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24.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0" yWindow="0" windowWidth="17250" windowHeight="5880" tabRatio="932" firstSheet="2" activeTab="2"/>
  </bookViews>
  <sheets>
    <sheet name="SERVIÇOS SEINFRA" sheetId="49" state="hidden" r:id="rId1"/>
    <sheet name="COTAÇÕES" sheetId="50" state="hidden" r:id="rId2"/>
    <sheet name="07_ESTACIONAMENTO 02" sheetId="27" r:id="rId3"/>
    <sheet name="CRONOGRAMA DO ESTACIONAMENTO 2" sheetId="40" r:id="rId4"/>
    <sheet name="INSUMOS 06_19" sheetId="46" r:id="rId5"/>
    <sheet name="SERVIÇOS 06_19" sheetId="47" r:id="rId6"/>
    <sheet name="COMPOSIÇÕES TOTAIS" sheetId="20" r:id="rId7"/>
    <sheet name="BDI" sheetId="51"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i">#REF!</definedName>
    <definedName name="\j">#REF!</definedName>
    <definedName name="\l">#REF!</definedName>
    <definedName name="\PEM">#REF!</definedName>
    <definedName name="\s">#REF!</definedName>
    <definedName name="\t">#REF!</definedName>
    <definedName name="__A1">#REF!</definedName>
    <definedName name="__cab1">#REF!</definedName>
    <definedName name="__COM010201">#REF!</definedName>
    <definedName name="__COM010202">#REF!</definedName>
    <definedName name="__COM010205">#REF!</definedName>
    <definedName name="__COM010206">#REF!</definedName>
    <definedName name="__COM010210">#REF!</definedName>
    <definedName name="__COM010301">#REF!</definedName>
    <definedName name="__COM010401">#REF!</definedName>
    <definedName name="__COM010402">#REF!</definedName>
    <definedName name="__COM010407">#REF!</definedName>
    <definedName name="__COM010413">#REF!</definedName>
    <definedName name="__COM010501">#REF!</definedName>
    <definedName name="__COM010503">#REF!</definedName>
    <definedName name="__COM010505">#REF!</definedName>
    <definedName name="__COM010509">#REF!</definedName>
    <definedName name="__COM010512">#REF!</definedName>
    <definedName name="__COM010518">#REF!</definedName>
    <definedName name="__COM010519">#REF!</definedName>
    <definedName name="__COM010521">#REF!</definedName>
    <definedName name="__COM010523">#REF!</definedName>
    <definedName name="__COM010532">#REF!</definedName>
    <definedName name="__COM010533">#REF!</definedName>
    <definedName name="__COM010536">#REF!</definedName>
    <definedName name="__COM010701">#REF!</definedName>
    <definedName name="__COM010703">#REF!</definedName>
    <definedName name="__COM010705">#REF!</definedName>
    <definedName name="__COM010708">#REF!</definedName>
    <definedName name="__COM010710">#REF!</definedName>
    <definedName name="__COM010712">#REF!</definedName>
    <definedName name="__COM010717">#REF!</definedName>
    <definedName name="__COM010718">#REF!</definedName>
    <definedName name="__COM020201">#REF!</definedName>
    <definedName name="__COM020205">#REF!</definedName>
    <definedName name="__COM020211">#REF!</definedName>
    <definedName name="__COM020217">#REF!</definedName>
    <definedName name="__COM030102">#REF!</definedName>
    <definedName name="__COM030201">#REF!</definedName>
    <definedName name="__COM030303">#REF!</definedName>
    <definedName name="__COM030317">#REF!</definedName>
    <definedName name="__COM040101">#REF!</definedName>
    <definedName name="__COM040202">#REF!</definedName>
    <definedName name="__COM050103">#REF!</definedName>
    <definedName name="__COM050207">#REF!</definedName>
    <definedName name="__COM060101">#REF!</definedName>
    <definedName name="__COM080101">#REF!</definedName>
    <definedName name="__COM080310">#REF!</definedName>
    <definedName name="__COM090101">#REF!</definedName>
    <definedName name="__COM100302">#REF!</definedName>
    <definedName name="__COM110101">#REF!</definedName>
    <definedName name="__COM110104">#REF!</definedName>
    <definedName name="__COM110107">#REF!</definedName>
    <definedName name="__COM120101">#REF!</definedName>
    <definedName name="__COM120105">#REF!</definedName>
    <definedName name="__COM120106">#REF!</definedName>
    <definedName name="__COM120107">#REF!</definedName>
    <definedName name="__COM120110">#REF!</definedName>
    <definedName name="__COM120150">#REF!</definedName>
    <definedName name="__COM130101">#REF!</definedName>
    <definedName name="__COM130103">#REF!</definedName>
    <definedName name="__COM130304">#REF!</definedName>
    <definedName name="__COM130401">#REF!</definedName>
    <definedName name="__COM140102">#REF!</definedName>
    <definedName name="__COM140109">#REF!</definedName>
    <definedName name="__COM140113">#REF!</definedName>
    <definedName name="__COM140122">#REF!</definedName>
    <definedName name="__COM140126">#REF!</definedName>
    <definedName name="__COM140129">#REF!</definedName>
    <definedName name="__COM140135">#REF!</definedName>
    <definedName name="__COM140143">#REF!</definedName>
    <definedName name="__COM140145">#REF!</definedName>
    <definedName name="__COM150130">#REF!</definedName>
    <definedName name="__COM170101">#REF!</definedName>
    <definedName name="__COM170102">#REF!</definedName>
    <definedName name="__COM170103">#REF!</definedName>
    <definedName name="__GLB2">#REF!</definedName>
    <definedName name="__i3">#REF!</definedName>
    <definedName name="__MAO010201">#REF!</definedName>
    <definedName name="__MAO010202">#REF!</definedName>
    <definedName name="__MAO010205">#REF!</definedName>
    <definedName name="__MAO010206">#REF!</definedName>
    <definedName name="__MAO010210">#REF!</definedName>
    <definedName name="__MAO010401">#REF!</definedName>
    <definedName name="__MAO010402">#REF!</definedName>
    <definedName name="__MAO010407">#REF!</definedName>
    <definedName name="__MAO010413">#REF!</definedName>
    <definedName name="__MAO010501">#REF!</definedName>
    <definedName name="__MAO010503">#REF!</definedName>
    <definedName name="__MAO010505">#REF!</definedName>
    <definedName name="__MAO010509">#REF!</definedName>
    <definedName name="__MAO010512">#REF!</definedName>
    <definedName name="__MAO010518">#REF!</definedName>
    <definedName name="__MAO010519">#REF!</definedName>
    <definedName name="__MAO010521">#REF!</definedName>
    <definedName name="__MAO010523">#REF!</definedName>
    <definedName name="__MAO010532">#REF!</definedName>
    <definedName name="__MAO010533">#REF!</definedName>
    <definedName name="__MAO010536">#REF!</definedName>
    <definedName name="__MAO010701">#REF!</definedName>
    <definedName name="__MAO010703">#REF!</definedName>
    <definedName name="__MAO010705">#REF!</definedName>
    <definedName name="__MAO010708">#REF!</definedName>
    <definedName name="__MAO010710">#REF!</definedName>
    <definedName name="__MAO010712">#REF!</definedName>
    <definedName name="__MAO010717">#REF!</definedName>
    <definedName name="__MAO020201">#REF!</definedName>
    <definedName name="__MAO020205">#REF!</definedName>
    <definedName name="__MAO020211">#REF!</definedName>
    <definedName name="__MAO020217">#REF!</definedName>
    <definedName name="__MAO030102">#REF!</definedName>
    <definedName name="__MAO030201">#REF!</definedName>
    <definedName name="__MAO030303">#REF!</definedName>
    <definedName name="__MAO030317">#REF!</definedName>
    <definedName name="__MAO040101">#REF!</definedName>
    <definedName name="__MAO040202">#REF!</definedName>
    <definedName name="__MAO050103">#REF!</definedName>
    <definedName name="__MAO050207">#REF!</definedName>
    <definedName name="__MAO060101">#REF!</definedName>
    <definedName name="__MAO080310">#REF!</definedName>
    <definedName name="__MAO090101">#REF!</definedName>
    <definedName name="__MAO110101">#REF!</definedName>
    <definedName name="__MAO110104">#REF!</definedName>
    <definedName name="__MAO110107">#REF!</definedName>
    <definedName name="__MAO120101">#REF!</definedName>
    <definedName name="__MAO120105">#REF!</definedName>
    <definedName name="__MAO120106">#REF!</definedName>
    <definedName name="__MAO120107">#REF!</definedName>
    <definedName name="__MAO120110">#REF!</definedName>
    <definedName name="__MAO120150">#REF!</definedName>
    <definedName name="__MAO130101">#REF!</definedName>
    <definedName name="__MAO130103">#REF!</definedName>
    <definedName name="__MAO130304">#REF!</definedName>
    <definedName name="__MAO130401">#REF!</definedName>
    <definedName name="__MAO140102">#REF!</definedName>
    <definedName name="__MAO140109">#REF!</definedName>
    <definedName name="__MAO140113">#REF!</definedName>
    <definedName name="__MAO140122">#REF!</definedName>
    <definedName name="__MAO140126">#REF!</definedName>
    <definedName name="__MAO140129">#REF!</definedName>
    <definedName name="__MAO140135">#REF!</definedName>
    <definedName name="__MAO140143">#REF!</definedName>
    <definedName name="__MAO140145">#REF!</definedName>
    <definedName name="__MAT010301">#REF!</definedName>
    <definedName name="__MAT010401">#REF!</definedName>
    <definedName name="__MAT010402">#REF!</definedName>
    <definedName name="__MAT010407">#REF!</definedName>
    <definedName name="__MAT010413">#REF!</definedName>
    <definedName name="__MAT010536">#REF!</definedName>
    <definedName name="__MAT010703">#REF!</definedName>
    <definedName name="__MAT010708">#REF!</definedName>
    <definedName name="__MAT010710">#REF!</definedName>
    <definedName name="__MAT010718">#REF!</definedName>
    <definedName name="__MAT020201">#REF!</definedName>
    <definedName name="__MAT020205">#REF!</definedName>
    <definedName name="__MAT020211">#REF!</definedName>
    <definedName name="__MAT030102">#REF!</definedName>
    <definedName name="__MAT030201">#REF!</definedName>
    <definedName name="__MAT030303">#REF!</definedName>
    <definedName name="__MAT030317">#REF!</definedName>
    <definedName name="__MAT040101">#REF!</definedName>
    <definedName name="__MAT040202">#REF!</definedName>
    <definedName name="__MAT050103">#REF!</definedName>
    <definedName name="__MAT050207">#REF!</definedName>
    <definedName name="__MAT060101">#REF!</definedName>
    <definedName name="__MAT080101">#REF!</definedName>
    <definedName name="__MAT080310">#REF!</definedName>
    <definedName name="__MAT090101">#REF!</definedName>
    <definedName name="__MAT100302">#REF!</definedName>
    <definedName name="__MAT110101">#REF!</definedName>
    <definedName name="__MAT110104">#REF!</definedName>
    <definedName name="__MAT110107">#REF!</definedName>
    <definedName name="__MAT120101">#REF!</definedName>
    <definedName name="__MAT120105">#REF!</definedName>
    <definedName name="__MAT120106">#REF!</definedName>
    <definedName name="__MAT120107">#REF!</definedName>
    <definedName name="__MAT120110">#REF!</definedName>
    <definedName name="__MAT120150">#REF!</definedName>
    <definedName name="__MAT130101">#REF!</definedName>
    <definedName name="__MAT130103">#REF!</definedName>
    <definedName name="__MAT130304">#REF!</definedName>
    <definedName name="__MAT130401">#REF!</definedName>
    <definedName name="__MAT140102">#REF!</definedName>
    <definedName name="__MAT140109">#REF!</definedName>
    <definedName name="__MAT140113">#REF!</definedName>
    <definedName name="__MAT140122">#REF!</definedName>
    <definedName name="__MAT140126">#REF!</definedName>
    <definedName name="__MAT140129">#REF!</definedName>
    <definedName name="__MAT140135">#REF!</definedName>
    <definedName name="__MAT140143">#REF!</definedName>
    <definedName name="__MAT140145">#REF!</definedName>
    <definedName name="__MAT150130">#REF!</definedName>
    <definedName name="__MAT170101">#REF!</definedName>
    <definedName name="__MAT170102">#REF!</definedName>
    <definedName name="__MAT170103">#REF!</definedName>
    <definedName name="__PL1">#REF!</definedName>
    <definedName name="__PRE010201">#REF!</definedName>
    <definedName name="__PRE010202">#REF!</definedName>
    <definedName name="__PRE010205">#REF!</definedName>
    <definedName name="__PRE010206">#REF!</definedName>
    <definedName name="__PRE010210">#REF!</definedName>
    <definedName name="__PRE010301">#REF!</definedName>
    <definedName name="__PRE010401">#REF!</definedName>
    <definedName name="__PRE010402">#REF!</definedName>
    <definedName name="__PRE010407">#REF!</definedName>
    <definedName name="__PRE010413">#REF!</definedName>
    <definedName name="__PRE010501">#REF!</definedName>
    <definedName name="__PRE010503">#REF!</definedName>
    <definedName name="__PRE010505">#REF!</definedName>
    <definedName name="__PRE010509">#REF!</definedName>
    <definedName name="__PRE010512">#REF!</definedName>
    <definedName name="__PRE010518">#REF!</definedName>
    <definedName name="__PRE010519">#REF!</definedName>
    <definedName name="__PRE010521">#REF!</definedName>
    <definedName name="__PRE010523">#REF!</definedName>
    <definedName name="__PRE010532">#REF!</definedName>
    <definedName name="__PRE010533">#REF!</definedName>
    <definedName name="__PRE010536">#REF!</definedName>
    <definedName name="__PRE010701">#REF!</definedName>
    <definedName name="__PRE010703">#REF!</definedName>
    <definedName name="__PRE010705">#REF!</definedName>
    <definedName name="__PRE010708">#REF!</definedName>
    <definedName name="__PRE010710">#REF!</definedName>
    <definedName name="__PRE010712">#REF!</definedName>
    <definedName name="__PRE010717">#REF!</definedName>
    <definedName name="__PRE010718">#REF!</definedName>
    <definedName name="__PRE020201">#REF!</definedName>
    <definedName name="__PRE020205">#REF!</definedName>
    <definedName name="__PRE020211">#REF!</definedName>
    <definedName name="__PRE020217">#REF!</definedName>
    <definedName name="__PRE030102">#REF!</definedName>
    <definedName name="__PRE030201">#REF!</definedName>
    <definedName name="__PRE030303">#REF!</definedName>
    <definedName name="__PRE030317">#REF!</definedName>
    <definedName name="__PRE040101">#REF!</definedName>
    <definedName name="__PRE040202">#REF!</definedName>
    <definedName name="__PRE050103">#REF!</definedName>
    <definedName name="__PRE050207">#REF!</definedName>
    <definedName name="__PRE060101">#REF!</definedName>
    <definedName name="__PRE080101">#REF!</definedName>
    <definedName name="__PRE080310">#REF!</definedName>
    <definedName name="__PRE090101">#REF!</definedName>
    <definedName name="__PRE100302">#REF!</definedName>
    <definedName name="__PRE110101">#REF!</definedName>
    <definedName name="__PRE110104">#REF!</definedName>
    <definedName name="__PRE110107">#REF!</definedName>
    <definedName name="__PRE120101">#REF!</definedName>
    <definedName name="__PRE120105">#REF!</definedName>
    <definedName name="__PRE120106">#REF!</definedName>
    <definedName name="__PRE120107">#REF!</definedName>
    <definedName name="__PRE120110">#REF!</definedName>
    <definedName name="__PRE120150">#REF!</definedName>
    <definedName name="__PRE130101">#REF!</definedName>
    <definedName name="__PRE130103">#REF!</definedName>
    <definedName name="__PRE130304">#REF!</definedName>
    <definedName name="__PRE130401">#REF!</definedName>
    <definedName name="__PRE140102">#REF!</definedName>
    <definedName name="__PRE140109">#REF!</definedName>
    <definedName name="__PRE140113">#REF!</definedName>
    <definedName name="__PRE140122">#REF!</definedName>
    <definedName name="__PRE140126">#REF!</definedName>
    <definedName name="__PRE140129">#REF!</definedName>
    <definedName name="__PRE140135">#REF!</definedName>
    <definedName name="__PRE140143">#REF!</definedName>
    <definedName name="__PRE140145">#REF!</definedName>
    <definedName name="__PRE150130">#REF!</definedName>
    <definedName name="__PRE170101">#REF!</definedName>
    <definedName name="__PRE170102">#REF!</definedName>
    <definedName name="__PRE170103">#REF!</definedName>
    <definedName name="__QUA010201">#REF!</definedName>
    <definedName name="__QUA010202">#REF!</definedName>
    <definedName name="__QUA010205">#REF!</definedName>
    <definedName name="__QUA010206">#REF!</definedName>
    <definedName name="__QUA010210">#REF!</definedName>
    <definedName name="__QUA010301">#REF!</definedName>
    <definedName name="__QUA010401">#REF!</definedName>
    <definedName name="__QUA010402">#REF!</definedName>
    <definedName name="__QUA010407">#REF!</definedName>
    <definedName name="__QUA010413">#REF!</definedName>
    <definedName name="__QUA010501">#REF!</definedName>
    <definedName name="__QUA010503">#REF!</definedName>
    <definedName name="__QUA010505">#REF!</definedName>
    <definedName name="__QUA010509">#REF!</definedName>
    <definedName name="__QUA010512">#REF!</definedName>
    <definedName name="__QUA010518">#REF!</definedName>
    <definedName name="__QUA010519">#REF!</definedName>
    <definedName name="__QUA010521">#REF!</definedName>
    <definedName name="__QUA010523">#REF!</definedName>
    <definedName name="__QUA010532">#REF!</definedName>
    <definedName name="__QUA010533">#REF!</definedName>
    <definedName name="__QUA010536">#REF!</definedName>
    <definedName name="__QUA010701">#REF!</definedName>
    <definedName name="__QUA010703">#REF!</definedName>
    <definedName name="__QUA010705">#REF!</definedName>
    <definedName name="__QUA010708">#REF!</definedName>
    <definedName name="__QUA010710">#REF!</definedName>
    <definedName name="__QUA010712">#REF!</definedName>
    <definedName name="__QUA010717">#REF!</definedName>
    <definedName name="__QUA010718">#REF!</definedName>
    <definedName name="__QUA020201">#REF!</definedName>
    <definedName name="__QUA020205">#REF!</definedName>
    <definedName name="__QUA020211">#REF!</definedName>
    <definedName name="__QUA020217">#REF!</definedName>
    <definedName name="__QUA030102">#REF!</definedName>
    <definedName name="__QUA030201">#REF!</definedName>
    <definedName name="__QUA030303">#REF!</definedName>
    <definedName name="__QUA030317">#REF!</definedName>
    <definedName name="__QUA040101">#REF!</definedName>
    <definedName name="__QUA040202">#REF!</definedName>
    <definedName name="__QUA050103">#REF!</definedName>
    <definedName name="__QUA050207">#REF!</definedName>
    <definedName name="__QUA060101">#REF!</definedName>
    <definedName name="__QUA080101">#REF!</definedName>
    <definedName name="__QUA080310">#REF!</definedName>
    <definedName name="__QUA090101">#REF!</definedName>
    <definedName name="__QUA100302">#REF!</definedName>
    <definedName name="__QUA110101">#REF!</definedName>
    <definedName name="__QUA110104">#REF!</definedName>
    <definedName name="__QUA110107">#REF!</definedName>
    <definedName name="__QUA120101">#REF!</definedName>
    <definedName name="__QUA120105">#REF!</definedName>
    <definedName name="__QUA120106">#REF!</definedName>
    <definedName name="__QUA120107">#REF!</definedName>
    <definedName name="__QUA120110">#REF!</definedName>
    <definedName name="__QUA120150">#REF!</definedName>
    <definedName name="__QUA130101">#REF!</definedName>
    <definedName name="__QUA130103">#REF!</definedName>
    <definedName name="__QUA130304">#REF!</definedName>
    <definedName name="__QUA130401">#REF!</definedName>
    <definedName name="__QUA140102">#REF!</definedName>
    <definedName name="__QUA140109">#REF!</definedName>
    <definedName name="__QUA140113">#REF!</definedName>
    <definedName name="__QUA140122">#REF!</definedName>
    <definedName name="__QUA140126">#REF!</definedName>
    <definedName name="__QUA140129">#REF!</definedName>
    <definedName name="__QUA140135">#REF!</definedName>
    <definedName name="__QUA140143">#REF!</definedName>
    <definedName name="__QUA140145">#REF!</definedName>
    <definedName name="__QUA150130">#REF!</definedName>
    <definedName name="__QUA170101">#REF!</definedName>
    <definedName name="__QUA170102">#REF!</definedName>
    <definedName name="__QUA170103">#REF!</definedName>
    <definedName name="__R">#REF!</definedName>
    <definedName name="__REC11100">#REF!</definedName>
    <definedName name="__REC11110">#REF!</definedName>
    <definedName name="__REC11115">#REF!</definedName>
    <definedName name="__REC11125">#REF!</definedName>
    <definedName name="__REC11130">#REF!</definedName>
    <definedName name="__REC11135">#REF!</definedName>
    <definedName name="__REC11145">#REF!</definedName>
    <definedName name="__REC11150">#REF!</definedName>
    <definedName name="__REC11165">#REF!</definedName>
    <definedName name="__REC11170">#REF!</definedName>
    <definedName name="__REC11180">#REF!</definedName>
    <definedName name="__REC11185">#REF!</definedName>
    <definedName name="__REC11220">#REF!</definedName>
    <definedName name="__REC12105">#REF!</definedName>
    <definedName name="__REC12555">#REF!</definedName>
    <definedName name="__REC12570">#REF!</definedName>
    <definedName name="__REC12575">#REF!</definedName>
    <definedName name="__REC12580">#REF!</definedName>
    <definedName name="__REC12600">#REF!</definedName>
    <definedName name="__REC12610">#REF!</definedName>
    <definedName name="__REC12630">#REF!</definedName>
    <definedName name="__REC12631">#REF!</definedName>
    <definedName name="__REC12640">#REF!</definedName>
    <definedName name="__REC12645">#REF!</definedName>
    <definedName name="__REC12665">#REF!</definedName>
    <definedName name="__REC12690">#REF!</definedName>
    <definedName name="__REC12700">#REF!</definedName>
    <definedName name="__REC12710">#REF!</definedName>
    <definedName name="__REC13111">#REF!</definedName>
    <definedName name="__REC13112">#REF!</definedName>
    <definedName name="__REC13121">#REF!</definedName>
    <definedName name="__REC13720">#REF!</definedName>
    <definedName name="__REC14100">#REF!</definedName>
    <definedName name="__REC14161">#REF!</definedName>
    <definedName name="__REC14195">#REF!</definedName>
    <definedName name="__REC14205">#REF!</definedName>
    <definedName name="__REC14260">#REF!</definedName>
    <definedName name="__REC14500">#REF!</definedName>
    <definedName name="__REC14515">#REF!</definedName>
    <definedName name="__REC14555">#REF!</definedName>
    <definedName name="__REC14565">#REF!</definedName>
    <definedName name="__REC15135">#REF!</definedName>
    <definedName name="__REC15140">#REF!</definedName>
    <definedName name="__REC15195">#REF!</definedName>
    <definedName name="__REC15225">#REF!</definedName>
    <definedName name="__REC15230">#REF!</definedName>
    <definedName name="__REC15515">#REF!</definedName>
    <definedName name="__REC15560">#REF!</definedName>
    <definedName name="__REC15565">#REF!</definedName>
    <definedName name="__REC15570">#REF!</definedName>
    <definedName name="__REC15575">#REF!</definedName>
    <definedName name="__REC15583">#REF!</definedName>
    <definedName name="__REC15590">#REF!</definedName>
    <definedName name="__REC15591">#REF!</definedName>
    <definedName name="__REC15610">#REF!</definedName>
    <definedName name="__REC15625">#REF!</definedName>
    <definedName name="__REC15635">#REF!</definedName>
    <definedName name="__REC15655">#REF!</definedName>
    <definedName name="__REC15665">#REF!</definedName>
    <definedName name="__REC16515">#REF!</definedName>
    <definedName name="__REC16535">#REF!</definedName>
    <definedName name="__REC17140">#REF!</definedName>
    <definedName name="__REC19500">#REF!</definedName>
    <definedName name="__REC19501">#REF!</definedName>
    <definedName name="__REC19502">#REF!</definedName>
    <definedName name="__REC19503">#REF!</definedName>
    <definedName name="__REC19504">#REF!</definedName>
    <definedName name="__REC19505">#REF!</definedName>
    <definedName name="__REC20100">#REF!</definedName>
    <definedName name="__REC20105">#REF!</definedName>
    <definedName name="__REC20110">#REF!</definedName>
    <definedName name="__REC20115">#REF!</definedName>
    <definedName name="__REC20130">#REF!</definedName>
    <definedName name="__REC20135">#REF!</definedName>
    <definedName name="__REC20140">#REF!</definedName>
    <definedName name="__REC20145">#REF!</definedName>
    <definedName name="__REC20150">#REF!</definedName>
    <definedName name="__REC20155">#REF!</definedName>
    <definedName name="__REC20175">#REF!</definedName>
    <definedName name="__REC20185">#REF!</definedName>
    <definedName name="__REC20190">#REF!</definedName>
    <definedName name="__REC20195">#REF!</definedName>
    <definedName name="__REC20210">#REF!</definedName>
    <definedName name="__RET1">[2]Regula!$J$36</definedName>
    <definedName name="__svi2">#REF!</definedName>
    <definedName name="__TT102">'[3]Relatório-1ª med.'!#REF!</definedName>
    <definedName name="__TT107">'[3]Relatório-1ª med.'!#REF!</definedName>
    <definedName name="__TT121">'[3]Relatório-1ª med.'!#REF!</definedName>
    <definedName name="__TT123">'[3]Relatório-1ª med.'!#REF!</definedName>
    <definedName name="__TT19">'[3]Relatório-1ª med.'!#REF!</definedName>
    <definedName name="__TT20">'[3]Relatório-1ª med.'!#REF!</definedName>
    <definedName name="__TT21">'[3]Relatório-1ª med.'!#REF!</definedName>
    <definedName name="__TT22">'[3]Relatório-1ª med.'!#REF!</definedName>
    <definedName name="__TT26">'[3]Relatório-1ª med.'!#REF!</definedName>
    <definedName name="__TT27">'[3]Relatório-1ª med.'!#REF!</definedName>
    <definedName name="__TT28">'[3]Relatório-1ª med.'!#REF!</definedName>
    <definedName name="__TT30">'[3]Relatório-1ª med.'!#REF!</definedName>
    <definedName name="__TT31">'[3]Relatório-1ª med.'!#REF!</definedName>
    <definedName name="__TT32">'[3]Relatório-1ª med.'!#REF!</definedName>
    <definedName name="__TT33">'[3]Relatório-1ª med.'!#REF!</definedName>
    <definedName name="__TT34">'[3]Relatório-1ª med.'!#REF!</definedName>
    <definedName name="__TT36">'[3]Relatório-1ª med.'!#REF!</definedName>
    <definedName name="__TT37">'[3]Relatório-1ª med.'!#REF!</definedName>
    <definedName name="__TT38">'[3]Relatório-1ª med.'!#REF!</definedName>
    <definedName name="__TT39">'[3]Relatório-1ª med.'!#REF!</definedName>
    <definedName name="__TT40">'[3]Relatório-1ª med.'!#REF!</definedName>
    <definedName name="__TT5">'[3]Relatório-1ª med.'!#REF!</definedName>
    <definedName name="__TT52">'[3]Relatório-1ª med.'!#REF!</definedName>
    <definedName name="__TT53">'[3]Relatório-1ª med.'!#REF!</definedName>
    <definedName name="__TT54">'[3]Relatório-1ª med.'!#REF!</definedName>
    <definedName name="__TT55">'[3]Relatório-1ª med.'!#REF!</definedName>
    <definedName name="__TT6">'[3]Relatório-1ª med.'!#REF!</definedName>
    <definedName name="__TT60">'[3]Relatório-1ª med.'!#REF!</definedName>
    <definedName name="__TT61">'[3]Relatório-1ª med.'!#REF!</definedName>
    <definedName name="__TT69">'[3]Relatório-1ª med.'!#REF!</definedName>
    <definedName name="__TT7">'[3]Relatório-1ª med.'!#REF!</definedName>
    <definedName name="__TT70">'[3]Relatório-1ª med.'!#REF!</definedName>
    <definedName name="__TT71">'[3]Relatório-1ª med.'!#REF!</definedName>
    <definedName name="__TT74">'[3]Relatório-1ª med.'!#REF!</definedName>
    <definedName name="__TT75">'[3]Relatório-1ª med.'!#REF!</definedName>
    <definedName name="__TT76">'[3]Relatório-1ª med.'!#REF!</definedName>
    <definedName name="__TT77">'[3]Relatório-1ª med.'!#REF!</definedName>
    <definedName name="__TT78">'[3]Relatório-1ª med.'!#REF!</definedName>
    <definedName name="__TT79">'[3]Relatório-1ª med.'!#REF!</definedName>
    <definedName name="__TT94">'[3]Relatório-1ª med.'!#REF!</definedName>
    <definedName name="__TT95">'[3]Relatório-1ª med.'!#REF!</definedName>
    <definedName name="__TT97">'[3]Relatório-1ª med.'!#REF!</definedName>
    <definedName name="__UNI11100">#REF!</definedName>
    <definedName name="__UNI11110">#REF!</definedName>
    <definedName name="__UNI11115">#REF!</definedName>
    <definedName name="__UNI11125">#REF!</definedName>
    <definedName name="__UNI11130">#REF!</definedName>
    <definedName name="__UNI11135">#REF!</definedName>
    <definedName name="__UNI11145">#REF!</definedName>
    <definedName name="__UNI11150">#REF!</definedName>
    <definedName name="__UNI11165">#REF!</definedName>
    <definedName name="__UNI11170">#REF!</definedName>
    <definedName name="__UNI11180">#REF!</definedName>
    <definedName name="__UNI11185">#REF!</definedName>
    <definedName name="__UNI11220">#REF!</definedName>
    <definedName name="__UNI12105">#REF!</definedName>
    <definedName name="__UNI12555">#REF!</definedName>
    <definedName name="__UNI12570">#REF!</definedName>
    <definedName name="__UNI12575">#REF!</definedName>
    <definedName name="__UNI12580">#REF!</definedName>
    <definedName name="__UNI12600">#REF!</definedName>
    <definedName name="__UNI12610">#REF!</definedName>
    <definedName name="__UNI12630">#REF!</definedName>
    <definedName name="__UNI12631">#REF!</definedName>
    <definedName name="__UNI12640">#REF!</definedName>
    <definedName name="__UNI12645">#REF!</definedName>
    <definedName name="__UNI12665">#REF!</definedName>
    <definedName name="__UNI12690">#REF!</definedName>
    <definedName name="__UNI12700">#REF!</definedName>
    <definedName name="__UNI12710">#REF!</definedName>
    <definedName name="__UNI13111">#REF!</definedName>
    <definedName name="__UNI13112">#REF!</definedName>
    <definedName name="__UNI13121">#REF!</definedName>
    <definedName name="__UNI13720">#REF!</definedName>
    <definedName name="__UNI14100">#REF!</definedName>
    <definedName name="__UNI14161">#REF!</definedName>
    <definedName name="__UNI14195">#REF!</definedName>
    <definedName name="__UNI14205">#REF!</definedName>
    <definedName name="__UNI14260">#REF!</definedName>
    <definedName name="__UNI14500">#REF!</definedName>
    <definedName name="__UNI14515">#REF!</definedName>
    <definedName name="__UNI14555">#REF!</definedName>
    <definedName name="__UNI14565">#REF!</definedName>
    <definedName name="__UNI15135">#REF!</definedName>
    <definedName name="__UNI15140">#REF!</definedName>
    <definedName name="__UNI15195">#REF!</definedName>
    <definedName name="__UNI15225">#REF!</definedName>
    <definedName name="__UNI15230">#REF!</definedName>
    <definedName name="__UNI15515">#REF!</definedName>
    <definedName name="__UNI15560">#REF!</definedName>
    <definedName name="__UNI15565">#REF!</definedName>
    <definedName name="__UNI15570">#REF!</definedName>
    <definedName name="__UNI15575">#REF!</definedName>
    <definedName name="__UNI15583">#REF!</definedName>
    <definedName name="__UNI15590">#REF!</definedName>
    <definedName name="__UNI15591">#REF!</definedName>
    <definedName name="__UNI15610">#REF!</definedName>
    <definedName name="__UNI15625">#REF!</definedName>
    <definedName name="__UNI15635">#REF!</definedName>
    <definedName name="__UNI15655">#REF!</definedName>
    <definedName name="__UNI15665">#REF!</definedName>
    <definedName name="__UNI16515">#REF!</definedName>
    <definedName name="__UNI16535">#REF!</definedName>
    <definedName name="__UNI17140">#REF!</definedName>
    <definedName name="__UNI19500">#REF!</definedName>
    <definedName name="__UNI19501">#REF!</definedName>
    <definedName name="__UNI19502">#REF!</definedName>
    <definedName name="__UNI19503">#REF!</definedName>
    <definedName name="__UNI19504">#REF!</definedName>
    <definedName name="__UNI19505">#REF!</definedName>
    <definedName name="__UNI20100">#REF!</definedName>
    <definedName name="__UNI20105">#REF!</definedName>
    <definedName name="__UNI20110">#REF!</definedName>
    <definedName name="__UNI20115">#REF!</definedName>
    <definedName name="__UNI20130">#REF!</definedName>
    <definedName name="__UNI20135">#REF!</definedName>
    <definedName name="__UNI20140">#REF!</definedName>
    <definedName name="__UNI20145">#REF!</definedName>
    <definedName name="__UNI20150">#REF!</definedName>
    <definedName name="__UNI20155">#REF!</definedName>
    <definedName name="__UNI20175">#REF!</definedName>
    <definedName name="__UNI20185">#REF!</definedName>
    <definedName name="__UNI20190">#REF!</definedName>
    <definedName name="__UNI20195">#REF!</definedName>
    <definedName name="__UNI20210">#REF!</definedName>
    <definedName name="__VAL11100">#REF!</definedName>
    <definedName name="__VAL11110">#REF!</definedName>
    <definedName name="__VAL11115">#REF!</definedName>
    <definedName name="__VAL11125">#REF!</definedName>
    <definedName name="__VAL11130">#REF!</definedName>
    <definedName name="__VAL11135">#REF!</definedName>
    <definedName name="__VAL11145">#REF!</definedName>
    <definedName name="__VAL11150">#REF!</definedName>
    <definedName name="__VAL11165">#REF!</definedName>
    <definedName name="__VAL11170">#REF!</definedName>
    <definedName name="__VAL11180">#REF!</definedName>
    <definedName name="__VAL11185">#REF!</definedName>
    <definedName name="__VAL11220">#REF!</definedName>
    <definedName name="__VAL12105">#REF!</definedName>
    <definedName name="__VAL12555">#REF!</definedName>
    <definedName name="__VAL12570">#REF!</definedName>
    <definedName name="__VAL12575">#REF!</definedName>
    <definedName name="__VAL12580">#REF!</definedName>
    <definedName name="__VAL12600">#REF!</definedName>
    <definedName name="__VAL12610">#REF!</definedName>
    <definedName name="__VAL12630">#REF!</definedName>
    <definedName name="__VAL12631">#REF!</definedName>
    <definedName name="__VAL12640">#REF!</definedName>
    <definedName name="__VAL12645">#REF!</definedName>
    <definedName name="__VAL12665">#REF!</definedName>
    <definedName name="__VAL12690">#REF!</definedName>
    <definedName name="__VAL12700">#REF!</definedName>
    <definedName name="__VAL12710">#REF!</definedName>
    <definedName name="__VAL13111">#REF!</definedName>
    <definedName name="__VAL13112">#REF!</definedName>
    <definedName name="__VAL13121">#REF!</definedName>
    <definedName name="__VAL13720">#REF!</definedName>
    <definedName name="__VAL14100">#REF!</definedName>
    <definedName name="__VAL14161">#REF!</definedName>
    <definedName name="__VAL14195">#REF!</definedName>
    <definedName name="__VAL14205">#REF!</definedName>
    <definedName name="__VAL14260">#REF!</definedName>
    <definedName name="__VAL14500">#REF!</definedName>
    <definedName name="__VAL14515">#REF!</definedName>
    <definedName name="__VAL14555">#REF!</definedName>
    <definedName name="__VAL14565">#REF!</definedName>
    <definedName name="__VAL15135">#REF!</definedName>
    <definedName name="__VAL15140">#REF!</definedName>
    <definedName name="__VAL15195">#REF!</definedName>
    <definedName name="__VAL15225">#REF!</definedName>
    <definedName name="__VAL15230">#REF!</definedName>
    <definedName name="__VAL15515">#REF!</definedName>
    <definedName name="__VAL15560">#REF!</definedName>
    <definedName name="__VAL15565">#REF!</definedName>
    <definedName name="__VAL15570">#REF!</definedName>
    <definedName name="__VAL15575">#REF!</definedName>
    <definedName name="__VAL15583">#REF!</definedName>
    <definedName name="__VAL15590">#REF!</definedName>
    <definedName name="__VAL15591">#REF!</definedName>
    <definedName name="__VAL15610">#REF!</definedName>
    <definedName name="__VAL15625">#REF!</definedName>
    <definedName name="__VAL15635">#REF!</definedName>
    <definedName name="__VAL15655">#REF!</definedName>
    <definedName name="__VAL15665">#REF!</definedName>
    <definedName name="__VAL16515">#REF!</definedName>
    <definedName name="__VAL16535">#REF!</definedName>
    <definedName name="__VAL17140">#REF!</definedName>
    <definedName name="__VAL19500">#REF!</definedName>
    <definedName name="__VAL19501">#REF!</definedName>
    <definedName name="__VAL19502">#REF!</definedName>
    <definedName name="__VAL19503">#REF!</definedName>
    <definedName name="__VAL19504">#REF!</definedName>
    <definedName name="__VAL19505">#REF!</definedName>
    <definedName name="__VAL20100">#REF!</definedName>
    <definedName name="__VAL20105">#REF!</definedName>
    <definedName name="__VAL20110">#REF!</definedName>
    <definedName name="__VAL20115">#REF!</definedName>
    <definedName name="__VAL20130">#REF!</definedName>
    <definedName name="__VAL20135">#REF!</definedName>
    <definedName name="__VAL20140">#REF!</definedName>
    <definedName name="__VAL20145">#REF!</definedName>
    <definedName name="__VAL20150">#REF!</definedName>
    <definedName name="__VAL20155">#REF!</definedName>
    <definedName name="__VAL20175">#REF!</definedName>
    <definedName name="__VAL20185">#REF!</definedName>
    <definedName name="__VAL20190">#REF!</definedName>
    <definedName name="__VAL20195">#REF!</definedName>
    <definedName name="__VAL20210">#REF!</definedName>
    <definedName name="__xlnm.Print_Titles_1">([4]Cronograma!$A:$C,[4]Cronograma!$1:$5)</definedName>
    <definedName name="_01_09_96">#REF!</definedName>
    <definedName name="_1__BIM">#REF!</definedName>
    <definedName name="_1Excel_BuiltIn_Print_Titles_2_1">#REF!,#REF!</definedName>
    <definedName name="_2__BIM">#REF!</definedName>
    <definedName name="_3__BIM">#REF!</definedName>
    <definedName name="_4__BIM">#REF!</definedName>
    <definedName name="_A1">#REF!</definedName>
    <definedName name="_BD2">#REF!</definedName>
    <definedName name="_BD2___0">#REF!</definedName>
    <definedName name="_BD2_1">"$#REF!.$A$1:$K$550"</definedName>
    <definedName name="_BD2_2">#REF!</definedName>
    <definedName name="_BD2_3">#REF!</definedName>
    <definedName name="_BD2_4">#REF!</definedName>
    <definedName name="_BD2_4_1">"$#REF!.$A$7:$E$47"</definedName>
    <definedName name="_BD2_4_7">"$#REF!.$A$7:$E$47"</definedName>
    <definedName name="_BD2_7">"$#REF!.$A$1:$K$550"</definedName>
    <definedName name="_BD22">#REF!</definedName>
    <definedName name="_BD222">#REF!</definedName>
    <definedName name="_cab1">#REF!</definedName>
    <definedName name="_COM010201">#REF!</definedName>
    <definedName name="_COM010202">#REF!</definedName>
    <definedName name="_COM010205">#REF!</definedName>
    <definedName name="_COM010206">#REF!</definedName>
    <definedName name="_COM010210">#REF!</definedName>
    <definedName name="_COM010301">#REF!</definedName>
    <definedName name="_COM010401">#REF!</definedName>
    <definedName name="_COM010402">#REF!</definedName>
    <definedName name="_COM010407">#REF!</definedName>
    <definedName name="_COM010413">#REF!</definedName>
    <definedName name="_COM010501">#REF!</definedName>
    <definedName name="_COM010503">#REF!</definedName>
    <definedName name="_COM010505">#REF!</definedName>
    <definedName name="_COM010509">#REF!</definedName>
    <definedName name="_COM010512">#REF!</definedName>
    <definedName name="_COM010518">#REF!</definedName>
    <definedName name="_COM010519">#REF!</definedName>
    <definedName name="_COM010521">#REF!</definedName>
    <definedName name="_COM010523">#REF!</definedName>
    <definedName name="_COM010532">#REF!</definedName>
    <definedName name="_COM010533">#REF!</definedName>
    <definedName name="_COM010536">#REF!</definedName>
    <definedName name="_COM010701">#REF!</definedName>
    <definedName name="_COM010703">#REF!</definedName>
    <definedName name="_COM010705">#REF!</definedName>
    <definedName name="_COM010708">#REF!</definedName>
    <definedName name="_COM010710">#REF!</definedName>
    <definedName name="_COM010712">#REF!</definedName>
    <definedName name="_COM010717">#REF!</definedName>
    <definedName name="_COM010718">#REF!</definedName>
    <definedName name="_COM020201">#REF!</definedName>
    <definedName name="_COM020205">#REF!</definedName>
    <definedName name="_COM020211">#REF!</definedName>
    <definedName name="_COM020217">#REF!</definedName>
    <definedName name="_COM030102">#REF!</definedName>
    <definedName name="_COM030201">#REF!</definedName>
    <definedName name="_COM030303">#REF!</definedName>
    <definedName name="_COM030317">#REF!</definedName>
    <definedName name="_COM040101">#REF!</definedName>
    <definedName name="_COM040202">#REF!</definedName>
    <definedName name="_COM050103">#REF!</definedName>
    <definedName name="_COM050207">#REF!</definedName>
    <definedName name="_COM060101">#REF!</definedName>
    <definedName name="_COM080101">#REF!</definedName>
    <definedName name="_COM080310">#REF!</definedName>
    <definedName name="_COM090101">#REF!</definedName>
    <definedName name="_COM100302">#REF!</definedName>
    <definedName name="_COM110101">#REF!</definedName>
    <definedName name="_COM110104">#REF!</definedName>
    <definedName name="_COM110107">#REF!</definedName>
    <definedName name="_COM120101">#REF!</definedName>
    <definedName name="_COM120105">#REF!</definedName>
    <definedName name="_COM120106">#REF!</definedName>
    <definedName name="_COM120107">#REF!</definedName>
    <definedName name="_COM120110">#REF!</definedName>
    <definedName name="_COM120150">#REF!</definedName>
    <definedName name="_COM130101">#REF!</definedName>
    <definedName name="_COM130103">#REF!</definedName>
    <definedName name="_COM130304">#REF!</definedName>
    <definedName name="_COM130401">#REF!</definedName>
    <definedName name="_COM140102">#REF!</definedName>
    <definedName name="_COM140109">#REF!</definedName>
    <definedName name="_COM140113">#REF!</definedName>
    <definedName name="_COM140122">#REF!</definedName>
    <definedName name="_COM140126">#REF!</definedName>
    <definedName name="_COM140129">#REF!</definedName>
    <definedName name="_COM140135">#REF!</definedName>
    <definedName name="_COM140143">#REF!</definedName>
    <definedName name="_COM140145">#REF!</definedName>
    <definedName name="_COM150130">#REF!</definedName>
    <definedName name="_COM170101">#REF!</definedName>
    <definedName name="_COM170102">#REF!</definedName>
    <definedName name="_COM170103">#REF!</definedName>
    <definedName name="_Fill" hidden="1">#REF!</definedName>
    <definedName name="_xlnm._FilterDatabase" localSheetId="2" hidden="1">'07_ESTACIONAMENTO 02'!$B$7:$I$67</definedName>
    <definedName name="_xlnm._FilterDatabase" localSheetId="6" hidden="1">'COMPOSIÇÕES TOTAIS'!$A$1:$H$632</definedName>
    <definedName name="_xlnm._FilterDatabase" localSheetId="4" hidden="1">'INSUMOS 06_19'!$A$1:$D$5371</definedName>
    <definedName name="_xlnm._FilterDatabase" localSheetId="0" hidden="1">'SERVIÇOS SEINFRA'!$A$1:$D$4345</definedName>
    <definedName name="_GLB2">#REF!</definedName>
    <definedName name="_i3">#REF!</definedName>
    <definedName name="_Key1" hidden="1">#REF!</definedName>
    <definedName name="_Key2" hidden="1">#REF!</definedName>
    <definedName name="_MAO010201">#REF!</definedName>
    <definedName name="_MAO010202">#REF!</definedName>
    <definedName name="_MAO010205">#REF!</definedName>
    <definedName name="_MAO010206">#REF!</definedName>
    <definedName name="_MAO010210">#REF!</definedName>
    <definedName name="_MAO010401">#REF!</definedName>
    <definedName name="_MAO010402">#REF!</definedName>
    <definedName name="_MAO010407">#REF!</definedName>
    <definedName name="_MAO010413">#REF!</definedName>
    <definedName name="_MAO010501">#REF!</definedName>
    <definedName name="_MAO010503">#REF!</definedName>
    <definedName name="_MAO010505">#REF!</definedName>
    <definedName name="_MAO010509">#REF!</definedName>
    <definedName name="_MAO010512">#REF!</definedName>
    <definedName name="_MAO010518">#REF!</definedName>
    <definedName name="_MAO010519">#REF!</definedName>
    <definedName name="_MAO010521">#REF!</definedName>
    <definedName name="_MAO010523">#REF!</definedName>
    <definedName name="_MAO010532">#REF!</definedName>
    <definedName name="_MAO010533">#REF!</definedName>
    <definedName name="_MAO010536">#REF!</definedName>
    <definedName name="_MAO010701">#REF!</definedName>
    <definedName name="_MAO010703">#REF!</definedName>
    <definedName name="_MAO010705">#REF!</definedName>
    <definedName name="_MAO010708">#REF!</definedName>
    <definedName name="_MAO010710">#REF!</definedName>
    <definedName name="_MAO010712">#REF!</definedName>
    <definedName name="_MAO010717">#REF!</definedName>
    <definedName name="_MAO020201">#REF!</definedName>
    <definedName name="_MAO020205">#REF!</definedName>
    <definedName name="_MAO020211">#REF!</definedName>
    <definedName name="_MAO020217">#REF!</definedName>
    <definedName name="_MAO030102">#REF!</definedName>
    <definedName name="_MAO030201">#REF!</definedName>
    <definedName name="_MAO030303">#REF!</definedName>
    <definedName name="_MAO030317">#REF!</definedName>
    <definedName name="_MAO040101">#REF!</definedName>
    <definedName name="_MAO040202">#REF!</definedName>
    <definedName name="_MAO050103">#REF!</definedName>
    <definedName name="_MAO050207">#REF!</definedName>
    <definedName name="_MAO060101">#REF!</definedName>
    <definedName name="_MAO080310">#REF!</definedName>
    <definedName name="_MAO090101">#REF!</definedName>
    <definedName name="_MAO110101">#REF!</definedName>
    <definedName name="_MAO110104">#REF!</definedName>
    <definedName name="_MAO110107">#REF!</definedName>
    <definedName name="_MAO120101">#REF!</definedName>
    <definedName name="_MAO120105">#REF!</definedName>
    <definedName name="_MAO120106">#REF!</definedName>
    <definedName name="_MAO120107">#REF!</definedName>
    <definedName name="_MAO120110">#REF!</definedName>
    <definedName name="_MAO120150">#REF!</definedName>
    <definedName name="_MAO130101">#REF!</definedName>
    <definedName name="_MAO130103">#REF!</definedName>
    <definedName name="_MAO130304">#REF!</definedName>
    <definedName name="_MAO130401">#REF!</definedName>
    <definedName name="_MAO140102">#REF!</definedName>
    <definedName name="_MAO140109">#REF!</definedName>
    <definedName name="_MAO140113">#REF!</definedName>
    <definedName name="_MAO140122">#REF!</definedName>
    <definedName name="_MAO140126">#REF!</definedName>
    <definedName name="_MAO140129">#REF!</definedName>
    <definedName name="_MAO140135">#REF!</definedName>
    <definedName name="_MAO140143">#REF!</definedName>
    <definedName name="_MAO140145">#REF!</definedName>
    <definedName name="_MAT010301">#REF!</definedName>
    <definedName name="_MAT010401">#REF!</definedName>
    <definedName name="_MAT010402">#REF!</definedName>
    <definedName name="_MAT010407">#REF!</definedName>
    <definedName name="_MAT010413">#REF!</definedName>
    <definedName name="_MAT010536">#REF!</definedName>
    <definedName name="_MAT010703">#REF!</definedName>
    <definedName name="_MAT010708">#REF!</definedName>
    <definedName name="_MAT010710">#REF!</definedName>
    <definedName name="_MAT010718">#REF!</definedName>
    <definedName name="_MAT020201">#REF!</definedName>
    <definedName name="_MAT020205">#REF!</definedName>
    <definedName name="_MAT020211">#REF!</definedName>
    <definedName name="_MAT030102">#REF!</definedName>
    <definedName name="_MAT030201">#REF!</definedName>
    <definedName name="_MAT030303">#REF!</definedName>
    <definedName name="_MAT030317">#REF!</definedName>
    <definedName name="_MAT040101">#REF!</definedName>
    <definedName name="_MAT040202">#REF!</definedName>
    <definedName name="_MAT050103">#REF!</definedName>
    <definedName name="_MAT050207">#REF!</definedName>
    <definedName name="_MAT060101">#REF!</definedName>
    <definedName name="_MAT080101">#REF!</definedName>
    <definedName name="_MAT080310">#REF!</definedName>
    <definedName name="_MAT090101">#REF!</definedName>
    <definedName name="_MAT100302">#REF!</definedName>
    <definedName name="_MAT110101">#REF!</definedName>
    <definedName name="_MAT110104">#REF!</definedName>
    <definedName name="_MAT110107">#REF!</definedName>
    <definedName name="_MAT120101">#REF!</definedName>
    <definedName name="_MAT120105">#REF!</definedName>
    <definedName name="_MAT120106">#REF!</definedName>
    <definedName name="_MAT120107">#REF!</definedName>
    <definedName name="_MAT120110">#REF!</definedName>
    <definedName name="_MAT120150">#REF!</definedName>
    <definedName name="_MAT130101">#REF!</definedName>
    <definedName name="_MAT130103">#REF!</definedName>
    <definedName name="_MAT130304">#REF!</definedName>
    <definedName name="_MAT130401">#REF!</definedName>
    <definedName name="_MAT140102">#REF!</definedName>
    <definedName name="_MAT140109">#REF!</definedName>
    <definedName name="_MAT140113">#REF!</definedName>
    <definedName name="_MAT140122">#REF!</definedName>
    <definedName name="_MAT140126">#REF!</definedName>
    <definedName name="_MAT140129">#REF!</definedName>
    <definedName name="_MAT140135">#REF!</definedName>
    <definedName name="_MAT140143">#REF!</definedName>
    <definedName name="_MAT140145">#REF!</definedName>
    <definedName name="_MAT150130">#REF!</definedName>
    <definedName name="_MAT170101">#REF!</definedName>
    <definedName name="_MAT170102">#REF!</definedName>
    <definedName name="_MAT170103">#REF!</definedName>
    <definedName name="_Order1" hidden="1">255</definedName>
    <definedName name="_Order2" hidden="1">255</definedName>
    <definedName name="_PL1">#REF!</definedName>
    <definedName name="_PRE010201">#REF!</definedName>
    <definedName name="_PRE010202">#REF!</definedName>
    <definedName name="_PRE010205">#REF!</definedName>
    <definedName name="_PRE010206">#REF!</definedName>
    <definedName name="_PRE010210">#REF!</definedName>
    <definedName name="_PRE010301">#REF!</definedName>
    <definedName name="_PRE010401">#REF!</definedName>
    <definedName name="_PRE010402">#REF!</definedName>
    <definedName name="_PRE010407">#REF!</definedName>
    <definedName name="_PRE010413">#REF!</definedName>
    <definedName name="_PRE010501">#REF!</definedName>
    <definedName name="_PRE010503">#REF!</definedName>
    <definedName name="_PRE010505">#REF!</definedName>
    <definedName name="_PRE010509">#REF!</definedName>
    <definedName name="_PRE010512">#REF!</definedName>
    <definedName name="_PRE010518">#REF!</definedName>
    <definedName name="_PRE010519">#REF!</definedName>
    <definedName name="_PRE010521">#REF!</definedName>
    <definedName name="_PRE010523">#REF!</definedName>
    <definedName name="_PRE010532">#REF!</definedName>
    <definedName name="_PRE010533">#REF!</definedName>
    <definedName name="_PRE010536">#REF!</definedName>
    <definedName name="_PRE010701">#REF!</definedName>
    <definedName name="_PRE010703">#REF!</definedName>
    <definedName name="_PRE010705">#REF!</definedName>
    <definedName name="_PRE010708">#REF!</definedName>
    <definedName name="_PRE010710">#REF!</definedName>
    <definedName name="_PRE010712">#REF!</definedName>
    <definedName name="_PRE010717">#REF!</definedName>
    <definedName name="_PRE010718">#REF!</definedName>
    <definedName name="_PRE020201">#REF!</definedName>
    <definedName name="_PRE020205">#REF!</definedName>
    <definedName name="_PRE020211">#REF!</definedName>
    <definedName name="_PRE020217">#REF!</definedName>
    <definedName name="_PRE030102">#REF!</definedName>
    <definedName name="_PRE030201">#REF!</definedName>
    <definedName name="_PRE030303">#REF!</definedName>
    <definedName name="_PRE030317">#REF!</definedName>
    <definedName name="_PRE040101">#REF!</definedName>
    <definedName name="_PRE040202">#REF!</definedName>
    <definedName name="_PRE050103">#REF!</definedName>
    <definedName name="_PRE050207">#REF!</definedName>
    <definedName name="_PRE060101">#REF!</definedName>
    <definedName name="_PRE080101">#REF!</definedName>
    <definedName name="_PRE080310">#REF!</definedName>
    <definedName name="_PRE090101">#REF!</definedName>
    <definedName name="_PRE100302">#REF!</definedName>
    <definedName name="_PRE110101">#REF!</definedName>
    <definedName name="_PRE110104">#REF!</definedName>
    <definedName name="_PRE110107">#REF!</definedName>
    <definedName name="_PRE120101">#REF!</definedName>
    <definedName name="_PRE120105">#REF!</definedName>
    <definedName name="_PRE120106">#REF!</definedName>
    <definedName name="_PRE120107">#REF!</definedName>
    <definedName name="_PRE120110">#REF!</definedName>
    <definedName name="_PRE120150">#REF!</definedName>
    <definedName name="_PRE130101">#REF!</definedName>
    <definedName name="_PRE130103">#REF!</definedName>
    <definedName name="_PRE130304">#REF!</definedName>
    <definedName name="_PRE130401">#REF!</definedName>
    <definedName name="_PRE140102">#REF!</definedName>
    <definedName name="_PRE140109">#REF!</definedName>
    <definedName name="_PRE140113">#REF!</definedName>
    <definedName name="_PRE140122">#REF!</definedName>
    <definedName name="_PRE140126">#REF!</definedName>
    <definedName name="_PRE140129">#REF!</definedName>
    <definedName name="_PRE140135">#REF!</definedName>
    <definedName name="_PRE140143">#REF!</definedName>
    <definedName name="_PRE140145">#REF!</definedName>
    <definedName name="_PRE150130">#REF!</definedName>
    <definedName name="_PRE170101">#REF!</definedName>
    <definedName name="_PRE170102">#REF!</definedName>
    <definedName name="_PRE170103">#REF!</definedName>
    <definedName name="_QUA010201">#REF!</definedName>
    <definedName name="_QUA010202">#REF!</definedName>
    <definedName name="_QUA010205">#REF!</definedName>
    <definedName name="_QUA010206">#REF!</definedName>
    <definedName name="_QUA010210">#REF!</definedName>
    <definedName name="_QUA010301">#REF!</definedName>
    <definedName name="_QUA010401">#REF!</definedName>
    <definedName name="_QUA010402">#REF!</definedName>
    <definedName name="_QUA010407">#REF!</definedName>
    <definedName name="_QUA010413">#REF!</definedName>
    <definedName name="_QUA010501">#REF!</definedName>
    <definedName name="_QUA010503">#REF!</definedName>
    <definedName name="_QUA010505">#REF!</definedName>
    <definedName name="_QUA010509">#REF!</definedName>
    <definedName name="_QUA010512">#REF!</definedName>
    <definedName name="_QUA010518">#REF!</definedName>
    <definedName name="_QUA010519">#REF!</definedName>
    <definedName name="_QUA010521">#REF!</definedName>
    <definedName name="_QUA010523">#REF!</definedName>
    <definedName name="_QUA010532">#REF!</definedName>
    <definedName name="_QUA010533">#REF!</definedName>
    <definedName name="_QUA010536">#REF!</definedName>
    <definedName name="_QUA010701">#REF!</definedName>
    <definedName name="_QUA010703">#REF!</definedName>
    <definedName name="_QUA010705">#REF!</definedName>
    <definedName name="_QUA010708">#REF!</definedName>
    <definedName name="_QUA010710">#REF!</definedName>
    <definedName name="_QUA010712">#REF!</definedName>
    <definedName name="_QUA010717">#REF!</definedName>
    <definedName name="_QUA010718">#REF!</definedName>
    <definedName name="_QUA020201">#REF!</definedName>
    <definedName name="_QUA020205">#REF!</definedName>
    <definedName name="_QUA020211">#REF!</definedName>
    <definedName name="_QUA020217">#REF!</definedName>
    <definedName name="_QUA030102">#REF!</definedName>
    <definedName name="_QUA030201">#REF!</definedName>
    <definedName name="_QUA030303">#REF!</definedName>
    <definedName name="_QUA030317">#REF!</definedName>
    <definedName name="_QUA040101">#REF!</definedName>
    <definedName name="_QUA040202">#REF!</definedName>
    <definedName name="_QUA050103">#REF!</definedName>
    <definedName name="_QUA050207">#REF!</definedName>
    <definedName name="_QUA060101">#REF!</definedName>
    <definedName name="_QUA080101">#REF!</definedName>
    <definedName name="_QUA080310">#REF!</definedName>
    <definedName name="_QUA090101">#REF!</definedName>
    <definedName name="_QUA100302">#REF!</definedName>
    <definedName name="_QUA110101">#REF!</definedName>
    <definedName name="_QUA110104">#REF!</definedName>
    <definedName name="_QUA110107">#REF!</definedName>
    <definedName name="_QUA120101">#REF!</definedName>
    <definedName name="_QUA120105">#REF!</definedName>
    <definedName name="_QUA120106">#REF!</definedName>
    <definedName name="_QUA120107">#REF!</definedName>
    <definedName name="_QUA120110">#REF!</definedName>
    <definedName name="_QUA120150">#REF!</definedName>
    <definedName name="_QUA130101">#REF!</definedName>
    <definedName name="_QUA130103">#REF!</definedName>
    <definedName name="_QUA130304">#REF!</definedName>
    <definedName name="_QUA130401">#REF!</definedName>
    <definedName name="_QUA140102">#REF!</definedName>
    <definedName name="_QUA140109">#REF!</definedName>
    <definedName name="_QUA140113">#REF!</definedName>
    <definedName name="_QUA140122">#REF!</definedName>
    <definedName name="_QUA140126">#REF!</definedName>
    <definedName name="_QUA140129">#REF!</definedName>
    <definedName name="_QUA140135">#REF!</definedName>
    <definedName name="_QUA140143">#REF!</definedName>
    <definedName name="_QUA140145">#REF!</definedName>
    <definedName name="_QUA150130">#REF!</definedName>
    <definedName name="_QUA170101">#REF!</definedName>
    <definedName name="_QUA170102">#REF!</definedName>
    <definedName name="_QUA170103">#REF!</definedName>
    <definedName name="_R">#REF!</definedName>
    <definedName name="_REC11100">#REF!</definedName>
    <definedName name="_REC11110">#REF!</definedName>
    <definedName name="_REC11115">#REF!</definedName>
    <definedName name="_REC11125">#REF!</definedName>
    <definedName name="_REC11130">#REF!</definedName>
    <definedName name="_REC11135">#REF!</definedName>
    <definedName name="_REC11145">#REF!</definedName>
    <definedName name="_REC11150">#REF!</definedName>
    <definedName name="_REC11165">#REF!</definedName>
    <definedName name="_REC11170">#REF!</definedName>
    <definedName name="_REC11180">#REF!</definedName>
    <definedName name="_REC11185">#REF!</definedName>
    <definedName name="_REC11220">#REF!</definedName>
    <definedName name="_REC12105">#REF!</definedName>
    <definedName name="_REC12555">#REF!</definedName>
    <definedName name="_REC12570">#REF!</definedName>
    <definedName name="_REC12575">#REF!</definedName>
    <definedName name="_REC12580">#REF!</definedName>
    <definedName name="_REC12600">#REF!</definedName>
    <definedName name="_REC12610">#REF!</definedName>
    <definedName name="_REC12630">#REF!</definedName>
    <definedName name="_REC12631">#REF!</definedName>
    <definedName name="_REC12640">#REF!</definedName>
    <definedName name="_REC12645">#REF!</definedName>
    <definedName name="_REC12665">#REF!</definedName>
    <definedName name="_REC12690">#REF!</definedName>
    <definedName name="_REC12700">#REF!</definedName>
    <definedName name="_REC12710">#REF!</definedName>
    <definedName name="_REC13111">#REF!</definedName>
    <definedName name="_REC13112">#REF!</definedName>
    <definedName name="_REC13121">#REF!</definedName>
    <definedName name="_REC13720">#REF!</definedName>
    <definedName name="_REC14100">#REF!</definedName>
    <definedName name="_REC14161">#REF!</definedName>
    <definedName name="_REC14195">#REF!</definedName>
    <definedName name="_REC14205">#REF!</definedName>
    <definedName name="_REC14260">#REF!</definedName>
    <definedName name="_REC14500">#REF!</definedName>
    <definedName name="_REC14515">#REF!</definedName>
    <definedName name="_REC14555">#REF!</definedName>
    <definedName name="_REC14565">#REF!</definedName>
    <definedName name="_REC15135">#REF!</definedName>
    <definedName name="_REC15140">#REF!</definedName>
    <definedName name="_REC15195">#REF!</definedName>
    <definedName name="_REC15225">#REF!</definedName>
    <definedName name="_REC15230">#REF!</definedName>
    <definedName name="_REC15515">#REF!</definedName>
    <definedName name="_REC15560">#REF!</definedName>
    <definedName name="_REC15565">#REF!</definedName>
    <definedName name="_REC15570">#REF!</definedName>
    <definedName name="_REC15575">#REF!</definedName>
    <definedName name="_REC15583">#REF!</definedName>
    <definedName name="_REC15590">#REF!</definedName>
    <definedName name="_REC15591">#REF!</definedName>
    <definedName name="_REC15610">#REF!</definedName>
    <definedName name="_REC15625">#REF!</definedName>
    <definedName name="_REC15635">#REF!</definedName>
    <definedName name="_REC15655">#REF!</definedName>
    <definedName name="_REC15665">#REF!</definedName>
    <definedName name="_REC16515">#REF!</definedName>
    <definedName name="_REC16535">#REF!</definedName>
    <definedName name="_REC17140">#REF!</definedName>
    <definedName name="_REC19500">#REF!</definedName>
    <definedName name="_REC19501">#REF!</definedName>
    <definedName name="_REC19502">#REF!</definedName>
    <definedName name="_REC19503">#REF!</definedName>
    <definedName name="_REC19504">#REF!</definedName>
    <definedName name="_REC19505">#REF!</definedName>
    <definedName name="_REC20100">#REF!</definedName>
    <definedName name="_REC20105">#REF!</definedName>
    <definedName name="_REC20110">#REF!</definedName>
    <definedName name="_REC20115">#REF!</definedName>
    <definedName name="_REC20130">#REF!</definedName>
    <definedName name="_REC20135">#REF!</definedName>
    <definedName name="_REC20140">#REF!</definedName>
    <definedName name="_REC20145">#REF!</definedName>
    <definedName name="_REC20150">#REF!</definedName>
    <definedName name="_REC20155">#REF!</definedName>
    <definedName name="_REC20175">#REF!</definedName>
    <definedName name="_REC20185">#REF!</definedName>
    <definedName name="_REC20190">#REF!</definedName>
    <definedName name="_REC20195">#REF!</definedName>
    <definedName name="_REC20210">#REF!</definedName>
    <definedName name="_RET1">[2]Regula!$J$36</definedName>
    <definedName name="_Sort" hidden="1">#REF!</definedName>
    <definedName name="_svi2">#REF!</definedName>
    <definedName name="_Toc181660849_1">"$'S D A I '.$#REF!$#REF!"</definedName>
    <definedName name="_TT102">'[3]Relatório-1ª med.'!#REF!</definedName>
    <definedName name="_TT107">'[3]Relatório-1ª med.'!#REF!</definedName>
    <definedName name="_TT121">'[3]Relatório-1ª med.'!#REF!</definedName>
    <definedName name="_TT123">'[3]Relatório-1ª med.'!#REF!</definedName>
    <definedName name="_TT19">'[3]Relatório-1ª med.'!#REF!</definedName>
    <definedName name="_TT20">'[3]Relatório-1ª med.'!#REF!</definedName>
    <definedName name="_TT21">'[3]Relatório-1ª med.'!#REF!</definedName>
    <definedName name="_TT22">'[3]Relatório-1ª med.'!#REF!</definedName>
    <definedName name="_TT26">'[3]Relatório-1ª med.'!#REF!</definedName>
    <definedName name="_TT27">'[3]Relatório-1ª med.'!#REF!</definedName>
    <definedName name="_TT28">'[3]Relatório-1ª med.'!#REF!</definedName>
    <definedName name="_TT30">'[3]Relatório-1ª med.'!#REF!</definedName>
    <definedName name="_TT31">'[3]Relatório-1ª med.'!#REF!</definedName>
    <definedName name="_TT32">'[3]Relatório-1ª med.'!#REF!</definedName>
    <definedName name="_TT33">'[3]Relatório-1ª med.'!#REF!</definedName>
    <definedName name="_TT34">'[3]Relatório-1ª med.'!#REF!</definedName>
    <definedName name="_TT36">'[3]Relatório-1ª med.'!#REF!</definedName>
    <definedName name="_TT37">'[3]Relatório-1ª med.'!#REF!</definedName>
    <definedName name="_TT38">'[3]Relatório-1ª med.'!#REF!</definedName>
    <definedName name="_TT39">'[3]Relatório-1ª med.'!#REF!</definedName>
    <definedName name="_TT40">'[3]Relatório-1ª med.'!#REF!</definedName>
    <definedName name="_TT5">'[3]Relatório-1ª med.'!#REF!</definedName>
    <definedName name="_TT52">'[3]Relatório-1ª med.'!#REF!</definedName>
    <definedName name="_TT53">'[3]Relatório-1ª med.'!#REF!</definedName>
    <definedName name="_TT54">'[3]Relatório-1ª med.'!#REF!</definedName>
    <definedName name="_TT55">'[3]Relatório-1ª med.'!#REF!</definedName>
    <definedName name="_TT6">'[3]Relatório-1ª med.'!#REF!</definedName>
    <definedName name="_TT60">'[3]Relatório-1ª med.'!#REF!</definedName>
    <definedName name="_TT61">'[3]Relatório-1ª med.'!#REF!</definedName>
    <definedName name="_TT69">'[3]Relatório-1ª med.'!#REF!</definedName>
    <definedName name="_TT7">'[3]Relatório-1ª med.'!#REF!</definedName>
    <definedName name="_TT70">'[3]Relatório-1ª med.'!#REF!</definedName>
    <definedName name="_TT71">'[3]Relatório-1ª med.'!#REF!</definedName>
    <definedName name="_TT74">'[3]Relatório-1ª med.'!#REF!</definedName>
    <definedName name="_TT75">'[3]Relatório-1ª med.'!#REF!</definedName>
    <definedName name="_TT76">'[3]Relatório-1ª med.'!#REF!</definedName>
    <definedName name="_TT77">'[3]Relatório-1ª med.'!#REF!</definedName>
    <definedName name="_TT78">'[3]Relatório-1ª med.'!#REF!</definedName>
    <definedName name="_TT79">'[3]Relatório-1ª med.'!#REF!</definedName>
    <definedName name="_TT94">'[3]Relatório-1ª med.'!#REF!</definedName>
    <definedName name="_TT95">'[3]Relatório-1ª med.'!#REF!</definedName>
    <definedName name="_TT97">'[3]Relatório-1ª med.'!#REF!</definedName>
    <definedName name="_UNI11100">#REF!</definedName>
    <definedName name="_UNI11110">#REF!</definedName>
    <definedName name="_UNI11115">#REF!</definedName>
    <definedName name="_UNI11125">#REF!</definedName>
    <definedName name="_UNI11130">#REF!</definedName>
    <definedName name="_UNI11135">#REF!</definedName>
    <definedName name="_UNI11145">#REF!</definedName>
    <definedName name="_UNI11150">#REF!</definedName>
    <definedName name="_UNI11165">#REF!</definedName>
    <definedName name="_UNI11170">#REF!</definedName>
    <definedName name="_UNI11180">#REF!</definedName>
    <definedName name="_UNI11185">#REF!</definedName>
    <definedName name="_UNI11220">#REF!</definedName>
    <definedName name="_UNI12105">#REF!</definedName>
    <definedName name="_UNI12555">#REF!</definedName>
    <definedName name="_UNI12570">#REF!</definedName>
    <definedName name="_UNI12575">#REF!</definedName>
    <definedName name="_UNI12580">#REF!</definedName>
    <definedName name="_UNI12600">#REF!</definedName>
    <definedName name="_UNI12610">#REF!</definedName>
    <definedName name="_UNI12630">#REF!</definedName>
    <definedName name="_UNI12631">#REF!</definedName>
    <definedName name="_UNI12640">#REF!</definedName>
    <definedName name="_UNI12645">#REF!</definedName>
    <definedName name="_UNI12665">#REF!</definedName>
    <definedName name="_UNI12690">#REF!</definedName>
    <definedName name="_UNI12700">#REF!</definedName>
    <definedName name="_UNI12710">#REF!</definedName>
    <definedName name="_UNI13111">#REF!</definedName>
    <definedName name="_UNI13112">#REF!</definedName>
    <definedName name="_UNI13121">#REF!</definedName>
    <definedName name="_UNI13720">#REF!</definedName>
    <definedName name="_UNI14100">#REF!</definedName>
    <definedName name="_UNI14161">#REF!</definedName>
    <definedName name="_UNI14195">#REF!</definedName>
    <definedName name="_UNI14205">#REF!</definedName>
    <definedName name="_UNI14260">#REF!</definedName>
    <definedName name="_UNI14500">#REF!</definedName>
    <definedName name="_UNI14515">#REF!</definedName>
    <definedName name="_UNI14555">#REF!</definedName>
    <definedName name="_UNI14565">#REF!</definedName>
    <definedName name="_UNI15135">#REF!</definedName>
    <definedName name="_UNI15140">#REF!</definedName>
    <definedName name="_UNI15195">#REF!</definedName>
    <definedName name="_UNI15225">#REF!</definedName>
    <definedName name="_UNI15230">#REF!</definedName>
    <definedName name="_UNI15515">#REF!</definedName>
    <definedName name="_UNI15560">#REF!</definedName>
    <definedName name="_UNI15565">#REF!</definedName>
    <definedName name="_UNI15570">#REF!</definedName>
    <definedName name="_UNI15575">#REF!</definedName>
    <definedName name="_UNI15583">#REF!</definedName>
    <definedName name="_UNI15590">#REF!</definedName>
    <definedName name="_UNI15591">#REF!</definedName>
    <definedName name="_UNI15610">#REF!</definedName>
    <definedName name="_UNI15625">#REF!</definedName>
    <definedName name="_UNI15635">#REF!</definedName>
    <definedName name="_UNI15655">#REF!</definedName>
    <definedName name="_UNI15665">#REF!</definedName>
    <definedName name="_UNI16515">#REF!</definedName>
    <definedName name="_UNI16535">#REF!</definedName>
    <definedName name="_UNI17140">#REF!</definedName>
    <definedName name="_UNI19500">#REF!</definedName>
    <definedName name="_UNI19501">#REF!</definedName>
    <definedName name="_UNI19502">#REF!</definedName>
    <definedName name="_UNI19503">#REF!</definedName>
    <definedName name="_UNI19504">#REF!</definedName>
    <definedName name="_UNI19505">#REF!</definedName>
    <definedName name="_UNI20100">#REF!</definedName>
    <definedName name="_UNI20105">#REF!</definedName>
    <definedName name="_UNI20110">#REF!</definedName>
    <definedName name="_UNI20115">#REF!</definedName>
    <definedName name="_UNI20130">#REF!</definedName>
    <definedName name="_UNI20135">#REF!</definedName>
    <definedName name="_UNI20140">#REF!</definedName>
    <definedName name="_UNI20145">#REF!</definedName>
    <definedName name="_UNI20150">#REF!</definedName>
    <definedName name="_UNI20155">#REF!</definedName>
    <definedName name="_UNI20175">#REF!</definedName>
    <definedName name="_UNI20185">#REF!</definedName>
    <definedName name="_UNI20190">#REF!</definedName>
    <definedName name="_UNI20195">#REF!</definedName>
    <definedName name="_UNI20210">#REF!</definedName>
    <definedName name="_VAL11100">#REF!</definedName>
    <definedName name="_VAL11110">#REF!</definedName>
    <definedName name="_VAL11115">#REF!</definedName>
    <definedName name="_VAL11125">#REF!</definedName>
    <definedName name="_VAL11130">#REF!</definedName>
    <definedName name="_VAL11135">#REF!</definedName>
    <definedName name="_VAL11145">#REF!</definedName>
    <definedName name="_VAL11150">#REF!</definedName>
    <definedName name="_VAL11165">#REF!</definedName>
    <definedName name="_VAL11170">#REF!</definedName>
    <definedName name="_VAL11180">#REF!</definedName>
    <definedName name="_VAL11185">#REF!</definedName>
    <definedName name="_VAL11220">#REF!</definedName>
    <definedName name="_VAL12105">#REF!</definedName>
    <definedName name="_VAL12555">#REF!</definedName>
    <definedName name="_VAL12570">#REF!</definedName>
    <definedName name="_VAL12575">#REF!</definedName>
    <definedName name="_VAL12580">#REF!</definedName>
    <definedName name="_VAL12600">#REF!</definedName>
    <definedName name="_VAL12610">#REF!</definedName>
    <definedName name="_VAL12630">#REF!</definedName>
    <definedName name="_VAL12631">#REF!</definedName>
    <definedName name="_VAL12640">#REF!</definedName>
    <definedName name="_VAL12645">#REF!</definedName>
    <definedName name="_VAL12665">#REF!</definedName>
    <definedName name="_VAL12690">#REF!</definedName>
    <definedName name="_VAL12700">#REF!</definedName>
    <definedName name="_VAL12710">#REF!</definedName>
    <definedName name="_VAL13111">#REF!</definedName>
    <definedName name="_VAL13112">#REF!</definedName>
    <definedName name="_VAL13121">#REF!</definedName>
    <definedName name="_VAL13720">#REF!</definedName>
    <definedName name="_VAL14100">#REF!</definedName>
    <definedName name="_VAL14161">#REF!</definedName>
    <definedName name="_VAL14195">#REF!</definedName>
    <definedName name="_VAL14205">#REF!</definedName>
    <definedName name="_VAL14260">#REF!</definedName>
    <definedName name="_VAL14500">#REF!</definedName>
    <definedName name="_VAL14515">#REF!</definedName>
    <definedName name="_VAL14555">#REF!</definedName>
    <definedName name="_VAL14565">#REF!</definedName>
    <definedName name="_VAL15135">#REF!</definedName>
    <definedName name="_VAL15140">#REF!</definedName>
    <definedName name="_VAL15195">#REF!</definedName>
    <definedName name="_VAL15225">#REF!</definedName>
    <definedName name="_VAL15230">#REF!</definedName>
    <definedName name="_VAL15515">#REF!</definedName>
    <definedName name="_VAL15560">#REF!</definedName>
    <definedName name="_VAL15565">#REF!</definedName>
    <definedName name="_VAL15570">#REF!</definedName>
    <definedName name="_VAL15575">#REF!</definedName>
    <definedName name="_VAL15583">#REF!</definedName>
    <definedName name="_VAL15590">#REF!</definedName>
    <definedName name="_VAL15591">#REF!</definedName>
    <definedName name="_VAL15610">#REF!</definedName>
    <definedName name="_VAL15625">#REF!</definedName>
    <definedName name="_VAL15635">#REF!</definedName>
    <definedName name="_VAL15655">#REF!</definedName>
    <definedName name="_VAL15665">#REF!</definedName>
    <definedName name="_VAL16515">#REF!</definedName>
    <definedName name="_VAL16535">#REF!</definedName>
    <definedName name="_VAL17140">#REF!</definedName>
    <definedName name="_VAL19500">#REF!</definedName>
    <definedName name="_VAL19501">#REF!</definedName>
    <definedName name="_VAL19502">#REF!</definedName>
    <definedName name="_VAL19503">#REF!</definedName>
    <definedName name="_VAL19504">#REF!</definedName>
    <definedName name="_VAL19505">#REF!</definedName>
    <definedName name="_VAL20100">#REF!</definedName>
    <definedName name="_VAL20105">#REF!</definedName>
    <definedName name="_VAL20110">#REF!</definedName>
    <definedName name="_VAL20115">#REF!</definedName>
    <definedName name="_VAL20130">#REF!</definedName>
    <definedName name="_VAL20135">#REF!</definedName>
    <definedName name="_VAL20140">#REF!</definedName>
    <definedName name="_VAL20145">#REF!</definedName>
    <definedName name="_VAL20150">#REF!</definedName>
    <definedName name="_VAL20155">#REF!</definedName>
    <definedName name="_VAL20175">#REF!</definedName>
    <definedName name="_VAL20185">#REF!</definedName>
    <definedName name="_VAL20190">#REF!</definedName>
    <definedName name="_VAL20195">#REF!</definedName>
    <definedName name="_VAL20210">#REF!</definedName>
    <definedName name="a">#REF!</definedName>
    <definedName name="AA">#REF!</definedName>
    <definedName name="ADADASDAFAFS">#REF!</definedName>
    <definedName name="ADRIANA_GOMES">#REF!</definedName>
    <definedName name="afo">#REF!</definedName>
    <definedName name="ALEXANDRE_REZENDE">#REF!</definedName>
    <definedName name="ALTA">'[5]PRO-08'!#REF!</definedName>
    <definedName name="ALUNOS">#REF!</definedName>
    <definedName name="amarela">#REF!</definedName>
    <definedName name="andre">#REF!</definedName>
    <definedName name="anexo">#N/A</definedName>
    <definedName name="ANTIGA">#REF!</definedName>
    <definedName name="aqaaaasdasfasdfsdgdfhfgjhghkui">[6]ELÉTRICA!#REF!</definedName>
    <definedName name="area_base">[2]Base!$U$40</definedName>
    <definedName name="_xlnm.Print_Area" localSheetId="2">'07_ESTACIONAMENTO 02'!$B$1:$I$67</definedName>
    <definedName name="_xlnm.Print_Area" localSheetId="7">BDI!$B$2:$D$45</definedName>
    <definedName name="_xlnm.Print_Area" localSheetId="6">'COMPOSIÇÕES TOTAIS'!$B$3:$H$1534</definedName>
    <definedName name="_xlnm.Print_Area" localSheetId="3">'CRONOGRAMA DO ESTACIONAMENTO 2'!$B$2:$N$34</definedName>
    <definedName name="_xlnm.Print_Area" localSheetId="5">'SERVIÇOS 06_19'!$A$1:$D$6520</definedName>
    <definedName name="_xlnm.Print_Area">#REF!</definedName>
    <definedName name="Área_impressão_IM">#REF!</definedName>
    <definedName name="armadura">[7]Plan2!$A$48:$A$50</definedName>
    <definedName name="aux">#REF!</definedName>
    <definedName name="auxiliar">#REF!</definedName>
    <definedName name="azul">#REF!</definedName>
    <definedName name="AZULSINAL">#REF!</definedName>
    <definedName name="B">#REF!</definedName>
    <definedName name="_xlnm.Database">#REF!</definedName>
    <definedName name="BDI">'[6]estimativa de custo IRMA DULCE'!$I$7</definedName>
    <definedName name="BDI.">#REF!</definedName>
    <definedName name="BDIA">#REF!</definedName>
    <definedName name="BG">#REF!</definedName>
    <definedName name="BGU">#REF!</definedName>
    <definedName name="Boletim">[8]Boletim_10!$A$4:$D$2730</definedName>
    <definedName name="Boletim_10">[8]Boletim_10!$A$2:$F$2730</definedName>
    <definedName name="Bomba_putzmeister">#REF!</definedName>
    <definedName name="BuiltIn_Print_Area">#REF!</definedName>
    <definedName name="BuiltIn_Print_Titles">#REF!</definedName>
    <definedName name="cab_cortes">#REF!</definedName>
    <definedName name="cab_dmt">#REF!</definedName>
    <definedName name="cab_limpeza">#REF!</definedName>
    <definedName name="cabmeio">#REF!</definedName>
    <definedName name="cadastro">#REF!</definedName>
    <definedName name="caixapassagem">[7]Plan2!$A$25:$A$28</definedName>
    <definedName name="calcinsumos">[9]Pontes!#REF!</definedName>
    <definedName name="calcpunit">[10]Pontes!#REF!</definedName>
    <definedName name="calinsumos">[9]Pontes!#REF!</definedName>
    <definedName name="calpunit">[10]Pontes!#REF!</definedName>
    <definedName name="CBU">#REF!</definedName>
    <definedName name="CBUII">#REF!</definedName>
    <definedName name="CBUQB">#REF!</definedName>
    <definedName name="CBUQc">#REF!</definedName>
    <definedName name="CINSMG">[11]Pontes!#REF!</definedName>
    <definedName name="cinsumg">[12]Pontes!#REF!</definedName>
    <definedName name="CINTIA">#REF!</definedName>
    <definedName name="Código">#REF!</definedName>
    <definedName name="Código.">#REF!</definedName>
    <definedName name="COMP_CIV">#REF!</definedName>
    <definedName name="COMP_ELE">#REF!</definedName>
    <definedName name="COMP_EST">#REF!</definedName>
    <definedName name="COMP_HID">#REF!</definedName>
    <definedName name="COMP_INI">#REF!</definedName>
    <definedName name="comp8532">#REF!</definedName>
    <definedName name="COMPDASD12265633">[6]ELÉTRICA!#REF!</definedName>
    <definedName name="compdsdasfasdfgsd10014">#REF!</definedName>
    <definedName name="COMPOR">#REF!</definedName>
    <definedName name="COMPOSICAO133">[6]ELÉTRICA!#REF!</definedName>
    <definedName name="COMPOSICAOC138">[6]INFRA!#REF!</definedName>
    <definedName name="COMPOSICAOE131">[6]ELÉTRICA!#REF!</definedName>
    <definedName name="COMPOSICAOE132">[6]ELÉTRICA!#REF!</definedName>
    <definedName name="COMPOSICAOE133">[6]ELÉTRICA!#REF!</definedName>
    <definedName name="COMPOSICAOE134">[6]ELÉTRICA!#REF!</definedName>
    <definedName name="COMPOSICAOE136">[6]ELÉTRICA!$F$25</definedName>
    <definedName name="COMPOSICAOE137">[6]ELÉTRICA!#REF!</definedName>
    <definedName name="COMPOSICAOE139">[6]ELÉTRICA!#REF!</definedName>
    <definedName name="COMPOSICAOE140">[6]ELÉTRICA!#REF!</definedName>
    <definedName name="COMPOSICAOE141">[6]ELÉTRICA!#REF!</definedName>
    <definedName name="COMPOSICAOE142">[6]ELÉTRICA!#REF!</definedName>
    <definedName name="COMPOSICAOE143">[6]ELÉTRICA!#REF!</definedName>
    <definedName name="COMPOSICAOE144">[6]ELÉTRICA!#REF!</definedName>
    <definedName name="COMPOSICAOE145">[6]ELÉTRICA!#REF!</definedName>
    <definedName name="COMPOSICAOE146">[6]ELÉTRICA!#REF!</definedName>
    <definedName name="COMPOSICAOE147">[6]ELÉTRICA!#REF!</definedName>
    <definedName name="COMPOSICAOE148">[6]ELÉTRICA!#REF!</definedName>
    <definedName name="COMPOSICAOE149">[6]ELÉTRICA!#REF!</definedName>
    <definedName name="COMPOSICAOE150">[6]ELÉTRICA!#REF!</definedName>
    <definedName name="COMPOSICAOE151">[6]ELÉTRICA!#REF!</definedName>
    <definedName name="COMPOSICAOE152">[6]ELÉTRICA!#REF!</definedName>
    <definedName name="COMPOSICAOE154">[6]ELÉTRICA!#REF!</definedName>
    <definedName name="COMPOSICAOE19">#REF!</definedName>
    <definedName name="COMPOSICAOE20">#REF!</definedName>
    <definedName name="COMPOSICAOE21">#REF!</definedName>
    <definedName name="COMPOSICAOE22">#REF!</definedName>
    <definedName name="COMPOSICAOE23">#REF!</definedName>
    <definedName name="COMPOSICAOE24">#REF!</definedName>
    <definedName name="COMPOSICAOI1">#REF!</definedName>
    <definedName name="COMPOSICAOI10">#REF!</definedName>
    <definedName name="COMPOSICAOI100">[6]INFRA!$F$80</definedName>
    <definedName name="COMPOSICAOI101">[6]INFRA!$F$98</definedName>
    <definedName name="COMPOSICAOI102">[6]INFRA!$F$116</definedName>
    <definedName name="COMPOSICAOI103">[6]INFRA!$F$134</definedName>
    <definedName name="COMPOSICAOI104">[6]INFRA!$F$152</definedName>
    <definedName name="COMPOSICAOI105">[6]INFRA!$F$170</definedName>
    <definedName name="COMPOSICAOI106">[6]INFRA!$F$188</definedName>
    <definedName name="COMPOSICAOI107">[6]INFRA!$F$206</definedName>
    <definedName name="COMPOSICAOI108">[6]INFRA!$F$224</definedName>
    <definedName name="COMPOSICAOI109">[6]INFRA!#REF!</definedName>
    <definedName name="COMPOSICAOI11">#REF!</definedName>
    <definedName name="COMPOSICAOI110">[6]INFRA!#REF!</definedName>
    <definedName name="COMPOSICAOI111">[6]INFRA!$F$242</definedName>
    <definedName name="COMPOSICAOI112">[6]INFRA!$F$261</definedName>
    <definedName name="COMPOSICAOI113">[6]INFRA!$F$279</definedName>
    <definedName name="COMPOSICAOI114">[6]INFRA!#REF!</definedName>
    <definedName name="COMPOSICAOI115">[6]INFRA!#REF!</definedName>
    <definedName name="COMPOSICAOI116">[6]INFRA!$F$297</definedName>
    <definedName name="COMPOSICAOI117">[6]INFRA!#REF!</definedName>
    <definedName name="COMPOSICAOI118">[6]INFRA!$F$315</definedName>
    <definedName name="COMPOSICAOI119">[6]INFRA!#REF!</definedName>
    <definedName name="COMPOSICAOI12">#REF!</definedName>
    <definedName name="COMPOSICAOI120">[6]INFRA!$F$334</definedName>
    <definedName name="COMPOSICAOI121">[6]INFRA!$F$352</definedName>
    <definedName name="COMPOSICAOI122">[6]INFRA!$F$370</definedName>
    <definedName name="COMPOSICAOI123">[6]INFRA!$F$388</definedName>
    <definedName name="COMPOSICAOI124">[6]INFRA!$F$406</definedName>
    <definedName name="COMPOSICAOI125">[6]INFRA!$F$424</definedName>
    <definedName name="COMPOSICAOI126">[6]INFRA!$F$442</definedName>
    <definedName name="COMPOSICAOI127">[6]INFRA!$F$460</definedName>
    <definedName name="COMPOSICAOI128">[6]INFRA!$F$478</definedName>
    <definedName name="COMPOSICAOI129">[6]INFRA!$F$496</definedName>
    <definedName name="COMPOSICAOI13">#REF!</definedName>
    <definedName name="COMPOSICAOI130">[6]INFRA!$F$514</definedName>
    <definedName name="COMPOSICAOI135">[6]ELÉTRICA!#REF!</definedName>
    <definedName name="COMPOSICAOI14">#REF!</definedName>
    <definedName name="COMPOSICAOI15">#REF!</definedName>
    <definedName name="COMPOSICAOI153">[6]INFRA!#REF!</definedName>
    <definedName name="COMPOSICAOI155">[6]INFRA!#REF!</definedName>
    <definedName name="COMPOSICAOI156">[6]INFRA!#REF!</definedName>
    <definedName name="COMPOSICAOI157">[6]INFRA!#REF!</definedName>
    <definedName name="COMPOSICAOI16">#REF!</definedName>
    <definedName name="COMPOSICAOI17">#REF!</definedName>
    <definedName name="COMPOSICAOI18">#REF!</definedName>
    <definedName name="COMPOSICAOI2">#REF!</definedName>
    <definedName name="COMPOSICAOI200">[6]INFRA!#REF!</definedName>
    <definedName name="COMPOSICAOI202">[6]INFRA!#REF!</definedName>
    <definedName name="COMPOSICAOI203">[6]INFRA!$F$532</definedName>
    <definedName name="COMPOSICAOI204">[6]INFRA!#REF!</definedName>
    <definedName name="COMPOSICAOI3">#REF!</definedName>
    <definedName name="COMPOSICAOI4">#REF!</definedName>
    <definedName name="COMPOSICAOI5">#REF!</definedName>
    <definedName name="COMPOSICAOI6">#REF!</definedName>
    <definedName name="COMPOSICAOI7">#REF!</definedName>
    <definedName name="COMPOSICAOI8">#REF!</definedName>
    <definedName name="COMPOSICAOI87">[6]INFRA!#REF!</definedName>
    <definedName name="COMPOSICAOI88">[6]INFRA!#REF!</definedName>
    <definedName name="COMPOSICAOI89">[6]INFRA!#REF!</definedName>
    <definedName name="COMPOSICAOI9">[6]INFRA!$F$27</definedName>
    <definedName name="COMPOSICAOI90">[6]INFRA!#REF!</definedName>
    <definedName name="COMPOSICAOI91">[6]INFRA!#REF!</definedName>
    <definedName name="COMPOSICAOI92">[6]INFRA!#REF!</definedName>
    <definedName name="COMPOSICAOI93">[6]INFRA!#REF!</definedName>
    <definedName name="COMPOSICAOI94">[6]INFRA!#REF!</definedName>
    <definedName name="COMPOSICAOI95">[6]INFRA!$F$44</definedName>
    <definedName name="COMPOSICAOI96">[6]INFRA!#REF!</definedName>
    <definedName name="COMPOSICAOI97">[6]INFRA!#REF!</definedName>
    <definedName name="COMPOSICAOI98">[6]INFRA!#REF!</definedName>
    <definedName name="COMPOSICAOI99">[6]INFRA!$F$62</definedName>
    <definedName name="COMPOSICAOL64">'[6]LÓGICA 2'!$F$24</definedName>
    <definedName name="COMPOSICAOL65">'[6]LÓGICA 2'!$F$42</definedName>
    <definedName name="COMPOSICAOL67">'[6]LÓGICA 2'!$F$78</definedName>
    <definedName name="COMPOSICAOL68">'[6]LÓGICA 2'!$F$96</definedName>
    <definedName name="COMPOSICAOL69">'[6]LÓGICA 2'!$F$116</definedName>
    <definedName name="COMPOSICAOL70">'[6]LÓGICA 2'!$F$134</definedName>
    <definedName name="COMPOSICAOL71">'[6]LÓGICA 2'!#REF!</definedName>
    <definedName name="COMPOSICAOL72">'[6]LÓGICA 2'!$F$155</definedName>
    <definedName name="COMPOSICAOL73">'[6]LÓGICA 2'!$F$177</definedName>
    <definedName name="COMPOSICAOL74">'[6]LÓGICA 2'!#REF!</definedName>
    <definedName name="COMPOSICAOL75">'[6]LÓGICA 2'!#REF!</definedName>
    <definedName name="COMPOSICAOL76">'[6]LÓGICA 2'!$F$195</definedName>
    <definedName name="COMPOSICAOL77">'[6]LÓGICA 2'!$F$213</definedName>
    <definedName name="COMPOSICAOL78">'[6]LÓGICA 2'!$F$231</definedName>
    <definedName name="COMPOSICAOL79">'[6]LÓGICA 2'!$F$249</definedName>
    <definedName name="COMPOSICAOL80">'[6]LÓGICA 2'!$F$267</definedName>
    <definedName name="COMPOSICAOL81">'[6]LÓGICA 2'!$F$285</definedName>
    <definedName name="COMPOSICAOL82">'[6]LÓGICA 2'!$F$303</definedName>
    <definedName name="COMPOSICAOL83">'[6]LÓGICA 2'!#REF!</definedName>
    <definedName name="COMPOSICAOL84">'[6]LÓGICA 2'!$F$321</definedName>
    <definedName name="COMPOSICAOL85">'[6]LÓGICA 2'!$F$339</definedName>
    <definedName name="COMPOSICAOL86">'[6]LÓGICA 2'!$F$357</definedName>
    <definedName name="COMPOSICAOL87">'[6]LÓGICA 2'!$F$374</definedName>
    <definedName name="concretodosado">[7]Plan2!$A$42:$A$46</definedName>
    <definedName name="concretoobra">[7]Plan2!$A$37:$A$40</definedName>
    <definedName name="Consumodemateriais">Plan1</definedName>
    <definedName name="corte">#REF!</definedName>
    <definedName name="_xlnm.Criteria">[13]cruz!#REF!</definedName>
    <definedName name="CUSTOCOMPOR">[14]COMPOR!$D$3:$I$2189</definedName>
    <definedName name="d">#REF!</definedName>
    <definedName name="dadinho">#REF!</definedName>
    <definedName name="DADOS">#REF!</definedName>
    <definedName name="DANIELE_RODRIGUES">#REF!</definedName>
    <definedName name="DASSDASD82ASD4ASDF2">#REF!</definedName>
    <definedName name="data">#REF!</definedName>
    <definedName name="Data_Final">#REF!</definedName>
    <definedName name="Data_Início">#REF!</definedName>
    <definedName name="densidade_cap">#REF!</definedName>
    <definedName name="DES">#REF!</definedName>
    <definedName name="DGA">'[5]PRO-08'!#REF!</definedName>
    <definedName name="DJ">#REF!</definedName>
    <definedName name="dmt">[7]Plan2!$A$1:$A$3</definedName>
    <definedName name="DMT_0_50">#REF!</definedName>
    <definedName name="DMT_10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rena">#REF!</definedName>
    <definedName name="DSFEW">#REF!</definedName>
    <definedName name="DSFSD">'[3]Relatório-1ª med.'!#REF!</definedName>
    <definedName name="ECJ">#REF!</definedName>
    <definedName name="eeee">#REF!</definedName>
    <definedName name="EJ">#REF!</definedName>
    <definedName name="emassamento">[7]Plan2!$A$92:$A$94</definedName>
    <definedName name="Empolamento">#REF!</definedName>
    <definedName name="EPVT">#REF!</definedName>
    <definedName name="EQPTO">#REF!</definedName>
    <definedName name="eqrrewr">[6]INFRA!#REF!</definedName>
    <definedName name="erer">#N/A</definedName>
    <definedName name="escavação">[7]Plan2!$A$5:$A$6</definedName>
    <definedName name="escavacaoestaca">[7]Plan2!$A$52:$A$54</definedName>
    <definedName name="escavaçãotubulão">[7]Plan2!$A$33:$A$35</definedName>
    <definedName name="est">#REF!</definedName>
    <definedName name="EXA">'[5]PRO-08'!#REF!</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4_7">"$#REF!.$A$6:$A$550"</definedName>
    <definedName name="Excel_BuiltIn__FilterDatabase_5">NA()</definedName>
    <definedName name="Excel_BuiltIn__FilterDatabase_6_1">NA()</definedName>
    <definedName name="Excel_BuiltIn_Print_Area">"$#REF!.$B$1:$N$9"</definedName>
    <definedName name="Excel_BuiltIn_Print_Area_10">"$#REF!.$A$1:$J$71"</definedName>
    <definedName name="Excel_BuiltIn_Print_Area_11">"$#REF!.$A$1:$J$54"</definedName>
    <definedName name="Excel_BuiltIn_Print_Area_12">"$#REF!.$A$1:$J$30"</definedName>
    <definedName name="Excel_BuiltIn_Print_Area_3_1">"$#REF!.$A$1:$R$39"</definedName>
    <definedName name="Excel_BuiltIn_Print_Area_4">#REF!</definedName>
    <definedName name="Excel_BuiltIn_Print_Area_4_1">#REF!</definedName>
    <definedName name="Excel_BuiltIn_Print_Area_4_1_1">"$#REF!.$A$1:$E$63"</definedName>
    <definedName name="Excel_BuiltIn_Print_Area_4_1_7">"$#REF!.$A$1:$E$63"</definedName>
    <definedName name="Excel_BuiltIn_Print_Area_5">"$#REF!.$A$1:$O$20"</definedName>
    <definedName name="Excel_BuiltIn_Print_Titles">"$#REF!.$A$1:$AMJ$9"</definedName>
    <definedName name="Excel_BuiltIn_Print_Titles_10">"$#REF!.$A$1:$I$65536;$#REF!.$A$1:$IV$62"</definedName>
    <definedName name="Excel_BuiltIn_Print_Titles_11">"$#REF!.$A$1:$I$65536;$#REF!.$A$1:$IV$45"</definedName>
    <definedName name="Excel_BuiltIn_Print_Titles_12">"$#REF!.$A$1:$I$65536;$#REF!.$A$1:$IV$21"</definedName>
    <definedName name="Excel_BuiltIn_Print_Titles_2">#REF!,#REF!</definedName>
    <definedName name="Excel_BuiltIn_Print_Titles_2_1">#REF!,#REF!</definedName>
    <definedName name="Excel_BuiltIn_Print_Titles_2_1_1">#REF!,#REF!</definedName>
    <definedName name="Excel_BuiltIn_Print_Titles_2_1_1_1">"$#REF!.$A$1:$M$65524;$#REF!.$A$1:$IV$13"</definedName>
    <definedName name="Excel_BuiltIn_Print_Titles_2_1_1_1_1">"$#REF!.$A$1:$M$65524;$#REF!.$A$1:$IV$13"</definedName>
    <definedName name="Excel_BuiltIn_Print_Titles_2_1_1_1_1_1">"$#REF!.$A$1:$M$64963;$#REF!.$A$1:$IV$13"</definedName>
    <definedName name="Excel_BuiltIn_Print_Titles_2_1_1_2">"$#REF!.$A$1:$M$64963;$#REF!.$A$1:$IV$13"</definedName>
    <definedName name="Excel_BuiltIn_Print_Titles_2_1_1_2_1">"$#REF!.$A$1:$M$64970;$#REF!.$A$1:$IV$13"</definedName>
    <definedName name="Excel_BuiltIn_Print_Titles_2_1_1_3">[15]Recuperada_Plan1!$A:$M,[15]Recuperada_Plan1!$1:$13</definedName>
    <definedName name="Excel_BuiltIn_Print_Titles_2_1_1_5">"$#REF!.$A$1:$M$64970;$#REF!.$A$1:$IV$13"</definedName>
    <definedName name="Excel_BuiltIn_Print_Titles_2_1_1_7">"$#REF!.$A$1:$M$64963;$#REF!.$A$1:$IV$13"</definedName>
    <definedName name="Excel_BuiltIn_Print_Titles_2_1_2">#REF!,#REF!</definedName>
    <definedName name="Excel_BuiltIn_Print_Titles_2_1_3">[15]Recuperada_Plan1!$A:$M,[15]Recuperada_Plan1!$1:$13</definedName>
    <definedName name="Excel_BuiltIn_Print_Titles_2_1_4">#REF!,#REF!</definedName>
    <definedName name="Excel_BuiltIn_Print_Titles_2_1_5">"$#REF!.$A$1:$M$65531;$#REF!.$A$1:$IV$13"</definedName>
    <definedName name="Excel_BuiltIn_Print_Titles_2_1_7">"$#REF!.$A$1:$M$65524;$#REF!.$A$1:$IV$13"</definedName>
    <definedName name="Excel_BuiltIn_Print_Titles_2_2">"$#REF!.$A$1:$M$65533;$#REF!.$A$1:$IV$13"</definedName>
    <definedName name="Excel_BuiltIn_Print_Titles_2_4">#REF!,#REF!</definedName>
    <definedName name="Excel_BuiltIn_Print_Titles_2_5">"$#REF!.$A$1:$M$65533;$#REF!.$A$1:$IV$13"</definedName>
    <definedName name="Excel_BuiltIn_Print_Titles_3_1">'[16]PLO 053 _ Licitação'!$A$1:$M$65530,'[16]PLO 053 _ Licitação'!$1:$12</definedName>
    <definedName name="Excel_BuiltIn_Print_Titles_4">#REF!</definedName>
    <definedName name="Excel_BuiltIn_Print_Titles_4_1">#REF!</definedName>
    <definedName name="Excel_BuiltIn_Print_Titles_4_1_1">"$#REF!.$A$1:$IV$8"</definedName>
    <definedName name="Excel_BuiltIn_Print_Titles_5">'[16]PLO 053 _ Licitação'!$A$1:$M$65516,'[16]PLO 053 _ Licitação'!$1:$12</definedName>
    <definedName name="Extenso">#N/A</definedName>
    <definedName name="fc1a">'[5]PRO-08'!#REF!</definedName>
    <definedName name="FC2A">'[5]PRO-08'!#REF!</definedName>
    <definedName name="FC3A">'[5]PRO-08'!#REF!</definedName>
    <definedName name="fer">[17]comp1!#REF!</definedName>
    <definedName name="FINAL">#REF!</definedName>
    <definedName name="formacompensada">[7]Plan2!$A$56:$A$61</definedName>
    <definedName name="formamadeira">[7]Plan2!$A$63:$A$65</definedName>
    <definedName name="g">#REF!</definedName>
    <definedName name="gg">#REF!</definedName>
    <definedName name="GLAUCIA_REGINA">#REF!</definedName>
    <definedName name="_xlnm.Recorder">#REF!</definedName>
    <definedName name="grt">#REF!</definedName>
    <definedName name="h">#REF!</definedName>
    <definedName name="hi">#REF!</definedName>
    <definedName name="HTML_CodePage" hidden="1">1252</definedName>
    <definedName name="HTML_Control" hidden="1">{"'1'!$A$2:$G$13"}</definedName>
    <definedName name="HTML_Description" hidden="1">""</definedName>
    <definedName name="HTML_Email" hidden="1">"marcos@highway.com.br"</definedName>
    <definedName name="HTML_Header" hidden="1">"1"</definedName>
    <definedName name="HTML_LastUpdate" hidden="1">"15/08/97"</definedName>
    <definedName name="HTML_LineAfter" hidden="1">TRUE</definedName>
    <definedName name="HTML_LineBefore" hidden="1">TRUE</definedName>
    <definedName name="HTML_Name" hidden="1">"PCRJ-SMO-CGC"</definedName>
    <definedName name="HTML_OBDlg2" hidden="1">TRUE</definedName>
    <definedName name="HTML_OBDlg4" hidden="1">TRUE</definedName>
    <definedName name="HTML_OS" hidden="1">0</definedName>
    <definedName name="HTML_PathFile" hidden="1">"C:\0marcos\MeuHTML.htm"</definedName>
    <definedName name="HTML_Title" hidden="1">"factoring"</definedName>
    <definedName name="hutyuyu">#REF!</definedName>
    <definedName name="IM">#REF!</definedName>
    <definedName name="inf">'[18]Orçamento Global'!$D$38</definedName>
    <definedName name="Insumo">#REF!</definedName>
    <definedName name="Insumos">[19]Insumos!$A$13:$E$9648</definedName>
    <definedName name="ITEM">#REF!</definedName>
    <definedName name="item1">[20]Plan1!$J$13</definedName>
    <definedName name="item3">[20]Plan1!$J$30</definedName>
    <definedName name="item4">[20]Plan1!$J$39</definedName>
    <definedName name="JOAO">#REF!</definedName>
    <definedName name="JOSE_RODRIGUES">#REF!</definedName>
    <definedName name="k">#REF!</definedName>
    <definedName name="koae">#REF!</definedName>
    <definedName name="kpavi">#REF!</definedName>
    <definedName name="kterra">#REF!</definedName>
    <definedName name="lavatorio">[7]Plan2!$A$70:$A$71</definedName>
    <definedName name="LEIS">#REF!</definedName>
    <definedName name="LILASDRENA">#REF!</definedName>
    <definedName name="LIXO">#REF!</definedName>
    <definedName name="MACROS">#REF!</definedName>
    <definedName name="mao_de_obra">#REF!</definedName>
    <definedName name="Marca">#REF!</definedName>
    <definedName name="MARCELO_DO_NASCIMENTO">#REF!</definedName>
    <definedName name="MARCIA_ARAÚJO">#REF!</definedName>
    <definedName name="MARCIA_CRISTINA">#REF!</definedName>
    <definedName name="MARCO_AURÉLIO">#REF!</definedName>
    <definedName name="MAT">#REF!</definedName>
    <definedName name="MÉDIA">#REF!</definedName>
    <definedName name="Medição">#REF!</definedName>
    <definedName name="MEIO_FIO">#REF!</definedName>
    <definedName name="MICHELL_SORRILHA">#REF!</definedName>
    <definedName name="MO">#REF!</definedName>
    <definedName name="mo_base">[2]Base!$U$39</definedName>
    <definedName name="mo_sub_base">'[2]Sub-base'!$U$36</definedName>
    <definedName name="mobra">[17]comp1!#REF!</definedName>
    <definedName name="módulo1.Extenso">#N/A</definedName>
    <definedName name="MOE">#REF!</definedName>
    <definedName name="MOH">#REF!</definedName>
    <definedName name="MONIQUE_CASTELLI">#REF!</definedName>
    <definedName name="NTEI">'[5]PRO-08'!#REF!</definedName>
    <definedName name="num_linhas">#REF!</definedName>
    <definedName name="o">#REF!</definedName>
    <definedName name="oac">#REF!</definedName>
    <definedName name="oae">#REF!</definedName>
    <definedName name="OBRA">[21]Obra!$A$10:$H$399</definedName>
    <definedName name="ocom">#REF!</definedName>
    <definedName name="OLE_LINK4_1">"$'S D A I '.$#REF!$#REF!"</definedName>
    <definedName name="OPA">'[5]PRO-08'!#REF!</definedName>
    <definedName name="PassaExtenso">[22]!PassaExtenso</definedName>
    <definedName name="pavi">#REF!</definedName>
    <definedName name="PEM">#REF!</definedName>
    <definedName name="pesquisa">#REF!</definedName>
    <definedName name="piacozinha">[7]Plan2!$A$73:$A$75</definedName>
    <definedName name="pin">#REF!</definedName>
    <definedName name="pint">#REF!</definedName>
    <definedName name="PINTURA">[7]Plan2!$A$96:$A$100</definedName>
    <definedName name="PL">#REF!</definedName>
    <definedName name="PL_ABC">#REF!</definedName>
    <definedName name="PL_DNER_BARREIRO">#REF!</definedName>
    <definedName name="PL_PB_BARREIRO">#REF!</definedName>
    <definedName name="plan275">#REF!</definedName>
    <definedName name="PLANILHA" hidden="1">#REF!</definedName>
    <definedName name="plano">#REF!</definedName>
    <definedName name="pldner">#REF!</definedName>
    <definedName name="plpb">#REF!</definedName>
    <definedName name="ppt_pistas_e_patios">#REF!</definedName>
    <definedName name="procura">#REF!</definedName>
    <definedName name="procura_ele">#REF!</definedName>
    <definedName name="qq">[9]Pontes!#REF!</definedName>
    <definedName name="QQ_2">#N/A</definedName>
    <definedName name="QtdAn">#REF!</definedName>
    <definedName name="QtdCG">#REF!</definedName>
    <definedName name="QtdCo">#REF!</definedName>
    <definedName name="QtdHG">#REF!</definedName>
    <definedName name="QtdMd">#REF!</definedName>
    <definedName name="QtdRa">#REF!</definedName>
    <definedName name="QtdSA">#REF!</definedName>
    <definedName name="QtdZe">#REF!</definedName>
    <definedName name="qualquer">[9]Pontes!#REF!</definedName>
    <definedName name="QUANT_acumu">#REF!</definedName>
    <definedName name="RAFAEL_CORREIA">#REF!</definedName>
    <definedName name="ralo">[7]Plan2!$A$30:$A$31</definedName>
    <definedName name="RBV">[23]Teor!$C$3:$C$7</definedName>
    <definedName name="rea">#REF!</definedName>
    <definedName name="REG">#REF!</definedName>
    <definedName name="registro">[7]Plan2!$A$77:$A$78</definedName>
    <definedName name="REGULA">[2]Regula!$M$36</definedName>
    <definedName name="resumo">#REF!</definedName>
    <definedName name="RMA">'[5]PRO-08'!#REF!</definedName>
    <definedName name="RS">#REF!</definedName>
    <definedName name="sbg">#REF!</definedName>
    <definedName name="SBTC">#REF!</definedName>
    <definedName name="Serviços">[24]Solum!$A$3:$AD$2430</definedName>
    <definedName name="SINOME_ALVES">#REF!</definedName>
    <definedName name="T">#REF!</definedName>
    <definedName name="Tabela">#REF!</definedName>
    <definedName name="tabelão">#REF!</definedName>
    <definedName name="tabelão1">#REF!</definedName>
    <definedName name="tabelão2">#REF!</definedName>
    <definedName name="taxa_cap">#REF!</definedName>
    <definedName name="Teor">[23]Teor!$A$3:$A$7</definedName>
    <definedName name="terra">#REF!</definedName>
    <definedName name="TESTE">#REF!</definedName>
    <definedName name="Tipo">#REF!</definedName>
    <definedName name="_xlnm.Print_Titles" localSheetId="2">'07_ESTACIONAMENTO 02'!$1:$8</definedName>
    <definedName name="torneira">[7]Plan2!$A$84:$A$87</definedName>
    <definedName name="tot">#REF!</definedName>
    <definedName name="TOTA">#REF!</definedName>
    <definedName name="TOTAL">#REF!</definedName>
    <definedName name="TOTB">#REF!</definedName>
    <definedName name="TOTC">#REF!</definedName>
    <definedName name="TOTD">#REF!</definedName>
    <definedName name="TOTE">#REF!</definedName>
    <definedName name="TOTF">#REF!</definedName>
    <definedName name="TOTG">#REF!</definedName>
    <definedName name="TOTH">#REF!</definedName>
    <definedName name="TOTI">#REF!</definedName>
    <definedName name="TOTJ">#REF!</definedName>
    <definedName name="TOTK">#REF!</definedName>
    <definedName name="TOTL">#REF!</definedName>
    <definedName name="TOTM">#REF!</definedName>
    <definedName name="TOTN">#REF!</definedName>
    <definedName name="TOTP">#REF!</definedName>
    <definedName name="TOTQ">#REF!</definedName>
    <definedName name="TOTRES">#REF!</definedName>
    <definedName name="TPM">#REF!</definedName>
    <definedName name="tst">[9]Pontes!#REF!</definedName>
    <definedName name="TTTTTTTTTT">#REF!</definedName>
    <definedName name="tubobranco">[7]Plan2!$A$14:$A$17</definedName>
    <definedName name="tuboconcreto">[7]Plan2!$A$8:$A$12</definedName>
    <definedName name="tuboreforçado">[7]Plan2!$A$19:$A$23</definedName>
    <definedName name="valvula">[7]Plan2!$A$80:$A$82</definedName>
    <definedName name="vaso">[7]Plan2!$A$89:$A$90</definedName>
    <definedName name="Vazios">[23]Teor!$B$3:$B$7</definedName>
    <definedName name="VENDEDORES">#REF!</definedName>
    <definedName name="verde">#REF!</definedName>
    <definedName name="verdepav">#REF!</definedName>
    <definedName name="WALESKA_REGINA">#REF!</definedName>
    <definedName name="WEWRWR">#N/A</definedName>
    <definedName name="ww">#REF!</definedName>
    <definedName name="WWW">Plan1</definedName>
    <definedName name="x">[23]Equipamentos!#REF!</definedName>
    <definedName name="XXX">#N/A</definedName>
    <definedName name="xxxx">#REF!</definedName>
  </definedNames>
  <calcPr calcId="125725"/>
</workbook>
</file>

<file path=xl/calcChain.xml><?xml version="1.0" encoding="utf-8"?>
<calcChain xmlns="http://schemas.openxmlformats.org/spreadsheetml/2006/main">
  <c r="D29" i="51"/>
  <c r="E29" s="1"/>
  <c r="D27"/>
  <c r="D23"/>
  <c r="D17"/>
  <c r="D9"/>
  <c r="H34" i="27" l="1"/>
  <c r="I34" s="1"/>
  <c r="H35"/>
  <c r="I35" s="1"/>
  <c r="E34"/>
  <c r="F34"/>
  <c r="E35"/>
  <c r="F35"/>
  <c r="G25" l="1"/>
  <c r="G24"/>
  <c r="G23"/>
  <c r="H21"/>
  <c r="H23"/>
  <c r="H24"/>
  <c r="H25"/>
  <c r="G20" l="1"/>
  <c r="G21" s="1"/>
  <c r="G22" s="1"/>
  <c r="I22" s="1"/>
  <c r="H794" i="20"/>
  <c r="H793"/>
  <c r="H777"/>
  <c r="H776"/>
  <c r="H760"/>
  <c r="H759"/>
  <c r="G513"/>
  <c r="H513" s="1"/>
  <c r="E513"/>
  <c r="D513"/>
  <c r="H406"/>
  <c r="H383"/>
  <c r="H289"/>
  <c r="G679" l="1"/>
  <c r="H679" s="1"/>
  <c r="E679"/>
  <c r="D679"/>
  <c r="G678"/>
  <c r="H678" s="1"/>
  <c r="E678"/>
  <c r="D678"/>
  <c r="H680" l="1"/>
  <c r="G625"/>
  <c r="H625" s="1"/>
  <c r="E625"/>
  <c r="D625"/>
  <c r="G621"/>
  <c r="H621" s="1"/>
  <c r="G620"/>
  <c r="H620" s="1"/>
  <c r="G619"/>
  <c r="H619" s="1"/>
  <c r="E621"/>
  <c r="D621"/>
  <c r="E620"/>
  <c r="D620"/>
  <c r="E619"/>
  <c r="D619"/>
  <c r="G558"/>
  <c r="H558" s="1"/>
  <c r="E558"/>
  <c r="D558"/>
  <c r="G543"/>
  <c r="H543" s="1"/>
  <c r="E543"/>
  <c r="D543"/>
  <c r="G528"/>
  <c r="H528" s="1"/>
  <c r="E528"/>
  <c r="D528"/>
  <c r="G498"/>
  <c r="H498" s="1"/>
  <c r="E498"/>
  <c r="D498"/>
  <c r="G483"/>
  <c r="H483" s="1"/>
  <c r="E483"/>
  <c r="D483"/>
  <c r="G468"/>
  <c r="H468" s="1"/>
  <c r="E468"/>
  <c r="D468"/>
  <c r="G437"/>
  <c r="H437" s="1"/>
  <c r="G436"/>
  <c r="H436" s="1"/>
  <c r="G435"/>
  <c r="H435" s="1"/>
  <c r="G434"/>
  <c r="H434" s="1"/>
  <c r="E437"/>
  <c r="D437"/>
  <c r="E436"/>
  <c r="D436"/>
  <c r="E435"/>
  <c r="D435"/>
  <c r="E434"/>
  <c r="D434"/>
  <c r="G420"/>
  <c r="H420" s="1"/>
  <c r="E420"/>
  <c r="D420"/>
  <c r="G392" l="1"/>
  <c r="H392" s="1"/>
  <c r="E392"/>
  <c r="D392"/>
  <c r="G369"/>
  <c r="H369" s="1"/>
  <c r="E369"/>
  <c r="D369"/>
  <c r="G283"/>
  <c r="H283" s="1"/>
  <c r="E283"/>
  <c r="D283"/>
  <c r="G278"/>
  <c r="H278" s="1"/>
  <c r="G273"/>
  <c r="H273" s="1"/>
  <c r="G268"/>
  <c r="H268" s="1"/>
  <c r="E273"/>
  <c r="D273"/>
  <c r="E268"/>
  <c r="D268"/>
  <c r="G237"/>
  <c r="H237" s="1"/>
  <c r="E237"/>
  <c r="D237"/>
  <c r="G227"/>
  <c r="H227" s="1"/>
  <c r="G226"/>
  <c r="H226" s="1"/>
  <c r="G225"/>
  <c r="H225" s="1"/>
  <c r="E227"/>
  <c r="D227"/>
  <c r="E226"/>
  <c r="D226"/>
  <c r="E225"/>
  <c r="D225"/>
  <c r="G215"/>
  <c r="H215" s="1"/>
  <c r="E215"/>
  <c r="D215"/>
  <c r="G214"/>
  <c r="H214" s="1"/>
  <c r="E214"/>
  <c r="D214"/>
  <c r="G212"/>
  <c r="H212" s="1"/>
  <c r="G211"/>
  <c r="H211" s="1"/>
  <c r="G210"/>
  <c r="H210" s="1"/>
  <c r="G209"/>
  <c r="H209" s="1"/>
  <c r="G208"/>
  <c r="H208" s="1"/>
  <c r="G207"/>
  <c r="H207" s="1"/>
  <c r="G190"/>
  <c r="H190" s="1"/>
  <c r="G192"/>
  <c r="H192" s="1"/>
  <c r="G188"/>
  <c r="H188" s="1"/>
  <c r="E212"/>
  <c r="D212"/>
  <c r="E211"/>
  <c r="D211"/>
  <c r="E210"/>
  <c r="D210"/>
  <c r="E209"/>
  <c r="D209"/>
  <c r="E208"/>
  <c r="D208"/>
  <c r="E207"/>
  <c r="D207"/>
  <c r="D190"/>
  <c r="E192"/>
  <c r="D192"/>
  <c r="E190"/>
  <c r="E188"/>
  <c r="D188"/>
  <c r="G174"/>
  <c r="H174" s="1"/>
  <c r="G173"/>
  <c r="H173" s="1"/>
  <c r="G172"/>
  <c r="H172" s="1"/>
  <c r="E174"/>
  <c r="D174"/>
  <c r="E173"/>
  <c r="D173"/>
  <c r="E172"/>
  <c r="D172"/>
  <c r="G158"/>
  <c r="H158" s="1"/>
  <c r="E158"/>
  <c r="D158"/>
  <c r="G11" l="1"/>
  <c r="H11" s="1"/>
  <c r="E11"/>
  <c r="D11"/>
  <c r="G10"/>
  <c r="H10" s="1"/>
  <c r="E10"/>
  <c r="D10"/>
  <c r="D1511" l="1"/>
  <c r="E1511"/>
  <c r="G1511"/>
  <c r="H1511" s="1"/>
  <c r="G1529"/>
  <c r="E1529"/>
  <c r="D1529"/>
  <c r="G1525"/>
  <c r="H1525" s="1"/>
  <c r="H1526" s="1"/>
  <c r="E1525"/>
  <c r="D1525"/>
  <c r="E55" i="27"/>
  <c r="H1529" i="20" l="1"/>
  <c r="H1530" s="1"/>
  <c r="H1532" s="1"/>
  <c r="H1534" s="1"/>
  <c r="G1523" s="1"/>
  <c r="H1523" s="1"/>
  <c r="D6507" i="47" s="1"/>
  <c r="G1516" i="20" l="1"/>
  <c r="E1516"/>
  <c r="D1516"/>
  <c r="G1512"/>
  <c r="E1512"/>
  <c r="D1512"/>
  <c r="H1516" l="1"/>
  <c r="H1517" s="1"/>
  <c r="H1512"/>
  <c r="H1513" s="1"/>
  <c r="H1519" l="1"/>
  <c r="H1521" s="1"/>
  <c r="G1509" s="1"/>
  <c r="H1509" s="1"/>
  <c r="D6506" i="47" s="1"/>
  <c r="F54" i="27" l="1"/>
  <c r="E54"/>
  <c r="G1488" i="20" l="1"/>
  <c r="E1488"/>
  <c r="D1488"/>
  <c r="G1484"/>
  <c r="H1484" s="1"/>
  <c r="E1484"/>
  <c r="D1484"/>
  <c r="G1483"/>
  <c r="H1483" s="1"/>
  <c r="E1483"/>
  <c r="D1483"/>
  <c r="H1488" l="1"/>
  <c r="H1489" s="1"/>
  <c r="H1485"/>
  <c r="F52" i="27"/>
  <c r="E52"/>
  <c r="G1502" i="20"/>
  <c r="E1502"/>
  <c r="D1502"/>
  <c r="G1498"/>
  <c r="H1498" s="1"/>
  <c r="E1498"/>
  <c r="D1498"/>
  <c r="G1497"/>
  <c r="H1497" s="1"/>
  <c r="E1497"/>
  <c r="D1497"/>
  <c r="G1474"/>
  <c r="E1474"/>
  <c r="D1474"/>
  <c r="G1470"/>
  <c r="H1470" s="1"/>
  <c r="E1470"/>
  <c r="D1470"/>
  <c r="G1469"/>
  <c r="H1469" s="1"/>
  <c r="E1469"/>
  <c r="D1469"/>
  <c r="G1460"/>
  <c r="E1460"/>
  <c r="D1460"/>
  <c r="G1456"/>
  <c r="H1456" s="1"/>
  <c r="E1456"/>
  <c r="D1456"/>
  <c r="G1455"/>
  <c r="H1455" s="1"/>
  <c r="E1455"/>
  <c r="D1455"/>
  <c r="D1440"/>
  <c r="E1440"/>
  <c r="G1440"/>
  <c r="H1440" s="1"/>
  <c r="D1441"/>
  <c r="E1441"/>
  <c r="G1441"/>
  <c r="H1441" s="1"/>
  <c r="D1445"/>
  <c r="E1445"/>
  <c r="G1445"/>
  <c r="H1445" s="1"/>
  <c r="D1446"/>
  <c r="E1446"/>
  <c r="G1446"/>
  <c r="H1446" s="1"/>
  <c r="G1431"/>
  <c r="H1431" s="1"/>
  <c r="E1431"/>
  <c r="D1431"/>
  <c r="G1430"/>
  <c r="H1430" s="1"/>
  <c r="E1430"/>
  <c r="D1430"/>
  <c r="G1429"/>
  <c r="H1429" s="1"/>
  <c r="E1429"/>
  <c r="D1429"/>
  <c r="G1428"/>
  <c r="H1428" s="1"/>
  <c r="E1428"/>
  <c r="D1428"/>
  <c r="G1424"/>
  <c r="H1424" s="1"/>
  <c r="E1424"/>
  <c r="D1424"/>
  <c r="G1423"/>
  <c r="H1423" s="1"/>
  <c r="E1423"/>
  <c r="D1423"/>
  <c r="F51" i="27"/>
  <c r="E51"/>
  <c r="G1414" i="20"/>
  <c r="E1414"/>
  <c r="D1414"/>
  <c r="G1410"/>
  <c r="H1410" s="1"/>
  <c r="E1410"/>
  <c r="D1410"/>
  <c r="G1409"/>
  <c r="H1409" s="1"/>
  <c r="E1409"/>
  <c r="D1409"/>
  <c r="F48" i="27"/>
  <c r="E48"/>
  <c r="G1400" i="20"/>
  <c r="H1400" s="1"/>
  <c r="E1400"/>
  <c r="D1400"/>
  <c r="G1396"/>
  <c r="H1396" s="1"/>
  <c r="E1396"/>
  <c r="D1396"/>
  <c r="G1395"/>
  <c r="H1395" s="1"/>
  <c r="E1395"/>
  <c r="D1395"/>
  <c r="H1491" l="1"/>
  <c r="H1493" s="1"/>
  <c r="G1481" s="1"/>
  <c r="H1481" s="1"/>
  <c r="D6501" i="47" s="1"/>
  <c r="H54" i="27" s="1"/>
  <c r="H1460" i="20"/>
  <c r="H1461" s="1"/>
  <c r="H1502"/>
  <c r="H1503" s="1"/>
  <c r="H1414"/>
  <c r="H1415" s="1"/>
  <c r="H1474"/>
  <c r="H1475" s="1"/>
  <c r="H1397"/>
  <c r="H1499"/>
  <c r="H1471"/>
  <c r="H1457"/>
  <c r="H1447"/>
  <c r="H1442"/>
  <c r="H1432"/>
  <c r="H1425"/>
  <c r="H1411"/>
  <c r="H1401"/>
  <c r="G1383"/>
  <c r="E1383"/>
  <c r="D1383"/>
  <c r="G1374"/>
  <c r="H1374" s="1"/>
  <c r="E1374"/>
  <c r="D1374"/>
  <c r="G1373"/>
  <c r="H1373" s="1"/>
  <c r="E1373"/>
  <c r="D1373"/>
  <c r="G1372"/>
  <c r="H1372" s="1"/>
  <c r="E1372"/>
  <c r="D1372"/>
  <c r="G1371"/>
  <c r="H1371" s="1"/>
  <c r="E1371"/>
  <c r="D1371"/>
  <c r="G1370"/>
  <c r="H1370" s="1"/>
  <c r="E1370"/>
  <c r="D1370"/>
  <c r="G1369"/>
  <c r="H1369" s="1"/>
  <c r="E1369"/>
  <c r="D1369"/>
  <c r="G1365"/>
  <c r="H1365" s="1"/>
  <c r="E1365"/>
  <c r="D1365"/>
  <c r="G1364"/>
  <c r="H1364" s="1"/>
  <c r="E1364"/>
  <c r="D1364"/>
  <c r="G1355"/>
  <c r="H1355" s="1"/>
  <c r="E1355"/>
  <c r="D1355"/>
  <c r="G1354"/>
  <c r="H1354" s="1"/>
  <c r="E1354"/>
  <c r="D1354"/>
  <c r="G1353"/>
  <c r="H1353" s="1"/>
  <c r="E1353"/>
  <c r="D1353"/>
  <c r="G1352"/>
  <c r="H1352" s="1"/>
  <c r="E1352"/>
  <c r="D1352"/>
  <c r="G1351"/>
  <c r="H1351" s="1"/>
  <c r="E1351"/>
  <c r="D1351"/>
  <c r="G1350"/>
  <c r="H1350" s="1"/>
  <c r="E1350"/>
  <c r="D1350"/>
  <c r="G1346"/>
  <c r="H1346" s="1"/>
  <c r="E1346"/>
  <c r="D1346"/>
  <c r="G1345"/>
  <c r="H1345" s="1"/>
  <c r="E1345"/>
  <c r="D1345"/>
  <c r="G1336"/>
  <c r="H1336" s="1"/>
  <c r="E1336"/>
  <c r="D1336"/>
  <c r="G1335"/>
  <c r="H1335" s="1"/>
  <c r="E1335"/>
  <c r="D1335"/>
  <c r="G1334"/>
  <c r="H1334" s="1"/>
  <c r="E1334"/>
  <c r="D1334"/>
  <c r="G1333"/>
  <c r="H1333" s="1"/>
  <c r="E1333"/>
  <c r="D1333"/>
  <c r="G1332"/>
  <c r="H1332" s="1"/>
  <c r="E1332"/>
  <c r="D1332"/>
  <c r="G1331"/>
  <c r="H1331" s="1"/>
  <c r="E1331"/>
  <c r="D1331"/>
  <c r="G1327"/>
  <c r="H1327" s="1"/>
  <c r="E1327"/>
  <c r="D1327"/>
  <c r="G1326"/>
  <c r="H1326" s="1"/>
  <c r="E1326"/>
  <c r="D1326"/>
  <c r="G1317"/>
  <c r="H1317" s="1"/>
  <c r="E1317"/>
  <c r="D1317"/>
  <c r="G1316"/>
  <c r="H1316" s="1"/>
  <c r="E1316"/>
  <c r="D1316"/>
  <c r="G1315"/>
  <c r="H1315" s="1"/>
  <c r="E1315"/>
  <c r="D1315"/>
  <c r="G1314"/>
  <c r="H1314" s="1"/>
  <c r="E1314"/>
  <c r="D1314"/>
  <c r="G1313"/>
  <c r="H1313" s="1"/>
  <c r="E1313"/>
  <c r="D1313"/>
  <c r="G1312"/>
  <c r="H1312" s="1"/>
  <c r="E1312"/>
  <c r="D1312"/>
  <c r="G1308"/>
  <c r="H1308" s="1"/>
  <c r="E1308"/>
  <c r="D1308"/>
  <c r="G1307"/>
  <c r="H1307" s="1"/>
  <c r="E1307"/>
  <c r="D1307"/>
  <c r="G1298"/>
  <c r="H1298" s="1"/>
  <c r="E1298"/>
  <c r="D1298"/>
  <c r="G1297"/>
  <c r="H1297" s="1"/>
  <c r="E1297"/>
  <c r="D1297"/>
  <c r="G1296"/>
  <c r="H1296" s="1"/>
  <c r="E1296"/>
  <c r="D1296"/>
  <c r="G1295"/>
  <c r="H1295" s="1"/>
  <c r="E1295"/>
  <c r="D1295"/>
  <c r="G1294"/>
  <c r="H1294" s="1"/>
  <c r="E1294"/>
  <c r="D1294"/>
  <c r="G1293"/>
  <c r="H1293" s="1"/>
  <c r="E1293"/>
  <c r="D1293"/>
  <c r="G1289"/>
  <c r="H1289" s="1"/>
  <c r="E1289"/>
  <c r="D1289"/>
  <c r="G1288"/>
  <c r="H1288" s="1"/>
  <c r="E1288"/>
  <c r="D1288"/>
  <c r="G1279"/>
  <c r="H1279" s="1"/>
  <c r="E1279"/>
  <c r="D1279"/>
  <c r="G1278"/>
  <c r="H1278" s="1"/>
  <c r="E1278"/>
  <c r="D1278"/>
  <c r="G1277"/>
  <c r="H1277" s="1"/>
  <c r="E1277"/>
  <c r="D1277"/>
  <c r="G1276"/>
  <c r="H1276" s="1"/>
  <c r="E1276"/>
  <c r="D1276"/>
  <c r="G1275"/>
  <c r="H1275" s="1"/>
  <c r="E1275"/>
  <c r="D1275"/>
  <c r="G1274"/>
  <c r="H1274" s="1"/>
  <c r="E1274"/>
  <c r="D1274"/>
  <c r="G1270"/>
  <c r="H1270" s="1"/>
  <c r="E1270"/>
  <c r="D1270"/>
  <c r="G1269"/>
  <c r="H1269" s="1"/>
  <c r="E1269"/>
  <c r="D1269"/>
  <c r="G1260"/>
  <c r="H1260" s="1"/>
  <c r="E1260"/>
  <c r="D1260"/>
  <c r="G1259"/>
  <c r="H1259" s="1"/>
  <c r="E1259"/>
  <c r="D1259"/>
  <c r="G1258"/>
  <c r="H1258" s="1"/>
  <c r="E1258"/>
  <c r="D1258"/>
  <c r="G1257"/>
  <c r="H1257" s="1"/>
  <c r="E1257"/>
  <c r="D1257"/>
  <c r="G1256"/>
  <c r="H1256" s="1"/>
  <c r="E1256"/>
  <c r="D1256"/>
  <c r="G1255"/>
  <c r="H1255" s="1"/>
  <c r="E1255"/>
  <c r="D1255"/>
  <c r="G1251"/>
  <c r="H1251" s="1"/>
  <c r="E1251"/>
  <c r="D1251"/>
  <c r="G1250"/>
  <c r="H1250" s="1"/>
  <c r="E1250"/>
  <c r="D1250"/>
  <c r="G1241"/>
  <c r="H1241" s="1"/>
  <c r="E1241"/>
  <c r="D1241"/>
  <c r="G1240"/>
  <c r="H1240" s="1"/>
  <c r="E1240"/>
  <c r="D1240"/>
  <c r="G1239"/>
  <c r="H1239" s="1"/>
  <c r="E1239"/>
  <c r="D1239"/>
  <c r="G1238"/>
  <c r="H1238" s="1"/>
  <c r="E1238"/>
  <c r="D1238"/>
  <c r="G1237"/>
  <c r="H1237" s="1"/>
  <c r="E1237"/>
  <c r="D1237"/>
  <c r="G1236"/>
  <c r="H1236" s="1"/>
  <c r="E1236"/>
  <c r="D1236"/>
  <c r="G1232"/>
  <c r="H1232" s="1"/>
  <c r="E1232"/>
  <c r="D1232"/>
  <c r="G1231"/>
  <c r="H1231" s="1"/>
  <c r="E1231"/>
  <c r="D1231"/>
  <c r="G1222"/>
  <c r="H1222" s="1"/>
  <c r="E1222"/>
  <c r="D1222"/>
  <c r="G1221"/>
  <c r="H1221" s="1"/>
  <c r="E1221"/>
  <c r="D1221"/>
  <c r="G1220"/>
  <c r="H1220" s="1"/>
  <c r="E1220"/>
  <c r="D1220"/>
  <c r="G1219"/>
  <c r="H1219" s="1"/>
  <c r="E1219"/>
  <c r="D1219"/>
  <c r="G1218"/>
  <c r="H1218" s="1"/>
  <c r="E1218"/>
  <c r="D1218"/>
  <c r="G1217"/>
  <c r="H1217" s="1"/>
  <c r="E1217"/>
  <c r="D1217"/>
  <c r="G1213"/>
  <c r="H1213" s="1"/>
  <c r="E1213"/>
  <c r="D1213"/>
  <c r="G1212"/>
  <c r="H1212" s="1"/>
  <c r="E1212"/>
  <c r="D1212"/>
  <c r="G1203"/>
  <c r="H1203" s="1"/>
  <c r="E1203"/>
  <c r="D1203"/>
  <c r="G1202"/>
  <c r="H1202" s="1"/>
  <c r="E1202"/>
  <c r="D1202"/>
  <c r="G1201"/>
  <c r="H1201" s="1"/>
  <c r="E1201"/>
  <c r="D1201"/>
  <c r="G1200"/>
  <c r="H1200" s="1"/>
  <c r="E1200"/>
  <c r="D1200"/>
  <c r="G1199"/>
  <c r="H1199" s="1"/>
  <c r="E1199"/>
  <c r="D1199"/>
  <c r="G1198"/>
  <c r="H1198" s="1"/>
  <c r="E1198"/>
  <c r="D1198"/>
  <c r="G1194"/>
  <c r="H1194" s="1"/>
  <c r="E1194"/>
  <c r="D1194"/>
  <c r="G1193"/>
  <c r="H1193" s="1"/>
  <c r="E1193"/>
  <c r="D1193"/>
  <c r="G1184"/>
  <c r="H1184" s="1"/>
  <c r="E1184"/>
  <c r="D1184"/>
  <c r="G1183"/>
  <c r="H1183" s="1"/>
  <c r="E1183"/>
  <c r="D1183"/>
  <c r="G1182"/>
  <c r="H1182" s="1"/>
  <c r="E1182"/>
  <c r="D1182"/>
  <c r="G1181"/>
  <c r="H1181" s="1"/>
  <c r="E1181"/>
  <c r="D1181"/>
  <c r="G1180"/>
  <c r="H1180" s="1"/>
  <c r="E1180"/>
  <c r="D1180"/>
  <c r="G1179"/>
  <c r="H1179" s="1"/>
  <c r="E1179"/>
  <c r="D1179"/>
  <c r="G1175"/>
  <c r="H1175" s="1"/>
  <c r="E1175"/>
  <c r="D1175"/>
  <c r="G1174"/>
  <c r="H1174" s="1"/>
  <c r="E1174"/>
  <c r="D1174"/>
  <c r="G1165"/>
  <c r="H1165" s="1"/>
  <c r="E1165"/>
  <c r="D1165"/>
  <c r="G1164"/>
  <c r="H1164" s="1"/>
  <c r="E1164"/>
  <c r="D1164"/>
  <c r="G1163"/>
  <c r="H1163" s="1"/>
  <c r="E1163"/>
  <c r="D1163"/>
  <c r="G1162"/>
  <c r="H1162" s="1"/>
  <c r="E1162"/>
  <c r="D1162"/>
  <c r="G1161"/>
  <c r="H1161" s="1"/>
  <c r="E1161"/>
  <c r="D1161"/>
  <c r="G1160"/>
  <c r="H1160" s="1"/>
  <c r="E1160"/>
  <c r="D1160"/>
  <c r="G1156"/>
  <c r="H1156" s="1"/>
  <c r="E1156"/>
  <c r="D1156"/>
  <c r="G1155"/>
  <c r="H1155" s="1"/>
  <c r="E1155"/>
  <c r="D1155"/>
  <c r="G1146"/>
  <c r="H1146" s="1"/>
  <c r="E1146"/>
  <c r="D1146"/>
  <c r="G1145"/>
  <c r="H1145" s="1"/>
  <c r="E1145"/>
  <c r="D1145"/>
  <c r="G1144"/>
  <c r="H1144" s="1"/>
  <c r="E1144"/>
  <c r="D1144"/>
  <c r="G1143"/>
  <c r="H1143" s="1"/>
  <c r="E1143"/>
  <c r="D1143"/>
  <c r="G1142"/>
  <c r="H1142" s="1"/>
  <c r="E1142"/>
  <c r="D1142"/>
  <c r="G1141"/>
  <c r="H1141" s="1"/>
  <c r="E1141"/>
  <c r="D1141"/>
  <c r="G1137"/>
  <c r="H1137" s="1"/>
  <c r="E1137"/>
  <c r="D1137"/>
  <c r="G1136"/>
  <c r="H1136" s="1"/>
  <c r="E1136"/>
  <c r="D1136"/>
  <c r="G1127"/>
  <c r="H1127" s="1"/>
  <c r="E1127"/>
  <c r="D1127"/>
  <c r="G1126"/>
  <c r="H1126" s="1"/>
  <c r="E1126"/>
  <c r="D1126"/>
  <c r="G1125"/>
  <c r="H1125" s="1"/>
  <c r="E1125"/>
  <c r="D1125"/>
  <c r="G1124"/>
  <c r="H1124" s="1"/>
  <c r="E1124"/>
  <c r="D1124"/>
  <c r="G1123"/>
  <c r="H1123" s="1"/>
  <c r="E1123"/>
  <c r="D1123"/>
  <c r="G1122"/>
  <c r="H1122" s="1"/>
  <c r="E1122"/>
  <c r="D1122"/>
  <c r="G1118"/>
  <c r="H1118" s="1"/>
  <c r="E1118"/>
  <c r="D1118"/>
  <c r="G1117"/>
  <c r="H1117" s="1"/>
  <c r="E1117"/>
  <c r="D1117"/>
  <c r="G1108"/>
  <c r="H1108" s="1"/>
  <c r="E1108"/>
  <c r="D1108"/>
  <c r="G1107"/>
  <c r="H1107" s="1"/>
  <c r="E1107"/>
  <c r="D1107"/>
  <c r="G1106"/>
  <c r="H1106" s="1"/>
  <c r="E1106"/>
  <c r="D1106"/>
  <c r="G1105"/>
  <c r="H1105" s="1"/>
  <c r="E1105"/>
  <c r="D1105"/>
  <c r="G1104"/>
  <c r="H1104" s="1"/>
  <c r="E1104"/>
  <c r="D1104"/>
  <c r="G1103"/>
  <c r="H1103" s="1"/>
  <c r="E1103"/>
  <c r="D1103"/>
  <c r="G1099"/>
  <c r="H1099" s="1"/>
  <c r="E1099"/>
  <c r="D1099"/>
  <c r="G1098"/>
  <c r="H1098" s="1"/>
  <c r="E1098"/>
  <c r="D1098"/>
  <c r="G1089"/>
  <c r="H1089" s="1"/>
  <c r="E1089"/>
  <c r="D1089"/>
  <c r="G1088"/>
  <c r="H1088" s="1"/>
  <c r="E1088"/>
  <c r="D1088"/>
  <c r="G1087"/>
  <c r="H1087" s="1"/>
  <c r="E1087"/>
  <c r="D1087"/>
  <c r="G1086"/>
  <c r="H1086" s="1"/>
  <c r="E1086"/>
  <c r="D1086"/>
  <c r="G1085"/>
  <c r="H1085" s="1"/>
  <c r="E1085"/>
  <c r="D1085"/>
  <c r="G1084"/>
  <c r="H1084" s="1"/>
  <c r="E1084"/>
  <c r="D1084"/>
  <c r="G1080"/>
  <c r="H1080" s="1"/>
  <c r="E1080"/>
  <c r="D1080"/>
  <c r="G1079"/>
  <c r="H1079" s="1"/>
  <c r="E1079"/>
  <c r="D1079"/>
  <c r="G1070"/>
  <c r="H1070" s="1"/>
  <c r="E1070"/>
  <c r="D1070"/>
  <c r="G1069"/>
  <c r="H1069" s="1"/>
  <c r="E1069"/>
  <c r="D1069"/>
  <c r="G1068"/>
  <c r="H1068" s="1"/>
  <c r="E1068"/>
  <c r="D1068"/>
  <c r="G1067"/>
  <c r="H1067" s="1"/>
  <c r="E1067"/>
  <c r="D1067"/>
  <c r="G1066"/>
  <c r="H1066" s="1"/>
  <c r="E1066"/>
  <c r="D1066"/>
  <c r="G1065"/>
  <c r="H1065" s="1"/>
  <c r="E1065"/>
  <c r="D1065"/>
  <c r="G1061"/>
  <c r="H1061" s="1"/>
  <c r="E1061"/>
  <c r="D1061"/>
  <c r="G1060"/>
  <c r="H1060" s="1"/>
  <c r="E1060"/>
  <c r="D1060"/>
  <c r="G1051"/>
  <c r="H1051" s="1"/>
  <c r="E1051"/>
  <c r="D1051"/>
  <c r="G1050"/>
  <c r="H1050" s="1"/>
  <c r="E1050"/>
  <c r="D1050"/>
  <c r="G1049"/>
  <c r="H1049" s="1"/>
  <c r="E1049"/>
  <c r="D1049"/>
  <c r="G1048"/>
  <c r="H1048" s="1"/>
  <c r="E1048"/>
  <c r="D1048"/>
  <c r="G1047"/>
  <c r="H1047" s="1"/>
  <c r="E1047"/>
  <c r="D1047"/>
  <c r="G1046"/>
  <c r="H1046" s="1"/>
  <c r="E1046"/>
  <c r="D1046"/>
  <c r="G1042"/>
  <c r="H1042" s="1"/>
  <c r="E1042"/>
  <c r="D1042"/>
  <c r="G1041"/>
  <c r="H1041" s="1"/>
  <c r="E1041"/>
  <c r="D1041"/>
  <c r="G1032"/>
  <c r="H1032" s="1"/>
  <c r="E1032"/>
  <c r="D1032"/>
  <c r="G1031"/>
  <c r="H1031" s="1"/>
  <c r="E1031"/>
  <c r="D1031"/>
  <c r="G1030"/>
  <c r="H1030" s="1"/>
  <c r="E1030"/>
  <c r="D1030"/>
  <c r="G1029"/>
  <c r="H1029" s="1"/>
  <c r="E1029"/>
  <c r="D1029"/>
  <c r="G1028"/>
  <c r="H1028" s="1"/>
  <c r="E1028"/>
  <c r="D1028"/>
  <c r="G1027"/>
  <c r="H1027" s="1"/>
  <c r="E1027"/>
  <c r="D1027"/>
  <c r="G1023"/>
  <c r="H1023" s="1"/>
  <c r="E1023"/>
  <c r="D1023"/>
  <c r="G1022"/>
  <c r="H1022" s="1"/>
  <c r="E1022"/>
  <c r="D1022"/>
  <c r="G1013"/>
  <c r="H1013" s="1"/>
  <c r="E1013"/>
  <c r="D1013"/>
  <c r="G1012"/>
  <c r="H1012" s="1"/>
  <c r="E1012"/>
  <c r="D1012"/>
  <c r="G1011"/>
  <c r="H1011" s="1"/>
  <c r="E1011"/>
  <c r="D1011"/>
  <c r="G1010"/>
  <c r="H1010" s="1"/>
  <c r="E1010"/>
  <c r="D1010"/>
  <c r="G1009"/>
  <c r="H1009" s="1"/>
  <c r="E1009"/>
  <c r="D1009"/>
  <c r="G1008"/>
  <c r="H1008" s="1"/>
  <c r="E1008"/>
  <c r="D1008"/>
  <c r="G1004"/>
  <c r="H1004" s="1"/>
  <c r="E1004"/>
  <c r="D1004"/>
  <c r="G1003"/>
  <c r="H1003" s="1"/>
  <c r="E1003"/>
  <c r="D1003"/>
  <c r="G994"/>
  <c r="H994" s="1"/>
  <c r="E994"/>
  <c r="D994"/>
  <c r="G993"/>
  <c r="H993" s="1"/>
  <c r="E993"/>
  <c r="D993"/>
  <c r="G992"/>
  <c r="H992" s="1"/>
  <c r="E992"/>
  <c r="D992"/>
  <c r="G991"/>
  <c r="H991" s="1"/>
  <c r="E991"/>
  <c r="D991"/>
  <c r="G990"/>
  <c r="H990" s="1"/>
  <c r="E990"/>
  <c r="D990"/>
  <c r="G989"/>
  <c r="H989" s="1"/>
  <c r="E989"/>
  <c r="D989"/>
  <c r="G985"/>
  <c r="H985" s="1"/>
  <c r="E985"/>
  <c r="D985"/>
  <c r="G984"/>
  <c r="H984" s="1"/>
  <c r="E984"/>
  <c r="D984"/>
  <c r="G975"/>
  <c r="H975" s="1"/>
  <c r="E975"/>
  <c r="D975"/>
  <c r="G974"/>
  <c r="H974" s="1"/>
  <c r="E974"/>
  <c r="D974"/>
  <c r="G973"/>
  <c r="H973" s="1"/>
  <c r="E973"/>
  <c r="D973"/>
  <c r="G972"/>
  <c r="H972" s="1"/>
  <c r="E972"/>
  <c r="D972"/>
  <c r="G971"/>
  <c r="H971" s="1"/>
  <c r="E971"/>
  <c r="D971"/>
  <c r="G970"/>
  <c r="H970" s="1"/>
  <c r="E970"/>
  <c r="D970"/>
  <c r="G966"/>
  <c r="H966" s="1"/>
  <c r="E966"/>
  <c r="D966"/>
  <c r="G965"/>
  <c r="H965" s="1"/>
  <c r="E965"/>
  <c r="D965"/>
  <c r="G956"/>
  <c r="H956" s="1"/>
  <c r="E956"/>
  <c r="D956"/>
  <c r="G955"/>
  <c r="H955" s="1"/>
  <c r="E955"/>
  <c r="D955"/>
  <c r="G954"/>
  <c r="H954" s="1"/>
  <c r="E954"/>
  <c r="D954"/>
  <c r="G953"/>
  <c r="H953" s="1"/>
  <c r="E953"/>
  <c r="D953"/>
  <c r="G952"/>
  <c r="H952" s="1"/>
  <c r="E952"/>
  <c r="D952"/>
  <c r="G951"/>
  <c r="H951" s="1"/>
  <c r="E951"/>
  <c r="D951"/>
  <c r="G947"/>
  <c r="H947" s="1"/>
  <c r="E947"/>
  <c r="D947"/>
  <c r="G946"/>
  <c r="H946" s="1"/>
  <c r="E946"/>
  <c r="D946"/>
  <c r="G937"/>
  <c r="H937" s="1"/>
  <c r="E937"/>
  <c r="D937"/>
  <c r="G936"/>
  <c r="H936" s="1"/>
  <c r="E936"/>
  <c r="D936"/>
  <c r="G935"/>
  <c r="H935" s="1"/>
  <c r="E935"/>
  <c r="D935"/>
  <c r="G934"/>
  <c r="H934" s="1"/>
  <c r="E934"/>
  <c r="D934"/>
  <c r="G933"/>
  <c r="H933" s="1"/>
  <c r="E933"/>
  <c r="D933"/>
  <c r="G932"/>
  <c r="H932" s="1"/>
  <c r="E932"/>
  <c r="D932"/>
  <c r="G928"/>
  <c r="H928" s="1"/>
  <c r="E928"/>
  <c r="D928"/>
  <c r="G927"/>
  <c r="H927" s="1"/>
  <c r="E927"/>
  <c r="D927"/>
  <c r="G918"/>
  <c r="H918" s="1"/>
  <c r="E918"/>
  <c r="D918"/>
  <c r="G917"/>
  <c r="H917" s="1"/>
  <c r="E917"/>
  <c r="D917"/>
  <c r="G916"/>
  <c r="H916" s="1"/>
  <c r="E916"/>
  <c r="D916"/>
  <c r="G915"/>
  <c r="H915" s="1"/>
  <c r="E915"/>
  <c r="D915"/>
  <c r="G914"/>
  <c r="H914" s="1"/>
  <c r="E914"/>
  <c r="D914"/>
  <c r="G913"/>
  <c r="H913" s="1"/>
  <c r="E913"/>
  <c r="D913"/>
  <c r="G909"/>
  <c r="H909" s="1"/>
  <c r="E909"/>
  <c r="D909"/>
  <c r="G908"/>
  <c r="H908" s="1"/>
  <c r="E908"/>
  <c r="D908"/>
  <c r="G899"/>
  <c r="H899" s="1"/>
  <c r="E899"/>
  <c r="D899"/>
  <c r="G898"/>
  <c r="H898" s="1"/>
  <c r="E898"/>
  <c r="D898"/>
  <c r="G897"/>
  <c r="H897" s="1"/>
  <c r="E897"/>
  <c r="D897"/>
  <c r="G896"/>
  <c r="H896" s="1"/>
  <c r="E896"/>
  <c r="D896"/>
  <c r="G895"/>
  <c r="H895" s="1"/>
  <c r="E895"/>
  <c r="D895"/>
  <c r="G894"/>
  <c r="H894" s="1"/>
  <c r="E894"/>
  <c r="D894"/>
  <c r="G890"/>
  <c r="H890" s="1"/>
  <c r="E890"/>
  <c r="D890"/>
  <c r="G889"/>
  <c r="H889" s="1"/>
  <c r="E889"/>
  <c r="D889"/>
  <c r="G880"/>
  <c r="H880" s="1"/>
  <c r="E880"/>
  <c r="D880"/>
  <c r="G879"/>
  <c r="H879" s="1"/>
  <c r="E879"/>
  <c r="D879"/>
  <c r="G878"/>
  <c r="H878" s="1"/>
  <c r="E878"/>
  <c r="D878"/>
  <c r="G877"/>
  <c r="H877" s="1"/>
  <c r="E877"/>
  <c r="D877"/>
  <c r="G876"/>
  <c r="H876" s="1"/>
  <c r="E876"/>
  <c r="D876"/>
  <c r="G875"/>
  <c r="H875" s="1"/>
  <c r="E875"/>
  <c r="D875"/>
  <c r="G871"/>
  <c r="H871" s="1"/>
  <c r="E871"/>
  <c r="D871"/>
  <c r="G870"/>
  <c r="H870" s="1"/>
  <c r="E870"/>
  <c r="D870"/>
  <c r="G823"/>
  <c r="H823" s="1"/>
  <c r="E823"/>
  <c r="D823"/>
  <c r="H1505" l="1"/>
  <c r="H1507" s="1"/>
  <c r="G1495" s="1"/>
  <c r="H1495" s="1"/>
  <c r="D6500" i="47" s="1"/>
  <c r="H52" i="27" s="1"/>
  <c r="H1417" i="20"/>
  <c r="H1419" s="1"/>
  <c r="G1407" s="1"/>
  <c r="H1407" s="1"/>
  <c r="D6495" i="47" s="1"/>
  <c r="H1463" i="20"/>
  <c r="H1465" s="1"/>
  <c r="G1453" s="1"/>
  <c r="H1453" s="1"/>
  <c r="D6498" i="47" s="1"/>
  <c r="H1477" i="20"/>
  <c r="H1479" s="1"/>
  <c r="G1467" s="1"/>
  <c r="H1467" s="1"/>
  <c r="D6499" i="47" s="1"/>
  <c r="H1383" i="20"/>
  <c r="H1384" s="1"/>
  <c r="H1389" s="1"/>
  <c r="H1391" s="1"/>
  <c r="G1381" s="1"/>
  <c r="H1381" s="1"/>
  <c r="D6493" i="47" s="1"/>
  <c r="H1024" i="20"/>
  <c r="H1449"/>
  <c r="H1451" s="1"/>
  <c r="G1438" s="1"/>
  <c r="H1438" s="1"/>
  <c r="D6497" i="47" s="1"/>
  <c r="H1434" i="20"/>
  <c r="H1436" s="1"/>
  <c r="G1421" s="1"/>
  <c r="H1421" s="1"/>
  <c r="D6496" i="47" s="1"/>
  <c r="H1403" i="20"/>
  <c r="H1405" s="1"/>
  <c r="G1393" s="1"/>
  <c r="H1393" s="1"/>
  <c r="D6494" i="47" s="1"/>
  <c r="H1366" i="20"/>
  <c r="H1375"/>
  <c r="H1109"/>
  <c r="H1128"/>
  <c r="H1242"/>
  <c r="H1337"/>
  <c r="H995"/>
  <c r="H1166"/>
  <c r="H910"/>
  <c r="H929"/>
  <c r="H1100"/>
  <c r="H1119"/>
  <c r="H1138"/>
  <c r="H1157"/>
  <c r="H1176"/>
  <c r="H1252"/>
  <c r="H1290"/>
  <c r="H1309"/>
  <c r="H1328"/>
  <c r="H1356"/>
  <c r="H1347"/>
  <c r="H1318"/>
  <c r="H1299"/>
  <c r="H1280"/>
  <c r="H1271"/>
  <c r="H1261"/>
  <c r="H1233"/>
  <c r="H1223"/>
  <c r="H1214"/>
  <c r="H1204"/>
  <c r="H1195"/>
  <c r="H1185"/>
  <c r="H1147"/>
  <c r="H1090"/>
  <c r="H1081"/>
  <c r="H1071"/>
  <c r="H1062"/>
  <c r="H1052"/>
  <c r="H1043"/>
  <c r="H1033"/>
  <c r="H1014"/>
  <c r="H1005"/>
  <c r="H986"/>
  <c r="H976"/>
  <c r="H967"/>
  <c r="H957"/>
  <c r="H948"/>
  <c r="H938"/>
  <c r="H919"/>
  <c r="H900"/>
  <c r="H891"/>
  <c r="H881"/>
  <c r="H872"/>
  <c r="H824"/>
  <c r="G861"/>
  <c r="H861" s="1"/>
  <c r="E861"/>
  <c r="D861"/>
  <c r="G860"/>
  <c r="H860" s="1"/>
  <c r="E860"/>
  <c r="D860"/>
  <c r="G859"/>
  <c r="H859" s="1"/>
  <c r="E859"/>
  <c r="D859"/>
  <c r="G858"/>
  <c r="H858" s="1"/>
  <c r="E858"/>
  <c r="D858"/>
  <c r="G857"/>
  <c r="H857" s="1"/>
  <c r="E857"/>
  <c r="D857"/>
  <c r="G856"/>
  <c r="H856" s="1"/>
  <c r="E856"/>
  <c r="D856"/>
  <c r="G852"/>
  <c r="H852" s="1"/>
  <c r="E852"/>
  <c r="D852"/>
  <c r="G851"/>
  <c r="H851" s="1"/>
  <c r="E851"/>
  <c r="D851"/>
  <c r="G840"/>
  <c r="H840" s="1"/>
  <c r="E840"/>
  <c r="D840"/>
  <c r="G839"/>
  <c r="H839" s="1"/>
  <c r="E839"/>
  <c r="D839"/>
  <c r="G842"/>
  <c r="H842" s="1"/>
  <c r="E842"/>
  <c r="D842"/>
  <c r="G841"/>
  <c r="H841" s="1"/>
  <c r="E841"/>
  <c r="D841"/>
  <c r="G838"/>
  <c r="H838" s="1"/>
  <c r="E838"/>
  <c r="D838"/>
  <c r="G837"/>
  <c r="H837" s="1"/>
  <c r="E837"/>
  <c r="D837"/>
  <c r="G833"/>
  <c r="H833" s="1"/>
  <c r="E833"/>
  <c r="D833"/>
  <c r="G832"/>
  <c r="H832" s="1"/>
  <c r="E832"/>
  <c r="D832"/>
  <c r="H1320" l="1"/>
  <c r="H1322" s="1"/>
  <c r="G1305" s="1"/>
  <c r="H1305" s="1"/>
  <c r="D6489" i="47" s="1"/>
  <c r="H1244" i="20"/>
  <c r="H1246" s="1"/>
  <c r="G1229" s="1"/>
  <c r="H1229" s="1"/>
  <c r="D6485" i="47" s="1"/>
  <c r="H48" i="27"/>
  <c r="H1339" i="20"/>
  <c r="H1341" s="1"/>
  <c r="G1324" s="1"/>
  <c r="H1324" s="1"/>
  <c r="D6490" i="47" s="1"/>
  <c r="H1168" i="20"/>
  <c r="H1170" s="1"/>
  <c r="G1153" s="1"/>
  <c r="H1153" s="1"/>
  <c r="D6481" i="47" s="1"/>
  <c r="H1111" i="20"/>
  <c r="H1113" s="1"/>
  <c r="G1096" s="1"/>
  <c r="H1096" s="1"/>
  <c r="D6478" i="47" s="1"/>
  <c r="H1377" i="20"/>
  <c r="H1379" s="1"/>
  <c r="G1362" s="1"/>
  <c r="H1362" s="1"/>
  <c r="D6492" i="47" s="1"/>
  <c r="H1149" i="20"/>
  <c r="H1151" s="1"/>
  <c r="G1134" s="1"/>
  <c r="H1134" s="1"/>
  <c r="D6480" i="47" s="1"/>
  <c r="H1130" i="20"/>
  <c r="H1132" s="1"/>
  <c r="G1115" s="1"/>
  <c r="H1115" s="1"/>
  <c r="D6479" i="47" s="1"/>
  <c r="H997" i="20"/>
  <c r="H999" s="1"/>
  <c r="G982" s="1"/>
  <c r="H982" s="1"/>
  <c r="D6472" i="47" s="1"/>
  <c r="H1301" i="20"/>
  <c r="H1303" s="1"/>
  <c r="G1286" s="1"/>
  <c r="H1286" s="1"/>
  <c r="D6488" i="47" s="1"/>
  <c r="H1035" i="20"/>
  <c r="H1037" s="1"/>
  <c r="G1020" s="1"/>
  <c r="H1020" s="1"/>
  <c r="D6474" i="47" s="1"/>
  <c r="H902" i="20"/>
  <c r="H904" s="1"/>
  <c r="G887" s="1"/>
  <c r="H887" s="1"/>
  <c r="D6467" i="47" s="1"/>
  <c r="H959" i="20"/>
  <c r="H961" s="1"/>
  <c r="G944" s="1"/>
  <c r="H944" s="1"/>
  <c r="D6470" i="47" s="1"/>
  <c r="H921" i="20"/>
  <c r="H923" s="1"/>
  <c r="G906" s="1"/>
  <c r="H906" s="1"/>
  <c r="D6468" i="47" s="1"/>
  <c r="H940" i="20"/>
  <c r="H942" s="1"/>
  <c r="G925" s="1"/>
  <c r="H925" s="1"/>
  <c r="D6469" i="47" s="1"/>
  <c r="H978" i="20"/>
  <c r="H980" s="1"/>
  <c r="G963" s="1"/>
  <c r="H963" s="1"/>
  <c r="D6471" i="47" s="1"/>
  <c r="H1263" i="20"/>
  <c r="H1265" s="1"/>
  <c r="G1248" s="1"/>
  <c r="H1248" s="1"/>
  <c r="D6486" i="47" s="1"/>
  <c r="H1187" i="20"/>
  <c r="H1189" s="1"/>
  <c r="G1172" s="1"/>
  <c r="H1172" s="1"/>
  <c r="D6482" i="47" s="1"/>
  <c r="H1225" i="20"/>
  <c r="H1227" s="1"/>
  <c r="G1210" s="1"/>
  <c r="H1210" s="1"/>
  <c r="D6484" i="47" s="1"/>
  <c r="H1206" i="20"/>
  <c r="H1208" s="1"/>
  <c r="G1191" s="1"/>
  <c r="H1191" s="1"/>
  <c r="D6483" i="47" s="1"/>
  <c r="H1358" i="20"/>
  <c r="H1360" s="1"/>
  <c r="G1343" s="1"/>
  <c r="H1343" s="1"/>
  <c r="D6491" i="47" s="1"/>
  <c r="H1282" i="20"/>
  <c r="H1284" s="1"/>
  <c r="G1267" s="1"/>
  <c r="H1267" s="1"/>
  <c r="D6487" i="47" s="1"/>
  <c r="H1092" i="20"/>
  <c r="H1094" s="1"/>
  <c r="G1077" s="1"/>
  <c r="H1077" s="1"/>
  <c r="D6477" i="47" s="1"/>
  <c r="H1073" i="20"/>
  <c r="H1075" s="1"/>
  <c r="G1058" s="1"/>
  <c r="H1058" s="1"/>
  <c r="D6476" i="47" s="1"/>
  <c r="H1054" i="20"/>
  <c r="H1056" s="1"/>
  <c r="G1039" s="1"/>
  <c r="H1039" s="1"/>
  <c r="D6475" i="47" s="1"/>
  <c r="H1016" i="20"/>
  <c r="H1018" s="1"/>
  <c r="G1001" s="1"/>
  <c r="H1001" s="1"/>
  <c r="D6473" i="47" s="1"/>
  <c r="H883" i="20"/>
  <c r="H885" s="1"/>
  <c r="G868" s="1"/>
  <c r="H868" s="1"/>
  <c r="D6466" i="47" s="1"/>
  <c r="H826" i="20"/>
  <c r="H828" s="1"/>
  <c r="G818" s="1"/>
  <c r="H818" s="1"/>
  <c r="D6463" i="47" s="1"/>
  <c r="H853" i="20"/>
  <c r="H862"/>
  <c r="H843"/>
  <c r="H834"/>
  <c r="F62" i="27"/>
  <c r="E62"/>
  <c r="G811" i="20"/>
  <c r="H811" s="1"/>
  <c r="E811"/>
  <c r="D811"/>
  <c r="G810"/>
  <c r="H810" s="1"/>
  <c r="E810"/>
  <c r="D810"/>
  <c r="G809"/>
  <c r="H809" s="1"/>
  <c r="E809"/>
  <c r="D809"/>
  <c r="G808"/>
  <c r="H808" s="1"/>
  <c r="E808"/>
  <c r="D808"/>
  <c r="G804"/>
  <c r="H804" s="1"/>
  <c r="E804"/>
  <c r="D804"/>
  <c r="G803"/>
  <c r="H803" s="1"/>
  <c r="E803"/>
  <c r="D803"/>
  <c r="H864" l="1"/>
  <c r="H866" s="1"/>
  <c r="G849" s="1"/>
  <c r="H849" s="1"/>
  <c r="D6465" i="47" s="1"/>
  <c r="H845" i="20"/>
  <c r="H847" s="1"/>
  <c r="G830" s="1"/>
  <c r="H830" s="1"/>
  <c r="H812"/>
  <c r="H805"/>
  <c r="G792"/>
  <c r="H792" s="1"/>
  <c r="E792"/>
  <c r="D792"/>
  <c r="G791"/>
  <c r="H791" s="1"/>
  <c r="E791"/>
  <c r="D791"/>
  <c r="G787"/>
  <c r="H787" s="1"/>
  <c r="E787"/>
  <c r="D787"/>
  <c r="G786"/>
  <c r="H786" s="1"/>
  <c r="E786"/>
  <c r="D786"/>
  <c r="F42" i="27"/>
  <c r="E42"/>
  <c r="G775" i="20"/>
  <c r="H775" s="1"/>
  <c r="E775"/>
  <c r="D775"/>
  <c r="G774"/>
  <c r="H774" s="1"/>
  <c r="E774"/>
  <c r="D774"/>
  <c r="G770"/>
  <c r="H770" s="1"/>
  <c r="E770"/>
  <c r="D770"/>
  <c r="G769"/>
  <c r="H769" s="1"/>
  <c r="E769"/>
  <c r="D769"/>
  <c r="F41" i="27"/>
  <c r="E41"/>
  <c r="G758" i="20"/>
  <c r="H758" s="1"/>
  <c r="E758"/>
  <c r="D758"/>
  <c r="G757"/>
  <c r="H757" s="1"/>
  <c r="E757"/>
  <c r="D757"/>
  <c r="G753"/>
  <c r="H753" s="1"/>
  <c r="E753"/>
  <c r="D753"/>
  <c r="G752"/>
  <c r="H752" s="1"/>
  <c r="E752"/>
  <c r="D752"/>
  <c r="G743"/>
  <c r="H743" s="1"/>
  <c r="E743"/>
  <c r="D743"/>
  <c r="G742"/>
  <c r="H742" s="1"/>
  <c r="E742"/>
  <c r="D742"/>
  <c r="G741"/>
  <c r="H741" s="1"/>
  <c r="E741"/>
  <c r="D741"/>
  <c r="G740"/>
  <c r="H740" s="1"/>
  <c r="E740"/>
  <c r="D740"/>
  <c r="G739"/>
  <c r="H739" s="1"/>
  <c r="E739"/>
  <c r="D739"/>
  <c r="G738"/>
  <c r="H738" s="1"/>
  <c r="E738"/>
  <c r="D738"/>
  <c r="G737"/>
  <c r="H737" s="1"/>
  <c r="E737"/>
  <c r="D737"/>
  <c r="G736"/>
  <c r="H736" s="1"/>
  <c r="E736"/>
  <c r="D736"/>
  <c r="G735"/>
  <c r="H735" s="1"/>
  <c r="E735"/>
  <c r="D735"/>
  <c r="G731"/>
  <c r="H731" s="1"/>
  <c r="E731"/>
  <c r="D731"/>
  <c r="G730"/>
  <c r="H730" s="1"/>
  <c r="E730"/>
  <c r="D730"/>
  <c r="G721"/>
  <c r="E721"/>
  <c r="D721"/>
  <c r="G717"/>
  <c r="H717" s="1"/>
  <c r="E717"/>
  <c r="D717"/>
  <c r="G716"/>
  <c r="H716" s="1"/>
  <c r="E716"/>
  <c r="D716"/>
  <c r="G704"/>
  <c r="H704" s="1"/>
  <c r="E704"/>
  <c r="D704"/>
  <c r="G703"/>
  <c r="H703" s="1"/>
  <c r="E703"/>
  <c r="D703"/>
  <c r="H744" l="1"/>
  <c r="H721"/>
  <c r="H722" s="1"/>
  <c r="D6464" i="47"/>
  <c r="H814" i="20"/>
  <c r="H816" s="1"/>
  <c r="G801" s="1"/>
  <c r="H801" s="1"/>
  <c r="D6462" i="47" s="1"/>
  <c r="H754" i="20"/>
  <c r="H788"/>
  <c r="H795"/>
  <c r="H761"/>
  <c r="H771"/>
  <c r="H778"/>
  <c r="H732"/>
  <c r="H718"/>
  <c r="H705"/>
  <c r="H710" s="1"/>
  <c r="H712" s="1"/>
  <c r="G701" s="1"/>
  <c r="H701" s="1"/>
  <c r="D6456" i="47" s="1"/>
  <c r="H724" i="20" l="1"/>
  <c r="H726" s="1"/>
  <c r="G714" s="1"/>
  <c r="H714" s="1"/>
  <c r="D6457" i="47" s="1"/>
  <c r="H746" i="20"/>
  <c r="H748" s="1"/>
  <c r="G728" s="1"/>
  <c r="H728" s="1"/>
  <c r="D6458" i="47" s="1"/>
  <c r="H62" i="27"/>
  <c r="H763" i="20"/>
  <c r="H765" s="1"/>
  <c r="G750" s="1"/>
  <c r="H750" s="1"/>
  <c r="D6459" i="47" s="1"/>
  <c r="H797" i="20"/>
  <c r="H799" s="1"/>
  <c r="G784" s="1"/>
  <c r="H784" s="1"/>
  <c r="D6461" i="47" s="1"/>
  <c r="H780" i="20"/>
  <c r="H782" s="1"/>
  <c r="G767" s="1"/>
  <c r="H767" s="1"/>
  <c r="D6460" i="47" s="1"/>
  <c r="E14" i="27"/>
  <c r="G694" i="20"/>
  <c r="H694" s="1"/>
  <c r="E694"/>
  <c r="D694"/>
  <c r="G693"/>
  <c r="H693" s="1"/>
  <c r="E693"/>
  <c r="D693"/>
  <c r="G689"/>
  <c r="H689" s="1"/>
  <c r="E689"/>
  <c r="D689"/>
  <c r="G688"/>
  <c r="H688" s="1"/>
  <c r="E688"/>
  <c r="D688"/>
  <c r="E404"/>
  <c r="D404"/>
  <c r="G674"/>
  <c r="H674" s="1"/>
  <c r="E674"/>
  <c r="D674"/>
  <c r="G673"/>
  <c r="H673" s="1"/>
  <c r="E673"/>
  <c r="D673"/>
  <c r="G664"/>
  <c r="H664" s="1"/>
  <c r="E664"/>
  <c r="D664"/>
  <c r="G663"/>
  <c r="H663" s="1"/>
  <c r="E663"/>
  <c r="D663"/>
  <c r="G662"/>
  <c r="H662" s="1"/>
  <c r="E662"/>
  <c r="D662"/>
  <c r="G661"/>
  <c r="H661" s="1"/>
  <c r="E661"/>
  <c r="D661"/>
  <c r="G657"/>
  <c r="H657" s="1"/>
  <c r="E657"/>
  <c r="D657"/>
  <c r="G656"/>
  <c r="H656" s="1"/>
  <c r="E656"/>
  <c r="D656"/>
  <c r="G646"/>
  <c r="H646" s="1"/>
  <c r="E646"/>
  <c r="D646"/>
  <c r="G645"/>
  <c r="H645" s="1"/>
  <c r="E645"/>
  <c r="D645"/>
  <c r="G644"/>
  <c r="H644" s="1"/>
  <c r="E644"/>
  <c r="D644"/>
  <c r="G643"/>
  <c r="H643" s="1"/>
  <c r="E643"/>
  <c r="D643"/>
  <c r="G642"/>
  <c r="H642" s="1"/>
  <c r="E642"/>
  <c r="D642"/>
  <c r="G637"/>
  <c r="H637" s="1"/>
  <c r="E637"/>
  <c r="D637"/>
  <c r="G636"/>
  <c r="H636" s="1"/>
  <c r="E636"/>
  <c r="D636"/>
  <c r="G647"/>
  <c r="H647" s="1"/>
  <c r="E647"/>
  <c r="D647"/>
  <c r="G638"/>
  <c r="H638" s="1"/>
  <c r="E638"/>
  <c r="D638"/>
  <c r="G635"/>
  <c r="H635" s="1"/>
  <c r="E635"/>
  <c r="D635"/>
  <c r="H41" i="27" l="1"/>
  <c r="H42"/>
  <c r="H690" i="20"/>
  <c r="H695"/>
  <c r="H675"/>
  <c r="H665"/>
  <c r="H658"/>
  <c r="H648"/>
  <c r="H639"/>
  <c r="F16" i="27"/>
  <c r="E16"/>
  <c r="H697" i="20" l="1"/>
  <c r="H699" s="1"/>
  <c r="G686" s="1"/>
  <c r="H686" s="1"/>
  <c r="D6455" i="47" s="1"/>
  <c r="H682" i="20"/>
  <c r="H684" s="1"/>
  <c r="G671" s="1"/>
  <c r="H671" s="1"/>
  <c r="D6454" i="47" s="1"/>
  <c r="G404" i="20" s="1"/>
  <c r="H404" s="1"/>
  <c r="H650"/>
  <c r="H652" s="1"/>
  <c r="G633" s="1"/>
  <c r="H633" s="1"/>
  <c r="D6452" i="47" s="1"/>
  <c r="H667" i="20"/>
  <c r="H669" s="1"/>
  <c r="G654" s="1"/>
  <c r="H654" s="1"/>
  <c r="D6453" i="47" s="1"/>
  <c r="G609" i="20"/>
  <c r="G608"/>
  <c r="G597"/>
  <c r="G596"/>
  <c r="G585"/>
  <c r="G584"/>
  <c r="G570"/>
  <c r="G569"/>
  <c r="G568"/>
  <c r="G449"/>
  <c r="G448"/>
  <c r="G447"/>
  <c r="G354"/>
  <c r="G353"/>
  <c r="G98"/>
  <c r="G97"/>
  <c r="G86"/>
  <c r="G85"/>
  <c r="G74"/>
  <c r="G73"/>
  <c r="G62"/>
  <c r="G61"/>
  <c r="G50"/>
  <c r="G38"/>
  <c r="G37"/>
  <c r="E609"/>
  <c r="D609"/>
  <c r="E608"/>
  <c r="D608"/>
  <c r="E597"/>
  <c r="D597"/>
  <c r="E596"/>
  <c r="D596"/>
  <c r="E585"/>
  <c r="D585"/>
  <c r="E584"/>
  <c r="D584"/>
  <c r="E570"/>
  <c r="D570"/>
  <c r="E569"/>
  <c r="D569"/>
  <c r="E568"/>
  <c r="D568"/>
  <c r="E449"/>
  <c r="D449"/>
  <c r="E448"/>
  <c r="D448"/>
  <c r="E447"/>
  <c r="D447"/>
  <c r="E354"/>
  <c r="D354"/>
  <c r="E353"/>
  <c r="D353"/>
  <c r="E98"/>
  <c r="D98"/>
  <c r="E97"/>
  <c r="D97"/>
  <c r="E86"/>
  <c r="D86"/>
  <c r="E85"/>
  <c r="D85"/>
  <c r="E74"/>
  <c r="D74"/>
  <c r="E73"/>
  <c r="D73"/>
  <c r="E62"/>
  <c r="D62"/>
  <c r="E61"/>
  <c r="D61"/>
  <c r="E50"/>
  <c r="D50"/>
  <c r="E38"/>
  <c r="D38"/>
  <c r="E37"/>
  <c r="D37"/>
  <c r="G49"/>
  <c r="E49"/>
  <c r="D49"/>
  <c r="G457" l="1"/>
  <c r="H457" s="1"/>
  <c r="G456"/>
  <c r="E457"/>
  <c r="D457"/>
  <c r="E456"/>
  <c r="D456"/>
  <c r="G379"/>
  <c r="H379" s="1"/>
  <c r="E379"/>
  <c r="D379"/>
  <c r="G100"/>
  <c r="E100"/>
  <c r="D100"/>
  <c r="G578"/>
  <c r="H578" s="1"/>
  <c r="G577"/>
  <c r="E578"/>
  <c r="D578"/>
  <c r="E577"/>
  <c r="D577"/>
  <c r="G572"/>
  <c r="G571"/>
  <c r="E572"/>
  <c r="D572"/>
  <c r="E571"/>
  <c r="D571"/>
  <c r="F572"/>
  <c r="G588"/>
  <c r="G587"/>
  <c r="E588"/>
  <c r="D588"/>
  <c r="E587"/>
  <c r="D587"/>
  <c r="F588"/>
  <c r="G600"/>
  <c r="G599"/>
  <c r="E600"/>
  <c r="D600"/>
  <c r="E599"/>
  <c r="D599"/>
  <c r="F600"/>
  <c r="G630"/>
  <c r="H630" s="1"/>
  <c r="G629"/>
  <c r="H629" s="1"/>
  <c r="E630"/>
  <c r="D630"/>
  <c r="E629"/>
  <c r="D629"/>
  <c r="G612"/>
  <c r="G611"/>
  <c r="E612"/>
  <c r="D612"/>
  <c r="E611"/>
  <c r="D611"/>
  <c r="F612"/>
  <c r="G451"/>
  <c r="G450"/>
  <c r="E451"/>
  <c r="D451"/>
  <c r="E450"/>
  <c r="D450"/>
  <c r="F451"/>
  <c r="G357"/>
  <c r="G356"/>
  <c r="E357"/>
  <c r="D357"/>
  <c r="E356"/>
  <c r="D356"/>
  <c r="F357"/>
  <c r="G101"/>
  <c r="E101"/>
  <c r="D101"/>
  <c r="F101"/>
  <c r="G89"/>
  <c r="G88"/>
  <c r="E89"/>
  <c r="D89"/>
  <c r="E88"/>
  <c r="D88"/>
  <c r="F89"/>
  <c r="G77"/>
  <c r="G76"/>
  <c r="E77"/>
  <c r="D77"/>
  <c r="E76"/>
  <c r="D76"/>
  <c r="F77"/>
  <c r="G65"/>
  <c r="G64"/>
  <c r="E65"/>
  <c r="D65"/>
  <c r="E64"/>
  <c r="D64"/>
  <c r="F65"/>
  <c r="G52"/>
  <c r="E52"/>
  <c r="D52"/>
  <c r="G53"/>
  <c r="E53"/>
  <c r="D53"/>
  <c r="F53"/>
  <c r="G41"/>
  <c r="G40"/>
  <c r="E41"/>
  <c r="D41"/>
  <c r="E40"/>
  <c r="D40"/>
  <c r="F41"/>
  <c r="G559"/>
  <c r="H559" s="1"/>
  <c r="G544"/>
  <c r="H544" s="1"/>
  <c r="G529"/>
  <c r="H529" s="1"/>
  <c r="G514"/>
  <c r="H514" s="1"/>
  <c r="H515" s="1"/>
  <c r="G499"/>
  <c r="H499" s="1"/>
  <c r="G484"/>
  <c r="H484" s="1"/>
  <c r="G469"/>
  <c r="H469" s="1"/>
  <c r="G438"/>
  <c r="H438" s="1"/>
  <c r="G407"/>
  <c r="H407" s="1"/>
  <c r="G405"/>
  <c r="G340"/>
  <c r="H340" s="1"/>
  <c r="G339"/>
  <c r="H339" s="1"/>
  <c r="G327"/>
  <c r="H327" s="1"/>
  <c r="G326"/>
  <c r="H326" s="1"/>
  <c r="G314"/>
  <c r="H314" s="1"/>
  <c r="G313"/>
  <c r="H313" s="1"/>
  <c r="G312"/>
  <c r="H312" s="1"/>
  <c r="G311"/>
  <c r="H311" s="1"/>
  <c r="G299"/>
  <c r="H299" s="1"/>
  <c r="G298"/>
  <c r="H298" s="1"/>
  <c r="G297"/>
  <c r="H297" s="1"/>
  <c r="G253"/>
  <c r="H253" s="1"/>
  <c r="G252"/>
  <c r="H252" s="1"/>
  <c r="G251"/>
  <c r="H251" s="1"/>
  <c r="G250"/>
  <c r="H250" s="1"/>
  <c r="G249"/>
  <c r="H249" s="1"/>
  <c r="G239"/>
  <c r="H239" s="1"/>
  <c r="G238"/>
  <c r="H238" s="1"/>
  <c r="G216"/>
  <c r="H216" s="1"/>
  <c r="G213"/>
  <c r="H213" s="1"/>
  <c r="G193"/>
  <c r="H193" s="1"/>
  <c r="G191"/>
  <c r="H191" s="1"/>
  <c r="G189"/>
  <c r="H189" s="1"/>
  <c r="G144"/>
  <c r="H144" s="1"/>
  <c r="G130"/>
  <c r="H130" s="1"/>
  <c r="G116"/>
  <c r="H116" s="1"/>
  <c r="G115"/>
  <c r="H115" s="1"/>
  <c r="G114"/>
  <c r="H114" s="1"/>
  <c r="G28"/>
  <c r="H28" s="1"/>
  <c r="G27"/>
  <c r="H27" s="1"/>
  <c r="G26"/>
  <c r="H26" s="1"/>
  <c r="E559"/>
  <c r="D559"/>
  <c r="E544"/>
  <c r="D544"/>
  <c r="E529"/>
  <c r="D529"/>
  <c r="E514"/>
  <c r="D514"/>
  <c r="E499"/>
  <c r="D499"/>
  <c r="E484"/>
  <c r="D484"/>
  <c r="E469"/>
  <c r="D469"/>
  <c r="E438"/>
  <c r="D438"/>
  <c r="E407"/>
  <c r="D407"/>
  <c r="E405"/>
  <c r="D405"/>
  <c r="E340"/>
  <c r="D340"/>
  <c r="E339"/>
  <c r="D339"/>
  <c r="E327"/>
  <c r="D327"/>
  <c r="E326"/>
  <c r="D326"/>
  <c r="E314"/>
  <c r="D314"/>
  <c r="E313"/>
  <c r="D313"/>
  <c r="E312"/>
  <c r="D312"/>
  <c r="E311"/>
  <c r="D311"/>
  <c r="E299"/>
  <c r="D299"/>
  <c r="E298"/>
  <c r="D298"/>
  <c r="E297"/>
  <c r="D297"/>
  <c r="E253"/>
  <c r="D253"/>
  <c r="E252"/>
  <c r="D252"/>
  <c r="E251"/>
  <c r="D251"/>
  <c r="E250"/>
  <c r="D250"/>
  <c r="E249"/>
  <c r="D249"/>
  <c r="E239"/>
  <c r="D239"/>
  <c r="E238"/>
  <c r="D238"/>
  <c r="E216"/>
  <c r="D216"/>
  <c r="E213"/>
  <c r="D213"/>
  <c r="E193"/>
  <c r="D193"/>
  <c r="E191"/>
  <c r="D191"/>
  <c r="E189"/>
  <c r="D189"/>
  <c r="E144"/>
  <c r="D144"/>
  <c r="E130"/>
  <c r="D130"/>
  <c r="E116"/>
  <c r="D116"/>
  <c r="E115"/>
  <c r="D115"/>
  <c r="E114"/>
  <c r="D114"/>
  <c r="E28"/>
  <c r="D28"/>
  <c r="E27"/>
  <c r="D27"/>
  <c r="E26"/>
  <c r="D26"/>
  <c r="G25"/>
  <c r="H25" s="1"/>
  <c r="E25"/>
  <c r="D25"/>
  <c r="G573"/>
  <c r="G452"/>
  <c r="E573"/>
  <c r="D573"/>
  <c r="E452"/>
  <c r="D452"/>
  <c r="G567"/>
  <c r="G446"/>
  <c r="E567"/>
  <c r="D567"/>
  <c r="E446"/>
  <c r="D446"/>
  <c r="G574"/>
  <c r="G453"/>
  <c r="E574"/>
  <c r="D574"/>
  <c r="E453"/>
  <c r="D453"/>
  <c r="G610"/>
  <c r="G598"/>
  <c r="G586"/>
  <c r="G576"/>
  <c r="G455"/>
  <c r="G355"/>
  <c r="G99"/>
  <c r="G87"/>
  <c r="G75"/>
  <c r="G63"/>
  <c r="G51"/>
  <c r="G39"/>
  <c r="E610"/>
  <c r="D610"/>
  <c r="E598"/>
  <c r="D598"/>
  <c r="E586"/>
  <c r="D586"/>
  <c r="E576"/>
  <c r="D576"/>
  <c r="E455"/>
  <c r="D455"/>
  <c r="E355"/>
  <c r="D355"/>
  <c r="E99"/>
  <c r="D99"/>
  <c r="E87"/>
  <c r="D87"/>
  <c r="E75"/>
  <c r="D75"/>
  <c r="E63"/>
  <c r="D63"/>
  <c r="E51"/>
  <c r="D51"/>
  <c r="E39"/>
  <c r="D39"/>
  <c r="G607"/>
  <c r="G595"/>
  <c r="G583"/>
  <c r="G352"/>
  <c r="G96"/>
  <c r="G84"/>
  <c r="G72"/>
  <c r="G60"/>
  <c r="G48"/>
  <c r="G36"/>
  <c r="E607"/>
  <c r="D607"/>
  <c r="E595"/>
  <c r="D595"/>
  <c r="E583"/>
  <c r="D583"/>
  <c r="E352"/>
  <c r="D352"/>
  <c r="E96"/>
  <c r="D96"/>
  <c r="E84"/>
  <c r="D84"/>
  <c r="E72"/>
  <c r="D72"/>
  <c r="E60"/>
  <c r="D60"/>
  <c r="E48"/>
  <c r="D48"/>
  <c r="E36"/>
  <c r="D36"/>
  <c r="G575"/>
  <c r="G454"/>
  <c r="E575"/>
  <c r="D575"/>
  <c r="E454"/>
  <c r="D454"/>
  <c r="G6"/>
  <c r="H6" s="1"/>
  <c r="E6"/>
  <c r="D6"/>
  <c r="G553"/>
  <c r="H553" s="1"/>
  <c r="G538"/>
  <c r="H538" s="1"/>
  <c r="G523"/>
  <c r="H523" s="1"/>
  <c r="G508"/>
  <c r="H508" s="1"/>
  <c r="G493"/>
  <c r="H493" s="1"/>
  <c r="G478"/>
  <c r="H478" s="1"/>
  <c r="G463"/>
  <c r="H463" s="1"/>
  <c r="G416"/>
  <c r="H416" s="1"/>
  <c r="G399"/>
  <c r="H399" s="1"/>
  <c r="G293"/>
  <c r="H293" s="1"/>
  <c r="G259"/>
  <c r="H259" s="1"/>
  <c r="G232"/>
  <c r="H232" s="1"/>
  <c r="G167"/>
  <c r="H167" s="1"/>
  <c r="G153"/>
  <c r="H153" s="1"/>
  <c r="G139"/>
  <c r="H139" s="1"/>
  <c r="G125"/>
  <c r="H125" s="1"/>
  <c r="G109"/>
  <c r="H109" s="1"/>
  <c r="G20"/>
  <c r="H20" s="1"/>
  <c r="G5"/>
  <c r="H5" s="1"/>
  <c r="E553"/>
  <c r="D553"/>
  <c r="E538"/>
  <c r="D538"/>
  <c r="E523"/>
  <c r="D523"/>
  <c r="E508"/>
  <c r="D508"/>
  <c r="E493"/>
  <c r="D493"/>
  <c r="E478"/>
  <c r="D478"/>
  <c r="E463"/>
  <c r="D463"/>
  <c r="E416"/>
  <c r="D416"/>
  <c r="E399"/>
  <c r="D399"/>
  <c r="E293"/>
  <c r="D293"/>
  <c r="E259"/>
  <c r="D259"/>
  <c r="E232"/>
  <c r="D232"/>
  <c r="E167"/>
  <c r="D167"/>
  <c r="E153"/>
  <c r="D153"/>
  <c r="E139"/>
  <c r="D139"/>
  <c r="E125"/>
  <c r="D125"/>
  <c r="E109"/>
  <c r="D109"/>
  <c r="E20"/>
  <c r="D20"/>
  <c r="E5"/>
  <c r="D5"/>
  <c r="G233"/>
  <c r="H233" s="1"/>
  <c r="G154"/>
  <c r="H154" s="1"/>
  <c r="E233"/>
  <c r="D233"/>
  <c r="E154"/>
  <c r="D154"/>
  <c r="G258"/>
  <c r="H258" s="1"/>
  <c r="E258"/>
  <c r="D258"/>
  <c r="G554"/>
  <c r="H554" s="1"/>
  <c r="G539"/>
  <c r="H539" s="1"/>
  <c r="G524"/>
  <c r="H524" s="1"/>
  <c r="G509"/>
  <c r="H509" s="1"/>
  <c r="G494"/>
  <c r="H494" s="1"/>
  <c r="G479"/>
  <c r="H479" s="1"/>
  <c r="G464"/>
  <c r="H464" s="1"/>
  <c r="G429"/>
  <c r="H429" s="1"/>
  <c r="G202"/>
  <c r="H202" s="1"/>
  <c r="G183"/>
  <c r="H183" s="1"/>
  <c r="G110"/>
  <c r="H110" s="1"/>
  <c r="G21"/>
  <c r="H21" s="1"/>
  <c r="E554"/>
  <c r="D554"/>
  <c r="E539"/>
  <c r="D539"/>
  <c r="E524"/>
  <c r="D524"/>
  <c r="E509"/>
  <c r="D509"/>
  <c r="E494"/>
  <c r="D494"/>
  <c r="E479"/>
  <c r="D479"/>
  <c r="E464"/>
  <c r="D464"/>
  <c r="E429"/>
  <c r="D429"/>
  <c r="E202"/>
  <c r="D202"/>
  <c r="E183"/>
  <c r="D183"/>
  <c r="E110"/>
  <c r="D110"/>
  <c r="E21"/>
  <c r="D21"/>
  <c r="G378"/>
  <c r="H378" s="1"/>
  <c r="G365"/>
  <c r="H365" s="1"/>
  <c r="H366" s="1"/>
  <c r="G140"/>
  <c r="H140" s="1"/>
  <c r="G126"/>
  <c r="H126" s="1"/>
  <c r="E378"/>
  <c r="D378"/>
  <c r="E365"/>
  <c r="D365"/>
  <c r="E140"/>
  <c r="D140"/>
  <c r="E126"/>
  <c r="D126"/>
  <c r="G307"/>
  <c r="H307" s="1"/>
  <c r="E307"/>
  <c r="D307"/>
  <c r="G400"/>
  <c r="H400" s="1"/>
  <c r="E400"/>
  <c r="D400"/>
  <c r="G168"/>
  <c r="H168" s="1"/>
  <c r="E168"/>
  <c r="D168"/>
  <c r="G430"/>
  <c r="H430" s="1"/>
  <c r="G203"/>
  <c r="H203" s="1"/>
  <c r="G184"/>
  <c r="H184" s="1"/>
  <c r="E430"/>
  <c r="D430"/>
  <c r="E203"/>
  <c r="D203"/>
  <c r="E184"/>
  <c r="D184"/>
  <c r="G335"/>
  <c r="H335" s="1"/>
  <c r="G322"/>
  <c r="H322" s="1"/>
  <c r="E335"/>
  <c r="D335"/>
  <c r="E322"/>
  <c r="D322"/>
  <c r="G306"/>
  <c r="H306" s="1"/>
  <c r="E306"/>
  <c r="D306"/>
  <c r="G334"/>
  <c r="H334" s="1"/>
  <c r="G321"/>
  <c r="H321" s="1"/>
  <c r="E321"/>
  <c r="D321"/>
  <c r="E334"/>
  <c r="D334"/>
  <c r="G614"/>
  <c r="G602"/>
  <c r="G590"/>
  <c r="G359"/>
  <c r="G103"/>
  <c r="G91"/>
  <c r="G79"/>
  <c r="G67"/>
  <c r="G55"/>
  <c r="G43"/>
  <c r="E614"/>
  <c r="D614"/>
  <c r="E602"/>
  <c r="D602"/>
  <c r="E590"/>
  <c r="D590"/>
  <c r="E359"/>
  <c r="D359"/>
  <c r="E103"/>
  <c r="D103"/>
  <c r="E91"/>
  <c r="D91"/>
  <c r="E79"/>
  <c r="D79"/>
  <c r="E67"/>
  <c r="D67"/>
  <c r="E55"/>
  <c r="D55"/>
  <c r="E43"/>
  <c r="D43"/>
  <c r="G579"/>
  <c r="H579" s="1"/>
  <c r="G458"/>
  <c r="H458" s="1"/>
  <c r="E579"/>
  <c r="D579"/>
  <c r="E458"/>
  <c r="D458"/>
  <c r="G613"/>
  <c r="G601"/>
  <c r="G589"/>
  <c r="G358"/>
  <c r="G102"/>
  <c r="G90"/>
  <c r="G78"/>
  <c r="G66"/>
  <c r="G54"/>
  <c r="E613"/>
  <c r="D613"/>
  <c r="E601"/>
  <c r="D601"/>
  <c r="E589"/>
  <c r="D589"/>
  <c r="E358"/>
  <c r="D358"/>
  <c r="E102"/>
  <c r="D102"/>
  <c r="E90"/>
  <c r="D90"/>
  <c r="E78"/>
  <c r="D78"/>
  <c r="E66"/>
  <c r="D66"/>
  <c r="E54"/>
  <c r="D54"/>
  <c r="G42"/>
  <c r="E42"/>
  <c r="D42"/>
  <c r="G615"/>
  <c r="H615" s="1"/>
  <c r="G603"/>
  <c r="H603" s="1"/>
  <c r="G591"/>
  <c r="H591" s="1"/>
  <c r="G360"/>
  <c r="H360" s="1"/>
  <c r="G104"/>
  <c r="H104" s="1"/>
  <c r="G92"/>
  <c r="H92" s="1"/>
  <c r="G80"/>
  <c r="H80" s="1"/>
  <c r="G68"/>
  <c r="H68" s="1"/>
  <c r="G56"/>
  <c r="H56" s="1"/>
  <c r="E615"/>
  <c r="D615"/>
  <c r="E603"/>
  <c r="D603"/>
  <c r="E591"/>
  <c r="D591"/>
  <c r="E360"/>
  <c r="D360"/>
  <c r="E104"/>
  <c r="D104"/>
  <c r="E92"/>
  <c r="D92"/>
  <c r="E80"/>
  <c r="D80"/>
  <c r="E68"/>
  <c r="D68"/>
  <c r="E56"/>
  <c r="D56"/>
  <c r="G44"/>
  <c r="H44" s="1"/>
  <c r="E44"/>
  <c r="D44"/>
  <c r="H65" l="1"/>
  <c r="H451"/>
  <c r="H600"/>
  <c r="H357"/>
  <c r="H41"/>
  <c r="H53"/>
  <c r="H89"/>
  <c r="H101"/>
  <c r="H572"/>
  <c r="H77"/>
  <c r="H612"/>
  <c r="H588"/>
  <c r="H323"/>
  <c r="H234"/>
  <c r="H64" i="27"/>
  <c r="H63"/>
  <c r="H58"/>
  <c r="H57"/>
  <c r="H56"/>
  <c r="H55"/>
  <c r="H53"/>
  <c r="H50"/>
  <c r="H49"/>
  <c r="H47"/>
  <c r="H46"/>
  <c r="H40"/>
  <c r="H39"/>
  <c r="H33"/>
  <c r="H29"/>
  <c r="H20"/>
  <c r="H15"/>
  <c r="H14"/>
  <c r="H12"/>
  <c r="H11"/>
  <c r="F64"/>
  <c r="E64"/>
  <c r="F63"/>
  <c r="E63"/>
  <c r="F58"/>
  <c r="E58"/>
  <c r="F57"/>
  <c r="E57"/>
  <c r="F56"/>
  <c r="E56"/>
  <c r="F55"/>
  <c r="F53"/>
  <c r="E53"/>
  <c r="F50"/>
  <c r="E50"/>
  <c r="F49"/>
  <c r="E49"/>
  <c r="F47"/>
  <c r="E47"/>
  <c r="F46"/>
  <c r="E46"/>
  <c r="F40"/>
  <c r="E40"/>
  <c r="F39"/>
  <c r="E39"/>
  <c r="F33"/>
  <c r="E33"/>
  <c r="F29"/>
  <c r="E29"/>
  <c r="F25"/>
  <c r="E25"/>
  <c r="F24"/>
  <c r="E24"/>
  <c r="F23"/>
  <c r="E23"/>
  <c r="F21"/>
  <c r="E21"/>
  <c r="F20"/>
  <c r="E20"/>
  <c r="F15"/>
  <c r="F14"/>
  <c r="F13"/>
  <c r="E13"/>
  <c r="F12"/>
  <c r="E12"/>
  <c r="F11"/>
  <c r="E11"/>
  <c r="H631" i="20" l="1"/>
  <c r="D6451" i="47" s="1"/>
  <c r="H16" i="27" l="1"/>
  <c r="H626" i="20" l="1"/>
  <c r="G624" l="1"/>
  <c r="H624" s="1"/>
  <c r="H622"/>
  <c r="G618" s="1"/>
  <c r="H618" s="1"/>
  <c r="D6442" i="47" l="1"/>
  <c r="G15" i="27" l="1"/>
  <c r="I48" l="1"/>
  <c r="I64"/>
  <c r="I63"/>
  <c r="G62"/>
  <c r="I58"/>
  <c r="I57"/>
  <c r="I56"/>
  <c r="I55"/>
  <c r="I54"/>
  <c r="I53"/>
  <c r="I52"/>
  <c r="I50"/>
  <c r="I49"/>
  <c r="I47"/>
  <c r="I46"/>
  <c r="G40"/>
  <c r="I40" s="1"/>
  <c r="G33"/>
  <c r="G39" s="1"/>
  <c r="I39" s="1"/>
  <c r="G29"/>
  <c r="I29" s="1"/>
  <c r="I30" s="1"/>
  <c r="E14" i="40" s="1"/>
  <c r="I25" i="27"/>
  <c r="I24"/>
  <c r="I23"/>
  <c r="I21"/>
  <c r="I20"/>
  <c r="I15"/>
  <c r="I14"/>
  <c r="I12"/>
  <c r="I11"/>
  <c r="M16" i="40" l="1"/>
  <c r="K16"/>
  <c r="I62" i="27"/>
  <c r="I65" s="1"/>
  <c r="E26" i="40" s="1"/>
  <c r="M28" s="1"/>
  <c r="I26" i="27"/>
  <c r="E11" i="40" s="1"/>
  <c r="I13" s="1"/>
  <c r="I33" i="27"/>
  <c r="I41"/>
  <c r="I42"/>
  <c r="F614" i="20"/>
  <c r="H614" s="1"/>
  <c r="F613"/>
  <c r="H613" s="1"/>
  <c r="F611"/>
  <c r="H611" s="1"/>
  <c r="F608"/>
  <c r="F607"/>
  <c r="F602"/>
  <c r="H602" s="1"/>
  <c r="F601"/>
  <c r="H601" s="1"/>
  <c r="F599"/>
  <c r="H599" s="1"/>
  <c r="F595"/>
  <c r="F590"/>
  <c r="H590" s="1"/>
  <c r="F589"/>
  <c r="H589" s="1"/>
  <c r="F587"/>
  <c r="H587" s="1"/>
  <c r="F584"/>
  <c r="F583"/>
  <c r="I36" i="27" l="1"/>
  <c r="E17" i="40" s="1"/>
  <c r="K19" s="1"/>
  <c r="F586" i="20"/>
  <c r="H586" s="1"/>
  <c r="H583"/>
  <c r="F585"/>
  <c r="H585" s="1"/>
  <c r="H584"/>
  <c r="F598"/>
  <c r="H598" s="1"/>
  <c r="H595"/>
  <c r="F610"/>
  <c r="H610" s="1"/>
  <c r="H607"/>
  <c r="F609"/>
  <c r="H609" s="1"/>
  <c r="H608"/>
  <c r="I43" i="27"/>
  <c r="D6441" i="47" l="1"/>
  <c r="E20" i="40"/>
  <c r="F596" i="20"/>
  <c r="F573"/>
  <c r="F574"/>
  <c r="H574" s="1"/>
  <c r="F571"/>
  <c r="H571" s="1"/>
  <c r="F570"/>
  <c r="H570" s="1"/>
  <c r="F568"/>
  <c r="F567"/>
  <c r="F576" l="1"/>
  <c r="H576" s="1"/>
  <c r="H567"/>
  <c r="F597"/>
  <c r="H597" s="1"/>
  <c r="H596"/>
  <c r="F569"/>
  <c r="H569" s="1"/>
  <c r="H568"/>
  <c r="F577"/>
  <c r="H577" s="1"/>
  <c r="H573"/>
  <c r="M22" i="40"/>
  <c r="F575" i="20"/>
  <c r="H575" s="1"/>
  <c r="H604" l="1"/>
  <c r="H495" l="1"/>
  <c r="H510"/>
  <c r="H525"/>
  <c r="H540"/>
  <c r="H555"/>
  <c r="H500"/>
  <c r="H545"/>
  <c r="H560"/>
  <c r="H485"/>
  <c r="H480"/>
  <c r="H465"/>
  <c r="H470"/>
  <c r="H530"/>
  <c r="F100"/>
  <c r="H100" s="1"/>
  <c r="F103"/>
  <c r="H103" s="1"/>
  <c r="F102"/>
  <c r="H102" s="1"/>
  <c r="F96"/>
  <c r="H96" s="1"/>
  <c r="F55"/>
  <c r="H55" s="1"/>
  <c r="F48"/>
  <c r="F91"/>
  <c r="H91" s="1"/>
  <c r="F90"/>
  <c r="H90" s="1"/>
  <c r="F88"/>
  <c r="H88" s="1"/>
  <c r="F84"/>
  <c r="F79"/>
  <c r="H79" s="1"/>
  <c r="F78"/>
  <c r="H78" s="1"/>
  <c r="F76"/>
  <c r="H76" s="1"/>
  <c r="F72"/>
  <c r="F54"/>
  <c r="H54" s="1"/>
  <c r="F52"/>
  <c r="H52" s="1"/>
  <c r="F67"/>
  <c r="H67" s="1"/>
  <c r="F66"/>
  <c r="H66" s="1"/>
  <c r="F64"/>
  <c r="H64" s="1"/>
  <c r="F61"/>
  <c r="H61" s="1"/>
  <c r="F60"/>
  <c r="F43"/>
  <c r="H43" s="1"/>
  <c r="F42"/>
  <c r="H42" s="1"/>
  <c r="F40"/>
  <c r="H40" s="1"/>
  <c r="F37"/>
  <c r="F36"/>
  <c r="F452"/>
  <c r="H452" s="1"/>
  <c r="F454"/>
  <c r="H454" s="1"/>
  <c r="F453"/>
  <c r="H453" s="1"/>
  <c r="F450"/>
  <c r="H450" s="1"/>
  <c r="F449"/>
  <c r="H449" s="1"/>
  <c r="F447"/>
  <c r="H447" s="1"/>
  <c r="F446"/>
  <c r="H446" s="1"/>
  <c r="F39" l="1"/>
  <c r="H39" s="1"/>
  <c r="H36"/>
  <c r="F75"/>
  <c r="H75" s="1"/>
  <c r="H72"/>
  <c r="F87"/>
  <c r="H87" s="1"/>
  <c r="H84"/>
  <c r="F51"/>
  <c r="H51" s="1"/>
  <c r="H48"/>
  <c r="F38"/>
  <c r="H38" s="1"/>
  <c r="H37"/>
  <c r="F63"/>
  <c r="H63" s="1"/>
  <c r="H60"/>
  <c r="H487"/>
  <c r="F99"/>
  <c r="H99" s="1"/>
  <c r="F49"/>
  <c r="F448"/>
  <c r="H448" s="1"/>
  <c r="F456"/>
  <c r="H456" s="1"/>
  <c r="F455"/>
  <c r="H455" s="1"/>
  <c r="F62"/>
  <c r="H62" s="1"/>
  <c r="F50" l="1"/>
  <c r="H50" s="1"/>
  <c r="H49"/>
  <c r="H439"/>
  <c r="H431"/>
  <c r="F73"/>
  <c r="H73" s="1"/>
  <c r="F74" l="1"/>
  <c r="H74" s="1"/>
  <c r="F85" l="1"/>
  <c r="H85" s="1"/>
  <c r="H421"/>
  <c r="H417"/>
  <c r="H423" l="1"/>
  <c r="F86"/>
  <c r="H86" s="1"/>
  <c r="F97" l="1"/>
  <c r="H97" s="1"/>
  <c r="F98" l="1"/>
  <c r="H98" s="1"/>
  <c r="F405"/>
  <c r="H405" s="1"/>
  <c r="H401" l="1"/>
  <c r="H408"/>
  <c r="H393" l="1"/>
  <c r="H395" s="1"/>
  <c r="H384" l="1"/>
  <c r="H260" l="1"/>
  <c r="G628"/>
  <c r="H628" s="1"/>
  <c r="H370"/>
  <c r="F359"/>
  <c r="H359" s="1"/>
  <c r="F358"/>
  <c r="H358" s="1"/>
  <c r="F356"/>
  <c r="H356" s="1"/>
  <c r="F353"/>
  <c r="F352"/>
  <c r="H352" s="1"/>
  <c r="H294"/>
  <c r="H290"/>
  <c r="H284"/>
  <c r="H279"/>
  <c r="H274"/>
  <c r="H269"/>
  <c r="H254"/>
  <c r="H159"/>
  <c r="H145"/>
  <c r="H131"/>
  <c r="F354" l="1"/>
  <c r="H354" s="1"/>
  <c r="H353"/>
  <c r="H372"/>
  <c r="H374" s="1"/>
  <c r="H155"/>
  <c r="H117"/>
  <c r="H169"/>
  <c r="H111"/>
  <c r="H141"/>
  <c r="H127"/>
  <c r="H194"/>
  <c r="H336"/>
  <c r="H175"/>
  <c r="H341"/>
  <c r="H217"/>
  <c r="H255"/>
  <c r="H262" s="1"/>
  <c r="H264" s="1"/>
  <c r="H240"/>
  <c r="H204"/>
  <c r="H228"/>
  <c r="H22"/>
  <c r="H12"/>
  <c r="H29"/>
  <c r="H7"/>
  <c r="H185"/>
  <c r="H308"/>
  <c r="H328"/>
  <c r="H315"/>
  <c r="H300"/>
  <c r="F355"/>
  <c r="H355" s="1"/>
  <c r="H343" l="1"/>
  <c r="H348" s="1"/>
  <c r="H14"/>
  <c r="H16" s="1"/>
  <c r="H330"/>
  <c r="H317"/>
  <c r="H346" s="1"/>
  <c r="H347" l="1"/>
  <c r="H161"/>
  <c r="H163" s="1"/>
  <c r="H242"/>
  <c r="H380" l="1"/>
  <c r="H386" s="1"/>
  <c r="H388" s="1"/>
  <c r="H244"/>
  <c r="I16" i="27"/>
  <c r="H177" i="20" l="1"/>
  <c r="H179" s="1"/>
  <c r="H410" l="1"/>
  <c r="H412" s="1"/>
  <c r="G397" s="1"/>
  <c r="H397" s="1"/>
  <c r="D6429" i="47" s="1"/>
  <c r="H119" i="20" l="1"/>
  <c r="H121" s="1"/>
  <c r="G594"/>
  <c r="H594" s="1"/>
  <c r="H31"/>
  <c r="H33" s="1"/>
  <c r="G18" s="1"/>
  <c r="H18" s="1"/>
  <c r="H133"/>
  <c r="H135" s="1"/>
  <c r="H147"/>
  <c r="H149" s="1"/>
  <c r="H57"/>
  <c r="H196"/>
  <c r="H198" s="1"/>
  <c r="G181" s="1"/>
  <c r="H181" s="1"/>
  <c r="G3" s="1"/>
  <c r="H3" s="1"/>
  <c r="H361"/>
  <c r="H302"/>
  <c r="H345" s="1"/>
  <c r="H349" s="1"/>
  <c r="G286" s="1"/>
  <c r="H286" s="1"/>
  <c r="G271" s="1"/>
  <c r="H271" s="1"/>
  <c r="H219"/>
  <c r="H221" s="1"/>
  <c r="H45"/>
  <c r="H93"/>
  <c r="G83" s="1"/>
  <c r="H83" s="1"/>
  <c r="H105"/>
  <c r="H441"/>
  <c r="H443" s="1"/>
  <c r="G427" s="1"/>
  <c r="H427" s="1"/>
  <c r="H81"/>
  <c r="H69"/>
  <c r="H459"/>
  <c r="G445" s="1"/>
  <c r="H445" s="1"/>
  <c r="G230" s="1"/>
  <c r="H230" s="1"/>
  <c r="H489"/>
  <c r="G476" s="1"/>
  <c r="H476" s="1"/>
  <c r="H562"/>
  <c r="H564" s="1"/>
  <c r="G551" s="1"/>
  <c r="H551" s="1"/>
  <c r="G376" s="1"/>
  <c r="H517"/>
  <c r="H519" s="1"/>
  <c r="G506" s="1"/>
  <c r="H506" s="1"/>
  <c r="H472"/>
  <c r="H474" s="1"/>
  <c r="G461" s="1"/>
  <c r="H461" s="1"/>
  <c r="G390" s="1"/>
  <c r="H390" s="1"/>
  <c r="H532"/>
  <c r="H534" s="1"/>
  <c r="G521" s="1"/>
  <c r="H521" s="1"/>
  <c r="G246" s="1"/>
  <c r="H246" s="1"/>
  <c r="H547"/>
  <c r="H549" s="1"/>
  <c r="G536" s="1"/>
  <c r="H536" s="1"/>
  <c r="G363" s="1"/>
  <c r="H502"/>
  <c r="H504" s="1"/>
  <c r="G491" s="1"/>
  <c r="H491" s="1"/>
  <c r="H580"/>
  <c r="G566" s="1"/>
  <c r="H566" s="1"/>
  <c r="D6440" i="47" s="1"/>
  <c r="H616" i="20"/>
  <c r="G606" s="1"/>
  <c r="H606" s="1"/>
  <c r="H592"/>
  <c r="G582" s="1"/>
  <c r="H582" s="1"/>
  <c r="H363" l="1"/>
  <c r="H376"/>
  <c r="D6450" i="47"/>
  <c r="D6421"/>
  <c r="D6420"/>
  <c r="G281" i="20"/>
  <c r="H281" s="1"/>
  <c r="G351"/>
  <c r="H351" s="1"/>
  <c r="D6427" i="47" s="1"/>
  <c r="G123" i="20"/>
  <c r="H123" s="1"/>
  <c r="D6413" i="47" s="1"/>
  <c r="G35" i="20"/>
  <c r="H35" s="1"/>
  <c r="D6410" i="47" s="1"/>
  <c r="D6408"/>
  <c r="D6428"/>
  <c r="G165" i="20"/>
  <c r="H165" s="1"/>
  <c r="G95"/>
  <c r="H95" s="1"/>
  <c r="D6445" i="47" s="1"/>
  <c r="G200" i="20"/>
  <c r="H200" s="1"/>
  <c r="G59" s="1"/>
  <c r="H59" s="1"/>
  <c r="G47"/>
  <c r="H47" s="1"/>
  <c r="G137"/>
  <c r="H137" s="1"/>
  <c r="D6414" i="47" s="1"/>
  <c r="G107" i="20"/>
  <c r="H107" s="1"/>
  <c r="D6443" i="47" s="1"/>
  <c r="D6437"/>
  <c r="D6447"/>
  <c r="D6449"/>
  <c r="D6438"/>
  <c r="D6433"/>
  <c r="D6439"/>
  <c r="D6417"/>
  <c r="D6435"/>
  <c r="D6448"/>
  <c r="D6436"/>
  <c r="D6446"/>
  <c r="D6434"/>
  <c r="D6431"/>
  <c r="D6426"/>
  <c r="D6409"/>
  <c r="D6432"/>
  <c r="H51" i="27" l="1"/>
  <c r="I51" s="1"/>
  <c r="I59" s="1"/>
  <c r="E23" i="40" s="1"/>
  <c r="H13" i="27"/>
  <c r="I13" s="1"/>
  <c r="I17" s="1"/>
  <c r="D6418" i="47"/>
  <c r="D6412"/>
  <c r="D6416"/>
  <c r="D6411"/>
  <c r="G266" i="20"/>
  <c r="H266" s="1"/>
  <c r="D6425" i="47"/>
  <c r="G276" i="20"/>
  <c r="H276" s="1"/>
  <c r="G151"/>
  <c r="H151" s="1"/>
  <c r="M25" i="40" l="1"/>
  <c r="M29" s="1"/>
  <c r="M30" s="1"/>
  <c r="M31" s="1"/>
  <c r="K25"/>
  <c r="K29" s="1"/>
  <c r="K30" s="1"/>
  <c r="K31" s="1"/>
  <c r="E8"/>
  <c r="I66" i="27"/>
  <c r="I67" s="1"/>
  <c r="D6415" i="47"/>
  <c r="G223" i="20"/>
  <c r="H223" s="1"/>
  <c r="D6424" i="47"/>
  <c r="D6423"/>
  <c r="D6422"/>
  <c r="I10" i="40" l="1"/>
  <c r="I29" s="1"/>
  <c r="I30" s="1"/>
  <c r="I31" s="1"/>
  <c r="G10"/>
  <c r="G29" s="1"/>
  <c r="G30" s="1"/>
  <c r="G31" s="1"/>
  <c r="G33" s="1"/>
  <c r="E29"/>
  <c r="F9" s="1"/>
  <c r="G71" i="20"/>
  <c r="H71" s="1"/>
  <c r="D6419" i="47"/>
  <c r="I33" i="40" l="1"/>
  <c r="K33" s="1"/>
  <c r="M33" s="1"/>
  <c r="F21"/>
  <c r="E30"/>
  <c r="F24"/>
  <c r="F15"/>
  <c r="F12"/>
  <c r="F18"/>
  <c r="F27"/>
  <c r="D6444" i="47"/>
  <c r="O35" i="40" l="1"/>
  <c r="F29"/>
  <c r="H425" i="20"/>
  <c r="G414" s="1"/>
  <c r="H414" s="1"/>
  <c r="D6430" i="47" l="1"/>
</calcChain>
</file>

<file path=xl/comments1.xml><?xml version="1.0" encoding="utf-8"?>
<comments xmlns="http://schemas.openxmlformats.org/spreadsheetml/2006/main">
  <authors>
    <author>Marcelo França Martins</author>
  </authors>
  <commentList>
    <comment ref="B2" authorId="0">
      <text>
        <r>
          <rPr>
            <sz val="9"/>
            <color indexed="81"/>
            <rFont val="Segoe UI"/>
            <family val="2"/>
          </rPr>
          <t xml:space="preserve">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<sst xmlns="http://schemas.openxmlformats.org/spreadsheetml/2006/main" count="40214" uniqueCount="21254">
  <si>
    <r>
      <t>MUNICÍPIO:</t>
    </r>
    <r>
      <rPr>
        <sz val="9"/>
        <rFont val="Arial"/>
        <family val="2"/>
      </rPr>
      <t xml:space="preserve"> VÁRZEA GRANDE - MT </t>
    </r>
  </si>
  <si>
    <t>ITEM</t>
  </si>
  <si>
    <t>FONTE</t>
  </si>
  <si>
    <t>ESPECIFICAÇÃO</t>
  </si>
  <si>
    <t>DADOS DO CONTRATO</t>
  </si>
  <si>
    <t>UNID.</t>
  </si>
  <si>
    <t>QUANT.</t>
  </si>
  <si>
    <t>P. UNIT. (R$)</t>
  </si>
  <si>
    <t>V. TOTAL</t>
  </si>
  <si>
    <t>%</t>
  </si>
  <si>
    <t>1.0</t>
  </si>
  <si>
    <t>SINAPI</t>
  </si>
  <si>
    <t>2.0</t>
  </si>
  <si>
    <t>2.1</t>
  </si>
  <si>
    <t>M</t>
  </si>
  <si>
    <t>2.2</t>
  </si>
  <si>
    <t>2.3</t>
  </si>
  <si>
    <t>3.0</t>
  </si>
  <si>
    <t>3.1</t>
  </si>
  <si>
    <t>M2</t>
  </si>
  <si>
    <t>4.0</t>
  </si>
  <si>
    <t>4.1</t>
  </si>
  <si>
    <t>5.0</t>
  </si>
  <si>
    <t>5.1</t>
  </si>
  <si>
    <t>5.2</t>
  </si>
  <si>
    <t>6.0</t>
  </si>
  <si>
    <t>6.1</t>
  </si>
  <si>
    <t>7.0</t>
  </si>
  <si>
    <t>7.1</t>
  </si>
  <si>
    <t>M3</t>
  </si>
  <si>
    <t>KG</t>
  </si>
  <si>
    <t>C0588</t>
  </si>
  <si>
    <t>UN</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</si>
  <si>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</si>
  <si>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</si>
  <si>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</si>
  <si>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</si>
  <si>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</si>
  <si>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</si>
  <si>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</si>
  <si>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</si>
  <si>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</si>
  <si>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</si>
  <si>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</si>
  <si>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</si>
  <si>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</si>
  <si>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</si>
  <si>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</si>
  <si>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</si>
  <si>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</si>
  <si>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</si>
  <si>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</si>
  <si>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</si>
  <si>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</si>
  <si>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</si>
  <si>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</si>
  <si>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</si>
  <si>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</si>
  <si>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</si>
  <si>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</si>
  <si>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</si>
  <si>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</si>
  <si>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</si>
  <si>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</si>
  <si>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</si>
  <si>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</si>
  <si>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</si>
  <si>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</si>
  <si>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</si>
  <si>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</si>
  <si>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</si>
  <si>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</si>
  <si>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</si>
  <si>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</si>
  <si>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</si>
  <si>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</si>
  <si>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</si>
  <si>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</si>
  <si>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</si>
  <si>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</si>
  <si>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</si>
  <si>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</si>
  <si>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</si>
  <si>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</si>
  <si>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</si>
  <si>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</si>
  <si>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</si>
  <si>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</si>
  <si>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</si>
  <si>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</si>
  <si>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</si>
  <si>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</si>
  <si>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</si>
  <si>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</si>
  <si>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</si>
  <si>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</si>
  <si>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</si>
  <si>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</si>
  <si>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</si>
  <si>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</si>
  <si>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</si>
  <si>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</si>
  <si>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</si>
  <si>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</si>
  <si>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</si>
  <si>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</si>
  <si>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</si>
  <si>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</si>
  <si>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</si>
  <si>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</si>
  <si>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</si>
  <si>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</si>
  <si>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</si>
  <si>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</si>
  <si>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</si>
  <si>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</si>
  <si>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</si>
  <si>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</si>
  <si>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</si>
  <si>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</si>
  <si>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</si>
  <si>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</si>
  <si>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</si>
  <si>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</si>
  <si>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</si>
  <si>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</si>
  <si>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</si>
  <si>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</si>
  <si>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</si>
  <si>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</si>
  <si>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</si>
  <si>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</si>
  <si>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</si>
  <si>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</si>
  <si>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</si>
  <si>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</si>
  <si>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</si>
  <si>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</si>
  <si>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</si>
  <si>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</si>
  <si>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</si>
  <si>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</si>
  <si>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</si>
  <si>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</si>
  <si>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</si>
  <si>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</si>
  <si>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</si>
  <si>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</si>
  <si>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</si>
  <si>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</si>
  <si>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</si>
  <si>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</si>
  <si>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</si>
  <si>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</si>
  <si>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</si>
  <si>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</si>
  <si>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</si>
  <si>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</si>
  <si>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</si>
  <si>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</si>
  <si>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</si>
  <si>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</si>
  <si>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</si>
  <si>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</si>
  <si>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</si>
  <si>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</si>
  <si>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</si>
  <si>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</si>
  <si>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</si>
  <si>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</si>
  <si>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</si>
  <si>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</si>
  <si>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</si>
  <si>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</si>
  <si>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</si>
  <si>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</si>
  <si>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</si>
  <si>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</si>
  <si>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</si>
  <si>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</si>
  <si>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</si>
  <si>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</si>
  <si>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</si>
  <si>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</si>
  <si>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</si>
  <si>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</si>
  <si>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</si>
  <si>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18L</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</si>
  <si>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</si>
  <si>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</si>
  <si>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</si>
  <si>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</si>
  <si>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</si>
  <si>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</si>
  <si>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</si>
  <si>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</si>
  <si>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</si>
  <si>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</si>
  <si>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</si>
  <si>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</si>
  <si>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</si>
  <si>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</si>
  <si>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</si>
  <si>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</si>
  <si>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</si>
  <si>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</si>
  <si>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</si>
  <si>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</si>
  <si>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</si>
  <si>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</si>
  <si>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</si>
  <si>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</si>
  <si>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</si>
  <si>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</si>
  <si>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</si>
  <si>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</si>
  <si>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</si>
  <si>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</si>
  <si>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</si>
  <si>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</si>
  <si>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</si>
  <si>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</si>
  <si>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</si>
  <si>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</si>
  <si>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</si>
  <si>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</si>
  <si>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</si>
  <si>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</si>
  <si>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</si>
  <si>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</si>
  <si>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</si>
  <si>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</si>
  <si>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</si>
  <si>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</si>
  <si>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</si>
  <si>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</si>
  <si>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</si>
  <si>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</si>
  <si>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</si>
  <si>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</si>
  <si>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</si>
  <si>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</si>
  <si>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</si>
  <si>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</si>
  <si>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</si>
  <si>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</si>
  <si>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</si>
  <si>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</si>
  <si>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</si>
  <si>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</si>
  <si>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</si>
  <si>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</si>
  <si>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</si>
  <si>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</si>
  <si>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</si>
  <si>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</si>
  <si>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</si>
  <si>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</si>
  <si>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</si>
  <si>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</si>
  <si>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</si>
  <si>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</si>
  <si>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</si>
  <si>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</si>
  <si>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</si>
  <si>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</si>
  <si>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</si>
  <si>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</si>
  <si>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</si>
  <si>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</si>
  <si>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</si>
  <si>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</si>
  <si>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</si>
  <si>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</si>
  <si>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</si>
  <si>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</si>
  <si>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</si>
  <si>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</si>
  <si>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</si>
  <si>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</si>
  <si>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</si>
  <si>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</si>
  <si>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</si>
  <si>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</si>
  <si>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</si>
  <si>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</si>
  <si>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</si>
  <si>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</si>
  <si>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</si>
  <si>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</si>
  <si>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</si>
  <si>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</si>
  <si>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</si>
  <si>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</si>
  <si>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</si>
  <si>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</si>
  <si>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</si>
  <si>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</si>
  <si>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</si>
  <si>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</si>
  <si>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</si>
  <si>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</si>
  <si>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</si>
  <si>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</si>
  <si>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</si>
  <si>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</si>
  <si>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</si>
  <si>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</si>
  <si>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</si>
  <si>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</si>
  <si>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</si>
  <si>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</si>
  <si>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</si>
  <si>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</si>
  <si>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</si>
  <si>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</si>
  <si>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</si>
  <si>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</si>
  <si>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</si>
  <si>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</si>
  <si>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</si>
  <si>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</si>
  <si>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</si>
  <si>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</si>
  <si>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</si>
  <si>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</si>
  <si>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</si>
  <si>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</si>
  <si>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</si>
  <si>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</si>
  <si>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</si>
  <si>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</si>
  <si>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</si>
  <si>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</si>
  <si>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</si>
  <si>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</si>
  <si>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</si>
  <si>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</si>
  <si>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</si>
  <si>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</si>
  <si>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</si>
  <si>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</si>
  <si>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</si>
  <si>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</si>
  <si>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</si>
  <si>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</si>
  <si>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</si>
  <si>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</si>
  <si>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</si>
  <si>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</si>
  <si>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</si>
  <si>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</si>
  <si>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</si>
  <si>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</si>
  <si>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</si>
  <si>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</si>
  <si>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</si>
  <si>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</si>
  <si>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</si>
  <si>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</si>
  <si>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</si>
  <si>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</si>
  <si>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</si>
  <si>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</si>
  <si>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</si>
  <si>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</si>
  <si>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</si>
  <si>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</si>
  <si>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</si>
  <si>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</si>
  <si>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</si>
  <si>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</si>
  <si>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</si>
  <si>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</si>
  <si>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</si>
  <si>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</si>
  <si>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</si>
  <si>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</si>
  <si>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</si>
  <si>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</si>
  <si>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</si>
  <si>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</si>
  <si>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</si>
  <si>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</si>
  <si>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</si>
  <si>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</si>
  <si>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</si>
  <si>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</si>
  <si>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</si>
  <si>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</si>
  <si>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</si>
  <si>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</si>
  <si>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</si>
  <si>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</si>
  <si>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</si>
  <si>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</si>
  <si>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</si>
  <si>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</si>
  <si>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</si>
  <si>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</si>
  <si>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</si>
  <si>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</si>
  <si>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</si>
  <si>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</si>
  <si>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</si>
  <si>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</si>
  <si>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</si>
  <si>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</si>
  <si>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</si>
  <si>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</si>
  <si>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</si>
  <si>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</si>
  <si>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</si>
  <si>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</si>
  <si>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</si>
  <si>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</si>
  <si>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</si>
  <si>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</si>
  <si>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</si>
  <si>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</si>
  <si>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</si>
  <si>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</si>
  <si>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</si>
  <si>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</si>
  <si>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</si>
  <si>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</si>
  <si>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</si>
  <si>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</si>
  <si>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</si>
  <si>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</si>
  <si>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</si>
  <si>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</si>
  <si>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</si>
  <si>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</si>
  <si>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</si>
  <si>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</si>
  <si>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</si>
  <si>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</si>
  <si>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</si>
  <si>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</si>
  <si>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</si>
  <si>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</si>
  <si>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</si>
  <si>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</si>
  <si>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</si>
  <si>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</si>
  <si>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</si>
  <si>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</si>
  <si>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</si>
  <si>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</si>
  <si>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</si>
  <si>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</si>
  <si>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</si>
  <si>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</si>
  <si>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</si>
  <si>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</si>
  <si>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</si>
  <si>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</si>
  <si>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</si>
  <si>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MIL</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</si>
  <si>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</si>
  <si>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</si>
  <si>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</si>
  <si>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</si>
  <si>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</si>
  <si>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</si>
  <si>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</si>
  <si>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</si>
  <si>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</si>
  <si>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</si>
  <si>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</si>
  <si>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</si>
  <si>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</si>
  <si>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</si>
  <si>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</si>
  <si>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</si>
  <si>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</si>
  <si>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</si>
  <si>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</si>
  <si>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</si>
  <si>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</si>
  <si>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</si>
  <si>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</si>
  <si>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</si>
  <si>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</si>
  <si>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</si>
  <si>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</si>
  <si>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</si>
  <si>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</si>
  <si>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</si>
  <si>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</si>
  <si>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</si>
  <si>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</si>
  <si>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</si>
  <si>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</si>
  <si>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</si>
  <si>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</si>
  <si>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</si>
  <si>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</si>
  <si>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</si>
  <si>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</si>
  <si>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</si>
  <si>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</si>
  <si>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</si>
  <si>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</si>
  <si>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</si>
  <si>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</si>
  <si>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</si>
  <si>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</si>
  <si>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</si>
  <si>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</si>
  <si>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</si>
  <si>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</si>
  <si>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</si>
  <si>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</si>
  <si>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</si>
  <si>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</si>
  <si>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</si>
  <si>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</si>
  <si>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</si>
  <si>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</si>
  <si>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</si>
  <si>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</si>
  <si>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</si>
  <si>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</si>
  <si>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</si>
  <si>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</si>
  <si>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</si>
  <si>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</si>
  <si>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</si>
  <si>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</si>
  <si>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</si>
  <si>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</si>
  <si>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</si>
  <si>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</si>
  <si>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</si>
  <si>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</si>
  <si>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</si>
  <si>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</si>
  <si>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</si>
  <si>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</si>
  <si>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</si>
  <si>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</si>
  <si>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</si>
  <si>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</si>
  <si>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</si>
  <si>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</si>
  <si>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</si>
  <si>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</si>
  <si>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</si>
  <si>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</si>
  <si>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</si>
  <si>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</si>
  <si>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</si>
  <si>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</si>
  <si>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</si>
  <si>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</si>
  <si>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</si>
  <si>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</si>
  <si>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</si>
  <si>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</si>
  <si>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</si>
  <si>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</si>
  <si>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</si>
  <si>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</si>
  <si>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</si>
  <si>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</si>
  <si>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</si>
  <si>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</si>
  <si>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</si>
  <si>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</si>
  <si>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</si>
  <si>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</si>
  <si>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</si>
  <si>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</si>
  <si>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</si>
  <si>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</si>
  <si>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</si>
  <si>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</si>
  <si>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</si>
  <si>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</si>
  <si>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</si>
  <si>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</si>
  <si>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</si>
  <si>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</si>
  <si>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</si>
  <si>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</si>
  <si>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</si>
  <si>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</si>
  <si>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</si>
  <si>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</si>
  <si>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</si>
  <si>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</si>
  <si>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</si>
  <si>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</si>
  <si>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</si>
  <si>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</si>
  <si>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</si>
  <si>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</si>
  <si>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</si>
  <si>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</si>
  <si>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</si>
  <si>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</si>
  <si>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</si>
  <si>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</si>
  <si>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</si>
  <si>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</si>
  <si>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</si>
  <si>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</si>
  <si>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</si>
  <si>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</si>
  <si>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</si>
  <si>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</si>
  <si>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</si>
  <si>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</si>
  <si>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</si>
  <si>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</si>
  <si>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</si>
  <si>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</si>
  <si>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</si>
  <si>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</si>
  <si>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</si>
  <si>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</si>
  <si>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</si>
  <si>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</si>
  <si>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</si>
  <si>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</si>
  <si>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</si>
  <si>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</si>
  <si>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</si>
  <si>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</si>
  <si>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</si>
  <si>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</si>
  <si>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</si>
  <si>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</si>
  <si>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</si>
  <si>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</si>
  <si>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</si>
  <si>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</si>
  <si>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</si>
  <si>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</si>
  <si>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</si>
  <si>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</si>
  <si>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</si>
  <si>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</si>
  <si>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</si>
  <si>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</si>
  <si>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</si>
  <si>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</si>
  <si>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</si>
  <si>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</si>
  <si>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</si>
  <si>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</si>
  <si>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</si>
  <si>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</si>
  <si>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</si>
  <si>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</si>
  <si>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</si>
  <si>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</si>
  <si>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</si>
  <si>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</si>
  <si>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</si>
  <si>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</si>
  <si>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</si>
  <si>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</si>
  <si>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</si>
  <si>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</si>
  <si>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</si>
  <si>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</si>
  <si>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</si>
  <si>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</si>
  <si>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</si>
  <si>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</si>
  <si>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</si>
  <si>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</si>
  <si>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</si>
  <si>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</si>
  <si>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</si>
  <si>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</si>
  <si>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</si>
  <si>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</si>
  <si>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</si>
  <si>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</si>
  <si>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</si>
  <si>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</si>
  <si>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</si>
  <si>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</si>
  <si>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</si>
  <si>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</si>
  <si>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</si>
  <si>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</si>
  <si>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</si>
  <si>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</si>
  <si>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</si>
  <si>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</si>
  <si>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</si>
  <si>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</si>
  <si>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</si>
  <si>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</si>
  <si>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</si>
  <si>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</si>
  <si>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</si>
  <si>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</si>
  <si>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</si>
  <si>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</si>
  <si>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</si>
  <si>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</si>
  <si>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</si>
  <si>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</si>
  <si>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</si>
  <si>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</si>
  <si>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</si>
  <si>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</si>
  <si>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</si>
  <si>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</si>
  <si>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</si>
  <si>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</si>
  <si>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</si>
  <si>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</si>
  <si>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</si>
  <si>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</si>
  <si>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</si>
  <si>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</si>
  <si>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</si>
  <si>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</si>
  <si>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</si>
  <si>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</si>
  <si>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</si>
  <si>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</si>
  <si>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</si>
  <si>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</si>
  <si>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</si>
  <si>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</si>
  <si>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</si>
  <si>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</si>
  <si>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</si>
  <si>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</si>
  <si>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</si>
  <si>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</si>
  <si>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</si>
  <si>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</si>
  <si>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</si>
  <si>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</si>
  <si>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</si>
  <si>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</si>
  <si>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</si>
  <si>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</si>
  <si>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</si>
  <si>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</si>
  <si>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</si>
  <si>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</si>
  <si>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</si>
  <si>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</si>
  <si>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</si>
  <si>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</si>
  <si>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</si>
  <si>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</si>
  <si>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</si>
  <si>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</si>
  <si>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</si>
  <si>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</si>
  <si>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</si>
  <si>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</si>
  <si>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</si>
  <si>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</si>
  <si>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</si>
  <si>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</si>
  <si>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</si>
  <si>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</si>
  <si>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</si>
  <si>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</si>
  <si>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</si>
  <si>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</si>
  <si>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</si>
  <si>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</si>
  <si>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</si>
  <si>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</si>
  <si>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</si>
  <si>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</si>
  <si>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</si>
  <si>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</si>
  <si>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</si>
  <si>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</si>
  <si>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</si>
  <si>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</si>
  <si>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</si>
  <si>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</si>
  <si>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</si>
  <si>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</si>
  <si>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</si>
  <si>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</si>
  <si>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</si>
  <si>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</si>
  <si>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</si>
  <si>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</si>
  <si>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</si>
  <si>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</si>
  <si>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</si>
  <si>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</si>
  <si>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</si>
  <si>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</si>
  <si>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</si>
  <si>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</si>
  <si>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</si>
  <si>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</si>
  <si>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</si>
  <si>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</si>
  <si>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</si>
  <si>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</si>
  <si>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</si>
  <si>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</si>
  <si>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</si>
  <si>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</si>
  <si>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</si>
  <si>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</si>
  <si>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</si>
  <si>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</si>
  <si>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</si>
  <si>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</si>
  <si>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</si>
  <si>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</si>
  <si>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</si>
  <si>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</si>
  <si>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</si>
  <si>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</si>
  <si>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</si>
  <si>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</si>
  <si>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</si>
  <si>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</si>
  <si>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</si>
  <si>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</si>
  <si>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</si>
  <si>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</si>
  <si>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</si>
  <si>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</si>
  <si>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</si>
  <si>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</si>
  <si>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</si>
  <si>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</si>
  <si>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</si>
  <si>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</si>
  <si>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</si>
  <si>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</si>
  <si>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</si>
  <si>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</si>
  <si>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</si>
  <si>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</si>
  <si>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</si>
  <si>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</si>
  <si>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</si>
  <si>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</si>
  <si>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</si>
  <si>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</si>
  <si>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</si>
  <si>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</si>
  <si>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</si>
  <si>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</si>
  <si>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</si>
  <si>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</si>
  <si>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</si>
  <si>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</si>
  <si>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</si>
  <si>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</si>
  <si>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</si>
  <si>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</si>
  <si>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</si>
  <si>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</si>
  <si>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</si>
  <si>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</si>
  <si>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</si>
  <si>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</si>
  <si>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</si>
  <si>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</si>
  <si>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</si>
  <si>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</si>
  <si>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</si>
  <si>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</si>
  <si>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</si>
  <si>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</si>
  <si>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</si>
  <si>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</si>
  <si>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</si>
  <si>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</si>
  <si>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</si>
  <si>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</si>
  <si>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</si>
  <si>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</si>
  <si>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</si>
  <si>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</si>
  <si>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</si>
  <si>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</si>
  <si>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</si>
  <si>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</si>
  <si>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</si>
  <si>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</si>
  <si>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</si>
  <si>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</si>
  <si>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</si>
  <si>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</si>
  <si>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</si>
  <si>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</si>
  <si>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</si>
  <si>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</si>
  <si>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</si>
  <si>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</si>
  <si>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</si>
  <si>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</si>
  <si>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</si>
  <si>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</si>
  <si>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</si>
  <si>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</si>
  <si>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</si>
  <si>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</si>
  <si>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</si>
  <si>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</si>
  <si>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</si>
  <si>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</si>
  <si>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</si>
  <si>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</si>
  <si>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</si>
  <si>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</si>
  <si>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</si>
  <si>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</si>
  <si>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</si>
  <si>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</si>
  <si>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</si>
  <si>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</si>
  <si>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</si>
  <si>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</si>
  <si>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</si>
  <si>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</si>
  <si>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</si>
  <si>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</si>
  <si>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</si>
  <si>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</si>
  <si>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</si>
  <si>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</si>
  <si>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</si>
  <si>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</si>
  <si>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</si>
  <si>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</si>
  <si>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</si>
  <si>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</si>
  <si>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</si>
  <si>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</si>
  <si>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</si>
  <si>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</si>
  <si>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</si>
  <si>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</si>
  <si>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</si>
  <si>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</si>
  <si>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</si>
  <si>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</si>
  <si>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</si>
  <si>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</si>
  <si>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</si>
  <si>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</si>
  <si>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</si>
  <si>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</si>
  <si>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</si>
  <si>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</si>
  <si>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</si>
  <si>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</si>
  <si>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</si>
  <si>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</si>
  <si>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</si>
  <si>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</si>
  <si>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</si>
  <si>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</si>
  <si>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</si>
  <si>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</si>
  <si>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</si>
  <si>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</si>
  <si>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</si>
  <si>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</si>
  <si>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</si>
  <si>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</si>
  <si>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</si>
  <si>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</si>
  <si>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</si>
  <si>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</si>
  <si>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</si>
  <si>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</si>
  <si>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</si>
  <si>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</si>
  <si>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</si>
  <si>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</si>
  <si>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</si>
  <si>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</si>
  <si>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</si>
  <si>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</si>
  <si>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</si>
  <si>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</si>
  <si>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</si>
  <si>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</si>
  <si>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</si>
  <si>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</si>
  <si>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</si>
  <si>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</si>
  <si>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</si>
  <si>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</si>
  <si>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</si>
  <si>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</si>
  <si>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</si>
  <si>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</si>
  <si>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</si>
  <si>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</si>
  <si>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</si>
  <si>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</si>
  <si>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</si>
  <si>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</si>
  <si>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</si>
  <si>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</si>
  <si>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</si>
  <si>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</si>
  <si>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</si>
  <si>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</si>
  <si>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</si>
  <si>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</si>
  <si>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</si>
  <si>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</si>
  <si>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</si>
  <si>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</si>
  <si>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</si>
  <si>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</si>
  <si>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</si>
  <si>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</si>
  <si>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</si>
  <si>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</si>
  <si>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</si>
  <si>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</si>
  <si>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</si>
  <si>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</si>
  <si>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</si>
  <si>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</si>
  <si>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</si>
  <si>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</si>
  <si>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</si>
  <si>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</si>
  <si>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</si>
  <si>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</si>
  <si>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</si>
  <si>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</si>
  <si>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</si>
  <si>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</si>
  <si>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</si>
  <si>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</si>
  <si>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</si>
  <si>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</si>
  <si>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</si>
  <si>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</si>
  <si>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</si>
  <si>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</si>
  <si>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</si>
  <si>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</si>
  <si>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</si>
  <si>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</si>
  <si>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</si>
  <si>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</si>
  <si>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</si>
  <si>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</si>
  <si>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</si>
  <si>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</si>
  <si>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</si>
  <si>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</si>
  <si>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</si>
  <si>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</si>
  <si>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</si>
  <si>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</si>
  <si>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</si>
  <si>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</si>
  <si>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</si>
  <si>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</si>
  <si>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</si>
  <si>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</si>
  <si>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</si>
  <si>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</si>
  <si>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</si>
  <si>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</si>
  <si>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</si>
  <si>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</si>
  <si>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</si>
  <si>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</si>
  <si>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</si>
  <si>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</si>
  <si>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</si>
  <si>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</si>
  <si>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</si>
  <si>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</si>
  <si>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</si>
  <si>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</si>
  <si>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</si>
  <si>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</si>
  <si>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</si>
  <si>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</si>
  <si>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</si>
  <si>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</si>
  <si>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</si>
  <si>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</si>
  <si>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</si>
  <si>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</si>
  <si>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</si>
  <si>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</si>
  <si>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</si>
  <si>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</si>
  <si>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</si>
  <si>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</si>
  <si>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</si>
  <si>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</si>
  <si>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</si>
  <si>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</si>
  <si>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</si>
  <si>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</si>
  <si>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</si>
  <si>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</si>
  <si>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</si>
  <si>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</si>
  <si>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</si>
  <si>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</si>
  <si>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</si>
  <si>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</si>
  <si>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</si>
  <si>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</si>
  <si>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</si>
  <si>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</si>
  <si>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</si>
  <si>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</si>
  <si>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</si>
  <si>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</si>
  <si>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</si>
  <si>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</si>
  <si>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</si>
  <si>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</si>
  <si>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</si>
  <si>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</si>
  <si>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</si>
  <si>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</si>
  <si>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</si>
  <si>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</si>
  <si>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</si>
  <si>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</si>
  <si>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</si>
  <si>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</si>
  <si>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</si>
  <si>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</si>
  <si>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</si>
  <si>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</si>
  <si>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</si>
  <si>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</si>
  <si>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</si>
  <si>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</si>
  <si>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</si>
  <si>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</si>
  <si>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</si>
  <si>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</si>
  <si>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</si>
  <si>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</si>
  <si>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</si>
  <si>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</si>
  <si>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</si>
  <si>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</si>
  <si>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</si>
  <si>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</si>
  <si>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</si>
  <si>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</si>
  <si>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</si>
  <si>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</si>
  <si>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</si>
  <si>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</si>
  <si>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</si>
  <si>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</si>
  <si>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</si>
  <si>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</si>
  <si>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</si>
  <si>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</si>
  <si>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</si>
  <si>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</si>
  <si>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</si>
  <si>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</si>
  <si>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</si>
  <si>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</si>
  <si>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</si>
  <si>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</si>
  <si>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</si>
  <si>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</si>
  <si>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</si>
  <si>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</si>
  <si>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</si>
  <si>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</si>
  <si>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</si>
  <si>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</si>
  <si>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</si>
  <si>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</si>
  <si>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</si>
  <si>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</si>
  <si>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</si>
  <si>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</si>
  <si>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</si>
  <si>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</si>
  <si>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</si>
  <si>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</si>
  <si>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</si>
  <si>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</si>
  <si>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</si>
  <si>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</si>
  <si>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</si>
  <si>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</si>
  <si>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</si>
  <si>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</si>
  <si>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</si>
  <si>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</si>
  <si>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</si>
  <si>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</si>
  <si>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</si>
  <si>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</si>
  <si>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</si>
  <si>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</si>
  <si>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</si>
  <si>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</si>
  <si>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</si>
  <si>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</si>
  <si>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</si>
  <si>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</si>
  <si>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</si>
  <si>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</si>
  <si>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</si>
  <si>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</si>
  <si>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</si>
  <si>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</si>
  <si>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</si>
  <si>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</si>
  <si>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</si>
  <si>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</si>
  <si>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</si>
  <si>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</si>
  <si>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</si>
  <si>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</si>
  <si>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</si>
  <si>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</si>
  <si>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</si>
  <si>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</si>
  <si>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</si>
  <si>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</si>
  <si>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</si>
  <si>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</si>
  <si>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</si>
  <si>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</si>
  <si>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</si>
  <si>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</si>
  <si>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</si>
  <si>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</si>
  <si>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</si>
  <si>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</si>
  <si>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</si>
  <si>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</si>
  <si>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</si>
  <si>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</si>
  <si>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</si>
  <si>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</si>
  <si>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</si>
  <si>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</si>
  <si>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</si>
  <si>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</si>
  <si>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</si>
  <si>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</si>
  <si>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</si>
  <si>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</si>
  <si>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</si>
  <si>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</si>
  <si>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</si>
  <si>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</si>
  <si>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</si>
  <si>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</si>
  <si>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</si>
  <si>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</si>
  <si>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</si>
  <si>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</si>
  <si>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</si>
  <si>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</si>
  <si>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</si>
  <si>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</si>
  <si>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</si>
  <si>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</si>
  <si>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</si>
  <si>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</si>
  <si>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</si>
  <si>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</si>
  <si>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</si>
  <si>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</si>
  <si>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</si>
  <si>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</si>
  <si>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</si>
  <si>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</si>
  <si>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</si>
  <si>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</si>
  <si>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</si>
  <si>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</si>
  <si>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</si>
  <si>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</si>
  <si>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</si>
  <si>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</si>
  <si>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</si>
  <si>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</si>
  <si>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</si>
  <si>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</si>
  <si>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</si>
  <si>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</si>
  <si>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</si>
  <si>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</si>
  <si>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</si>
  <si>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</si>
  <si>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</si>
  <si>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</si>
  <si>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</si>
  <si>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</si>
  <si>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</si>
  <si>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</si>
  <si>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</si>
  <si>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</si>
  <si>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</si>
  <si>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</si>
  <si>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</si>
  <si>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</si>
  <si>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</si>
  <si>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</si>
  <si>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</si>
  <si>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</si>
  <si>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</si>
  <si>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</si>
  <si>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</si>
  <si>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</si>
  <si>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</si>
  <si>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</si>
  <si>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</si>
  <si>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</si>
  <si>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</si>
  <si>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</si>
  <si>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</si>
  <si>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</si>
  <si>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</si>
  <si>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</si>
  <si>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</si>
  <si>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</si>
  <si>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</si>
  <si>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</si>
  <si>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</si>
  <si>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</si>
  <si>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</si>
  <si>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</si>
  <si>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</si>
  <si>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</si>
  <si>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</si>
  <si>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</si>
  <si>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</si>
  <si>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</si>
  <si>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</si>
  <si>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</si>
  <si>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</si>
  <si>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</si>
  <si>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</si>
  <si>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</si>
  <si>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</si>
  <si>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</si>
  <si>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</si>
  <si>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</si>
  <si>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</si>
  <si>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</si>
  <si>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</si>
  <si>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</si>
  <si>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</si>
  <si>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</si>
  <si>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</si>
  <si>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</si>
  <si>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</si>
  <si>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</si>
  <si>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</si>
  <si>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</si>
  <si>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</si>
  <si>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</si>
  <si>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</si>
  <si>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</si>
  <si>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</si>
  <si>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</si>
  <si>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</si>
  <si>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</si>
  <si>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</si>
  <si>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</si>
  <si>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</si>
  <si>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</si>
  <si>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</si>
  <si>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</si>
  <si>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</si>
  <si>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</si>
  <si>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</si>
  <si>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</si>
  <si>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</si>
  <si>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</si>
  <si>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</si>
  <si>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</si>
  <si>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</si>
  <si>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</si>
  <si>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</si>
  <si>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</si>
  <si>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</si>
  <si>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</si>
  <si>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</si>
  <si>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</si>
  <si>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</si>
  <si>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</si>
  <si>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</si>
  <si>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</si>
  <si>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</si>
  <si>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</si>
  <si>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</si>
  <si>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</si>
  <si>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</si>
  <si>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</si>
  <si>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</si>
  <si>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</si>
  <si>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</si>
  <si>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</si>
  <si>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</si>
  <si>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</si>
  <si>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</si>
  <si>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</si>
  <si>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</si>
  <si>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</si>
  <si>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</si>
  <si>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</si>
  <si>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</si>
  <si>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</si>
  <si>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</si>
  <si>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</si>
  <si>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</si>
  <si>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</si>
  <si>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</si>
  <si>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</si>
  <si>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</si>
  <si>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</si>
  <si>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</si>
  <si>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</si>
  <si>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</si>
  <si>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</si>
  <si>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</si>
  <si>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</si>
  <si>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</si>
  <si>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</si>
  <si>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</si>
  <si>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</si>
  <si>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</si>
  <si>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</si>
  <si>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</si>
  <si>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</si>
  <si>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</si>
  <si>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</si>
  <si>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</si>
  <si>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</si>
  <si>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</si>
  <si>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</si>
  <si>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</si>
  <si>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</si>
  <si>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</si>
  <si>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</si>
  <si>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</si>
  <si>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</si>
  <si>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</si>
  <si>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</si>
  <si>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</si>
  <si>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</si>
  <si>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</si>
  <si>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</si>
  <si>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</si>
  <si>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</si>
  <si>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</si>
  <si>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</si>
  <si>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</si>
  <si>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</si>
  <si>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</si>
  <si>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</si>
  <si>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</si>
  <si>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</si>
  <si>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</si>
  <si>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</si>
  <si>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</si>
  <si>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</si>
  <si>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</si>
  <si>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</si>
  <si>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</si>
  <si>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</si>
  <si>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</si>
  <si>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</si>
  <si>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</si>
  <si>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</si>
  <si>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</si>
  <si>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</si>
  <si>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</si>
  <si>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</si>
  <si>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</si>
  <si>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</si>
  <si>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</si>
  <si>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</si>
  <si>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</si>
  <si>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</si>
  <si>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</si>
  <si>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</si>
  <si>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</si>
  <si>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</si>
  <si>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</si>
  <si>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</si>
  <si>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</si>
  <si>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</si>
  <si>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</si>
  <si>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</si>
  <si>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</si>
  <si>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</si>
  <si>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</si>
  <si>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</si>
  <si>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</si>
  <si>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</si>
  <si>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</si>
  <si>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</si>
  <si>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</si>
  <si>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</si>
  <si>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</si>
  <si>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</si>
  <si>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</si>
  <si>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</si>
  <si>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</si>
  <si>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</si>
  <si>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</si>
  <si>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</si>
  <si>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</si>
  <si>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</si>
  <si>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</si>
  <si>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</si>
  <si>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</si>
  <si>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</si>
  <si>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</si>
  <si>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</si>
  <si>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</si>
  <si>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</si>
  <si>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</si>
  <si>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</si>
  <si>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</si>
  <si>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</si>
  <si>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</si>
  <si>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</si>
  <si>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</si>
  <si>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</si>
  <si>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</si>
  <si>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</si>
  <si>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</si>
  <si>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</si>
  <si>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</si>
  <si>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</si>
  <si>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</si>
  <si>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</si>
  <si>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</si>
  <si>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</si>
  <si>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</si>
  <si>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</si>
  <si>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</si>
  <si>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</si>
  <si>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</si>
  <si>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</si>
  <si>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</si>
  <si>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</si>
  <si>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</si>
  <si>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</si>
  <si>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</si>
  <si>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</si>
  <si>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</si>
  <si>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</si>
  <si>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</si>
  <si>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</si>
  <si>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</si>
  <si>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</si>
  <si>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</si>
  <si>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</si>
  <si>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</si>
  <si>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</si>
  <si>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</si>
  <si>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</si>
  <si>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</si>
  <si>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</si>
  <si>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</si>
  <si>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</si>
  <si>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</si>
  <si>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</si>
  <si>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</si>
  <si>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</si>
  <si>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</si>
  <si>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</si>
  <si>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</si>
  <si>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</si>
  <si>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</si>
  <si>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</si>
  <si>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</si>
  <si>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</si>
  <si>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</si>
  <si>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</si>
  <si>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</si>
  <si>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</si>
  <si>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</si>
  <si>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</si>
  <si>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</si>
  <si>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</si>
  <si>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</si>
  <si>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</si>
  <si>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</si>
  <si>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</si>
  <si>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</si>
  <si>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</si>
  <si>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</si>
  <si>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</si>
  <si>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</si>
  <si>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</si>
  <si>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</si>
  <si>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</si>
  <si>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</si>
  <si>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</si>
  <si>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</si>
  <si>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</si>
  <si>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</si>
  <si>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</si>
  <si>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</si>
  <si>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</si>
  <si>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</si>
  <si>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</si>
  <si>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</si>
  <si>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</si>
  <si>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</si>
  <si>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</si>
  <si>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</si>
  <si>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</si>
  <si>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</si>
  <si>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</si>
  <si>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</si>
  <si>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</si>
  <si>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</si>
  <si>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</si>
  <si>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</si>
  <si>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</si>
  <si>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</si>
  <si>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</si>
  <si>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</si>
  <si>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</si>
  <si>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</si>
  <si>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</si>
  <si>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</si>
  <si>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</si>
  <si>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</si>
  <si>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</si>
  <si>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</si>
  <si>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</si>
  <si>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</si>
  <si>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</si>
  <si>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</si>
  <si>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</si>
  <si>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</si>
  <si>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</si>
  <si>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</si>
  <si>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</si>
  <si>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</si>
  <si>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</si>
  <si>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</si>
  <si>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</si>
  <si>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</si>
  <si>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</si>
  <si>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</si>
  <si>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</si>
  <si>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</si>
  <si>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</si>
  <si>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</si>
  <si>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</si>
  <si>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</si>
  <si>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</si>
  <si>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</si>
  <si>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</si>
  <si>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</si>
  <si>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</si>
  <si>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</si>
  <si>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</si>
  <si>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</si>
  <si>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</si>
  <si>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</si>
  <si>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</si>
  <si>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</si>
  <si>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</si>
  <si>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</si>
  <si>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</si>
  <si>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</si>
  <si>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</si>
  <si>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</si>
  <si>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</si>
  <si>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</si>
  <si>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</si>
  <si>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</si>
  <si>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</si>
  <si>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</si>
  <si>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</si>
  <si>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</si>
  <si>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</si>
  <si>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</si>
  <si>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</si>
  <si>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</si>
  <si>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</si>
  <si>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</si>
  <si>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</si>
  <si>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</si>
  <si>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</si>
  <si>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</si>
  <si>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</si>
  <si>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</si>
  <si>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</si>
  <si>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</si>
  <si>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</si>
  <si>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</si>
  <si>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</si>
  <si>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</si>
  <si>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</si>
  <si>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</si>
  <si>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</si>
  <si>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</si>
  <si>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</si>
  <si>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</si>
  <si>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</si>
  <si>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</si>
  <si>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</si>
  <si>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</si>
  <si>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</si>
  <si>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</si>
  <si>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</si>
  <si>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</si>
  <si>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</si>
  <si>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</si>
  <si>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</si>
  <si>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</si>
  <si>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</si>
  <si>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</si>
  <si>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</si>
  <si>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</si>
  <si>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</si>
  <si>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</si>
  <si>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</si>
  <si>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</si>
  <si>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</si>
  <si>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</si>
  <si>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</si>
  <si>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</si>
  <si>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</si>
  <si>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</si>
  <si>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</si>
  <si>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</si>
  <si>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</si>
  <si>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</si>
  <si>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</si>
  <si>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</si>
  <si>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</si>
  <si>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</si>
  <si>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</si>
  <si>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</si>
  <si>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</si>
  <si>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</si>
  <si>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</si>
  <si>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</si>
  <si>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</si>
  <si>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</si>
  <si>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</si>
  <si>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</si>
  <si>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</si>
  <si>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</si>
  <si>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</si>
  <si>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</si>
  <si>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</si>
  <si>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</si>
  <si>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</si>
  <si>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</si>
  <si>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</si>
  <si>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</si>
  <si>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</si>
  <si>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</si>
  <si>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</si>
  <si>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</si>
  <si>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</si>
  <si>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</si>
  <si>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</si>
  <si>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</si>
  <si>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</si>
  <si>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</si>
  <si>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</si>
  <si>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</si>
  <si>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</si>
  <si>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</si>
  <si>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</si>
  <si>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</si>
  <si>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</si>
  <si>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</si>
  <si>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</si>
  <si>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</si>
  <si>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</si>
  <si>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</si>
  <si>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</si>
  <si>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</si>
  <si>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</si>
  <si>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</si>
  <si>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</si>
  <si>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</si>
  <si>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</si>
  <si>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</si>
  <si>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</si>
  <si>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</si>
  <si>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</si>
  <si>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</si>
  <si>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</si>
  <si>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</si>
  <si>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</si>
  <si>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</si>
  <si>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</si>
  <si>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</si>
  <si>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</si>
  <si>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</si>
  <si>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</si>
  <si>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</si>
  <si>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</si>
  <si>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</si>
  <si>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</si>
  <si>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</si>
  <si>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</si>
  <si>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</si>
  <si>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</si>
  <si>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</si>
  <si>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</si>
  <si>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</si>
  <si>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</si>
  <si>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</si>
  <si>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</si>
  <si>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</si>
  <si>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</si>
  <si>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</si>
  <si>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</si>
  <si>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</si>
  <si>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</si>
  <si>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</si>
  <si>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</si>
  <si>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</si>
  <si>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</si>
  <si>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</si>
  <si>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</si>
  <si>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</si>
  <si>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</si>
  <si>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</si>
  <si>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</si>
  <si>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</si>
  <si>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</si>
  <si>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</si>
  <si>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</si>
  <si>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</si>
  <si>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</si>
  <si>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</si>
  <si>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</si>
  <si>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</si>
  <si>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</si>
  <si>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</si>
  <si>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</si>
  <si>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</si>
  <si>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</si>
  <si>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</si>
  <si>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</si>
  <si>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</si>
  <si>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</si>
  <si>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</si>
  <si>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</si>
  <si>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</si>
  <si>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</si>
  <si>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</si>
  <si>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</si>
  <si>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</si>
  <si>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</si>
  <si>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</si>
  <si>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</si>
  <si>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</si>
  <si>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</si>
  <si>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</si>
  <si>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</si>
  <si>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</si>
  <si>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</si>
  <si>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</si>
  <si>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</si>
  <si>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</si>
  <si>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</si>
  <si>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</si>
  <si>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</si>
  <si>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</si>
  <si>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</si>
  <si>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</si>
  <si>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</si>
  <si>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</si>
  <si>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</si>
  <si>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</si>
  <si>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</si>
  <si>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</si>
  <si>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</si>
  <si>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</si>
  <si>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</si>
  <si>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</si>
  <si>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</si>
  <si>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</si>
  <si>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</si>
  <si>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</si>
  <si>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</si>
  <si>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</si>
  <si>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</si>
  <si>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</si>
  <si>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</si>
  <si>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</si>
  <si>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</si>
  <si>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</si>
  <si>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</si>
  <si>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</si>
  <si>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</si>
  <si>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</si>
  <si>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</si>
  <si>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</si>
  <si>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</si>
  <si>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</si>
  <si>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</si>
  <si>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</si>
  <si>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</si>
  <si>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</si>
  <si>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</si>
  <si>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</si>
  <si>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</si>
  <si>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</si>
  <si>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</si>
  <si>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</si>
  <si>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</si>
  <si>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</si>
  <si>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</si>
  <si>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</si>
  <si>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</si>
  <si>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</si>
  <si>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</si>
  <si>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</si>
  <si>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</si>
  <si>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</si>
  <si>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</si>
  <si>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</si>
  <si>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</si>
  <si>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</si>
  <si>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</si>
  <si>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</si>
  <si>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</si>
  <si>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</si>
  <si>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</si>
  <si>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</si>
  <si>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</si>
  <si>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</si>
  <si>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</si>
  <si>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</si>
  <si>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</si>
  <si>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</si>
  <si>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</si>
  <si>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</si>
  <si>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</si>
  <si>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</si>
  <si>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</si>
  <si>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</si>
  <si>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</si>
  <si>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</si>
  <si>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</si>
  <si>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</si>
  <si>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</si>
  <si>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</si>
  <si>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</si>
  <si>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</si>
  <si>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</si>
  <si>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</si>
  <si>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</si>
  <si>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</si>
  <si>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</si>
  <si>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</si>
  <si>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</si>
  <si>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</si>
  <si>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</si>
  <si>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</si>
  <si>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</si>
  <si>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</si>
  <si>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</si>
  <si>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</si>
  <si>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</si>
  <si>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</si>
  <si>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</si>
  <si>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</si>
  <si>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</si>
  <si>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</si>
  <si>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</si>
  <si>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</si>
  <si>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</si>
  <si>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</si>
  <si>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</si>
  <si>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</si>
  <si>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</si>
  <si>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</si>
  <si>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</si>
  <si>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</si>
  <si>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</si>
  <si>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</si>
  <si>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</si>
  <si>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</si>
  <si>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</si>
  <si>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</si>
  <si>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</si>
  <si>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</si>
  <si>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</si>
  <si>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</si>
  <si>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</si>
  <si>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</si>
  <si>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</si>
  <si>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</si>
  <si>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</si>
  <si>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</si>
  <si>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</si>
  <si>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</si>
  <si>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</si>
  <si>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</si>
  <si>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</si>
  <si>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</si>
  <si>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</si>
  <si>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</si>
  <si>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</si>
  <si>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</si>
  <si>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</si>
  <si>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</si>
  <si>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</si>
  <si>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</si>
  <si>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</si>
  <si>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</si>
  <si>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</si>
  <si>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</si>
  <si>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</si>
  <si>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</si>
  <si>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</si>
  <si>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</si>
  <si>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</si>
  <si>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</si>
  <si>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</si>
  <si>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</si>
  <si>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</si>
  <si>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</si>
  <si>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</si>
  <si>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</si>
  <si>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</si>
  <si>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</si>
  <si>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</si>
  <si>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</si>
  <si>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</si>
  <si>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</si>
  <si>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</si>
  <si>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</si>
  <si>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</si>
  <si>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</si>
  <si>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</si>
  <si>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</si>
  <si>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</si>
  <si>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</si>
  <si>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</si>
  <si>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</si>
  <si>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</si>
  <si>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</si>
  <si>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</si>
  <si>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</si>
  <si>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</si>
  <si>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</si>
  <si>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</si>
  <si>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</si>
  <si>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</si>
  <si>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</si>
  <si>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</si>
  <si>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</si>
  <si>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</si>
  <si>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</si>
  <si>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</si>
  <si>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</si>
  <si>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</si>
  <si>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</si>
  <si>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</si>
  <si>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</si>
  <si>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</si>
  <si>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</si>
  <si>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</si>
  <si>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</si>
  <si>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</si>
  <si>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</si>
  <si>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</si>
  <si>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</si>
  <si>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</si>
  <si>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</si>
  <si>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</si>
  <si>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</si>
  <si>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</si>
  <si>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</si>
  <si>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</si>
  <si>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</si>
  <si>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</si>
  <si>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</si>
  <si>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</si>
  <si>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</si>
  <si>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</si>
  <si>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</si>
  <si>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</si>
  <si>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</si>
  <si>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</si>
  <si>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</si>
  <si>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</si>
  <si>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</si>
  <si>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</si>
  <si>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</si>
  <si>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</si>
  <si>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</si>
  <si>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</si>
  <si>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</si>
  <si>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</si>
  <si>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</si>
  <si>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</si>
  <si>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</si>
  <si>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</si>
  <si>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</si>
  <si>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</si>
  <si>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</si>
  <si>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</si>
  <si>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</si>
  <si>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</si>
  <si>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</si>
  <si>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</si>
  <si>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</si>
  <si>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</si>
  <si>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</si>
  <si>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</si>
  <si>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</si>
  <si>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</si>
  <si>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</si>
  <si>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</si>
  <si>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</si>
  <si>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</si>
  <si>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</si>
  <si>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</si>
  <si>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</si>
  <si>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</si>
  <si>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</si>
  <si>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</si>
  <si>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</si>
  <si>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</si>
  <si>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</si>
  <si>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</si>
  <si>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</si>
  <si>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</si>
  <si>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</si>
  <si>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</si>
  <si>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</si>
  <si>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</si>
  <si>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</si>
  <si>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</si>
  <si>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</si>
  <si>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</si>
  <si>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</si>
  <si>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</si>
  <si>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</si>
  <si>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</si>
  <si>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</si>
  <si>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</si>
  <si>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</si>
  <si>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</si>
  <si>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</si>
  <si>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</si>
  <si>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</si>
  <si>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</si>
  <si>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</si>
  <si>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</si>
  <si>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</si>
  <si>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</si>
  <si>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</si>
  <si>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</si>
  <si>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</si>
  <si>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</si>
  <si>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</si>
  <si>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</si>
  <si>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</si>
  <si>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</si>
  <si>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</si>
  <si>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</si>
  <si>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</si>
  <si>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</si>
  <si>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</si>
  <si>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</si>
  <si>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</si>
  <si>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</si>
  <si>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</si>
  <si>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</si>
  <si>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</si>
  <si>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</si>
  <si>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</si>
  <si>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</si>
  <si>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</si>
  <si>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</si>
  <si>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</si>
  <si>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</si>
  <si>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</si>
  <si>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</si>
  <si>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</si>
  <si>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</si>
  <si>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</si>
  <si>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</si>
  <si>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</si>
  <si>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</si>
  <si>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</si>
  <si>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</si>
  <si>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</si>
  <si>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</si>
  <si>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</si>
  <si>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</si>
  <si>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</si>
  <si>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</si>
  <si>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</si>
  <si>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</si>
  <si>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</si>
  <si>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</si>
  <si>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</si>
  <si>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</si>
  <si>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</si>
  <si>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</si>
  <si>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</si>
  <si>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</si>
  <si>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</si>
  <si>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</si>
  <si>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</si>
  <si>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</si>
  <si>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</si>
  <si>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</si>
  <si>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</si>
  <si>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</si>
  <si>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ESMALTADA COR ALUMINIO PETERCO Y.25/1</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</si>
  <si>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</si>
  <si>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</si>
  <si>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</si>
  <si>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</si>
  <si>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</si>
  <si>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</si>
  <si>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</si>
  <si>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</si>
  <si>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</si>
  <si>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</si>
  <si>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</si>
  <si>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</si>
  <si>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</si>
  <si>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</si>
  <si>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</si>
  <si>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</si>
  <si>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</si>
  <si>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</si>
  <si>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</si>
  <si>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</si>
  <si>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</si>
  <si>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</si>
  <si>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</si>
  <si>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</si>
  <si>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</si>
  <si>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</si>
  <si>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</si>
  <si>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</si>
  <si>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</si>
  <si>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</si>
  <si>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</si>
  <si>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</si>
  <si>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</si>
  <si>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</si>
  <si>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</si>
  <si>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</si>
  <si>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</si>
  <si>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</si>
  <si>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</si>
  <si>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</si>
  <si>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</si>
  <si>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</si>
  <si>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</si>
  <si>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</si>
  <si>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</si>
  <si>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</si>
  <si>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</si>
  <si>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</si>
  <si>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</si>
  <si>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</si>
  <si>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</si>
  <si>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</si>
  <si>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</si>
  <si>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</si>
  <si>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</si>
  <si>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</si>
  <si>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</si>
  <si>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</si>
  <si>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</si>
  <si>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</si>
  <si>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</si>
  <si>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</si>
  <si>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</si>
  <si>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</si>
  <si>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</si>
  <si>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</si>
  <si>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</si>
  <si>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</si>
  <si>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</si>
  <si>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</si>
  <si>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</si>
  <si>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</si>
  <si>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</si>
  <si>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</si>
  <si>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</si>
  <si>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</si>
  <si>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</si>
  <si>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</si>
  <si>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</si>
  <si>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</si>
  <si>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</si>
  <si>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</si>
  <si>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</si>
  <si>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</si>
  <si>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</si>
  <si>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</si>
  <si>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</si>
  <si>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</si>
  <si>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</si>
  <si>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</si>
  <si>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</si>
  <si>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</si>
  <si>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</si>
  <si>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</si>
  <si>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</si>
  <si>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</si>
  <si>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</si>
  <si>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</si>
  <si>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</si>
  <si>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</si>
  <si>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</si>
  <si>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</si>
  <si>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</si>
  <si>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</si>
  <si>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</si>
  <si>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</si>
  <si>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</si>
  <si>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</si>
  <si>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</si>
  <si>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</si>
  <si>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</si>
  <si>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</si>
  <si>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</si>
  <si>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</si>
  <si>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</si>
  <si>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</si>
  <si>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</si>
  <si>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</si>
  <si>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</si>
  <si>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</si>
  <si>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</si>
  <si>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</si>
  <si>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</si>
  <si>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</si>
  <si>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</si>
  <si>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</si>
  <si>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</si>
  <si>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</si>
  <si>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</si>
  <si>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</si>
  <si>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</si>
  <si>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</si>
  <si>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</si>
  <si>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</si>
  <si>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</si>
  <si>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</si>
  <si>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</si>
  <si>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</si>
  <si>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</si>
  <si>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</si>
  <si>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</si>
  <si>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</si>
  <si>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</si>
  <si>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</si>
  <si>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</si>
  <si>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</si>
  <si>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</si>
  <si>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</si>
  <si>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</si>
  <si>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</si>
  <si>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</si>
  <si>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</si>
  <si>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</si>
  <si>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</si>
  <si>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</si>
  <si>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</si>
  <si>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</si>
  <si>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</si>
  <si>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</si>
  <si>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</si>
  <si>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</si>
  <si>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</si>
  <si>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</si>
  <si>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</si>
  <si>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</si>
  <si>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</si>
  <si>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</si>
  <si>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</si>
  <si>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</si>
  <si>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</si>
  <si>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</si>
  <si>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</si>
  <si>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</si>
  <si>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</si>
  <si>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</si>
  <si>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</si>
  <si>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</si>
  <si>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</si>
  <si>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</si>
  <si>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</si>
  <si>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</si>
  <si>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</si>
  <si>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</si>
  <si>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</si>
  <si>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</si>
  <si>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</si>
  <si>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</si>
  <si>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</si>
  <si>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</si>
  <si>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</si>
  <si>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</si>
  <si>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</si>
  <si>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</si>
  <si>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</si>
  <si>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</si>
  <si>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</si>
  <si>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</si>
  <si>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</si>
  <si>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</si>
  <si>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</si>
  <si>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</si>
  <si>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</si>
  <si>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</si>
  <si>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</si>
  <si>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</si>
  <si>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</si>
  <si>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</si>
  <si>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</si>
  <si>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</si>
  <si>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</si>
  <si>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</si>
  <si>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</si>
  <si>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</si>
  <si>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</si>
  <si>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</si>
  <si>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</si>
  <si>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</si>
  <si>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</si>
  <si>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</si>
  <si>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</si>
  <si>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</si>
  <si>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</si>
  <si>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</si>
  <si>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</si>
  <si>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</si>
  <si>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</si>
  <si>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</si>
  <si>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</si>
  <si>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</si>
  <si>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</si>
  <si>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</si>
  <si>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</si>
  <si>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</si>
  <si>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</si>
  <si>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</si>
  <si>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</si>
  <si>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</si>
  <si>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</si>
  <si>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</si>
  <si>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</si>
  <si>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</si>
  <si>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</si>
  <si>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</si>
  <si>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</si>
  <si>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</si>
  <si>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</si>
  <si>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</si>
  <si>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</si>
  <si>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</si>
  <si>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</si>
  <si>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</si>
  <si>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</si>
  <si>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</si>
  <si>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</si>
  <si>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</si>
  <si>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</si>
  <si>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</si>
  <si>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</si>
  <si>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</si>
  <si>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</si>
  <si>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</si>
  <si>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</si>
  <si>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</si>
  <si>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</si>
  <si>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</si>
  <si>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</si>
  <si>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</si>
  <si>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</si>
  <si>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</si>
  <si>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</si>
  <si>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</si>
  <si>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</si>
  <si>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</si>
  <si>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</si>
  <si>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</si>
  <si>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</si>
  <si>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</si>
  <si>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</si>
  <si>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</si>
  <si>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</si>
  <si>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</si>
  <si>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</si>
  <si>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</si>
  <si>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</si>
  <si>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</si>
  <si>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</si>
  <si>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</si>
  <si>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</si>
  <si>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</si>
  <si>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</si>
  <si>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</si>
  <si>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</si>
  <si>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</si>
  <si>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</si>
  <si>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</si>
  <si>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</si>
  <si>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</si>
  <si>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</si>
  <si>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</si>
  <si>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</si>
  <si>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</si>
  <si>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</si>
  <si>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</si>
  <si>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</si>
  <si>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</si>
  <si>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</si>
  <si>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</si>
  <si>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</si>
  <si>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</si>
  <si>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</si>
  <si>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</si>
  <si>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</si>
  <si>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</si>
  <si>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</si>
  <si>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</si>
  <si>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</si>
  <si>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</si>
  <si>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</si>
  <si>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</si>
  <si>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</si>
  <si>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</si>
  <si>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</si>
  <si>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</si>
  <si>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</si>
  <si>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</si>
  <si>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</si>
  <si>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</si>
  <si>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</si>
  <si>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</si>
  <si>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</si>
  <si>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</si>
  <si>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</si>
  <si>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</si>
  <si>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</si>
  <si>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</si>
  <si>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</si>
  <si>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</si>
  <si>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</si>
  <si>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</si>
  <si>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</si>
  <si>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</si>
  <si>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</si>
  <si>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</si>
  <si>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</si>
  <si>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</si>
  <si>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</si>
  <si>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</si>
  <si>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</si>
  <si>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</si>
  <si>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</si>
  <si>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</si>
  <si>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</si>
  <si>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</si>
  <si>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</si>
  <si>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</si>
  <si>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</si>
  <si>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</si>
  <si>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</si>
  <si>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</si>
  <si>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</si>
  <si>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</si>
  <si>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</si>
  <si>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</si>
  <si>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</si>
  <si>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</si>
  <si>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</si>
  <si>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</si>
  <si>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</si>
  <si>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</si>
  <si>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</si>
  <si>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</si>
  <si>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</si>
  <si>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</si>
  <si>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</si>
  <si>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</si>
  <si>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</si>
  <si>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</si>
  <si>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</si>
  <si>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</si>
  <si>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</si>
  <si>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</si>
  <si>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</si>
  <si>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</si>
  <si>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</si>
  <si>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</si>
  <si>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</si>
  <si>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</si>
  <si>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</si>
  <si>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</si>
  <si>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</si>
  <si>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</si>
  <si>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</si>
  <si>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</si>
  <si>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</si>
  <si>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</si>
  <si>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</si>
  <si>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</si>
  <si>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</si>
  <si>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</si>
  <si>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</si>
  <si>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</si>
  <si>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</si>
  <si>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</si>
  <si>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</si>
  <si>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</si>
  <si>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</si>
  <si>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</si>
  <si>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</si>
  <si>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</si>
  <si>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</si>
  <si>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</si>
  <si>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</si>
  <si>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</si>
  <si>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</si>
  <si>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</si>
  <si>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</si>
  <si>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</si>
  <si>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</si>
  <si>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</si>
  <si>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</si>
  <si>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</si>
  <si>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</si>
  <si>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</si>
  <si>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</si>
  <si>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</si>
  <si>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</si>
  <si>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</si>
  <si>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</si>
  <si>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</si>
  <si>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</si>
  <si>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</si>
  <si>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</si>
  <si>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</si>
  <si>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</si>
  <si>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</si>
  <si>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</si>
  <si>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</si>
  <si>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</si>
  <si>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</si>
  <si>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</si>
  <si>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</si>
  <si>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</si>
  <si>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</si>
  <si>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</si>
  <si>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</si>
  <si>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</si>
  <si>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</si>
  <si>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</si>
  <si>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</si>
  <si>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</si>
  <si>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</si>
  <si>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</si>
  <si>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</si>
  <si>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</si>
  <si>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</si>
  <si>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</si>
  <si>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</si>
  <si>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</si>
  <si>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</si>
  <si>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</si>
  <si>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</si>
  <si>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</si>
  <si>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</si>
  <si>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</si>
  <si>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</si>
  <si>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</si>
  <si>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</si>
  <si>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</si>
  <si>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</si>
  <si>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</si>
  <si>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</si>
  <si>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</si>
  <si>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</si>
  <si>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</si>
  <si>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</si>
  <si>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</si>
  <si>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</si>
  <si>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</si>
  <si>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</si>
  <si>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</si>
  <si>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</si>
  <si>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</si>
  <si>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</si>
  <si>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</si>
  <si>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</si>
  <si>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</si>
  <si>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</si>
  <si>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</si>
  <si>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</si>
  <si>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</si>
  <si>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</si>
  <si>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</si>
  <si>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</si>
  <si>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</si>
  <si>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</si>
  <si>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</si>
  <si>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</si>
  <si>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</si>
  <si>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</si>
  <si>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</si>
  <si>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</si>
  <si>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</si>
  <si>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</si>
  <si>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</si>
  <si>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</si>
  <si>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</si>
  <si>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</si>
  <si>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</si>
  <si>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</si>
  <si>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</si>
  <si>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</si>
  <si>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</si>
  <si>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</si>
  <si>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</si>
  <si>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</si>
  <si>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</si>
  <si>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</si>
  <si>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</si>
  <si>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</si>
  <si>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</si>
  <si>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</si>
  <si>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</si>
  <si>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</si>
  <si>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</si>
  <si>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</si>
  <si>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</si>
  <si>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</si>
  <si>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</si>
  <si>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</si>
  <si>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</si>
  <si>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</si>
  <si>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</si>
  <si>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</si>
  <si>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</si>
  <si>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</si>
  <si>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</si>
  <si>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</si>
  <si>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</si>
  <si>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</si>
  <si>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</si>
  <si>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</si>
  <si>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</si>
  <si>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</si>
  <si>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</si>
  <si>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</si>
  <si>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</si>
  <si>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</si>
  <si>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</si>
  <si>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</si>
  <si>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</si>
  <si>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</si>
  <si>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</si>
  <si>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</si>
  <si>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</si>
  <si>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</si>
  <si>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</si>
  <si>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</si>
  <si>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</si>
  <si>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</si>
  <si>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</si>
  <si>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</si>
  <si>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</si>
  <si>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</si>
  <si>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</si>
  <si>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</si>
  <si>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</si>
  <si>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</si>
  <si>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</si>
  <si>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</si>
  <si>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</si>
  <si>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</si>
  <si>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</si>
  <si>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</si>
  <si>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</si>
  <si>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</si>
  <si>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</si>
  <si>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</si>
  <si>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</si>
  <si>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</si>
  <si>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</si>
  <si>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</si>
  <si>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</si>
  <si>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</si>
  <si>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</si>
  <si>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</si>
  <si>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</si>
  <si>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</si>
  <si>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</si>
  <si>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</si>
  <si>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</si>
  <si>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</si>
  <si>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</si>
  <si>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</si>
  <si>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</si>
  <si>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</si>
  <si>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</si>
  <si>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</si>
  <si>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</si>
  <si>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</si>
  <si>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</si>
  <si>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</si>
  <si>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</si>
  <si>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</si>
  <si>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</si>
  <si>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</si>
  <si>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</si>
  <si>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</si>
  <si>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</si>
  <si>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</si>
  <si>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</si>
  <si>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</si>
  <si>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</si>
  <si>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</si>
  <si>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</si>
  <si>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</si>
  <si>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</si>
  <si>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</si>
  <si>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</si>
  <si>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</si>
  <si>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</si>
  <si>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</si>
  <si>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</si>
  <si>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</si>
  <si>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</si>
  <si>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</si>
  <si>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</si>
  <si>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</si>
  <si>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</si>
  <si>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</si>
  <si>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</si>
  <si>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</si>
  <si>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</si>
  <si>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</si>
  <si>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</si>
  <si>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</si>
  <si>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</si>
  <si>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</si>
  <si>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</si>
  <si>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</si>
  <si>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</si>
  <si>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</si>
  <si>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</si>
  <si>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</si>
  <si>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</si>
  <si>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</si>
  <si>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</si>
  <si>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</si>
  <si>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</si>
  <si>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</si>
  <si>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</si>
  <si>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</si>
  <si>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</si>
  <si>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</si>
  <si>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</si>
  <si>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</si>
  <si>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</si>
  <si>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</si>
  <si>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</si>
  <si>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</si>
  <si>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</si>
  <si>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</si>
  <si>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</si>
  <si>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</si>
  <si>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</si>
  <si>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</si>
  <si>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</si>
  <si>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</si>
  <si>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</si>
  <si>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</si>
  <si>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</si>
  <si>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</si>
  <si>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</si>
  <si>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</si>
  <si>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</si>
  <si>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</si>
  <si>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</si>
  <si>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</si>
  <si>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</si>
  <si>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</si>
  <si>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</si>
  <si>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</si>
  <si>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</si>
  <si>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</si>
  <si>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</si>
  <si>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</si>
  <si>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</si>
  <si>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</si>
  <si>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</si>
  <si>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</si>
  <si>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</si>
  <si>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</si>
  <si>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</si>
  <si>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</si>
  <si>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</si>
  <si>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</si>
  <si>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</si>
  <si>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</si>
  <si>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</si>
  <si>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</si>
  <si>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</si>
  <si>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</si>
  <si>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</si>
  <si>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</si>
  <si>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</si>
  <si>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</si>
  <si>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</si>
  <si>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</si>
  <si>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</si>
  <si>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</si>
  <si>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</si>
  <si>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</si>
  <si>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</si>
  <si>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</si>
  <si>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</si>
  <si>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</si>
  <si>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</si>
  <si>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</si>
  <si>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</si>
  <si>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</si>
  <si>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</si>
  <si>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</si>
  <si>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</si>
  <si>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</si>
  <si>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</si>
  <si>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</si>
  <si>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</si>
  <si>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</si>
  <si>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</si>
  <si>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</si>
  <si>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</si>
  <si>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</si>
  <si>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</si>
  <si>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</si>
  <si>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</si>
  <si>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</si>
  <si>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</si>
  <si>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</si>
  <si>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</si>
  <si>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</si>
  <si>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</si>
  <si>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</si>
  <si>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</si>
  <si>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</si>
  <si>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</si>
  <si>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</si>
  <si>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</si>
  <si>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</si>
  <si>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</si>
  <si>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</si>
  <si>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</si>
  <si>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</si>
  <si>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</si>
  <si>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</si>
  <si>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</si>
  <si>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</si>
  <si>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</si>
  <si>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</si>
  <si>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</si>
  <si>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</si>
  <si>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</si>
  <si>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</si>
  <si>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</si>
  <si>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</si>
  <si>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</si>
  <si>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</si>
  <si>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</si>
  <si>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</si>
  <si>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</si>
  <si>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</si>
  <si>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</si>
  <si>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</si>
  <si>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</si>
  <si>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</si>
  <si>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</si>
  <si>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</si>
  <si>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</si>
  <si>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</si>
  <si>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</si>
  <si>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</si>
  <si>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</si>
  <si>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</si>
  <si>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</si>
  <si>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</si>
  <si>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</si>
  <si>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</si>
  <si>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</si>
  <si>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</si>
  <si>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</si>
  <si>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</si>
  <si>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</si>
  <si>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</si>
  <si>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</si>
  <si>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</si>
  <si>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</si>
  <si>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</si>
  <si>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</si>
  <si>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</si>
  <si>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</si>
  <si>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</si>
  <si>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</si>
  <si>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</si>
  <si>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</si>
  <si>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</si>
  <si>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</si>
  <si>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</si>
  <si>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</si>
  <si>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</si>
  <si>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</si>
  <si>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</si>
  <si>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</si>
  <si>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</si>
  <si>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</si>
  <si>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</si>
  <si>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</si>
  <si>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</si>
  <si>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</si>
  <si>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</si>
  <si>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</si>
  <si>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</si>
  <si>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</si>
  <si>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</si>
  <si>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</si>
  <si>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</si>
  <si>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</si>
  <si>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</si>
  <si>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</si>
  <si>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</si>
  <si>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</si>
  <si>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</si>
  <si>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</si>
  <si>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</si>
  <si>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</si>
  <si>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</si>
  <si>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</si>
  <si>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</si>
  <si>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</si>
  <si>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</si>
  <si>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</si>
  <si>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</si>
  <si>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</si>
  <si>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</si>
  <si>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</si>
  <si>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</si>
  <si>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</si>
  <si>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</si>
  <si>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</si>
  <si>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</si>
  <si>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</si>
  <si>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</si>
  <si>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</si>
  <si>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</si>
  <si>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</si>
  <si>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</si>
  <si>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</si>
  <si>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</si>
  <si>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</si>
  <si>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</si>
  <si>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</si>
  <si>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</si>
  <si>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</si>
  <si>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</si>
  <si>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</si>
  <si>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</si>
  <si>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</si>
  <si>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</si>
  <si>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</si>
  <si>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</si>
  <si>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</si>
  <si>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</si>
  <si>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</si>
  <si>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</si>
  <si>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</si>
  <si>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</si>
  <si>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</si>
  <si>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</si>
  <si>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</si>
  <si>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</si>
  <si>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</si>
  <si>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</si>
  <si>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</si>
  <si>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</si>
  <si>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</si>
  <si>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</si>
  <si>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</si>
  <si>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</si>
  <si>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</si>
  <si>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</si>
  <si>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</si>
  <si>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</si>
  <si>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</si>
  <si>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</si>
  <si>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</si>
  <si>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</si>
  <si>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</si>
  <si>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</si>
  <si>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</si>
  <si>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</si>
  <si>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</si>
  <si>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</si>
  <si>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</si>
  <si>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</si>
  <si>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</si>
  <si>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</si>
  <si>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</si>
  <si>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</si>
  <si>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</si>
  <si>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</si>
  <si>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</si>
  <si>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</si>
  <si>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</si>
  <si>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</si>
  <si>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</si>
  <si>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</si>
  <si>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</si>
  <si>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</si>
  <si>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</si>
  <si>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</si>
  <si>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</si>
  <si>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</si>
  <si>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</si>
  <si>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</si>
  <si>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</si>
  <si>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</si>
  <si>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</si>
  <si>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</si>
  <si>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</si>
  <si>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</si>
  <si>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</si>
  <si>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</si>
  <si>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</si>
  <si>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</si>
  <si>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</si>
  <si>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</si>
  <si>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</si>
  <si>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</si>
  <si>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</si>
  <si>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</si>
  <si>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</si>
  <si>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</si>
  <si>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</si>
  <si>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</si>
  <si>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</si>
  <si>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</si>
  <si>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</si>
  <si>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</si>
  <si>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</si>
  <si>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</si>
  <si>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</si>
  <si>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</si>
  <si>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</si>
  <si>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</si>
  <si>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</si>
  <si>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</si>
  <si>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</si>
  <si>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</si>
  <si>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</si>
  <si>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</si>
  <si>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</si>
  <si>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</si>
  <si>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</si>
  <si>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</si>
  <si>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</si>
  <si>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</si>
  <si>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</si>
  <si>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</si>
  <si>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</si>
  <si>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</si>
  <si>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</si>
  <si>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</si>
  <si>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</si>
  <si>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</si>
  <si>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</si>
  <si>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</si>
  <si>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</si>
  <si>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</si>
  <si>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</si>
  <si>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</si>
  <si>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</si>
  <si>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</si>
  <si>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</si>
  <si>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</si>
  <si>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</si>
  <si>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</si>
  <si>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</si>
  <si>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</si>
  <si>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</si>
  <si>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</si>
  <si>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</si>
  <si>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</si>
  <si>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</si>
  <si>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</si>
  <si>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</si>
  <si>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</si>
  <si>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</si>
  <si>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</si>
  <si>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</si>
  <si>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</si>
  <si>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</si>
  <si>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</si>
  <si>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</si>
  <si>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</si>
  <si>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</si>
  <si>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</si>
  <si>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</si>
  <si>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</si>
  <si>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</si>
  <si>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</si>
  <si>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</si>
  <si>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</si>
  <si>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</si>
  <si>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</si>
  <si>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</si>
  <si>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</si>
  <si>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</si>
  <si>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</si>
  <si>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</si>
  <si>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</si>
  <si>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</si>
  <si>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</si>
  <si>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</si>
  <si>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</si>
  <si>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</si>
  <si>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</si>
  <si>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</si>
  <si>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</si>
  <si>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</si>
  <si>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</si>
  <si>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</si>
  <si>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</si>
  <si>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</si>
  <si>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</si>
  <si>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</si>
  <si>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</si>
  <si>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</si>
  <si>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</si>
  <si>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</si>
  <si>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</si>
  <si>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</si>
  <si>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</si>
  <si>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</si>
  <si>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</si>
  <si>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</si>
  <si>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</si>
  <si>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</si>
  <si>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</si>
  <si>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</si>
  <si>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</si>
  <si>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</si>
  <si>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</si>
  <si>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</si>
  <si>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</si>
  <si>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</si>
  <si>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</si>
  <si>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</si>
  <si>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</si>
  <si>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</si>
  <si>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</si>
  <si>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</si>
  <si>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</si>
  <si>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</si>
  <si>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</si>
  <si>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</si>
  <si>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</si>
  <si>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</si>
  <si>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</si>
  <si>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</si>
  <si>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</si>
  <si>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</si>
  <si>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</si>
  <si>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</si>
  <si>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</si>
  <si>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</si>
  <si>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</si>
  <si>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</si>
  <si>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</si>
  <si>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</si>
  <si>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</si>
  <si>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</si>
  <si>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</si>
  <si>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</si>
  <si>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</si>
  <si>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</si>
  <si>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</si>
  <si>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</si>
  <si>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</si>
  <si>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</si>
  <si>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</si>
  <si>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</si>
  <si>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</si>
  <si>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</si>
  <si>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</si>
  <si>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</si>
  <si>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</si>
  <si>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</si>
  <si>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</si>
  <si>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</si>
  <si>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</si>
  <si>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</si>
  <si>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</si>
  <si>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</si>
  <si>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</si>
  <si>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</si>
  <si>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</si>
  <si>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</si>
  <si>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</si>
  <si>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</si>
  <si>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</si>
  <si>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</si>
  <si>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</si>
  <si>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</si>
  <si>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</si>
  <si>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</si>
  <si>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</si>
  <si>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</si>
  <si>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</si>
  <si>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</si>
  <si>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</si>
  <si>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</si>
  <si>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</si>
  <si>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</si>
  <si>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</si>
  <si>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</si>
  <si>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</si>
  <si>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</si>
  <si>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</si>
  <si>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</si>
  <si>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</si>
  <si>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</si>
  <si>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</si>
  <si>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</si>
  <si>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</si>
  <si>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</si>
  <si>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</si>
  <si>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</si>
  <si>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</si>
  <si>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</si>
  <si>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</si>
  <si>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</si>
  <si>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</si>
  <si>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</si>
  <si>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</si>
  <si>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</si>
  <si>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</si>
  <si>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</si>
  <si>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</si>
  <si>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</si>
  <si>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</si>
  <si>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</si>
  <si>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</si>
  <si>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</si>
  <si>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</si>
  <si>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</si>
  <si>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</si>
  <si>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</si>
  <si>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</si>
  <si>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</si>
  <si>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</si>
  <si>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</si>
  <si>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</si>
  <si>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</si>
  <si>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</si>
  <si>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</si>
  <si>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</si>
  <si>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</si>
  <si>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</si>
  <si>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</si>
  <si>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</si>
  <si>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</si>
  <si>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</si>
  <si>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</si>
  <si>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</si>
  <si>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</si>
  <si>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</si>
  <si>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</si>
  <si>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</si>
  <si>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</si>
  <si>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</si>
  <si>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</si>
  <si>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</si>
  <si>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</si>
  <si>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</si>
  <si>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</si>
  <si>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</si>
  <si>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</si>
  <si>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</si>
  <si>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</si>
  <si>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</si>
  <si>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</si>
  <si>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</si>
  <si>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</si>
  <si>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</si>
  <si>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</si>
  <si>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</si>
  <si>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</si>
  <si>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</si>
  <si>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</si>
  <si>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</si>
  <si>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</si>
  <si>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</si>
  <si>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</si>
  <si>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</si>
  <si>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</si>
  <si>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</si>
  <si>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</si>
  <si>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</si>
  <si>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</si>
  <si>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</si>
  <si>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</si>
  <si>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</si>
  <si>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</si>
  <si>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</si>
  <si>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</si>
  <si>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</si>
  <si>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</si>
  <si>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</si>
  <si>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</si>
  <si>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</si>
  <si>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</si>
  <si>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</si>
  <si>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</si>
  <si>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</si>
  <si>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</si>
  <si>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</si>
  <si>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</si>
  <si>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</si>
  <si>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</si>
  <si>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</si>
  <si>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</si>
  <si>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</si>
  <si>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</si>
  <si>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</si>
  <si>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</si>
  <si>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</si>
  <si>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</si>
  <si>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</si>
  <si>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</si>
  <si>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</si>
  <si>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</si>
  <si>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</si>
  <si>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</si>
  <si>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</si>
  <si>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</si>
  <si>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</si>
  <si>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</si>
  <si>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</si>
  <si>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</si>
  <si>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</si>
  <si>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</si>
  <si>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</si>
  <si>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</si>
  <si>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</si>
  <si>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</si>
  <si>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</si>
  <si>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</si>
  <si>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</si>
  <si>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</si>
  <si>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</si>
  <si>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</si>
  <si>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</si>
  <si>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</si>
  <si>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</si>
  <si>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</si>
  <si>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</si>
  <si>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</si>
  <si>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</si>
  <si>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</si>
  <si>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</si>
  <si>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</si>
  <si>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</si>
  <si>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</si>
  <si>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</si>
  <si>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</si>
  <si>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</si>
  <si>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</si>
  <si>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</si>
  <si>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</si>
  <si>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</si>
  <si>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</si>
  <si>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</si>
  <si>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</si>
  <si>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</si>
  <si>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</si>
  <si>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</si>
  <si>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</si>
  <si>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</si>
  <si>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</si>
  <si>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</si>
  <si>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</si>
  <si>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</si>
  <si>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</si>
  <si>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</si>
  <si>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</si>
  <si>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</si>
  <si>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</si>
  <si>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</si>
  <si>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</si>
  <si>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</si>
  <si>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</si>
  <si>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</si>
  <si>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</si>
  <si>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</si>
  <si>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</si>
  <si>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</si>
  <si>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</si>
  <si>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</si>
  <si>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</si>
  <si>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</si>
  <si>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</si>
  <si>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</si>
  <si>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</si>
  <si>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</si>
  <si>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</si>
  <si>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</si>
  <si>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</si>
  <si>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</si>
  <si>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</si>
  <si>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</si>
  <si>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</si>
  <si>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</si>
  <si>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</si>
  <si>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</si>
  <si>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</si>
  <si>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</si>
  <si>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</si>
  <si>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</si>
  <si>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</si>
  <si>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</si>
  <si>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</si>
  <si>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</si>
  <si>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</si>
  <si>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</si>
  <si>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</si>
  <si>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</si>
  <si>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</si>
  <si>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</si>
  <si>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</si>
  <si>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</si>
  <si>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</si>
  <si>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</si>
  <si>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</si>
  <si>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</si>
  <si>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</si>
  <si>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</si>
  <si>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</si>
  <si>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</si>
  <si>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</si>
  <si>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</si>
  <si>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</si>
  <si>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</si>
  <si>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</si>
  <si>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</si>
  <si>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</si>
  <si>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</si>
  <si>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</si>
  <si>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</si>
  <si>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</si>
  <si>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</si>
  <si>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</si>
  <si>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</si>
  <si>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</si>
  <si>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</si>
  <si>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</si>
  <si>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</si>
  <si>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</si>
  <si>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</si>
  <si>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</si>
  <si>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</si>
  <si>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</si>
  <si>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</si>
  <si>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</si>
  <si>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</si>
  <si>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</si>
  <si>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</si>
  <si>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</si>
  <si>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</si>
  <si>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</si>
  <si>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</si>
  <si>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</si>
  <si>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</si>
  <si>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</si>
  <si>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</si>
  <si>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</si>
  <si>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</si>
  <si>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</si>
  <si>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</si>
  <si>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</si>
  <si>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</si>
  <si>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</si>
  <si>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</si>
  <si>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</si>
  <si>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</si>
  <si>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</si>
  <si>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</si>
  <si>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</si>
  <si>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</si>
  <si>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</si>
  <si>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</si>
  <si>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</si>
  <si>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</si>
  <si>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</si>
  <si>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</si>
  <si>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</si>
  <si>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</si>
  <si>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</si>
  <si>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</si>
  <si>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</si>
  <si>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</si>
  <si>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</si>
  <si>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</si>
  <si>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</si>
  <si>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</si>
  <si>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</si>
  <si>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</si>
  <si>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</si>
  <si>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</si>
  <si>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</si>
  <si>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</si>
  <si>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</si>
  <si>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</si>
  <si>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</si>
  <si>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</si>
  <si>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</si>
  <si>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</si>
  <si>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</si>
  <si>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</si>
  <si>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</si>
  <si>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</si>
  <si>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</si>
  <si>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</si>
  <si>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</si>
  <si>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</si>
  <si>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</si>
  <si>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</si>
  <si>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</si>
  <si>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</si>
  <si>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</si>
  <si>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</si>
  <si>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</si>
  <si>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</si>
  <si>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</si>
  <si>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</si>
  <si>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</si>
  <si>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</si>
  <si>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</si>
  <si>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</si>
  <si>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</si>
  <si>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</si>
  <si>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</si>
  <si>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</si>
  <si>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</si>
  <si>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</si>
  <si>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</si>
  <si>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</si>
  <si>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</si>
  <si>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</si>
  <si>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</si>
  <si>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</si>
  <si>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</si>
  <si>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</si>
  <si>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</si>
  <si>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</si>
  <si>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</si>
  <si>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</si>
  <si>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</si>
  <si>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</si>
  <si>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</si>
  <si>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</si>
  <si>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</si>
  <si>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</si>
  <si>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</si>
  <si>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</si>
  <si>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</si>
  <si>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</si>
  <si>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</si>
  <si>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</si>
  <si>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</si>
  <si>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</si>
  <si>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</si>
  <si>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</si>
  <si>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</si>
  <si>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</si>
  <si>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</si>
  <si>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</si>
  <si>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</si>
  <si>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</si>
  <si>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</si>
  <si>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</si>
  <si>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</si>
  <si>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</si>
  <si>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</si>
  <si>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</si>
  <si>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</si>
  <si>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</si>
  <si>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</si>
  <si>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</si>
  <si>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</si>
  <si>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</si>
  <si>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</si>
  <si>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</si>
  <si>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</si>
  <si>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</si>
  <si>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</si>
  <si>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</si>
  <si>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</si>
  <si>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</si>
  <si>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</si>
  <si>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</si>
  <si>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</si>
  <si>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</si>
  <si>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</si>
  <si>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</si>
  <si>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</si>
  <si>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</si>
  <si>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</si>
  <si>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</si>
  <si>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</si>
  <si>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</si>
  <si>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</si>
  <si>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</si>
  <si>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</si>
  <si>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</si>
  <si>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</si>
  <si>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</si>
  <si>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</si>
  <si>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</si>
  <si>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</si>
  <si>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</si>
  <si>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</si>
  <si>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</si>
  <si>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</si>
  <si>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</si>
  <si>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</si>
  <si>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</si>
  <si>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</si>
  <si>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</si>
  <si>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</si>
  <si>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</si>
  <si>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</si>
  <si>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</si>
  <si>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</si>
  <si>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</si>
  <si>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</si>
  <si>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</si>
  <si>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</si>
  <si>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</si>
  <si>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</si>
  <si>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</si>
  <si>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</si>
  <si>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</si>
  <si>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</si>
  <si>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</si>
  <si>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</si>
  <si>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</si>
  <si>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</si>
  <si>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</si>
  <si>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</si>
  <si>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</si>
  <si>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</si>
  <si>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</si>
  <si>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</si>
  <si>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</si>
  <si>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</si>
  <si>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</si>
  <si>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</si>
  <si>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</si>
  <si>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</si>
  <si>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</si>
  <si>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</si>
  <si>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</si>
  <si>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</si>
  <si>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</si>
  <si>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</si>
  <si>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</si>
  <si>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</si>
  <si>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</si>
  <si>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</si>
  <si>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</si>
  <si>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</si>
  <si>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</si>
  <si>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</si>
  <si>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</si>
  <si>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</si>
  <si>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</si>
  <si>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</si>
  <si>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</si>
  <si>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</si>
  <si>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</si>
  <si>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</si>
  <si>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</si>
  <si>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</si>
  <si>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</si>
  <si>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</si>
  <si>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</si>
  <si>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</si>
  <si>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</si>
  <si>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</si>
  <si>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</si>
  <si>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</si>
  <si>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</si>
  <si>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</si>
  <si>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</si>
  <si>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</si>
  <si>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</si>
  <si>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</si>
  <si>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</si>
  <si>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</si>
  <si>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</si>
  <si>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</si>
  <si>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</si>
  <si>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</si>
  <si>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</si>
  <si>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</si>
  <si>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</si>
  <si>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</si>
  <si>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</si>
  <si>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</si>
  <si>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</si>
  <si>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</si>
  <si>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</si>
  <si>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</si>
  <si>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</si>
  <si>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</si>
  <si>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</si>
  <si>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</si>
  <si>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</si>
  <si>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</si>
  <si>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</si>
  <si>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</si>
  <si>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</si>
  <si>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</si>
  <si>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</si>
  <si>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</si>
  <si>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</si>
  <si>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</si>
  <si>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</si>
  <si>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</si>
  <si>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</si>
  <si>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</si>
  <si>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</si>
  <si>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</si>
  <si>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</si>
  <si>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</si>
  <si>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</si>
  <si>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</si>
  <si>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</si>
  <si>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</si>
  <si>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</si>
  <si>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</si>
  <si>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</si>
  <si>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</si>
  <si>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</si>
  <si>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</si>
  <si>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</si>
  <si>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</si>
  <si>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</si>
  <si>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</si>
  <si>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</si>
  <si>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</si>
  <si>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</si>
  <si>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</si>
  <si>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</si>
  <si>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</si>
  <si>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</si>
  <si>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</si>
  <si>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</si>
  <si>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</si>
  <si>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</si>
  <si>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</si>
  <si>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</si>
  <si>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</si>
  <si>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</si>
  <si>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</si>
  <si>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</si>
  <si>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</si>
  <si>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</si>
  <si>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</si>
  <si>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</si>
  <si>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</si>
  <si>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</si>
  <si>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</si>
  <si>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</si>
  <si>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</si>
  <si>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</si>
  <si>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</si>
  <si>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</si>
  <si>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</si>
  <si>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</si>
  <si>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</si>
  <si>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</si>
  <si>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</si>
  <si>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</si>
  <si>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</si>
  <si>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</si>
  <si>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</si>
  <si>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</si>
  <si>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</si>
  <si>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</si>
  <si>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</si>
  <si>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</si>
  <si>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</si>
  <si>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</si>
  <si>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</si>
  <si>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</si>
  <si>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</si>
  <si>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</si>
  <si>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</si>
  <si>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</si>
  <si>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</si>
  <si>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</si>
  <si>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</si>
  <si>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</si>
  <si>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</si>
  <si>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</si>
  <si>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</si>
  <si>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</si>
  <si>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</si>
  <si>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</si>
  <si>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</si>
  <si>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</si>
  <si>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</si>
  <si>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</si>
  <si>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</si>
  <si>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</si>
  <si>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</si>
  <si>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</si>
  <si>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</si>
  <si>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</si>
  <si>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</si>
  <si>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</si>
  <si>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</si>
  <si>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</si>
  <si>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</si>
  <si>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</si>
  <si>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</si>
  <si>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</si>
  <si>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</si>
  <si>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</si>
  <si>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</si>
  <si>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</si>
  <si>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</si>
  <si>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</si>
  <si>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</si>
  <si>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</si>
  <si>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</si>
  <si>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</si>
  <si>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</si>
  <si>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</si>
  <si>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</si>
  <si>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</si>
  <si>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</si>
  <si>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</si>
  <si>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</si>
  <si>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</si>
  <si>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</si>
  <si>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</si>
  <si>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</si>
  <si>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</si>
  <si>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</si>
  <si>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</si>
  <si>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</si>
  <si>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</si>
  <si>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</si>
  <si>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</si>
  <si>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</si>
  <si>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</si>
  <si>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</si>
  <si>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</si>
  <si>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</si>
  <si>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</si>
  <si>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</si>
  <si>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</si>
  <si>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</si>
  <si>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</si>
  <si>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</si>
  <si>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</si>
  <si>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</si>
  <si>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</si>
  <si>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</si>
  <si>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</si>
  <si>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</si>
  <si>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</si>
  <si>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</si>
  <si>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</si>
  <si>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</si>
  <si>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</si>
  <si>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</si>
  <si>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</si>
  <si>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</si>
  <si>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</si>
  <si>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</si>
  <si>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</si>
  <si>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</si>
  <si>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</si>
  <si>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</si>
  <si>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</si>
  <si>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</si>
  <si>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</si>
  <si>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</si>
  <si>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</si>
  <si>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</si>
  <si>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</si>
  <si>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</si>
  <si>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</si>
  <si>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</si>
  <si>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</si>
  <si>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</si>
  <si>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</si>
  <si>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</si>
  <si>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</si>
  <si>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</si>
  <si>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</si>
  <si>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</si>
  <si>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</si>
  <si>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</si>
  <si>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</si>
  <si>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</si>
  <si>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</si>
  <si>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</si>
  <si>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</si>
  <si>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</si>
  <si>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</si>
  <si>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</si>
  <si>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</si>
  <si>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</si>
  <si>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</si>
  <si>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</si>
  <si>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</si>
  <si>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</si>
  <si>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</si>
  <si>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</si>
  <si>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</si>
  <si>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</si>
  <si>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</si>
  <si>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</si>
  <si>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</si>
  <si>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</si>
  <si>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</si>
  <si>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</si>
  <si>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</si>
  <si>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</si>
  <si>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</si>
  <si>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</si>
  <si>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</si>
  <si>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</si>
  <si>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</si>
  <si>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</si>
  <si>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</si>
  <si>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</si>
  <si>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</si>
  <si>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</si>
  <si>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</si>
  <si>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</si>
  <si>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</si>
  <si>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</si>
  <si>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</si>
  <si>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</si>
  <si>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</si>
  <si>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</si>
  <si>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</si>
  <si>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</si>
  <si>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</si>
  <si>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</si>
  <si>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</si>
  <si>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</si>
  <si>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</si>
  <si>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</si>
  <si>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</si>
  <si>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</si>
  <si>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</si>
  <si>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</si>
  <si>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</si>
  <si>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</si>
  <si>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</si>
  <si>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</si>
  <si>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</si>
  <si>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</si>
  <si>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</si>
  <si>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</si>
  <si>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</si>
  <si>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</si>
  <si>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</si>
  <si>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</si>
  <si>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</si>
  <si>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</si>
  <si>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</si>
  <si>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</si>
  <si>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</si>
  <si>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</si>
  <si>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</si>
  <si>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</si>
  <si>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</si>
  <si>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</si>
  <si>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</si>
  <si>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</si>
  <si>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</si>
  <si>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</si>
  <si>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</si>
  <si>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</si>
  <si>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</si>
  <si>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</si>
  <si>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</si>
  <si>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</si>
  <si>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</si>
  <si>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</si>
  <si>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</si>
  <si>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</si>
  <si>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</si>
  <si>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</si>
  <si>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</si>
  <si>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</si>
  <si>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</si>
  <si>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</si>
  <si>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</si>
  <si>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</si>
  <si>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</si>
  <si>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</si>
  <si>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</si>
  <si>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</si>
  <si>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</si>
  <si>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</si>
  <si>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</si>
  <si>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</si>
  <si>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</si>
  <si>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</si>
  <si>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</si>
  <si>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</si>
  <si>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</si>
  <si>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</si>
  <si>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</si>
  <si>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</si>
  <si>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</si>
  <si>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</si>
  <si>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</si>
  <si>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</si>
  <si>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</si>
  <si>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</si>
  <si>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</si>
  <si>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</si>
  <si>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</si>
  <si>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</si>
  <si>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</si>
  <si>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</si>
  <si>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</si>
  <si>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</si>
  <si>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</si>
  <si>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</si>
  <si>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</si>
  <si>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</si>
  <si>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</si>
  <si>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</si>
  <si>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</si>
  <si>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</si>
  <si>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</si>
  <si>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</si>
  <si>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</si>
  <si>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</si>
  <si>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</si>
  <si>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</si>
  <si>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AMARRAÇÃO DE TELHAS CERÂMICAS OU DE CONCRETO. AF_06/2016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</si>
  <si>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</si>
  <si>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</si>
  <si>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</si>
  <si>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</si>
  <si>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</si>
  <si>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</si>
  <si>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</si>
  <si>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</si>
  <si>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</si>
  <si>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</si>
  <si>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CUMEEIRA EM PERFIL ONDULADO DE ALUMÍNIO</t>
  </si>
  <si>
    <t>CUMEEIRA TIPO SHED PARA TELHA DE FIBROCIMENTO ONDULADA, INCLUSO JUNTAS DE VEDACAO E ACESSORIOS DE FIXACAO</t>
  </si>
  <si>
    <t>CALHA EM CHAPA DE AÇO GALVANIZADO NÚMERO 24, DESENVOLVIMENTO DE 33 CM, INCLUSO TRANSPORTE VERTICAL. AF_06/2016</t>
  </si>
  <si>
    <t>CALHA EM CHAPA DE AÇO GALVANIZADO NÚMERO 24, DESENVOLVIMENTO DE 50 CM, INCLUSO TRANSPORTE VERTICAL. AF_06/2016</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</si>
  <si>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</si>
  <si>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</si>
  <si>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</si>
  <si>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</si>
  <si>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</si>
  <si>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</si>
  <si>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</si>
  <si>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</si>
  <si>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ESGOTAMENTO COM MOTO-BOMBA AUTOESCOVANTE</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</si>
  <si>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</si>
  <si>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</si>
  <si>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</si>
  <si>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</si>
  <si>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</si>
  <si>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</si>
  <si>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</si>
  <si>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</si>
  <si>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CAMADA DRENANTE COM BRITA NUM 3</t>
  </si>
  <si>
    <t>MANTA IMPERMEABILIZANTE A BASE DE ASFALTO - FORNECIMENTO E INSTALACAO</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</si>
  <si>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</si>
  <si>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</si>
  <si>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</si>
  <si>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</si>
  <si>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</si>
  <si>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</si>
  <si>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</si>
  <si>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</si>
  <si>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</si>
  <si>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</si>
  <si>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</si>
  <si>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</si>
  <si>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</si>
  <si>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</si>
  <si>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</si>
  <si>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</si>
  <si>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</si>
  <si>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</si>
  <si>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</si>
  <si>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</si>
  <si>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</si>
  <si>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ARRIMO DE ALVENARIA DE TIJOLOS</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</si>
  <si>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</si>
  <si>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</si>
  <si>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</si>
  <si>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</si>
  <si>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</si>
  <si>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</si>
  <si>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</si>
  <si>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</si>
  <si>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</si>
  <si>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</si>
  <si>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</si>
  <si>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</si>
  <si>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</si>
  <si>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</si>
  <si>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</si>
  <si>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</si>
  <si>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</si>
  <si>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</si>
  <si>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</si>
  <si>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</si>
  <si>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</si>
  <si>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</si>
  <si>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</si>
  <si>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</si>
  <si>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</si>
  <si>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</si>
  <si>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</si>
  <si>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</si>
  <si>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</si>
  <si>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</si>
  <si>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</si>
  <si>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</si>
  <si>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</si>
  <si>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</si>
  <si>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</si>
  <si>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</si>
  <si>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</si>
  <si>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</si>
  <si>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</si>
  <si>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</si>
  <si>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</si>
  <si>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</si>
  <si>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</si>
  <si>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</si>
  <si>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</si>
  <si>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</si>
  <si>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</si>
  <si>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</si>
  <si>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</si>
  <si>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</si>
  <si>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</si>
  <si>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</si>
  <si>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</si>
  <si>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</si>
  <si>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</si>
  <si>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</si>
  <si>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</si>
  <si>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</si>
  <si>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</si>
  <si>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</si>
  <si>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</si>
  <si>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</si>
  <si>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</si>
  <si>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</si>
  <si>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</si>
  <si>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</si>
  <si>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</si>
  <si>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</si>
  <si>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</si>
  <si>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</si>
  <si>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</si>
  <si>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</si>
  <si>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</si>
  <si>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</si>
  <si>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</si>
  <si>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</si>
  <si>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</si>
  <si>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</si>
  <si>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</si>
  <si>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</si>
  <si>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</si>
  <si>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</si>
  <si>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</si>
  <si>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</si>
  <si>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</si>
  <si>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</si>
  <si>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</si>
  <si>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</si>
  <si>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</si>
  <si>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</si>
  <si>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</si>
  <si>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</si>
  <si>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</si>
  <si>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</si>
  <si>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</si>
  <si>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</si>
  <si>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</si>
  <si>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</si>
  <si>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</si>
  <si>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</si>
  <si>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</si>
  <si>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</si>
  <si>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</si>
  <si>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</si>
  <si>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</si>
  <si>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TERMINAL METALICO A PRESSAO P/ 1 CABO DE COBRE DE 25 MM2 COM 1 FURO DE FIXAÇÃO - FORNECIMENTO E INSTALACAO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</si>
  <si>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</si>
  <si>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</si>
  <si>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</si>
  <si>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</si>
  <si>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</si>
  <si>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</si>
  <si>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</si>
  <si>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</si>
  <si>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</si>
  <si>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</si>
  <si>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</si>
  <si>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</si>
  <si>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</si>
  <si>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</si>
  <si>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</si>
  <si>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</si>
  <si>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</si>
  <si>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</si>
  <si>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</si>
  <si>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</si>
  <si>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</si>
  <si>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</si>
  <si>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</si>
  <si>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</si>
  <si>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</si>
  <si>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</si>
  <si>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</si>
  <si>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</si>
  <si>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</si>
  <si>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</si>
  <si>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</si>
  <si>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</si>
  <si>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</si>
  <si>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</si>
  <si>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</si>
  <si>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</si>
  <si>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</si>
  <si>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</si>
  <si>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</si>
  <si>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</si>
  <si>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</si>
  <si>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</si>
  <si>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</si>
  <si>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</si>
  <si>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</si>
  <si>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</si>
  <si>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</si>
  <si>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</si>
  <si>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</si>
  <si>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</si>
  <si>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</si>
  <si>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</si>
  <si>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</si>
  <si>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</si>
  <si>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</si>
  <si>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</si>
  <si>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</si>
  <si>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</si>
  <si>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</si>
  <si>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</si>
  <si>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</si>
  <si>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</si>
  <si>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</si>
  <si>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</si>
  <si>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</si>
  <si>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</si>
  <si>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</si>
  <si>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</si>
  <si>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</si>
  <si>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</si>
  <si>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CHUMBADOR DE AÇO PARA FIXAÇÃO DE POSTE DE ACO RETO OU CURVO 7 A 9M COM FLANGE - FORNECIMENTO E INSTALACAO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</si>
  <si>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</si>
  <si>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</si>
  <si>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</si>
  <si>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</si>
  <si>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</si>
  <si>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</si>
  <si>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</si>
  <si>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</si>
  <si>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</si>
  <si>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</si>
  <si>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</si>
  <si>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</si>
  <si>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</si>
  <si>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</si>
  <si>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</si>
  <si>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</si>
  <si>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</si>
  <si>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</si>
  <si>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</si>
  <si>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</si>
  <si>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</si>
  <si>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</si>
  <si>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</si>
  <si>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FUSÍVEL TIPO "DIAZED", TIPO RÁPIDO OU RETARDADO - 2/25A - FORNECIMENTO E INSTALACAO</t>
  </si>
  <si>
    <t>FUSÍVEL TIPO NH 200A - TAMANHO 01 - FORNECIMENTO E INSTALACAO</t>
  </si>
  <si>
    <t>CHAVE BLINDADA TRIPOLAR 250V, 30A - FORNECIMENTO E INSTALACAO</t>
  </si>
  <si>
    <t>CHAVE BLINDADA TRIPOLAR 250V, 60A - FORNECIMENTO E INSTALACAO</t>
  </si>
  <si>
    <t>CHAVE BLINDADA TRIPOLAR 250V, 100A - FORNECIMENTO E INSTALACAO</t>
  </si>
  <si>
    <t>FUSIVEL TIPO NH 250 A, TAMANHO 1 - FORNECIMENTO E INSTALACAO</t>
  </si>
  <si>
    <t>BASE PARA FUSIVEL (PORTA-FUSIVEL) NH 01 250A</t>
  </si>
  <si>
    <t>CHAVE FACA TRIPOLAR BLINDADA 250V/30A - FORNECIMENTO E INSTALACAO</t>
  </si>
  <si>
    <t>FUSIVEL TIPO NH 250A - TAMANHO 01 - FORNECIMENTO E INSTALACAO</t>
  </si>
  <si>
    <t>CHAVE DE BOIA AUTOMÁTICA</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</si>
  <si>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</si>
  <si>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</si>
  <si>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</si>
  <si>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</si>
  <si>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</si>
  <si>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</si>
  <si>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</si>
  <si>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</si>
  <si>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CAIXA DE PASSAGEM PARA TELEFONE 150X150X15CM (SOBREPOR)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</si>
  <si>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</si>
  <si>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</si>
  <si>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</si>
  <si>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</si>
  <si>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</si>
  <si>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</si>
  <si>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</si>
  <si>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</si>
  <si>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</si>
  <si>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</si>
  <si>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</si>
  <si>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</si>
  <si>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</si>
  <si>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</si>
  <si>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</si>
  <si>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</si>
  <si>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</si>
  <si>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</si>
  <si>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</si>
  <si>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</si>
  <si>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</si>
  <si>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</si>
  <si>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</si>
  <si>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</si>
  <si>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</si>
  <si>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</si>
  <si>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</si>
  <si>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</si>
  <si>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</si>
  <si>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</si>
  <si>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</si>
  <si>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</si>
  <si>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</si>
  <si>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</si>
  <si>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</si>
  <si>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</si>
  <si>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</si>
  <si>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</si>
  <si>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</si>
  <si>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</si>
  <si>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</si>
  <si>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</si>
  <si>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</si>
  <si>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</si>
  <si>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</si>
  <si>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</si>
  <si>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</si>
  <si>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</si>
  <si>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</si>
  <si>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</si>
  <si>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</si>
  <si>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</si>
  <si>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</si>
  <si>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</si>
  <si>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</si>
  <si>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</si>
  <si>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</si>
  <si>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</si>
  <si>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</si>
  <si>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</si>
  <si>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</si>
  <si>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</si>
  <si>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</si>
  <si>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</si>
  <si>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</si>
  <si>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</si>
  <si>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</si>
  <si>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</si>
  <si>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</si>
  <si>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</si>
  <si>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</si>
  <si>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</si>
  <si>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</si>
  <si>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</si>
  <si>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</si>
  <si>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</si>
  <si>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</si>
  <si>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</si>
  <si>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</si>
  <si>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</si>
  <si>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</si>
  <si>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</si>
  <si>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</si>
  <si>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</si>
  <si>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</si>
  <si>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</si>
  <si>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</si>
  <si>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</si>
  <si>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</si>
  <si>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</si>
  <si>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</si>
  <si>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</si>
  <si>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</si>
  <si>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</si>
  <si>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</si>
  <si>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</si>
  <si>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</si>
  <si>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</si>
  <si>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</si>
  <si>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</si>
  <si>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</si>
  <si>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</si>
  <si>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</si>
  <si>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</si>
  <si>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</si>
  <si>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</si>
  <si>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</si>
  <si>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</si>
  <si>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</si>
  <si>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</si>
  <si>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</si>
  <si>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</si>
  <si>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</si>
  <si>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</si>
  <si>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</si>
  <si>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</si>
  <si>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</si>
  <si>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</si>
  <si>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</si>
  <si>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</si>
  <si>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</si>
  <si>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</si>
  <si>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</si>
  <si>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</si>
  <si>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</si>
  <si>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</si>
  <si>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</si>
  <si>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</si>
  <si>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</si>
  <si>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</si>
  <si>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</si>
  <si>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</si>
  <si>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</si>
  <si>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</si>
  <si>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</si>
  <si>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</si>
  <si>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</si>
  <si>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</si>
  <si>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</si>
  <si>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</si>
  <si>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</si>
  <si>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</si>
  <si>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</si>
  <si>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</si>
  <si>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</si>
  <si>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</si>
  <si>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</si>
  <si>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</si>
  <si>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</si>
  <si>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</si>
  <si>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</si>
  <si>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</si>
  <si>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</si>
  <si>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</si>
  <si>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</si>
  <si>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</si>
  <si>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</si>
  <si>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</si>
  <si>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</si>
  <si>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</si>
  <si>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</si>
  <si>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</si>
  <si>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</si>
  <si>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</si>
  <si>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</si>
  <si>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</si>
  <si>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</si>
  <si>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</si>
  <si>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</si>
  <si>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</si>
  <si>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</si>
  <si>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</si>
  <si>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</si>
  <si>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</si>
  <si>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</si>
  <si>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</si>
  <si>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</si>
  <si>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</si>
  <si>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</si>
  <si>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</si>
  <si>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</si>
  <si>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</si>
  <si>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</si>
  <si>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</si>
  <si>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</si>
  <si>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</si>
  <si>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</si>
  <si>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</si>
  <si>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</si>
  <si>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</si>
  <si>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</si>
  <si>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</si>
  <si>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</si>
  <si>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</si>
  <si>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</si>
  <si>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</si>
  <si>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</si>
  <si>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</si>
  <si>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</si>
  <si>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</si>
  <si>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</si>
  <si>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</si>
  <si>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</si>
  <si>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</si>
  <si>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</si>
  <si>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</si>
  <si>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</si>
  <si>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</si>
  <si>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</si>
  <si>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</si>
  <si>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</si>
  <si>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</si>
  <si>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</si>
  <si>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</si>
  <si>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</si>
  <si>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</si>
  <si>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</si>
  <si>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</si>
  <si>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</si>
  <si>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</si>
  <si>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</si>
  <si>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REGULARIZACAO DE SUPERFICIES EM TERRA COM MOTONIVELADORA</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</si>
  <si>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</si>
  <si>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</si>
  <si>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</si>
  <si>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</si>
  <si>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COM AREIA COM ADENSAMENTO HIDRAULICO</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</si>
  <si>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</si>
  <si>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</si>
  <si>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</si>
  <si>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</si>
  <si>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</si>
  <si>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</si>
  <si>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</si>
  <si>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</si>
  <si>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</si>
  <si>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</si>
  <si>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</si>
  <si>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</si>
  <si>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</si>
  <si>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</si>
  <si>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</si>
  <si>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</si>
  <si>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</si>
  <si>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</si>
  <si>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</si>
  <si>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A 95% DO PROCTOR NORMAL - PAVIMENTACAO URBANA</t>
  </si>
  <si>
    <t>COMPACTACAO MECANICA A 100% DO PROCTOR NORMAL - PAVIMENTACAO URBANA</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</si>
  <si>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</si>
  <si>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</si>
  <si>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</si>
  <si>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</si>
  <si>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</si>
  <si>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</si>
  <si>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</si>
  <si>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</si>
  <si>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BASE DE SOLO CIMENTO 6% COM MISTURA EM USINA, COMPACTACAO 100% PROCTOR NORMAL, EXCLUSIVE ESCAVACAO, CARGA E TRANSPORTE DO SOLO</t>
  </si>
  <si>
    <t>REGULARIZACAO E COMPACTACAO DE SUBLEITO ATE 20 CM DE ESPESSURA</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</si>
  <si>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</si>
  <si>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</si>
  <si>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</si>
  <si>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</si>
  <si>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</si>
  <si>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</si>
  <si>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</si>
  <si>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</si>
  <si>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</si>
  <si>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</si>
  <si>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</si>
  <si>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</si>
  <si>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</si>
  <si>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</si>
  <si>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</si>
  <si>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</si>
  <si>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</si>
  <si>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</si>
  <si>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</si>
  <si>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</si>
  <si>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</si>
  <si>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</si>
  <si>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</si>
  <si>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</si>
  <si>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</si>
  <si>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</si>
  <si>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</si>
  <si>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</si>
  <si>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</si>
  <si>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</si>
  <si>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</si>
  <si>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</si>
  <si>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</si>
  <si>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</si>
  <si>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</si>
  <si>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</si>
  <si>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</si>
  <si>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</si>
  <si>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</si>
  <si>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</si>
  <si>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</si>
  <si>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</si>
  <si>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</si>
  <si>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</si>
  <si>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</si>
  <si>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</si>
  <si>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</si>
  <si>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</si>
  <si>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</si>
  <si>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</si>
  <si>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</si>
  <si>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</si>
  <si>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</si>
  <si>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</si>
  <si>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</si>
  <si>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</si>
  <si>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</si>
  <si>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</si>
  <si>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</si>
  <si>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</si>
  <si>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</si>
  <si>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</si>
  <si>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</si>
  <si>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</si>
  <si>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</si>
  <si>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</si>
  <si>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</si>
  <si>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</si>
  <si>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</si>
  <si>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</si>
  <si>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</si>
  <si>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</si>
  <si>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</si>
  <si>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</si>
  <si>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</si>
  <si>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</si>
  <si>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</si>
  <si>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</si>
  <si>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</si>
  <si>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</si>
  <si>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</si>
  <si>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</si>
  <si>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</si>
  <si>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</si>
  <si>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</si>
  <si>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</si>
  <si>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</si>
  <si>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</si>
  <si>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</si>
  <si>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JUNTA 2,5X2,5CM COM ARGAMASSA 1:1:3 IMPERMEABILIZANTE DE HIDRO-ASFALTO CIMENTO E AREIA PARA PISO EM PLACAS</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</si>
  <si>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</si>
  <si>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</si>
  <si>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</si>
  <si>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</si>
  <si>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</si>
  <si>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</si>
  <si>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</si>
  <si>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</si>
  <si>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</si>
  <si>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</si>
  <si>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</si>
  <si>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</si>
  <si>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</si>
  <si>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</si>
  <si>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</si>
  <si>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</si>
  <si>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</si>
  <si>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</si>
  <si>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</si>
  <si>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</si>
  <si>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</si>
  <si>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</si>
  <si>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</si>
  <si>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</si>
  <si>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</si>
  <si>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</si>
  <si>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</si>
  <si>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</si>
  <si>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</si>
  <si>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</si>
  <si>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</si>
  <si>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</si>
  <si>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</si>
  <si>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</si>
  <si>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</si>
  <si>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</si>
  <si>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</si>
  <si>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</si>
  <si>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</si>
  <si>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</si>
  <si>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</si>
  <si>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</si>
  <si>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</si>
  <si>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</si>
  <si>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TRACO 1:3 (CIMENTO E AREIA), PREPARO MANUAL, INCLUSO ADITIVO IMPERMEABILIZANTE</t>
  </si>
  <si>
    <t>ARGAMASSA TRACO 1:4 (CIMENTO E AREIA), PREPARO MANUAL, INCLUSO ADITIVO IMPERMEABILIZANTE</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</si>
  <si>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</si>
  <si>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</si>
  <si>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</si>
  <si>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</si>
  <si>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</si>
  <si>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</si>
  <si>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</si>
  <si>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</si>
  <si>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</si>
  <si>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</si>
  <si>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</si>
  <si>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</si>
  <si>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</si>
  <si>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</si>
  <si>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</si>
  <si>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</si>
  <si>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</si>
  <si>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</si>
  <si>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</si>
  <si>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</si>
  <si>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</si>
  <si>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</si>
  <si>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</si>
  <si>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</si>
  <si>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</si>
  <si>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</si>
  <si>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</si>
  <si>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</si>
  <si>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</si>
  <si>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</si>
  <si>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</si>
  <si>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</si>
  <si>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</si>
  <si>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</si>
  <si>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</si>
  <si>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</si>
  <si>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</si>
  <si>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</si>
  <si>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</si>
  <si>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</si>
  <si>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</si>
  <si>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</si>
  <si>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</si>
  <si>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</si>
  <si>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</si>
  <si>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</si>
  <si>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</si>
  <si>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</si>
  <si>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</si>
  <si>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</si>
  <si>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</si>
  <si>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</si>
  <si>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</si>
  <si>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</si>
  <si>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</si>
  <si>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</si>
  <si>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</si>
  <si>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</si>
  <si>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</si>
  <si>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</si>
  <si>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</si>
  <si>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</si>
  <si>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</si>
  <si>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</si>
  <si>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</si>
  <si>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</si>
  <si>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</si>
  <si>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</si>
  <si>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</si>
  <si>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</si>
  <si>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</si>
  <si>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</si>
  <si>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</si>
  <si>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</si>
  <si>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</si>
  <si>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</si>
  <si>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</si>
  <si>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</si>
  <si>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</si>
  <si>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</si>
  <si>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</si>
  <si>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</si>
  <si>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</si>
  <si>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</si>
  <si>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</si>
  <si>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</si>
  <si>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</si>
  <si>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</si>
  <si>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</si>
  <si>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</si>
  <si>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</si>
  <si>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</si>
  <si>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ENSAIO DE RECEBIMENTO E ACEITACAO DE CIMENTO PORTLAND</t>
  </si>
  <si>
    <t>ENSAIO DE RECEBIMENTO E ACEITACAO DE AGREGADO GRAUDO</t>
  </si>
  <si>
    <t>ENSAIO DE PAVIMENTO DE CONCRETO</t>
  </si>
  <si>
    <t>ENSAIOS DE REGULARIZACAO DO SUBLEITO</t>
  </si>
  <si>
    <t>ENSAIOS DE BASE ESTABILIZADA GRANULOMETRICAMENTE</t>
  </si>
  <si>
    <t>ENSAIO DE DETERMINACAO DA PENEIRACAO - EMULSAO ASFALTICA</t>
  </si>
  <si>
    <t>ENSAIO DE GRANULOMETRIA POR PENEIRAMENTO - SOLOS</t>
  </si>
  <si>
    <t>ENSAIO DE LIMITE DE LIQUIDEZ - SOLOS</t>
  </si>
  <si>
    <t>ENSAIO DE LIMITE DE PLASTICIDADE - SOLOS</t>
  </si>
  <si>
    <t>ENSAIO DE TEOR DE UMIDADE - PROCESSO SPEEDY - SOLOS E AGREGADOS MIUDOS</t>
  </si>
  <si>
    <t>ENSAIO DE PONTO DE FULGOR - MATERIAL BETUMINOSO</t>
  </si>
  <si>
    <t>ENSAIO DE CONTROLE DE TAXA DE APLICACAO DE LIGANTE BETUMINOSO</t>
  </si>
  <si>
    <t>ENSAIO DE RESISTENCIA A COMPRESSAO SIMPLES - CONCRETO</t>
  </si>
  <si>
    <t>ENSAIO DE RESISTENCIA A TRACAO NA FLEXAO DE CONCRETO</t>
  </si>
  <si>
    <t>ENSAIO DE ADESIVIDADE A LIGANTE BETUMINOSO - AGREGADO GRAUDO</t>
  </si>
  <si>
    <t>ENSAIO DE EQUIVALENTE EM AREIA - SOLOS</t>
  </si>
  <si>
    <t>ENSAIO DE ABATIMENTO DO TRONCO DE CONE</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</si>
  <si>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</si>
  <si>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</si>
  <si>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</si>
  <si>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</si>
  <si>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</si>
  <si>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</si>
  <si>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</si>
  <si>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</si>
  <si>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</si>
  <si>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</si>
  <si>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</si>
  <si>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</si>
  <si>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</si>
  <si>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</si>
  <si>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</si>
  <si>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</si>
  <si>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</si>
  <si>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</si>
  <si>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</si>
  <si>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</si>
  <si>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</si>
  <si>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</si>
  <si>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</si>
  <si>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</si>
  <si>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</si>
  <si>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</si>
  <si>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</si>
  <si>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</si>
  <si>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</si>
  <si>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</si>
  <si>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</si>
  <si>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</si>
  <si>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</si>
  <si>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</si>
  <si>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</si>
  <si>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</si>
  <si>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</si>
  <si>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</si>
  <si>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</si>
  <si>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</si>
  <si>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</si>
  <si>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</si>
  <si>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</si>
  <si>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</si>
  <si>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</si>
  <si>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</si>
  <si>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</si>
  <si>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</si>
  <si>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</si>
  <si>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</si>
  <si>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</si>
  <si>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</si>
  <si>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</si>
  <si>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</si>
  <si>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</si>
  <si>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</si>
  <si>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</si>
  <si>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</si>
  <si>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</si>
  <si>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</si>
  <si>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</si>
  <si>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</si>
  <si>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</si>
  <si>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</si>
  <si>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</si>
  <si>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</si>
  <si>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</si>
  <si>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</si>
  <si>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</si>
  <si>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</si>
  <si>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</si>
  <si>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</si>
  <si>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</si>
  <si>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</si>
  <si>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</si>
  <si>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</si>
  <si>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</si>
  <si>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</si>
  <si>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</si>
  <si>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</si>
  <si>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</si>
  <si>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</si>
  <si>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</si>
  <si>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</si>
  <si>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</si>
  <si>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</si>
  <si>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</si>
  <si>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</si>
  <si>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</si>
  <si>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</si>
  <si>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</si>
  <si>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</si>
  <si>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</si>
  <si>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</si>
  <si>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</si>
  <si>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</si>
  <si>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</si>
  <si>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</si>
  <si>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</si>
  <si>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</si>
  <si>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</si>
  <si>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</si>
  <si>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</si>
  <si>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</si>
  <si>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</si>
  <si>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</si>
  <si>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</si>
  <si>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</si>
  <si>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</si>
  <si>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</si>
  <si>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</si>
  <si>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</si>
  <si>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</si>
  <si>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</si>
  <si>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</si>
  <si>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</si>
  <si>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</si>
  <si>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</si>
  <si>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</si>
  <si>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</si>
  <si>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</si>
  <si>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</si>
  <si>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</si>
  <si>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</si>
  <si>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</si>
  <si>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</si>
  <si>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</si>
  <si>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</si>
  <si>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</si>
  <si>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ARGAMASSA TRAÇO 1:3 (CIMENTO E AREIA MÉDIA), PREPARO MANUAL. AF_08/2014</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</si>
  <si>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</si>
  <si>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</si>
  <si>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</si>
  <si>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</si>
  <si>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</si>
  <si>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</si>
  <si>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</si>
  <si>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</si>
  <si>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</si>
  <si>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</si>
  <si>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</si>
  <si>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</si>
  <si>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</si>
  <si>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</si>
  <si>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</si>
  <si>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</si>
  <si>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</si>
  <si>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</si>
  <si>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</si>
  <si>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</si>
  <si>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</si>
  <si>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</si>
  <si>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</si>
  <si>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</si>
  <si>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</si>
  <si>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</si>
  <si>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</si>
  <si>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</si>
  <si>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</si>
  <si>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</si>
  <si>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</si>
  <si>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</si>
  <si>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</si>
  <si>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</si>
  <si>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</si>
  <si>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</si>
  <si>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</si>
  <si>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</si>
  <si>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</si>
  <si>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</si>
  <si>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</si>
  <si>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</si>
  <si>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</si>
  <si>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</si>
  <si>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</si>
  <si>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</si>
  <si>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</si>
  <si>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</si>
  <si>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</si>
  <si>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</si>
  <si>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</si>
  <si>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</si>
  <si>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</si>
  <si>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</si>
  <si>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</si>
  <si>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</si>
  <si>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</si>
  <si>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</si>
  <si>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</si>
  <si>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</si>
  <si>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</si>
  <si>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</si>
  <si>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</si>
  <si>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</si>
  <si>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</si>
  <si>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</si>
  <si>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</si>
  <si>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</si>
  <si>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</si>
  <si>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</si>
  <si>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</si>
  <si>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</si>
  <si>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</si>
  <si>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</si>
  <si>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</si>
  <si>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</si>
  <si>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</si>
  <si>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</si>
  <si>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</si>
  <si>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</si>
  <si>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</si>
  <si>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</si>
  <si>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</si>
  <si>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</si>
  <si>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</si>
  <si>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</si>
  <si>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</si>
  <si>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</si>
  <si>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</si>
  <si>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</si>
  <si>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</si>
  <si>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</si>
  <si>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</si>
  <si>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</si>
  <si>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</si>
  <si>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</si>
  <si>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</si>
  <si>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</si>
  <si>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</si>
  <si>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</si>
  <si>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</si>
  <si>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</si>
  <si>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</si>
  <si>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</si>
  <si>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</si>
  <si>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</si>
  <si>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</si>
  <si>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</si>
  <si>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</si>
  <si>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</si>
  <si>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</si>
  <si>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</si>
  <si>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</si>
  <si>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</si>
  <si>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</si>
  <si>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</si>
  <si>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</si>
  <si>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</si>
  <si>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</si>
  <si>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</si>
  <si>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</si>
  <si>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ARGAMASSA TRAÇO 1:4 (CIMENTO E AREIA GROSSA) PARA CHAPISCO CONVENCIONAL, PREPARO MECÂNICO COM BETONEIRA 400 L. AF_06/2014</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</si>
  <si>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</si>
  <si>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</si>
  <si>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</si>
  <si>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</si>
  <si>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</si>
  <si>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</si>
  <si>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</si>
  <si>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</si>
  <si>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</si>
  <si>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</si>
  <si>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</si>
  <si>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</si>
  <si>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</si>
  <si>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</si>
  <si>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</si>
  <si>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</si>
  <si>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</si>
  <si>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</si>
  <si>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</si>
  <si>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</si>
  <si>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</si>
  <si>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</si>
  <si>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</si>
  <si>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</si>
  <si>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</si>
  <si>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</si>
  <si>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</si>
  <si>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</si>
  <si>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</si>
  <si>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</si>
  <si>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</si>
  <si>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</si>
  <si>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</si>
  <si>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</si>
  <si>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</si>
  <si>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</si>
  <si>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</si>
  <si>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</si>
  <si>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</si>
  <si>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</si>
  <si>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</si>
  <si>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</si>
  <si>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</si>
  <si>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</si>
  <si>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</si>
  <si>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</si>
  <si>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</si>
  <si>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</si>
  <si>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</si>
  <si>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</si>
  <si>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</si>
  <si>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</si>
  <si>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</si>
  <si>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</si>
  <si>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</si>
  <si>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</si>
  <si>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</si>
  <si>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</si>
  <si>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</si>
  <si>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</si>
  <si>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</si>
  <si>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</si>
  <si>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</si>
  <si>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</si>
  <si>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</si>
  <si>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</si>
  <si>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</si>
  <si>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</si>
  <si>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</si>
  <si>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</si>
  <si>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</si>
  <si>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</si>
  <si>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</si>
  <si>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</si>
  <si>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</si>
  <si>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</si>
  <si>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</si>
  <si>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</si>
  <si>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</si>
  <si>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</si>
  <si>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</si>
  <si>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</si>
  <si>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</si>
  <si>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</si>
  <si>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</si>
  <si>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</si>
  <si>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</si>
  <si>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</si>
  <si>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</si>
  <si>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TOMADA PARA TELEFONE DE 4 POLOS PADRAO TELEBRAS - FORNECIMENTO E INSTALACAO</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</si>
  <si>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</si>
  <si>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</si>
  <si>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</si>
  <si>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</si>
  <si>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</si>
  <si>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</si>
  <si>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</si>
  <si>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</si>
  <si>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</si>
  <si>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</si>
  <si>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</si>
  <si>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</si>
  <si>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</si>
  <si>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</si>
  <si>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</si>
  <si>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</si>
  <si>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</si>
  <si>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</si>
  <si>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</si>
  <si>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</si>
  <si>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</si>
  <si>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</si>
  <si>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</si>
  <si>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</si>
  <si>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</si>
  <si>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</si>
  <si>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</si>
  <si>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</si>
  <si>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</si>
  <si>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</si>
  <si>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</si>
  <si>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</si>
  <si>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</si>
  <si>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</si>
  <si>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</si>
  <si>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</si>
  <si>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</si>
  <si>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</si>
  <si>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</si>
  <si>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</si>
  <si>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</si>
  <si>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</si>
  <si>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</si>
  <si>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</si>
  <si>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</si>
  <si>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</si>
  <si>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</si>
  <si>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</si>
  <si>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</si>
  <si>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</si>
  <si>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</si>
  <si>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</si>
  <si>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</si>
  <si>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</si>
  <si>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</si>
  <si>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</si>
  <si>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</si>
  <si>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</si>
  <si>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</si>
  <si>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</si>
  <si>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</si>
  <si>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</si>
  <si>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</si>
  <si>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</si>
  <si>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</si>
  <si>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</si>
  <si>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</si>
  <si>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</si>
  <si>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</si>
  <si>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</si>
  <si>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</si>
  <si>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</si>
  <si>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</si>
  <si>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</si>
  <si>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</si>
  <si>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</si>
  <si>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</si>
  <si>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</si>
  <si>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</si>
  <si>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</si>
  <si>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</si>
  <si>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</si>
  <si>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</si>
  <si>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</si>
  <si>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</si>
  <si>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</si>
  <si>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</si>
  <si>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</si>
  <si>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</si>
  <si>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</si>
  <si>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</si>
  <si>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</si>
  <si>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</si>
  <si>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</si>
  <si>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</si>
  <si>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</si>
  <si>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</si>
  <si>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</si>
  <si>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</si>
  <si>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</si>
  <si>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</si>
  <si>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</si>
  <si>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</si>
  <si>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</si>
  <si>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</si>
  <si>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</si>
  <si>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</si>
  <si>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</si>
  <si>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</si>
  <si>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</si>
  <si>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</si>
  <si>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</si>
  <si>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</si>
  <si>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</si>
  <si>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</si>
  <si>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</si>
  <si>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</si>
  <si>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</si>
  <si>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</si>
  <si>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</si>
  <si>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</si>
  <si>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</si>
  <si>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</si>
  <si>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</si>
  <si>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</si>
  <si>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</si>
  <si>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</si>
  <si>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</si>
  <si>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</si>
  <si>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</si>
  <si>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</si>
  <si>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</si>
  <si>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</si>
  <si>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</si>
  <si>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</si>
  <si>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</si>
  <si>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</si>
  <si>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</si>
  <si>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</si>
  <si>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</si>
  <si>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</si>
  <si>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</si>
  <si>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</si>
  <si>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</si>
  <si>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</si>
  <si>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</si>
  <si>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</si>
  <si>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</si>
  <si>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</si>
  <si>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</si>
  <si>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</si>
  <si>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</si>
  <si>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</si>
  <si>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</si>
  <si>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</si>
  <si>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</si>
  <si>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</si>
  <si>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</si>
  <si>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</si>
  <si>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</si>
  <si>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</si>
  <si>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</si>
  <si>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</si>
  <si>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</si>
  <si>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</si>
  <si>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</si>
  <si>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</si>
  <si>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</si>
  <si>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</si>
  <si>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</si>
  <si>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</si>
  <si>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</si>
  <si>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</si>
  <si>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</si>
  <si>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</si>
  <si>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</si>
  <si>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</si>
  <si>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</si>
  <si>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</si>
  <si>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</si>
  <si>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</si>
  <si>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</si>
  <si>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</si>
  <si>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</si>
  <si>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</si>
  <si>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</si>
  <si>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</si>
  <si>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</si>
  <si>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</si>
  <si>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</si>
  <si>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</si>
  <si>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</si>
  <si>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</si>
  <si>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</si>
  <si>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</si>
  <si>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</si>
  <si>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</si>
  <si>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</si>
  <si>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</si>
  <si>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</si>
  <si>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</si>
  <si>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</si>
  <si>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</si>
  <si>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</si>
  <si>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</si>
  <si>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</si>
  <si>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</si>
  <si>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</si>
  <si>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</si>
  <si>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</si>
  <si>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</si>
  <si>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</si>
  <si>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</si>
  <si>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</si>
  <si>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</si>
  <si>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</si>
  <si>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</si>
  <si>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</si>
  <si>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</si>
  <si>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</si>
  <si>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</si>
  <si>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</si>
  <si>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</si>
  <si>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</si>
  <si>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</si>
  <si>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</si>
  <si>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</si>
  <si>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</si>
  <si>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</si>
  <si>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</si>
  <si>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</si>
  <si>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</si>
  <si>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</si>
  <si>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</si>
  <si>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</si>
  <si>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</si>
  <si>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</si>
  <si>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</si>
  <si>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</si>
  <si>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</si>
  <si>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</si>
  <si>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</si>
  <si>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</si>
  <si>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</si>
  <si>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</si>
  <si>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</si>
  <si>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</si>
  <si>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</si>
  <si>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</si>
  <si>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</si>
  <si>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</si>
  <si>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</si>
  <si>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</si>
  <si>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</si>
  <si>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</si>
  <si>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</si>
  <si>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</si>
  <si>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</si>
  <si>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</si>
  <si>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</si>
  <si>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</si>
  <si>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</si>
  <si>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</si>
  <si>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</si>
  <si>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</si>
  <si>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</si>
  <si>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</si>
  <si>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</si>
  <si>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</si>
  <si>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</si>
  <si>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</si>
  <si>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</si>
  <si>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</si>
  <si>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</si>
  <si>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</si>
  <si>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</si>
  <si>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</si>
  <si>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</si>
  <si>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</si>
  <si>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</si>
  <si>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</si>
  <si>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</si>
  <si>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</si>
  <si>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</si>
  <si>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</si>
  <si>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</si>
  <si>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</si>
  <si>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</si>
  <si>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</si>
  <si>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</si>
  <si>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</si>
  <si>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</si>
  <si>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</si>
  <si>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</si>
  <si>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</si>
  <si>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</si>
  <si>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</si>
  <si>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</si>
  <si>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</si>
  <si>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</si>
  <si>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</si>
  <si>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</si>
  <si>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</si>
  <si>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</si>
  <si>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</si>
  <si>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</si>
  <si>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</si>
  <si>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</si>
  <si>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</si>
  <si>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</si>
  <si>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</si>
  <si>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</si>
  <si>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</si>
  <si>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</si>
  <si>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</si>
  <si>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</si>
  <si>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</si>
  <si>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</si>
  <si>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</si>
  <si>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</si>
  <si>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</si>
  <si>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</si>
  <si>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</si>
  <si>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</si>
  <si>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</si>
  <si>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</si>
  <si>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</si>
  <si>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</si>
  <si>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</si>
  <si>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</si>
  <si>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</si>
  <si>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</si>
  <si>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</si>
  <si>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</si>
  <si>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</si>
  <si>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</si>
  <si>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</si>
  <si>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</si>
  <si>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</si>
  <si>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</si>
  <si>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</si>
  <si>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</si>
  <si>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</si>
  <si>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</si>
  <si>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</si>
  <si>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</si>
  <si>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</si>
  <si>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</si>
  <si>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</si>
  <si>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</si>
  <si>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</si>
  <si>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</si>
  <si>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</si>
  <si>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</si>
  <si>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</si>
  <si>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</si>
  <si>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</si>
  <si>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</si>
  <si>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</si>
  <si>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</si>
  <si>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</si>
  <si>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</si>
  <si>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</si>
  <si>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</si>
  <si>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</si>
  <si>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</si>
  <si>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</si>
  <si>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</si>
  <si>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</si>
  <si>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</si>
  <si>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</si>
  <si>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</si>
  <si>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</si>
  <si>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</si>
  <si>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</si>
  <si>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</si>
  <si>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</si>
  <si>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</si>
  <si>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</si>
  <si>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</si>
  <si>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</si>
  <si>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</si>
  <si>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</si>
  <si>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</si>
  <si>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</si>
  <si>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</si>
  <si>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</si>
  <si>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</si>
  <si>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</si>
  <si>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</si>
  <si>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</si>
  <si>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</si>
  <si>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</si>
  <si>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</si>
  <si>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</si>
  <si>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</si>
  <si>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</si>
  <si>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</si>
  <si>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</si>
  <si>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</si>
  <si>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</si>
  <si>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</si>
  <si>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</si>
  <si>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</si>
  <si>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</si>
  <si>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</si>
  <si>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</si>
  <si>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</si>
  <si>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</si>
  <si>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</si>
  <si>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</si>
  <si>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</si>
  <si>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</si>
  <si>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</si>
  <si>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</si>
  <si>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</si>
  <si>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</si>
  <si>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</si>
  <si>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</si>
  <si>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</si>
  <si>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</si>
  <si>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</si>
  <si>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</si>
  <si>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</si>
  <si>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</si>
  <si>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</si>
  <si>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</si>
  <si>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</si>
  <si>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</si>
  <si>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</si>
  <si>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</si>
  <si>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</si>
  <si>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</si>
  <si>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</si>
  <si>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</si>
  <si>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</si>
  <si>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</si>
  <si>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</si>
  <si>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</si>
  <si>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</si>
  <si>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</si>
  <si>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</si>
  <si>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</si>
  <si>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</si>
  <si>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</si>
  <si>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</si>
  <si>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</si>
  <si>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</si>
  <si>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</si>
  <si>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</si>
  <si>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</si>
  <si>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</si>
  <si>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</si>
  <si>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</si>
  <si>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</si>
  <si>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</si>
  <si>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</si>
  <si>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</si>
  <si>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</si>
  <si>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</si>
  <si>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</si>
  <si>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</si>
  <si>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</si>
  <si>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</si>
  <si>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</si>
  <si>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</si>
  <si>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</si>
  <si>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</si>
  <si>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</si>
  <si>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</si>
  <si>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</si>
  <si>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</si>
  <si>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</si>
  <si>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</si>
  <si>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</si>
  <si>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</si>
  <si>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</si>
  <si>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</si>
  <si>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</si>
  <si>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</si>
  <si>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</si>
  <si>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</si>
  <si>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</si>
  <si>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</si>
  <si>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</si>
  <si>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</si>
  <si>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</si>
  <si>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</si>
  <si>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</si>
  <si>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</si>
  <si>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</si>
  <si>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</si>
  <si>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</si>
  <si>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</si>
  <si>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</si>
  <si>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</si>
  <si>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</si>
  <si>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</si>
  <si>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</si>
  <si>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</si>
  <si>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</si>
  <si>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</si>
  <si>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</si>
  <si>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</si>
  <si>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</si>
  <si>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</si>
  <si>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</si>
  <si>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</si>
  <si>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</si>
  <si>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</si>
  <si>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</si>
  <si>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</si>
  <si>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</si>
  <si>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</si>
  <si>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</si>
  <si>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</si>
  <si>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</si>
  <si>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</si>
  <si>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</si>
  <si>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</si>
  <si>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</si>
  <si>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</si>
  <si>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</si>
  <si>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</si>
  <si>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</si>
  <si>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</si>
  <si>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</si>
  <si>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</si>
  <si>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</si>
  <si>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</si>
  <si>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</si>
  <si>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</si>
  <si>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</si>
  <si>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</si>
  <si>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</si>
  <si>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</si>
  <si>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</si>
  <si>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</si>
  <si>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</si>
  <si>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</si>
  <si>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</si>
  <si>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</si>
  <si>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</si>
  <si>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</si>
  <si>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</si>
  <si>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</si>
  <si>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</si>
  <si>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</si>
  <si>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</si>
  <si>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</si>
  <si>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</si>
  <si>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</si>
  <si>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</si>
  <si>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</si>
  <si>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</si>
  <si>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</si>
  <si>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</si>
  <si>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</si>
  <si>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</si>
  <si>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</si>
  <si>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</si>
  <si>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</si>
  <si>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</si>
  <si>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</si>
  <si>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</si>
  <si>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</si>
  <si>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</si>
  <si>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</si>
  <si>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</si>
  <si>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</si>
  <si>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</si>
  <si>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</si>
  <si>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</si>
  <si>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</si>
  <si>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</si>
  <si>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</si>
  <si>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</si>
  <si>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</si>
  <si>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</si>
  <si>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</si>
  <si>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</si>
  <si>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</si>
  <si>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</si>
  <si>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</si>
  <si>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</si>
  <si>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</si>
  <si>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</si>
  <si>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</si>
  <si>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</si>
  <si>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</si>
  <si>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</si>
  <si>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</si>
  <si>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</si>
  <si>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</si>
  <si>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</si>
  <si>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</si>
  <si>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</si>
  <si>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</si>
  <si>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</si>
  <si>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</si>
  <si>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</si>
  <si>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</si>
  <si>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</si>
  <si>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EMBOÇAMENTO COM ARGAMASSA TRAÇO 1:2:9 (CIMENTO, CAL E AREIA). AF_06/2016</t>
  </si>
  <si>
    <t>ARGAMASSA TRAÇO 1:2:9 (CIMENTO, CAL E AREIA MÉDIA) PARA EMBOÇO/MASSA ÚNICA/ASSENTAMENTO DE ALVENARIA DE VEDAÇÃO, PREPARO MECÂNICO COM MISTURADOR DE EIXO HORIZONTAL DE 300 KG. AF_06/2014</t>
  </si>
  <si>
    <t>ISOLAMENTO TERMOACÚSTICO COM LÃ MINERAL NA SUBCOBERTURA, INCLUSO TRANSPORTE VERTICAL. AF_06/2016</t>
  </si>
  <si>
    <t>SUBCOBERTURA COM MANTA PLÁSTICA REVESTIDA POR PELÍCULA DE ALUMÍNO, INCLUSO TRANSPORTE VERTICAL. AF_06/2016</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</si>
  <si>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</si>
  <si>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</si>
  <si>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</si>
  <si>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</si>
  <si>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</si>
  <si>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FIBROCIMENTO E = 6 MM, COM RECOBRIMENTO LATERAL DE 1/4 DE ONDA PARA TELHADO COM INCLINAÇÃO MAIOR QUE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</si>
  <si>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</si>
  <si>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</si>
  <si>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</si>
  <si>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</si>
  <si>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</si>
  <si>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</si>
  <si>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</si>
  <si>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</si>
  <si>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</si>
  <si>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</si>
  <si>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</si>
  <si>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</si>
  <si>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</si>
  <si>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</si>
  <si>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</si>
  <si>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</si>
  <si>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</si>
  <si>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</si>
  <si>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</si>
  <si>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</si>
  <si>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</si>
  <si>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</si>
  <si>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</si>
  <si>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</si>
  <si>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</si>
  <si>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</si>
  <si>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</si>
  <si>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</si>
  <si>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</si>
  <si>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</si>
  <si>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</si>
  <si>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</si>
  <si>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</si>
  <si>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</si>
  <si>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</si>
  <si>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</si>
  <si>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</si>
  <si>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</si>
  <si>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</si>
  <si>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</si>
  <si>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</si>
  <si>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</si>
  <si>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</si>
  <si>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</si>
  <si>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</si>
  <si>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</si>
  <si>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</si>
  <si>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</si>
  <si>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</si>
  <si>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</si>
  <si>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</si>
  <si>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</si>
  <si>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</si>
  <si>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</si>
  <si>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</si>
  <si>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</si>
  <si>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</si>
  <si>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</si>
  <si>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</si>
  <si>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</si>
  <si>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</si>
  <si>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</si>
  <si>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</si>
  <si>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</si>
  <si>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</si>
  <si>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</si>
  <si>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</si>
  <si>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73882/1</t>
  </si>
  <si>
    <t>73882/5</t>
  </si>
  <si>
    <t>73816/1</t>
  </si>
  <si>
    <t>EXECUCAO DE DRENO COM TUBOS DE PVC CORRUGADO FLEXIVEL PERFURADO - DN 100</t>
  </si>
  <si>
    <t>73816/2</t>
  </si>
  <si>
    <t>73881/1</t>
  </si>
  <si>
    <t>73881/3</t>
  </si>
  <si>
    <t>73883/1</t>
  </si>
  <si>
    <t>73883/2</t>
  </si>
  <si>
    <t>73883/3</t>
  </si>
  <si>
    <t>73902/1</t>
  </si>
  <si>
    <t>73968/1</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</si>
  <si>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</si>
  <si>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</si>
  <si>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</si>
  <si>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</si>
  <si>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</si>
  <si>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</si>
  <si>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</si>
  <si>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</si>
  <si>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</si>
  <si>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</si>
  <si>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</si>
  <si>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</si>
  <si>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</si>
  <si>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</si>
  <si>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</si>
  <si>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</si>
  <si>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</si>
  <si>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ARGAMASSA TRAÇO 1:4 (CIMENTO E AREIA MÉDIA), PREPARO MANUAL. AF_08/2014</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</si>
  <si>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</si>
  <si>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</si>
  <si>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</si>
  <si>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</si>
  <si>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</si>
  <si>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</si>
  <si>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73844/2</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</si>
  <si>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</si>
  <si>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</si>
  <si>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</si>
  <si>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</si>
  <si>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</si>
  <si>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</si>
  <si>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</si>
  <si>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</si>
  <si>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</si>
  <si>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</si>
  <si>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</si>
  <si>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</si>
  <si>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</si>
  <si>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</si>
  <si>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</si>
  <si>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</si>
  <si>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</si>
  <si>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</si>
  <si>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</si>
  <si>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</si>
  <si>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</si>
  <si>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</si>
  <si>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</si>
  <si>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</si>
  <si>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</si>
  <si>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</si>
  <si>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</si>
  <si>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</si>
  <si>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</si>
  <si>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</si>
  <si>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</si>
  <si>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</si>
  <si>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</si>
  <si>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</si>
  <si>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</si>
  <si>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</si>
  <si>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</si>
  <si>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</si>
  <si>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</si>
  <si>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</si>
  <si>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</si>
  <si>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</si>
  <si>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</si>
  <si>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</si>
  <si>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</si>
  <si>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</si>
  <si>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</si>
  <si>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</si>
  <si>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</si>
  <si>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DISSIPADOR DE ENERGIA EM PEDRA ARGAMASSADA ESPESSURA 6CM INCL MATERIAIS E COLOCACAO MEDIDO P/ VOLUME DE PEDRA ARGAMASSADA</t>
  </si>
  <si>
    <t>ARGAMASSA TRAÇO 1:6 (CIMENTO E AREIA MÉDIA) PARA CONTRAPISO, PREPARO MECÂNICO COM BETONEIRA 400 L. AF_06/2014</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</si>
  <si>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</si>
  <si>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</si>
  <si>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</si>
  <si>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</si>
  <si>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</si>
  <si>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</si>
  <si>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</si>
  <si>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</si>
  <si>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</si>
  <si>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</si>
  <si>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</si>
  <si>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</si>
  <si>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</si>
  <si>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</si>
  <si>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</si>
  <si>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</si>
  <si>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</si>
  <si>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</si>
  <si>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</si>
  <si>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</si>
  <si>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</si>
  <si>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</si>
  <si>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</si>
  <si>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</si>
  <si>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</si>
  <si>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</si>
  <si>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</si>
  <si>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</si>
  <si>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</si>
  <si>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</si>
  <si>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</si>
  <si>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</si>
  <si>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</si>
  <si>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</si>
  <si>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</si>
  <si>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</si>
  <si>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</si>
  <si>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</si>
  <si>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</si>
  <si>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</si>
  <si>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ARGAMASSA TRAÇO 1:3 (CIMENTO E AREIA GROSSA) PARA CHAPISCO CONVENCIONAL, PREPARO MECÂNICO COM BETONEIRA 400 L. AF_06/2014</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</si>
  <si>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</si>
  <si>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</si>
  <si>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</si>
  <si>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</si>
  <si>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ARGAMASSA TRAÇO 1:3 (CIMENTO E AREIA MÉDIA) PARA CONTRAPISO, PREPARO MANUAL. AF_06/2014</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</si>
  <si>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</si>
  <si>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</si>
  <si>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</si>
  <si>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</si>
  <si>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</si>
  <si>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</si>
  <si>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</si>
  <si>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</si>
  <si>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</si>
  <si>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</si>
  <si>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</si>
  <si>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</si>
  <si>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</si>
  <si>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</si>
  <si>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</si>
  <si>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</si>
  <si>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</si>
  <si>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</si>
  <si>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</si>
  <si>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</si>
  <si>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</si>
  <si>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</si>
  <si>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</si>
  <si>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</si>
  <si>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</si>
  <si>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</si>
  <si>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</si>
  <si>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</si>
  <si>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</si>
  <si>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</si>
  <si>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</si>
  <si>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</si>
  <si>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</si>
  <si>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</si>
  <si>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</si>
  <si>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</si>
  <si>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</si>
  <si>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</si>
  <si>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</si>
  <si>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</si>
  <si>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</si>
  <si>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</si>
  <si>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</si>
  <si>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</si>
  <si>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</si>
  <si>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ARGAMASSA TRAÇO 1:0,5:4,5 (CIMENTO, CAL E AREIA MÉDIA) PARA ASSENTAMENTO DE ALVENARIA, PREPARO MANUAL. AF_08/2014</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</si>
  <si>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</si>
  <si>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</si>
  <si>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</si>
  <si>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</si>
  <si>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</si>
  <si>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</si>
  <si>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</si>
  <si>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</si>
  <si>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</si>
  <si>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</si>
  <si>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</si>
  <si>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</si>
  <si>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</si>
  <si>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</si>
  <si>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</si>
  <si>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</si>
  <si>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</si>
  <si>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</si>
  <si>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</si>
  <si>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</si>
  <si>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</si>
  <si>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</si>
  <si>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</si>
  <si>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</si>
  <si>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</si>
  <si>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</si>
  <si>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</si>
  <si>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</si>
  <si>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</si>
  <si>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</si>
  <si>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</si>
  <si>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</si>
  <si>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</si>
  <si>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</si>
  <si>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</si>
  <si>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</si>
  <si>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</si>
  <si>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</si>
  <si>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</si>
  <si>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</si>
  <si>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</si>
  <si>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</si>
  <si>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</si>
  <si>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</si>
  <si>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</si>
  <si>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</si>
  <si>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</si>
  <si>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</si>
  <si>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</si>
  <si>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</si>
  <si>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</si>
  <si>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</si>
  <si>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</si>
  <si>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</si>
  <si>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</si>
  <si>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</si>
  <si>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</si>
  <si>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</si>
  <si>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</si>
  <si>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</si>
  <si>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</si>
  <si>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</si>
  <si>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</si>
  <si>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</si>
  <si>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</si>
  <si>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</si>
  <si>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</si>
  <si>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</si>
  <si>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ARGAMASSA TRAÇO 1:0,5:4,5 (CIMENTO, CAL E AREIA MÉDIA), PREPARO MECÂNICO COM BETONEIRA 400 L. AF_08/2014</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</si>
  <si>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</si>
  <si>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</si>
  <si>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</si>
  <si>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</si>
  <si>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</si>
  <si>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</si>
  <si>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</si>
  <si>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</si>
  <si>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</si>
  <si>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</si>
  <si>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</si>
  <si>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</si>
  <si>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</si>
  <si>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</si>
  <si>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</si>
  <si>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</si>
  <si>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</si>
  <si>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</si>
  <si>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</si>
  <si>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</si>
  <si>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</si>
  <si>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</si>
  <si>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</si>
  <si>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</si>
  <si>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</si>
  <si>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</si>
  <si>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</si>
  <si>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</si>
  <si>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</si>
  <si>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</si>
  <si>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</si>
  <si>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</si>
  <si>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</si>
  <si>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</si>
  <si>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</si>
  <si>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</si>
  <si>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</si>
  <si>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</si>
  <si>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</si>
  <si>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</si>
  <si>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</si>
  <si>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</si>
  <si>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</si>
  <si>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</si>
  <si>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</si>
  <si>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</si>
  <si>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</si>
  <si>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</si>
  <si>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</si>
  <si>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</si>
  <si>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</si>
  <si>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</si>
  <si>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</si>
  <si>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</si>
  <si>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</si>
  <si>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</si>
  <si>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</si>
  <si>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</si>
  <si>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</si>
  <si>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</si>
  <si>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</si>
  <si>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</si>
  <si>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</si>
  <si>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</si>
  <si>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</si>
  <si>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</si>
  <si>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</si>
  <si>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</si>
  <si>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</si>
  <si>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</si>
  <si>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</si>
  <si>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</si>
  <si>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</si>
  <si>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</si>
  <si>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</si>
  <si>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</si>
  <si>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</si>
  <si>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</si>
  <si>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</si>
  <si>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</si>
  <si>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</si>
  <si>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</si>
  <si>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</si>
  <si>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</si>
  <si>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</si>
  <si>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</si>
  <si>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</si>
  <si>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</si>
  <si>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</si>
  <si>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</si>
  <si>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</si>
  <si>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</si>
  <si>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</si>
  <si>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</si>
  <si>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</si>
  <si>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</si>
  <si>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</si>
  <si>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</si>
  <si>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</si>
  <si>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</si>
  <si>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</si>
  <si>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</si>
  <si>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</si>
  <si>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</si>
  <si>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</si>
  <si>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</si>
  <si>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</si>
  <si>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</si>
  <si>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</si>
  <si>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</si>
  <si>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</si>
  <si>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</si>
  <si>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</si>
  <si>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</si>
  <si>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</si>
  <si>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</si>
  <si>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</si>
  <si>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</si>
  <si>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</si>
  <si>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</si>
  <si>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</si>
  <si>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</si>
  <si>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</si>
  <si>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</si>
  <si>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</si>
  <si>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</si>
  <si>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</si>
  <si>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</si>
  <si>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</si>
  <si>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</si>
  <si>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</si>
  <si>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</si>
  <si>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</si>
  <si>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</si>
  <si>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</si>
  <si>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</si>
  <si>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</si>
  <si>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</si>
  <si>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</si>
  <si>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</si>
  <si>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</si>
  <si>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</si>
  <si>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</si>
  <si>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</si>
  <si>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</si>
  <si>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</si>
  <si>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</si>
  <si>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</si>
  <si>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</si>
  <si>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</si>
  <si>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</si>
  <si>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</si>
  <si>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</si>
  <si>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</si>
  <si>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</si>
  <si>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</si>
  <si>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</si>
  <si>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</si>
  <si>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</si>
  <si>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</si>
  <si>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</si>
  <si>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</si>
  <si>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</si>
  <si>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</si>
  <si>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</si>
  <si>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</si>
  <si>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</si>
  <si>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</si>
  <si>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</si>
  <si>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</si>
  <si>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</si>
  <si>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</si>
  <si>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</si>
  <si>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</si>
  <si>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</si>
  <si>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</si>
  <si>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</si>
  <si>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</si>
  <si>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</si>
  <si>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</si>
  <si>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</si>
  <si>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</si>
  <si>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</si>
  <si>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</si>
  <si>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</si>
  <si>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</si>
  <si>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</si>
  <si>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</si>
  <si>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</si>
  <si>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</si>
  <si>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</si>
  <si>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</si>
  <si>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</si>
  <si>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</si>
  <si>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</si>
  <si>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</si>
  <si>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</si>
  <si>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</si>
  <si>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</si>
  <si>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</si>
  <si>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</si>
  <si>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</si>
  <si>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</si>
  <si>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</si>
  <si>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</si>
  <si>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</si>
  <si>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</si>
  <si>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</si>
  <si>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</si>
  <si>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</si>
  <si>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</si>
  <si>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</si>
  <si>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</si>
  <si>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</si>
  <si>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</si>
  <si>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</si>
  <si>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</si>
  <si>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</si>
  <si>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</si>
  <si>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</si>
  <si>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</si>
  <si>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</si>
  <si>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</si>
  <si>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</si>
  <si>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</si>
  <si>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</si>
  <si>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</si>
  <si>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</si>
  <si>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</si>
  <si>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</si>
  <si>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</si>
  <si>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</si>
  <si>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</si>
  <si>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</si>
  <si>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</si>
  <si>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</si>
  <si>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</si>
  <si>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</si>
  <si>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</si>
  <si>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</si>
  <si>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</si>
  <si>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</si>
  <si>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</si>
  <si>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</si>
  <si>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</si>
  <si>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</si>
  <si>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</si>
  <si>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</si>
  <si>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ARGAMASSA TRAÇO 1:2:9 (CIMENTO, CAL E AREIA MÉDIA) PARA EMBOÇO/MASSA ÚNICA/ASSENTAMENTO DE ALVENARIA DE VEDAÇÃO, PREPARO MECÂNICO COM BETONEIRA 600 L. AF_06/2014</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</si>
  <si>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</si>
  <si>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</si>
  <si>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</si>
  <si>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</si>
  <si>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</si>
  <si>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</si>
  <si>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</si>
  <si>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</si>
  <si>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</si>
  <si>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</si>
  <si>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</si>
  <si>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</si>
  <si>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</si>
  <si>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</si>
  <si>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</si>
  <si>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</si>
  <si>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ARGAMASSA TRAÇO 1:3 (CIMENTO E AREIA MÉDIA) PARA CONTRAPISO, PREPARO MECÂNICO COM BETONEIRA 400 L. AF_06/2014</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</si>
  <si>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</si>
  <si>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</si>
  <si>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</si>
  <si>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</si>
  <si>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</si>
  <si>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</si>
  <si>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</si>
  <si>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</si>
  <si>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</si>
  <si>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</si>
  <si>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</si>
  <si>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</si>
  <si>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</si>
  <si>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</si>
  <si>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</si>
  <si>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</si>
  <si>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</si>
  <si>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</si>
  <si>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</si>
  <si>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</si>
  <si>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</si>
  <si>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</si>
  <si>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</si>
  <si>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</si>
  <si>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</si>
  <si>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</si>
  <si>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</si>
  <si>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</si>
  <si>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</si>
  <si>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</si>
  <si>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</si>
  <si>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</si>
  <si>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</si>
  <si>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</si>
  <si>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</si>
  <si>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</si>
  <si>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</si>
  <si>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</si>
  <si>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</si>
  <si>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</si>
  <si>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</si>
  <si>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</si>
  <si>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</si>
  <si>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</si>
  <si>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</si>
  <si>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</si>
  <si>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</si>
  <si>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</si>
  <si>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</si>
  <si>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</si>
  <si>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</si>
  <si>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</si>
  <si>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</si>
  <si>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</si>
  <si>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</si>
  <si>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</si>
  <si>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</si>
  <si>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</si>
  <si>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</si>
  <si>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</si>
  <si>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</si>
  <si>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</si>
  <si>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</si>
  <si>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</si>
  <si>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</si>
  <si>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</si>
  <si>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</si>
  <si>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</si>
  <si>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</si>
  <si>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</si>
  <si>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</si>
  <si>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</si>
  <si>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</si>
  <si>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</si>
  <si>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</si>
  <si>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</si>
  <si>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</si>
  <si>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</si>
  <si>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</si>
  <si>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</si>
  <si>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</si>
  <si>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</si>
  <si>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</si>
  <si>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</si>
  <si>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</si>
  <si>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</si>
  <si>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</si>
  <si>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</si>
  <si>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</si>
  <si>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</si>
  <si>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</si>
  <si>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</si>
  <si>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</si>
  <si>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</si>
  <si>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</si>
  <si>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</si>
  <si>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</si>
  <si>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</si>
  <si>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</si>
  <si>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</si>
  <si>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</si>
  <si>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</si>
  <si>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</si>
  <si>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</si>
  <si>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</si>
  <si>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</si>
  <si>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</si>
  <si>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</si>
  <si>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</si>
  <si>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</si>
  <si>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</si>
  <si>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</si>
  <si>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</si>
  <si>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</si>
  <si>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</si>
  <si>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</si>
  <si>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</si>
  <si>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</si>
  <si>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</si>
  <si>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</si>
  <si>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</si>
  <si>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</si>
  <si>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</si>
  <si>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</si>
  <si>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</si>
  <si>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</si>
  <si>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</si>
  <si>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</si>
  <si>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</si>
  <si>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</si>
  <si>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</si>
  <si>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</si>
  <si>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</si>
  <si>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</si>
  <si>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</si>
  <si>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</si>
  <si>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</si>
  <si>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</si>
  <si>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</si>
  <si>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</si>
  <si>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</si>
  <si>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</si>
  <si>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</si>
  <si>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</si>
  <si>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</si>
  <si>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</si>
  <si>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</si>
  <si>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</si>
  <si>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</si>
  <si>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</si>
  <si>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</si>
  <si>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</si>
  <si>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</si>
  <si>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</si>
  <si>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</si>
  <si>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</si>
  <si>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</si>
  <si>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</si>
  <si>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</si>
  <si>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</si>
  <si>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</si>
  <si>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</si>
  <si>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</si>
  <si>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</si>
  <si>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</si>
  <si>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</si>
  <si>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</si>
  <si>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</si>
  <si>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</si>
  <si>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</si>
  <si>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</si>
  <si>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</si>
  <si>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</si>
  <si>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</si>
  <si>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</si>
  <si>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</si>
  <si>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</si>
  <si>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</si>
  <si>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</si>
  <si>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</si>
  <si>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</si>
  <si>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</si>
  <si>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</si>
  <si>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</si>
  <si>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</si>
  <si>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</si>
  <si>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</si>
  <si>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</si>
  <si>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</si>
  <si>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</si>
  <si>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</si>
  <si>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</si>
  <si>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</si>
  <si>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</si>
  <si>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</si>
  <si>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</si>
  <si>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</si>
  <si>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</si>
  <si>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</si>
  <si>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</si>
  <si>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</si>
  <si>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</si>
  <si>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</si>
  <si>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</si>
  <si>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</si>
  <si>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</si>
  <si>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</si>
  <si>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</si>
  <si>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</si>
  <si>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</si>
  <si>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</si>
  <si>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</si>
  <si>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</si>
  <si>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</si>
  <si>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</si>
  <si>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</si>
  <si>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</si>
  <si>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</si>
  <si>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</si>
  <si>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</si>
  <si>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</si>
  <si>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</si>
  <si>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</si>
  <si>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</si>
  <si>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</si>
  <si>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</si>
  <si>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</si>
  <si>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</si>
  <si>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</si>
  <si>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POSTE CONICO CONTINUO EM ACO GALVANIZADO, CURVO, BRACO SIMPLES, FLANGEADO,  H = 9 M, DIAMETRO INFERIOR = *135* MM</t>
  </si>
  <si>
    <t>73769/2</t>
  </si>
  <si>
    <t>POSTE DE AÇO CONICO CONTÍNUO CURVO SIMPLES, FLANGEADO, COM JANELA DE INSPEÇÃO H=9M - FORNECIMENTO E INSTALACAO</t>
  </si>
  <si>
    <t>POSTE CONICO CONTINUO EM ACO GALVANIZADO, CURVO, BRACO SIMPLES, ENGASTADO,  H = 9 M, DIAMETRO INFERIOR = *135* MM</t>
  </si>
  <si>
    <t>73769/3</t>
  </si>
  <si>
    <t>POSTE DE ACO CONICO CONTINUO CURVO DUPLO, FLANGEADO, COM JANELA DE INSPECAO H=9M - FORNECIMENTO E INSTALACAO</t>
  </si>
  <si>
    <t>73769/4</t>
  </si>
  <si>
    <t>73855/1</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</si>
  <si>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</si>
  <si>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</si>
  <si>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</si>
  <si>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</si>
  <si>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</si>
  <si>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</si>
  <si>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</si>
  <si>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</si>
  <si>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</si>
  <si>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</si>
  <si>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</si>
  <si>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</si>
  <si>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</si>
  <si>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</si>
  <si>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</si>
  <si>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</si>
  <si>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</si>
  <si>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</si>
  <si>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</si>
  <si>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</si>
  <si>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</si>
  <si>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</si>
  <si>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</si>
  <si>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</si>
  <si>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</si>
  <si>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</si>
  <si>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</si>
  <si>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</si>
  <si>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</si>
  <si>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</si>
  <si>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</si>
  <si>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</si>
  <si>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</si>
  <si>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</si>
  <si>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</si>
  <si>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</si>
  <si>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</si>
  <si>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</si>
  <si>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</si>
  <si>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</si>
  <si>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</si>
  <si>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</si>
  <si>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FUSÍVEL TIPO "DIAZED", TIPO RÁPIDO OU RETARDADO - 35/63A - FORNECIMENTO E INSTALACAO</t>
  </si>
  <si>
    <t>73780/2</t>
  </si>
  <si>
    <t>73780/3</t>
  </si>
  <si>
    <t>73780/4</t>
  </si>
  <si>
    <t>CHAVE GUARDA MOTOR TRIFASICO 5CV/220V C/ CHAVE MAGNETICA - FORNECIMENTO E INSTALACAO</t>
  </si>
  <si>
    <t>CHAVE GUARDA MOTOR TRIFISICA 10CV/220V C/ CHAVE MAGNETICA - FORNECIMENTO E INSTALACAO</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</si>
  <si>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</si>
  <si>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</si>
  <si>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</si>
  <si>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</si>
  <si>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</si>
  <si>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</si>
  <si>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</si>
  <si>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</si>
  <si>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</si>
  <si>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</si>
  <si>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</si>
  <si>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</si>
  <si>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</si>
  <si>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</si>
  <si>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CAIXA DE PASSAGEM PARA TELEFONE 80X80X15CM (SOBREPOR) FORNECIMENTO E INSTALACAO</t>
  </si>
  <si>
    <t>QUADRO DE DISTRIBUICAO PARA TELEFONE N.4, 60X60X12CM EM CHAPA METALICA, DE EMBUTIR, SEM ACESSORIOS, PADRAO TELEBRAS, FORNECIMENTO E INSTALACAO</t>
  </si>
  <si>
    <t>ARGAMASSA TRAÇO 1:1:6 (CIMENTO, CAL E AREIA MÉDIA) PARA EMBOÇO/MASSA ÚNICA/ASSENTAMENTO DE ALVENARIA DE VEDAÇÃO, PREPARO MANUAL. AF_06/2014</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</si>
  <si>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</si>
  <si>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</si>
  <si>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</si>
  <si>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</si>
  <si>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</si>
  <si>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</si>
  <si>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</si>
  <si>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</si>
  <si>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</si>
  <si>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</si>
  <si>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</si>
  <si>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</si>
  <si>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</si>
  <si>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</si>
  <si>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</si>
  <si>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</si>
  <si>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</si>
  <si>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</si>
  <si>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</si>
  <si>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</si>
  <si>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</si>
  <si>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</si>
  <si>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</si>
  <si>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</si>
  <si>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</si>
  <si>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</si>
  <si>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</si>
  <si>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</si>
  <si>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</si>
  <si>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</si>
  <si>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</si>
  <si>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</si>
  <si>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</si>
  <si>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</si>
  <si>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</si>
  <si>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</si>
  <si>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</si>
  <si>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</si>
  <si>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</si>
  <si>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</si>
  <si>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</si>
  <si>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</si>
  <si>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</si>
  <si>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</si>
  <si>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</si>
  <si>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</si>
  <si>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</si>
  <si>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</si>
  <si>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</si>
  <si>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</si>
  <si>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</si>
  <si>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</si>
  <si>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</si>
  <si>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</si>
  <si>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</si>
  <si>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</si>
  <si>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</si>
  <si>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</si>
  <si>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</si>
  <si>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</si>
  <si>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</si>
  <si>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</si>
  <si>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</si>
  <si>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</si>
  <si>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</si>
  <si>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</si>
  <si>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</si>
  <si>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</si>
  <si>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</si>
  <si>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</si>
  <si>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</si>
  <si>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</si>
  <si>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</si>
  <si>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</si>
  <si>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</si>
  <si>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</si>
  <si>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</si>
  <si>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</si>
  <si>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</si>
  <si>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</si>
  <si>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</si>
  <si>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</si>
  <si>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</si>
  <si>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</si>
  <si>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</si>
  <si>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</si>
  <si>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</si>
  <si>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</si>
  <si>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</si>
  <si>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</si>
  <si>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</si>
  <si>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</si>
  <si>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</si>
  <si>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</si>
  <si>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</si>
  <si>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</si>
  <si>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</si>
  <si>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</si>
  <si>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</si>
  <si>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</si>
  <si>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</si>
  <si>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</si>
  <si>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</si>
  <si>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</si>
  <si>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</si>
  <si>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</si>
  <si>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</si>
  <si>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</si>
  <si>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</si>
  <si>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</si>
  <si>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</si>
  <si>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</si>
  <si>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</si>
  <si>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</si>
  <si>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</si>
  <si>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</si>
  <si>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</si>
  <si>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</si>
  <si>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</si>
  <si>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</si>
  <si>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</si>
  <si>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</si>
  <si>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</si>
  <si>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</si>
  <si>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</si>
  <si>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</si>
  <si>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</si>
  <si>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</si>
  <si>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</si>
  <si>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</si>
  <si>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</si>
  <si>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</si>
  <si>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</si>
  <si>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</si>
  <si>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</si>
  <si>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</si>
  <si>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</si>
  <si>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</si>
  <si>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</si>
  <si>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</si>
  <si>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</si>
  <si>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</si>
  <si>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</si>
  <si>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</si>
  <si>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</si>
  <si>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</si>
  <si>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</si>
  <si>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</si>
  <si>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</si>
  <si>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</si>
  <si>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</si>
  <si>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</si>
  <si>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</si>
  <si>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</si>
  <si>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</si>
  <si>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</si>
  <si>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</si>
  <si>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</si>
  <si>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</si>
  <si>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</si>
  <si>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</si>
  <si>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</si>
  <si>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</si>
  <si>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</si>
  <si>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</si>
  <si>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</si>
  <si>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</si>
  <si>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</si>
  <si>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</si>
  <si>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</si>
  <si>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</si>
  <si>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</si>
  <si>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</si>
  <si>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</si>
  <si>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</si>
  <si>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</si>
  <si>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</si>
  <si>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</si>
  <si>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</si>
  <si>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</si>
  <si>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</si>
  <si>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</si>
  <si>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</si>
  <si>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</si>
  <si>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</si>
  <si>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</si>
  <si>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</si>
  <si>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</si>
  <si>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</si>
  <si>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</si>
  <si>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</si>
  <si>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</si>
  <si>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</si>
  <si>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</si>
  <si>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</si>
  <si>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</si>
  <si>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</si>
  <si>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</si>
  <si>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</si>
  <si>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</si>
  <si>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</si>
  <si>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</si>
  <si>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</si>
  <si>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</si>
  <si>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</si>
  <si>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</si>
  <si>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</si>
  <si>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</si>
  <si>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</si>
  <si>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</si>
  <si>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</si>
  <si>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</si>
  <si>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</si>
  <si>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</si>
  <si>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</si>
  <si>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</si>
  <si>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</si>
  <si>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</si>
  <si>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</si>
  <si>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</si>
  <si>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</si>
  <si>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</si>
  <si>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</si>
  <si>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</si>
  <si>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</si>
  <si>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</si>
  <si>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</si>
  <si>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</si>
  <si>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</si>
  <si>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</si>
  <si>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</si>
  <si>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</si>
  <si>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</si>
  <si>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</si>
  <si>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</si>
  <si>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</si>
  <si>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</si>
  <si>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</si>
  <si>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</si>
  <si>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</si>
  <si>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</si>
  <si>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</si>
  <si>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</si>
  <si>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</si>
  <si>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</si>
  <si>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</si>
  <si>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</si>
  <si>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</si>
  <si>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</si>
  <si>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</si>
  <si>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</si>
  <si>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</si>
  <si>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</si>
  <si>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</si>
  <si>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</si>
  <si>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</si>
  <si>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</si>
  <si>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</si>
  <si>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</si>
  <si>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</si>
  <si>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</si>
  <si>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</si>
  <si>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</si>
  <si>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</si>
  <si>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</si>
  <si>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</si>
  <si>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</si>
  <si>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</si>
  <si>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</si>
  <si>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</si>
  <si>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</si>
  <si>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</si>
  <si>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</si>
  <si>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</si>
  <si>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</si>
  <si>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</si>
  <si>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</si>
  <si>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</si>
  <si>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</si>
  <si>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</si>
  <si>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</si>
  <si>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</si>
  <si>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</si>
  <si>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</si>
  <si>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</si>
  <si>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</si>
  <si>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</si>
  <si>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</si>
  <si>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</si>
  <si>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</si>
  <si>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</si>
  <si>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</si>
  <si>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</si>
  <si>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</si>
  <si>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</si>
  <si>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</si>
  <si>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</si>
  <si>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</si>
  <si>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</si>
  <si>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</si>
  <si>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</si>
  <si>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</si>
  <si>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</si>
  <si>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</si>
  <si>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</si>
  <si>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</si>
  <si>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</si>
  <si>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</si>
  <si>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</si>
  <si>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</si>
  <si>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</si>
  <si>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</si>
  <si>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</si>
  <si>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</si>
  <si>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</si>
  <si>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</si>
  <si>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</si>
  <si>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</si>
  <si>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</si>
  <si>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</si>
  <si>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</si>
  <si>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</si>
  <si>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</si>
  <si>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</si>
  <si>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</si>
  <si>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</si>
  <si>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</si>
  <si>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</si>
  <si>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</si>
  <si>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</si>
  <si>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</si>
  <si>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</si>
  <si>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</si>
  <si>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</si>
  <si>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</si>
  <si>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</si>
  <si>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</si>
  <si>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</si>
  <si>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</si>
  <si>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</si>
  <si>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</si>
  <si>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</si>
  <si>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</si>
  <si>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</si>
  <si>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</si>
  <si>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</si>
  <si>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</si>
  <si>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</si>
  <si>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</si>
  <si>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</si>
  <si>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</si>
  <si>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</si>
  <si>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</si>
  <si>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</si>
  <si>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</si>
  <si>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</si>
  <si>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</si>
  <si>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</si>
  <si>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</si>
  <si>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</si>
  <si>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</si>
  <si>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</si>
  <si>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</si>
  <si>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</si>
  <si>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</si>
  <si>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</si>
  <si>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</si>
  <si>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</si>
  <si>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</si>
  <si>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</si>
  <si>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</si>
  <si>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</si>
  <si>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</si>
  <si>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</si>
  <si>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</si>
  <si>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</si>
  <si>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</si>
  <si>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</si>
  <si>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</si>
  <si>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</si>
  <si>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</si>
  <si>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</si>
  <si>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</si>
  <si>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</si>
  <si>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</si>
  <si>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</si>
  <si>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</si>
  <si>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</si>
  <si>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</si>
  <si>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</si>
  <si>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</si>
  <si>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</si>
  <si>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</si>
  <si>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</si>
  <si>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</si>
  <si>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</si>
  <si>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</si>
  <si>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</si>
  <si>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</si>
  <si>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</si>
  <si>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</si>
  <si>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</si>
  <si>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</si>
  <si>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</si>
  <si>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</si>
  <si>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</si>
  <si>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</si>
  <si>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</si>
  <si>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</si>
  <si>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</si>
  <si>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</si>
  <si>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</si>
  <si>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</si>
  <si>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</si>
  <si>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</si>
  <si>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</si>
  <si>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</si>
  <si>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</si>
  <si>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</si>
  <si>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</si>
  <si>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</si>
  <si>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</si>
  <si>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</si>
  <si>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</si>
  <si>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</si>
  <si>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</si>
  <si>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</si>
  <si>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</si>
  <si>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</si>
  <si>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</si>
  <si>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</si>
  <si>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</si>
  <si>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</si>
  <si>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</si>
  <si>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</si>
  <si>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</si>
  <si>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</si>
  <si>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</si>
  <si>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</si>
  <si>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</si>
  <si>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</si>
  <si>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</si>
  <si>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</si>
  <si>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</si>
  <si>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</si>
  <si>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</si>
  <si>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</si>
  <si>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</si>
  <si>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</si>
  <si>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</si>
  <si>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</si>
  <si>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</si>
  <si>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</si>
  <si>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</si>
  <si>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</si>
  <si>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</si>
  <si>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</si>
  <si>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</si>
  <si>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</si>
  <si>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</si>
  <si>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</si>
  <si>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</si>
  <si>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</si>
  <si>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</si>
  <si>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</si>
  <si>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</si>
  <si>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</si>
  <si>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</si>
  <si>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</si>
  <si>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</si>
  <si>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</si>
  <si>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</si>
  <si>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</si>
  <si>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</si>
  <si>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</si>
  <si>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</si>
  <si>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</si>
  <si>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</si>
  <si>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</si>
  <si>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</si>
  <si>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</si>
  <si>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</si>
  <si>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</si>
  <si>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</si>
  <si>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</si>
  <si>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</si>
  <si>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</si>
  <si>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</si>
  <si>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</si>
  <si>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</si>
  <si>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</si>
  <si>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</si>
  <si>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</si>
  <si>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</si>
  <si>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</si>
  <si>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</si>
  <si>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</si>
  <si>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</si>
  <si>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</si>
  <si>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</si>
  <si>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</si>
  <si>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</si>
  <si>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</si>
  <si>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</si>
  <si>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</si>
  <si>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</si>
  <si>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</si>
  <si>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</si>
  <si>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</si>
  <si>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</si>
  <si>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</si>
  <si>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</si>
  <si>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</si>
  <si>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</si>
  <si>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</si>
  <si>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</si>
  <si>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</si>
  <si>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</si>
  <si>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</si>
  <si>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</si>
  <si>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</si>
  <si>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</si>
  <si>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</si>
  <si>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</si>
  <si>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</si>
  <si>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</si>
  <si>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</si>
  <si>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</si>
  <si>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</si>
  <si>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</si>
  <si>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</si>
  <si>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</si>
  <si>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</si>
  <si>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</si>
  <si>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</si>
  <si>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</si>
  <si>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</si>
  <si>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</si>
  <si>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</si>
  <si>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</si>
  <si>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</si>
  <si>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</si>
  <si>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</si>
  <si>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</si>
  <si>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</si>
  <si>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</si>
  <si>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</si>
  <si>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</si>
  <si>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</si>
  <si>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</si>
  <si>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</si>
  <si>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</si>
  <si>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</si>
  <si>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</si>
  <si>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</si>
  <si>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</si>
  <si>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</si>
  <si>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</si>
  <si>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</si>
  <si>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</si>
  <si>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</si>
  <si>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</si>
  <si>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</si>
  <si>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</si>
  <si>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</si>
  <si>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</si>
  <si>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</si>
  <si>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</si>
  <si>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</si>
  <si>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</si>
  <si>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</si>
  <si>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</si>
  <si>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</si>
  <si>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</si>
  <si>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</si>
  <si>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</si>
  <si>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</si>
  <si>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</si>
  <si>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</si>
  <si>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</si>
  <si>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</si>
  <si>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</si>
  <si>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</si>
  <si>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</si>
  <si>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</si>
  <si>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</si>
  <si>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</si>
  <si>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</si>
  <si>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</si>
  <si>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</si>
  <si>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</si>
  <si>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</si>
  <si>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</si>
  <si>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</si>
  <si>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</si>
  <si>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</si>
  <si>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</si>
  <si>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</si>
  <si>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</si>
  <si>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</si>
  <si>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</si>
  <si>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</si>
  <si>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</si>
  <si>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</si>
  <si>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</si>
  <si>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</si>
  <si>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</si>
  <si>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</si>
  <si>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</si>
  <si>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</si>
  <si>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</si>
  <si>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</si>
  <si>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1:2:8 (CIMENTO, CAL E AREIA MÉDIA) PARA EMBOÇO/MASSA ÚNICA/ASSENTAMENTO DE ALVENARIA DE VEDAÇÃO, PREPARO MECÂNICO COM MISTURADOR DE EIXO HORIZONTAL DE 300 KG. AF_06/2014</t>
  </si>
  <si>
    <t>ARGAMASSA TRAÇO 1:4 (CIMENTO E AREIA MÉDIA), PREPARO MECÂNICO COM BETONEIRA 400 L. AF_08/2014</t>
  </si>
  <si>
    <t>74166/2</t>
  </si>
  <si>
    <t>ARGAMASSA TRAÇO 1:2:8 (CIMENTO, CAL E AREIA MÉDIA) PARA EMBOÇO/MASSA ÚNICA/ASSENTAMENTO DE ALVENARIA DE VEDAÇÃO, PREPARO MANUAL. AF_06/2014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</si>
  <si>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</si>
  <si>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</si>
  <si>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</si>
  <si>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</si>
  <si>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</si>
  <si>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</si>
  <si>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</si>
  <si>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</si>
  <si>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</si>
  <si>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</si>
  <si>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</si>
  <si>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</si>
  <si>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</si>
  <si>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</si>
  <si>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</si>
  <si>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</si>
  <si>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</si>
  <si>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</si>
  <si>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</si>
  <si>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</si>
  <si>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</si>
  <si>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</si>
  <si>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</si>
  <si>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</si>
  <si>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</si>
  <si>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</si>
  <si>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</si>
  <si>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</si>
  <si>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</si>
  <si>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</si>
  <si>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</si>
  <si>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</si>
  <si>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</si>
  <si>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</si>
  <si>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</si>
  <si>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</si>
  <si>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</si>
  <si>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</si>
  <si>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</si>
  <si>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</si>
  <si>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</si>
  <si>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</si>
  <si>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</si>
  <si>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</si>
  <si>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</si>
  <si>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</si>
  <si>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</si>
  <si>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</si>
  <si>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</si>
  <si>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</si>
  <si>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</si>
  <si>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</si>
  <si>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</si>
  <si>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</si>
  <si>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</si>
  <si>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</si>
  <si>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</si>
  <si>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</si>
  <si>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</si>
  <si>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</si>
  <si>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</si>
  <si>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</si>
  <si>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</si>
  <si>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</si>
  <si>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</si>
  <si>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</si>
  <si>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</si>
  <si>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</si>
  <si>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</si>
  <si>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</si>
  <si>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</si>
  <si>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</si>
  <si>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</si>
  <si>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</si>
  <si>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</si>
  <si>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</si>
  <si>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</si>
  <si>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</si>
  <si>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</si>
  <si>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</si>
  <si>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</si>
  <si>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</si>
  <si>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</si>
  <si>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</si>
  <si>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</si>
  <si>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</si>
  <si>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</si>
  <si>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</si>
  <si>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</si>
  <si>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</si>
  <si>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</si>
  <si>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</si>
  <si>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</si>
  <si>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</si>
  <si>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</si>
  <si>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</si>
  <si>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</si>
  <si>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</si>
  <si>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</si>
  <si>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</si>
  <si>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</si>
  <si>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</si>
  <si>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</si>
  <si>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</si>
  <si>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</si>
  <si>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</si>
  <si>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</si>
  <si>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</si>
  <si>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</si>
  <si>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</si>
  <si>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</si>
  <si>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</si>
  <si>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</si>
  <si>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</si>
  <si>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</si>
  <si>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</si>
  <si>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</si>
  <si>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</si>
  <si>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</si>
  <si>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</si>
  <si>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</si>
  <si>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</si>
  <si>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</si>
  <si>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</si>
  <si>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</si>
  <si>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</si>
  <si>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</si>
  <si>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</si>
  <si>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</si>
  <si>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</si>
  <si>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</si>
  <si>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</si>
  <si>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</si>
  <si>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</si>
  <si>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</si>
  <si>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</si>
  <si>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</si>
  <si>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</si>
  <si>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</si>
  <si>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</si>
  <si>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</si>
  <si>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</si>
  <si>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</si>
  <si>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</si>
  <si>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</si>
  <si>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</si>
  <si>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</si>
  <si>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</si>
  <si>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</si>
  <si>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</si>
  <si>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</si>
  <si>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</si>
  <si>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</si>
  <si>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</si>
  <si>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</si>
  <si>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</si>
  <si>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</si>
  <si>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</si>
  <si>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</si>
  <si>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</si>
  <si>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</si>
  <si>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</si>
  <si>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</si>
  <si>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</si>
  <si>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</si>
  <si>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</si>
  <si>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</si>
  <si>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</si>
  <si>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</si>
  <si>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</si>
  <si>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</si>
  <si>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</si>
  <si>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</si>
  <si>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</si>
  <si>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</si>
  <si>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</si>
  <si>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</si>
  <si>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</si>
  <si>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</si>
  <si>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</si>
  <si>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</si>
  <si>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</si>
  <si>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</si>
  <si>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</si>
  <si>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</si>
  <si>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</si>
  <si>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</si>
  <si>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</si>
  <si>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</si>
  <si>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</si>
  <si>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</si>
  <si>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</si>
  <si>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</si>
  <si>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</si>
  <si>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</si>
  <si>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</si>
  <si>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</si>
  <si>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</si>
  <si>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</si>
  <si>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</si>
  <si>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</si>
  <si>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</si>
  <si>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</si>
  <si>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</si>
  <si>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</si>
  <si>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</si>
  <si>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</si>
  <si>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</si>
  <si>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</si>
  <si>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</si>
  <si>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</si>
  <si>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</si>
  <si>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</si>
  <si>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</si>
  <si>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</si>
  <si>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</si>
  <si>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</si>
  <si>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</si>
  <si>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</si>
  <si>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</si>
  <si>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</si>
  <si>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</si>
  <si>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</si>
  <si>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</si>
  <si>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</si>
  <si>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</si>
  <si>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</si>
  <si>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</si>
  <si>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</si>
  <si>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</si>
  <si>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</si>
  <si>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</si>
  <si>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</si>
  <si>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</si>
  <si>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</si>
  <si>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</si>
  <si>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</si>
  <si>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</si>
  <si>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</si>
  <si>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</si>
  <si>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</si>
  <si>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</si>
  <si>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</si>
  <si>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</si>
  <si>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</si>
  <si>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</si>
  <si>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</si>
  <si>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</si>
  <si>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</si>
  <si>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</si>
  <si>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</si>
  <si>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</si>
  <si>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</si>
  <si>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</si>
  <si>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</si>
  <si>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</si>
  <si>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</si>
  <si>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</si>
  <si>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</si>
  <si>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</si>
  <si>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</si>
  <si>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</si>
  <si>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</si>
  <si>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</si>
  <si>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</si>
  <si>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</si>
  <si>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</si>
  <si>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</si>
  <si>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</si>
  <si>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</si>
  <si>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</si>
  <si>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</si>
  <si>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</si>
  <si>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</si>
  <si>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</si>
  <si>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</si>
  <si>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</si>
  <si>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</si>
  <si>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</si>
  <si>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</si>
  <si>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</si>
  <si>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</si>
  <si>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ARGAMASSA TRAÇO 1:2:8 (CIMENTO, CAL E AREIA MÉDIA) PARA EMBOÇO/MASSA ÚNICA/ASSENTAMENTO DE ALVENARIA DE VEDAÇÃO, PREPARO MECÂNICO COM BETONEIRA 400 L.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</si>
  <si>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</si>
  <si>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</si>
  <si>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</si>
  <si>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</si>
  <si>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</si>
  <si>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</si>
  <si>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</si>
  <si>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</si>
  <si>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</si>
  <si>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</si>
  <si>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</si>
  <si>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</si>
  <si>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</si>
  <si>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</si>
  <si>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</si>
  <si>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</si>
  <si>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</si>
  <si>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</si>
  <si>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</si>
  <si>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</si>
  <si>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</si>
  <si>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</si>
  <si>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</si>
  <si>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</si>
  <si>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</si>
  <si>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</si>
  <si>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</si>
  <si>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</si>
  <si>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</si>
  <si>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</si>
  <si>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</si>
  <si>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</si>
  <si>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</si>
  <si>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</si>
  <si>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</si>
  <si>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</si>
  <si>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</si>
  <si>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</si>
  <si>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</si>
  <si>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</si>
  <si>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</si>
  <si>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</si>
  <si>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ARGAMASSA TRAÇO 1:1:6 (CIMENTO, CAL E AREIA MÉDIA) PARA EMBOÇO/MASSA ÚNICA/ASSENTAMENTO DE ALVENARIA DE VEDAÇÃO, PREPARO MECÂNICO COM BETONEIRA 400 L. AF_06/2014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</si>
  <si>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</si>
  <si>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</si>
  <si>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</si>
  <si>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</si>
  <si>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</si>
  <si>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</si>
  <si>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</si>
  <si>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</si>
  <si>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</si>
  <si>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</si>
  <si>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</si>
  <si>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</si>
  <si>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</si>
  <si>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</si>
  <si>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</si>
  <si>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</si>
  <si>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</si>
  <si>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</si>
  <si>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</si>
  <si>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</si>
  <si>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</si>
  <si>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</si>
  <si>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</si>
  <si>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</si>
  <si>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</si>
  <si>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</si>
  <si>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</si>
  <si>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</si>
  <si>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</si>
  <si>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</si>
  <si>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</si>
  <si>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</si>
  <si>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</si>
  <si>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</si>
  <si>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</si>
  <si>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</si>
  <si>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</si>
  <si>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</si>
  <si>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</si>
  <si>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</si>
  <si>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</si>
  <si>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</si>
  <si>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</si>
  <si>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</si>
  <si>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</si>
  <si>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</si>
  <si>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</si>
  <si>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</si>
  <si>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</si>
  <si>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</si>
  <si>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</si>
  <si>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</si>
  <si>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</si>
  <si>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</si>
  <si>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</si>
  <si>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</si>
  <si>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</si>
  <si>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</si>
  <si>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</si>
  <si>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</si>
  <si>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</si>
  <si>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</si>
  <si>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</si>
  <si>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</si>
  <si>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ARGAMASSA TRAÇO 1:2:9 (CIMENTO, CAL E AREIA MÉDIA) PARA EMBOÇO/MASSA ÚNICA/ASSENTAMENTO DE ALVENARIA DE VEDAÇÃO, PREPARO MECÂNICO COM BETONEIRA 400 L. AF_09/2014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</si>
  <si>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</si>
  <si>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</si>
  <si>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</si>
  <si>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</si>
  <si>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</si>
  <si>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</si>
  <si>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</si>
  <si>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</si>
  <si>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</si>
  <si>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</si>
  <si>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</si>
  <si>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</si>
  <si>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</si>
  <si>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</si>
  <si>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</si>
  <si>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</si>
  <si>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</si>
  <si>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</si>
  <si>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</si>
  <si>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</si>
  <si>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</si>
  <si>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</si>
  <si>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</si>
  <si>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</si>
  <si>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</si>
  <si>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</si>
  <si>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</si>
  <si>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</si>
  <si>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</si>
  <si>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</si>
  <si>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</si>
  <si>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</si>
  <si>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</si>
  <si>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</si>
  <si>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</si>
  <si>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</si>
  <si>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</si>
  <si>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</si>
  <si>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</si>
  <si>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</si>
  <si>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</si>
  <si>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</si>
  <si>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</si>
  <si>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</si>
  <si>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</si>
  <si>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</si>
  <si>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</si>
  <si>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</si>
  <si>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</si>
  <si>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</si>
  <si>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</si>
  <si>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</si>
  <si>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</si>
  <si>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</si>
  <si>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</si>
  <si>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</si>
  <si>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</si>
  <si>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</si>
  <si>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</si>
  <si>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</si>
  <si>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</si>
  <si>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</si>
  <si>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</si>
  <si>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</si>
  <si>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</si>
  <si>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</si>
  <si>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</si>
  <si>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</si>
  <si>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</si>
  <si>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</si>
  <si>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</si>
  <si>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</si>
  <si>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</si>
  <si>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</si>
  <si>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</si>
  <si>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</si>
  <si>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</si>
  <si>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</si>
  <si>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</si>
  <si>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</si>
  <si>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</si>
  <si>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</si>
  <si>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</si>
  <si>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</si>
  <si>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</si>
  <si>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</si>
  <si>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</si>
  <si>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</si>
  <si>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</si>
  <si>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</si>
  <si>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</si>
  <si>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</si>
  <si>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</si>
  <si>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</si>
  <si>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</si>
  <si>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</si>
  <si>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</si>
  <si>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</si>
  <si>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</si>
  <si>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</si>
  <si>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</si>
  <si>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</si>
  <si>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</si>
  <si>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</si>
  <si>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</si>
  <si>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</si>
  <si>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</si>
  <si>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</si>
  <si>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</si>
  <si>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</si>
  <si>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</si>
  <si>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</si>
  <si>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</si>
  <si>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</si>
  <si>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</si>
  <si>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</si>
  <si>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</si>
  <si>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</si>
  <si>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</si>
  <si>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</si>
  <si>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</si>
  <si>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</si>
  <si>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</si>
  <si>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</si>
  <si>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</si>
  <si>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</si>
  <si>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79499/1</t>
  </si>
  <si>
    <t>PINTURA POSTE RETO DE ACO 3,5 A 6M C/1 DEMAO D/TINTA GRAFITE C/PROPRIEDADES DE PRIMER E ACABAMENTO - OBS: C/ALTO TEOR DE ZARCAO</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</si>
  <si>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</si>
  <si>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</si>
  <si>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</si>
  <si>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</si>
  <si>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</si>
  <si>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</si>
  <si>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</si>
  <si>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</si>
  <si>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ARGAMASSA TRAÇO 1:3 (CIMENTO E AREIA MÉDIA), PREPARO MECÂNICO COM BETONEIRA 400 L. AF_08/2014</t>
  </si>
  <si>
    <t>ARGAMASSA TRAÇO 1:4 (CIMENTO E AREIA MÉDIA) PARA CONTRAPISO, PREPARO MANUAL. AF_06/2014</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</si>
  <si>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</si>
  <si>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</si>
  <si>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</si>
  <si>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</si>
  <si>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</si>
  <si>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</si>
  <si>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</si>
  <si>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</si>
  <si>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</si>
  <si>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</si>
  <si>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</si>
  <si>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</si>
  <si>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</si>
  <si>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</si>
  <si>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</si>
  <si>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</si>
  <si>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</si>
  <si>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</si>
  <si>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</si>
  <si>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</si>
  <si>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</si>
  <si>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</si>
  <si>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</si>
  <si>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</si>
  <si>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</si>
  <si>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</si>
  <si>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</si>
  <si>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CONTRAPISO EM ARGAMASSA TRAÇO 1:4 (CIMENTO E AREIA), PREPARO MECÂNICO COM BETONEIRA 400 L, APLICADO EM ÁREAS SECAS SOBRE LAJE, ADERIDO, ESPESSURA 2CM. AF_06/2014</t>
  </si>
  <si>
    <t>ARGAMASSA TRAÇO 1:4 (CIMENTO E AREIA MÉDIA) PARA CONTRAPISO, PREPARO MECÂNICO COM BETONEIRA 400 L.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</si>
  <si>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</si>
  <si>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</si>
  <si>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ARGAMASSA PRONTA PARA CONTRAPISO, PREPARO COM MISTURADOR DE EIXO HORIZONTAL DE 300 KG.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</si>
  <si>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</si>
  <si>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</si>
  <si>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</si>
  <si>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</si>
  <si>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</si>
  <si>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</si>
  <si>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</si>
  <si>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</si>
  <si>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</si>
  <si>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</si>
  <si>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</si>
  <si>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</si>
  <si>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</si>
  <si>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</si>
  <si>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</si>
  <si>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</si>
  <si>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</si>
  <si>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</si>
  <si>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</si>
  <si>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</si>
  <si>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</si>
  <si>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</si>
  <si>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</si>
  <si>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</si>
  <si>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</si>
  <si>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</si>
  <si>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</si>
  <si>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</si>
  <si>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</si>
  <si>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</si>
  <si>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</si>
  <si>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</si>
  <si>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</si>
  <si>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</si>
  <si>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</si>
  <si>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</si>
  <si>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</si>
  <si>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</si>
  <si>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</si>
  <si>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</si>
  <si>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</si>
  <si>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</si>
  <si>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</si>
  <si>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</si>
  <si>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</si>
  <si>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</si>
  <si>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</si>
  <si>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</si>
  <si>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</si>
  <si>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</si>
  <si>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</si>
  <si>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</si>
  <si>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</si>
  <si>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</si>
  <si>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</si>
  <si>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</si>
  <si>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ARGAMASSA INDUSTRIALIZADA PARA CHAPISCO COLANTE, PREPARO MANUAL. AF_06/2014</t>
  </si>
  <si>
    <t>CHAPISCO APLICADO SOMENTE EM ESTRUTURAS DE CONCRETO EM ALVENARIAS INTERNAS, COM DESEMPENADEIRA DENTADA.  ARGAMASSA INDUSTRIALIZADA COM PREPARO EM MISTURADOR 300 KG. AF_06/2014</t>
  </si>
  <si>
    <t>ARGAMASSA INDUSTRIALIZADA PARA CHAPISCO COLANTE, PREPARO COM MISTURADOR DE EIXO HORIZONTAL DE 300 KG. AF_06/2014</t>
  </si>
  <si>
    <t>ARGAMASSA TRAÇO 1:4 (CIMENTO E AREIA GROSSA) COM ADIÇÃO DE EMULSÃO POLIMÉRICA PARA CHAPISCO ROLADO, PREPARO MANUAL. AF_06/2014</t>
  </si>
  <si>
    <t>ARGAMASSA TRAÇO 1:4 (CIMENTO E AREIA GROSSA) COM ADIÇÃO DE EMULSÃO POLIMÉRICA PARA CHAPISCO ROLADO, PREPARO MECÂNICO COM BETONEIRA 400 L. AF_06/2014</t>
  </si>
  <si>
    <t>CHAPISCO APLICADO EM ALVENARIAS E ESTRUTURAS DE CONCRETO INTERNAS, COM ROLO PARA TEXTURA ACRÍLICA.  ARGAMASSA INDUSTRIALIZADA COM PREPARO MANUAL. AF_06/2014</t>
  </si>
  <si>
    <t>ARGAMASSA INDUSTRIALIZADA PARA CHAPISCO ROLADO, PREPARO MANUAL. AF_06/2014</t>
  </si>
  <si>
    <t>CHAPISCO APLICADO EM ALVENARIAS E ESTRUTURAS DE CONCRETO INTERNAS, COM COLHER DE PEDREIRO.  ARGAMASSA TRAÇO 1:3 COM PREPARO MANUAL. AF_06/2014</t>
  </si>
  <si>
    <t>ARGAMASSA TRAÇO 1:3 (CIMENTO E AREIA GROSSA) PARA CHAPISCO CONVENCIONAL,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</si>
  <si>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</si>
  <si>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</si>
  <si>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</si>
  <si>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</si>
  <si>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</si>
  <si>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</si>
  <si>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</si>
  <si>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</si>
  <si>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</si>
  <si>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</si>
  <si>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</si>
  <si>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</si>
  <si>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</si>
  <si>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</si>
  <si>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</si>
  <si>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</si>
  <si>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</si>
  <si>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</si>
  <si>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</si>
  <si>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</si>
  <si>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</si>
  <si>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</si>
  <si>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</si>
  <si>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</si>
  <si>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</si>
  <si>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</si>
  <si>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</si>
  <si>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</si>
  <si>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</si>
  <si>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</si>
  <si>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</si>
  <si>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</si>
  <si>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</si>
  <si>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</si>
  <si>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ARGAMASSA À BASE DE GESSO, MISTURA E PROJEÇÃO DE 1,5 M³/H DE ARGAMASSA.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</si>
  <si>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</si>
  <si>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</si>
  <si>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</si>
  <si>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</si>
  <si>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</si>
  <si>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</si>
  <si>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</si>
  <si>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</si>
  <si>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</si>
  <si>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</si>
  <si>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</si>
  <si>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</si>
  <si>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</si>
  <si>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</si>
  <si>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</si>
  <si>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</si>
  <si>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</si>
  <si>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</si>
  <si>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ARGAMASSA INDUSTRIALIZADA PARA REVESTIMENTOS, MISTURA E PROJEÇÃO DE 1,5 M³/H DE ARGAMASSA.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</si>
  <si>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</si>
  <si>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</si>
  <si>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</si>
  <si>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</si>
  <si>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</si>
  <si>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</si>
  <si>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</si>
  <si>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</si>
  <si>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</si>
  <si>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</si>
  <si>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</si>
  <si>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</si>
  <si>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</si>
  <si>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</si>
  <si>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</si>
  <si>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</si>
  <si>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</si>
  <si>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</si>
  <si>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</si>
  <si>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</si>
  <si>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</si>
  <si>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</si>
  <si>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</si>
  <si>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</si>
  <si>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</si>
  <si>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</si>
  <si>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</si>
  <si>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</si>
  <si>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</si>
  <si>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</si>
  <si>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</si>
  <si>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</si>
  <si>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</si>
  <si>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</si>
  <si>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</si>
  <si>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</si>
  <si>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</si>
  <si>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</si>
  <si>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</si>
  <si>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</si>
  <si>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</si>
  <si>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</si>
  <si>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</si>
  <si>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</si>
  <si>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</si>
  <si>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</si>
  <si>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</si>
  <si>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</si>
  <si>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</si>
  <si>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</si>
  <si>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</si>
  <si>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</si>
  <si>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</si>
  <si>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</si>
  <si>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</si>
  <si>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</si>
  <si>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</si>
  <si>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</si>
  <si>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</si>
  <si>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</si>
  <si>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</si>
  <si>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</si>
  <si>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</si>
  <si>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</si>
  <si>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</si>
  <si>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</si>
  <si>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</si>
  <si>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</si>
  <si>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</si>
  <si>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</si>
  <si>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</si>
  <si>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</si>
  <si>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</si>
  <si>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</si>
  <si>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</si>
  <si>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</si>
  <si>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</si>
  <si>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</si>
  <si>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</si>
  <si>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</si>
  <si>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</si>
  <si>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</si>
  <si>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</si>
  <si>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</si>
  <si>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</si>
  <si>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</si>
  <si>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</si>
  <si>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</si>
  <si>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</si>
  <si>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</si>
  <si>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</si>
  <si>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</si>
  <si>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</si>
  <si>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</si>
  <si>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</si>
  <si>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</si>
  <si>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</si>
  <si>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</si>
  <si>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</si>
  <si>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</si>
  <si>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</si>
  <si>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</si>
  <si>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</si>
  <si>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</si>
  <si>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</si>
  <si>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</si>
  <si>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</si>
  <si>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</si>
  <si>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</si>
  <si>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</si>
  <si>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</si>
  <si>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</si>
  <si>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</si>
  <si>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</si>
  <si>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</si>
  <si>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</si>
  <si>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</si>
  <si>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</si>
  <si>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</si>
  <si>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</si>
  <si>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600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</si>
  <si>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</si>
  <si>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</si>
  <si>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</si>
  <si>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</si>
  <si>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</si>
  <si>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</si>
  <si>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600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</si>
  <si>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</si>
  <si>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</si>
  <si>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</si>
  <si>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</si>
  <si>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</si>
  <si>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</si>
  <si>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</si>
  <si>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</si>
  <si>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</si>
  <si>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</si>
  <si>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</si>
  <si>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</si>
  <si>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</si>
  <si>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</si>
  <si>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600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</si>
  <si>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</si>
  <si>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</si>
  <si>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</si>
  <si>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</si>
  <si>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</si>
  <si>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</si>
  <si>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</si>
  <si>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</si>
  <si>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</si>
  <si>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</si>
  <si>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</si>
  <si>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</si>
  <si>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</si>
  <si>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</si>
  <si>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</si>
  <si>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</si>
  <si>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</si>
  <si>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</si>
  <si>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</si>
  <si>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</si>
  <si>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</si>
  <si>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</si>
  <si>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</si>
  <si>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</si>
  <si>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</si>
  <si>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</si>
  <si>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</si>
  <si>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</si>
  <si>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</si>
  <si>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1:1,5:7,5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</si>
  <si>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</si>
  <si>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</si>
  <si>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</si>
  <si>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</si>
  <si>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</si>
  <si>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</si>
  <si>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</si>
  <si>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</si>
  <si>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</si>
  <si>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</si>
  <si>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</si>
  <si>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</si>
  <si>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</si>
  <si>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600 KG. AF_06/2014</t>
  </si>
  <si>
    <t>ARGAMASSA INDUSTRIALIZADA MULTIUSO PARA REVESTIMENTOS E ASSENTAMENTO DA ALVENARIA, PREPARO MANUAL.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</si>
  <si>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</si>
  <si>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</si>
  <si>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</si>
  <si>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</si>
  <si>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</si>
  <si>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</si>
  <si>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</si>
  <si>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</si>
  <si>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</si>
  <si>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</si>
  <si>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</si>
  <si>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</si>
  <si>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</si>
  <si>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</si>
  <si>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</si>
  <si>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</si>
  <si>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</si>
  <si>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</si>
  <si>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</si>
  <si>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</si>
  <si>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</si>
  <si>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</si>
  <si>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</si>
  <si>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</si>
  <si>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</si>
  <si>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</si>
  <si>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</si>
  <si>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</si>
  <si>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</si>
  <si>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</si>
  <si>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</si>
  <si>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</si>
  <si>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</si>
  <si>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</si>
  <si>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</si>
  <si>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</si>
  <si>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</si>
  <si>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</si>
  <si>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</si>
  <si>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</si>
  <si>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</si>
  <si>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</si>
  <si>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</si>
  <si>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</si>
  <si>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</si>
  <si>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</si>
  <si>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</si>
  <si>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</si>
  <si>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</si>
  <si>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</si>
  <si>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</si>
  <si>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</si>
  <si>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</si>
  <si>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</si>
  <si>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</si>
  <si>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</si>
  <si>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</si>
  <si>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</si>
  <si>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</si>
  <si>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</si>
  <si>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</si>
  <si>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</si>
  <si>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</si>
  <si>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</si>
  <si>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</si>
  <si>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</si>
  <si>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</si>
  <si>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</si>
  <si>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</si>
  <si>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</si>
  <si>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</si>
  <si>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</si>
  <si>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</si>
  <si>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</si>
  <si>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</si>
  <si>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</si>
  <si>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</si>
  <si>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</si>
  <si>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</si>
  <si>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</si>
  <si>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</si>
  <si>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</si>
  <si>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</si>
  <si>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</si>
  <si>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</si>
  <si>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</si>
  <si>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</si>
  <si>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</si>
  <si>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</si>
  <si>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</si>
  <si>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</si>
  <si>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</si>
  <si>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</si>
  <si>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</si>
  <si>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</si>
  <si>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</si>
  <si>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</si>
  <si>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</si>
  <si>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</si>
  <si>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</si>
  <si>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</si>
  <si>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74022/25</t>
  </si>
  <si>
    <t>74022/27</t>
  </si>
  <si>
    <t>74022/6</t>
  </si>
  <si>
    <t>74022/37</t>
  </si>
  <si>
    <t>74022/3</t>
  </si>
  <si>
    <t>74022/42</t>
  </si>
  <si>
    <t>74020/1</t>
  </si>
  <si>
    <t>74022/30</t>
  </si>
  <si>
    <t>74022/32</t>
  </si>
  <si>
    <t>74022/58</t>
  </si>
  <si>
    <t>74022/8</t>
  </si>
  <si>
    <t>74022/9</t>
  </si>
  <si>
    <t>74022/10</t>
  </si>
  <si>
    <t>ENSAIO DE COMPACTACAO - AMOSTRAS NAO TRABALHADAS - ENERGIA NORMAL - SOLOS</t>
  </si>
  <si>
    <t>74022/19</t>
  </si>
  <si>
    <t>ENSAIO DE INDICE DE SUPORTE CALIFORNIA - AMOSTRAS NAO TRABALHADAS - ENERGIA NORMAL - SOLOS</t>
  </si>
  <si>
    <t>74021/3</t>
  </si>
  <si>
    <t>74022/15</t>
  </si>
  <si>
    <t>ENSAIO DE MASSA ESPECIFICA - IN SITU - METODO BALAO DE BORRACHA - SOLOS</t>
  </si>
  <si>
    <t>74022/23</t>
  </si>
  <si>
    <t>74021/6</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</si>
  <si>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</si>
  <si>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</si>
  <si>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</si>
  <si>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</si>
  <si>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</si>
  <si>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</si>
  <si>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</si>
  <si>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</si>
  <si>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</si>
  <si>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</si>
  <si>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</si>
  <si>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</si>
  <si>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</si>
  <si>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</si>
  <si>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</si>
  <si>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</si>
  <si>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</si>
  <si>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</si>
  <si>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</si>
  <si>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</si>
  <si>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</si>
  <si>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</si>
  <si>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</si>
  <si>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</si>
  <si>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</si>
  <si>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</si>
  <si>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</si>
  <si>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</si>
  <si>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</si>
  <si>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</si>
  <si>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</si>
  <si>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</si>
  <si>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</si>
  <si>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</si>
  <si>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</si>
  <si>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</si>
  <si>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</si>
  <si>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</si>
  <si>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</si>
  <si>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</si>
  <si>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</si>
  <si>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</si>
  <si>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</si>
  <si>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</si>
  <si>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</si>
  <si>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</si>
  <si>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</si>
  <si>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</si>
  <si>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</si>
  <si>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</si>
  <si>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</si>
  <si>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</si>
  <si>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</si>
  <si>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</si>
  <si>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</si>
  <si>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</si>
  <si>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</si>
  <si>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</si>
  <si>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</si>
  <si>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</si>
  <si>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</si>
  <si>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</si>
  <si>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</si>
  <si>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</si>
  <si>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</si>
  <si>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</si>
  <si>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</si>
  <si>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</si>
  <si>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</si>
  <si>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</si>
  <si>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</si>
  <si>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</si>
  <si>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</si>
  <si>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</si>
  <si>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</si>
  <si>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</si>
  <si>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</si>
  <si>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</si>
  <si>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</si>
  <si>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</si>
  <si>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</si>
  <si>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</si>
  <si>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</si>
  <si>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</si>
  <si>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</si>
  <si>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</si>
  <si>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</si>
  <si>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</si>
  <si>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</si>
  <si>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</si>
  <si>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</si>
  <si>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</si>
  <si>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</si>
  <si>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</si>
  <si>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</si>
  <si>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</si>
  <si>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</si>
  <si>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</si>
  <si>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</si>
  <si>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</si>
  <si>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</si>
  <si>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</si>
  <si>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</si>
  <si>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</si>
  <si>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</si>
  <si>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</si>
  <si>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</si>
  <si>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</si>
  <si>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</si>
  <si>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</si>
  <si>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</si>
  <si>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</si>
  <si>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</si>
  <si>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</si>
  <si>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</si>
  <si>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</si>
  <si>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</si>
  <si>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</si>
  <si>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</si>
  <si>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</si>
  <si>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</si>
  <si>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</si>
  <si>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</si>
  <si>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</si>
  <si>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</si>
  <si>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</si>
  <si>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</si>
  <si>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</si>
  <si>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</si>
  <si>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</si>
  <si>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</si>
  <si>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</si>
  <si>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</si>
  <si>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</si>
  <si>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</si>
  <si>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</si>
  <si>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</si>
  <si>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</si>
  <si>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</si>
  <si>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</si>
  <si>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</si>
  <si>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</si>
  <si>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</si>
  <si>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</si>
  <si>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</si>
  <si>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</si>
  <si>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</si>
  <si>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</si>
  <si>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</si>
  <si>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</si>
  <si>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</si>
  <si>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</si>
  <si>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</si>
  <si>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</si>
  <si>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</si>
  <si>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</si>
  <si>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</si>
  <si>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</si>
  <si>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</si>
  <si>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</si>
  <si>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</si>
  <si>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</si>
  <si>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</si>
  <si>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</si>
  <si>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</si>
  <si>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</si>
  <si>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</si>
  <si>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</si>
  <si>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</si>
  <si>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</si>
  <si>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</si>
  <si>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</si>
  <si>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</si>
  <si>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</si>
  <si>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</si>
  <si>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</si>
  <si>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</si>
  <si>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</si>
  <si>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</si>
  <si>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</si>
  <si>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</si>
  <si>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</si>
  <si>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</si>
  <si>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</si>
  <si>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</si>
  <si>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</si>
  <si>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</si>
  <si>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</si>
  <si>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</si>
  <si>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</si>
  <si>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</si>
  <si>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</si>
  <si>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</si>
  <si>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</si>
  <si>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</si>
  <si>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</si>
  <si>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</si>
  <si>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</si>
  <si>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</si>
  <si>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</si>
  <si>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</si>
  <si>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</si>
  <si>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</si>
  <si>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</si>
  <si>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</si>
  <si>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</si>
  <si>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</si>
  <si>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</si>
  <si>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</si>
  <si>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</si>
  <si>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</si>
  <si>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</si>
  <si>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</si>
  <si>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</si>
  <si>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</si>
  <si>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</si>
  <si>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</si>
  <si>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</si>
  <si>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</si>
  <si>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</si>
  <si>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</si>
  <si>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</si>
  <si>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</si>
  <si>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</si>
  <si>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</si>
  <si>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</si>
  <si>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</si>
  <si>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</si>
  <si>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</si>
  <si>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</si>
  <si>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</si>
  <si>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</si>
  <si>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</si>
  <si>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</si>
  <si>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</si>
  <si>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</si>
  <si>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</si>
  <si>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</si>
  <si>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</si>
  <si>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</si>
  <si>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</si>
  <si>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</si>
  <si>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</si>
  <si>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</si>
  <si>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</si>
  <si>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</si>
  <si>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</si>
  <si>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</si>
  <si>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</si>
  <si>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</si>
  <si>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</si>
  <si>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</si>
  <si>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</si>
  <si>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</si>
  <si>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</si>
  <si>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</si>
  <si>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</si>
  <si>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</si>
  <si>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</si>
  <si>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</si>
  <si>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</si>
  <si>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</si>
  <si>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</si>
  <si>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</si>
  <si>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</si>
  <si>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</si>
  <si>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</si>
  <si>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</si>
  <si>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</si>
  <si>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</si>
  <si>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</si>
  <si>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</si>
  <si>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</si>
  <si>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</si>
  <si>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</si>
  <si>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</si>
  <si>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</si>
  <si>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</si>
  <si>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</si>
  <si>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</si>
  <si>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</si>
  <si>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</si>
  <si>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</si>
  <si>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</si>
  <si>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</si>
  <si>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</si>
  <si>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</si>
  <si>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</si>
  <si>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</si>
  <si>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</si>
  <si>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</si>
  <si>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</si>
  <si>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</si>
  <si>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</si>
  <si>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</si>
  <si>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</si>
  <si>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</si>
  <si>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</si>
  <si>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</si>
  <si>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</si>
  <si>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</si>
  <si>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</si>
  <si>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</si>
  <si>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</si>
  <si>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</si>
  <si>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</si>
  <si>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</si>
  <si>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</si>
  <si>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</si>
  <si>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</si>
  <si>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</si>
  <si>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</si>
  <si>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</si>
  <si>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</si>
  <si>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</si>
  <si>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</si>
  <si>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</si>
  <si>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</si>
  <si>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</si>
  <si>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</si>
  <si>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</si>
  <si>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</si>
  <si>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</si>
  <si>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</si>
  <si>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</si>
  <si>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</si>
  <si>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</si>
  <si>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</si>
  <si>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</si>
  <si>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</si>
  <si>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</si>
  <si>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</si>
  <si>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</si>
  <si>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</si>
  <si>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</si>
  <si>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</si>
  <si>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</si>
  <si>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</si>
  <si>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</si>
  <si>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</si>
  <si>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</si>
  <si>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</si>
  <si>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</si>
  <si>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</si>
  <si>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</si>
  <si>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</si>
  <si>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</si>
  <si>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</si>
  <si>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</si>
  <si>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</si>
  <si>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</si>
  <si>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</si>
  <si>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</si>
  <si>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</si>
  <si>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</si>
  <si>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</si>
  <si>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</si>
  <si>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</si>
  <si>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</si>
  <si>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</si>
  <si>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</si>
  <si>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</si>
  <si>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</si>
  <si>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</si>
  <si>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</si>
  <si>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</si>
  <si>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</si>
  <si>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</si>
  <si>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</si>
  <si>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</si>
  <si>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</si>
  <si>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</si>
  <si>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</si>
  <si>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</si>
  <si>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</si>
  <si>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</si>
  <si>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</si>
  <si>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</si>
  <si>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</si>
  <si>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</si>
  <si>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</si>
  <si>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</si>
  <si>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</si>
  <si>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</si>
  <si>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</si>
  <si>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</si>
  <si>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</si>
  <si>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</si>
  <si>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</si>
  <si>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</si>
  <si>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</si>
  <si>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</si>
  <si>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</si>
  <si>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</si>
  <si>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</si>
  <si>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</si>
  <si>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</si>
  <si>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</si>
  <si>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</si>
  <si>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</si>
  <si>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</si>
  <si>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</si>
  <si>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</si>
  <si>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</si>
  <si>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</si>
  <si>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</si>
  <si>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</si>
  <si>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</si>
  <si>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</si>
  <si>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</si>
  <si>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</si>
  <si>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</si>
  <si>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</si>
  <si>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</si>
  <si>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</si>
  <si>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</si>
  <si>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</si>
  <si>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</si>
  <si>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</si>
  <si>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</si>
  <si>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</si>
  <si>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</si>
  <si>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</si>
  <si>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</si>
  <si>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</si>
  <si>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</si>
  <si>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</si>
  <si>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</si>
  <si>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</si>
  <si>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</si>
  <si>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</si>
  <si>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</si>
  <si>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</si>
  <si>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</si>
  <si>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</si>
  <si>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</si>
  <si>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</si>
  <si>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</si>
  <si>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</si>
  <si>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</si>
  <si>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</si>
  <si>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</si>
  <si>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</si>
  <si>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</si>
  <si>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</si>
  <si>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</si>
  <si>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</si>
  <si>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</si>
  <si>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</si>
  <si>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</si>
  <si>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</si>
  <si>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</si>
  <si>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</si>
  <si>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</si>
  <si>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</si>
  <si>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</si>
  <si>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</si>
  <si>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</si>
  <si>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</si>
  <si>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</si>
  <si>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</si>
  <si>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</si>
  <si>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</si>
  <si>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</si>
  <si>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</si>
  <si>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</si>
  <si>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</si>
  <si>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</si>
  <si>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</si>
  <si>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</si>
  <si>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</si>
  <si>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</si>
  <si>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</si>
  <si>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</si>
  <si>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</si>
  <si>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</si>
  <si>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</si>
  <si>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</si>
  <si>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</si>
  <si>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</si>
  <si>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</si>
  <si>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</si>
  <si>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</si>
  <si>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</si>
  <si>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</si>
  <si>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</si>
  <si>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</si>
  <si>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</si>
  <si>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</si>
  <si>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</si>
  <si>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</si>
  <si>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</si>
  <si>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</si>
  <si>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</si>
  <si>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</si>
  <si>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</si>
  <si>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</si>
  <si>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</si>
  <si>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</si>
  <si>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</si>
  <si>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</si>
  <si>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</si>
  <si>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</si>
  <si>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</si>
  <si>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</si>
  <si>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</si>
  <si>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</si>
  <si>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</si>
  <si>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</si>
  <si>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</si>
  <si>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</si>
  <si>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</si>
  <si>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</si>
  <si>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</si>
  <si>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</si>
  <si>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</si>
  <si>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</si>
  <si>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</si>
  <si>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</si>
  <si>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</si>
  <si>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</si>
  <si>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</si>
  <si>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</si>
  <si>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</si>
  <si>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</si>
  <si>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</si>
  <si>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</si>
  <si>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</si>
  <si>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</si>
  <si>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</si>
  <si>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</si>
  <si>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</si>
  <si>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</si>
  <si>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</si>
  <si>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</si>
  <si>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</si>
  <si>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</si>
  <si>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</si>
  <si>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</si>
  <si>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</si>
  <si>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</si>
  <si>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</si>
  <si>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</si>
  <si>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</si>
  <si>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</si>
  <si>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</si>
  <si>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</si>
  <si>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</si>
  <si>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</si>
  <si>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</si>
  <si>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</si>
  <si>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</si>
  <si>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</si>
  <si>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</si>
  <si>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</si>
  <si>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</si>
  <si>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</si>
  <si>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</si>
  <si>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</si>
  <si>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</si>
  <si>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</si>
  <si>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</si>
  <si>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</si>
  <si>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</si>
  <si>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</si>
  <si>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</si>
  <si>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</si>
  <si>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</si>
  <si>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</si>
  <si>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</si>
  <si>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</si>
  <si>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</si>
  <si>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</si>
  <si>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</si>
  <si>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</si>
  <si>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</si>
  <si>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</si>
  <si>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</si>
  <si>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</si>
  <si>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</si>
  <si>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</si>
  <si>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</si>
  <si>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</si>
  <si>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</si>
  <si>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</si>
  <si>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</si>
  <si>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</si>
  <si>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</si>
  <si>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</si>
  <si>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</si>
  <si>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</si>
  <si>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</si>
  <si>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</si>
  <si>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</si>
  <si>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</si>
  <si>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PARAFUSO ZINCADO, AUTOBROCANTE, FLANGEADO, 4,2 X 19"</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</si>
  <si>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</si>
  <si>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</si>
  <si>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</si>
  <si>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</si>
  <si>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</si>
  <si>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</si>
  <si>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</si>
  <si>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</si>
  <si>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</si>
  <si>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</si>
  <si>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</si>
  <si>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</si>
  <si>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</si>
  <si>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</si>
  <si>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</si>
  <si>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</si>
  <si>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</si>
  <si>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</si>
  <si>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</si>
  <si>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</si>
  <si>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</si>
  <si>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</si>
  <si>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</si>
  <si>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</si>
  <si>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</si>
  <si>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</si>
  <si>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</si>
  <si>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</si>
  <si>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</si>
  <si>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</si>
  <si>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</si>
  <si>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</si>
  <si>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</si>
  <si>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</si>
  <si>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</si>
  <si>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</si>
  <si>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</si>
  <si>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</si>
  <si>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</si>
  <si>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</si>
  <si>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</si>
  <si>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</si>
  <si>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</si>
  <si>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</si>
  <si>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</si>
  <si>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</si>
  <si>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</si>
  <si>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</si>
  <si>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</si>
  <si>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</si>
  <si>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</si>
  <si>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</si>
  <si>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</si>
  <si>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</si>
  <si>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</si>
  <si>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</si>
  <si>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</si>
  <si>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</si>
  <si>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</si>
  <si>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</si>
  <si>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</si>
  <si>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</si>
  <si>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</si>
  <si>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</si>
  <si>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</si>
  <si>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</si>
  <si>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</si>
  <si>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</si>
  <si>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</si>
  <si>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</si>
  <si>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</si>
  <si>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</si>
  <si>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</si>
  <si>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</si>
  <si>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</si>
  <si>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</si>
  <si>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</si>
  <si>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</si>
  <si>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</si>
  <si>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</si>
  <si>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</si>
  <si>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</si>
  <si>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</si>
  <si>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</si>
  <si>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</si>
  <si>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</si>
  <si>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</si>
  <si>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</si>
  <si>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</si>
  <si>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</si>
  <si>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</si>
  <si>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</si>
  <si>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</si>
  <si>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CALÇADA</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</si>
  <si>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</si>
  <si>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</si>
  <si>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</si>
  <si>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</si>
  <si>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TOTAL ITEM 3.0</t>
  </si>
  <si>
    <t>TOTAL ITEM 2.0</t>
  </si>
  <si>
    <t>TOTAL ITEM 1.0</t>
  </si>
  <si>
    <t>TOTAL ITEM 4.0</t>
  </si>
  <si>
    <t>5.3</t>
  </si>
  <si>
    <t>5.4</t>
  </si>
  <si>
    <t>TOTAL ITEM 5.0</t>
  </si>
  <si>
    <t>TOTAL ITEM 6.0</t>
  </si>
  <si>
    <t>TOTAL ITEM 7.0</t>
  </si>
  <si>
    <t>6.2</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</si>
  <si>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</si>
  <si>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</si>
  <si>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</si>
  <si>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</si>
  <si>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</si>
  <si>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</si>
  <si>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</si>
  <si>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</si>
  <si>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</si>
  <si>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</si>
  <si>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</si>
  <si>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</si>
  <si>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</si>
  <si>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</si>
  <si>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</si>
  <si>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</si>
  <si>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</si>
  <si>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</si>
  <si>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</si>
  <si>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</si>
  <si>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</si>
  <si>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</si>
  <si>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</si>
  <si>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</si>
  <si>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</si>
  <si>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</si>
  <si>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</si>
  <si>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</si>
  <si>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</si>
  <si>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</si>
  <si>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</si>
  <si>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</si>
  <si>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</si>
  <si>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</si>
  <si>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</si>
  <si>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</si>
  <si>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</si>
  <si>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</si>
  <si>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</si>
  <si>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</si>
  <si>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</si>
  <si>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</si>
  <si>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</si>
  <si>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</si>
  <si>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</si>
  <si>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</si>
  <si>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</si>
  <si>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</si>
  <si>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</si>
  <si>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</si>
  <si>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</si>
  <si>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</si>
  <si>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</si>
  <si>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</si>
  <si>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</si>
  <si>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</si>
  <si>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</si>
  <si>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</si>
  <si>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</si>
  <si>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</si>
  <si>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</si>
  <si>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</si>
  <si>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</si>
  <si>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</si>
  <si>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</si>
  <si>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</si>
  <si>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</si>
  <si>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</si>
  <si>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</si>
  <si>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</si>
  <si>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</si>
  <si>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</si>
  <si>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</si>
  <si>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</si>
  <si>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</si>
  <si>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</si>
  <si>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</si>
  <si>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</si>
  <si>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</si>
  <si>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</si>
  <si>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</si>
  <si>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</si>
  <si>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</si>
  <si>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</si>
  <si>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</si>
  <si>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</si>
  <si>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</si>
  <si>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</si>
  <si>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</si>
  <si>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</si>
  <si>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</si>
  <si>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</si>
  <si>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</si>
  <si>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</si>
  <si>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</si>
  <si>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</si>
  <si>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</si>
  <si>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</si>
  <si>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</si>
  <si>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</si>
  <si>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</si>
  <si>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</si>
  <si>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</si>
  <si>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</si>
  <si>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</si>
  <si>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</si>
  <si>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</si>
  <si>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</si>
  <si>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</si>
  <si>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</si>
  <si>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</si>
  <si>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</si>
  <si>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</si>
  <si>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</si>
  <si>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</si>
  <si>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</si>
  <si>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</si>
  <si>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</si>
  <si>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</si>
  <si>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</si>
  <si>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</si>
  <si>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</si>
  <si>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</si>
  <si>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</si>
  <si>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</si>
  <si>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</si>
  <si>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</si>
  <si>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</si>
  <si>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</si>
  <si>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</si>
  <si>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</si>
  <si>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</si>
  <si>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</si>
  <si>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</si>
  <si>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</si>
  <si>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</si>
  <si>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</si>
  <si>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</si>
  <si>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</si>
  <si>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6.3</t>
  </si>
  <si>
    <t>7.2</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</si>
  <si>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</si>
  <si>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</si>
  <si>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</si>
  <si>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</si>
  <si>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</si>
  <si>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</si>
  <si>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</si>
  <si>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</si>
  <si>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</si>
  <si>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</si>
  <si>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</si>
  <si>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</si>
  <si>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</si>
  <si>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</si>
  <si>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</si>
  <si>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</si>
  <si>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</si>
  <si>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</si>
  <si>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</si>
  <si>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</si>
  <si>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</si>
  <si>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7.3</t>
  </si>
  <si>
    <t xml:space="preserve">SERVIÇOS PRELIMINARES </t>
  </si>
  <si>
    <t>1.1</t>
  </si>
  <si>
    <t>1.2</t>
  </si>
  <si>
    <t>1.3</t>
  </si>
  <si>
    <t>1.4</t>
  </si>
  <si>
    <t>1.5</t>
  </si>
  <si>
    <t>1.6</t>
  </si>
  <si>
    <t>PAVIMENTAÇÃO</t>
  </si>
  <si>
    <t>EXECUÇÃO E COMPACTAÇÃO DE BASE E OU SUB BASE COM SOLO ESTABILIZADO GRANULOMETRICAMENTE - EXCLUSIVE ESCAVAÇÃO, CARGA E TRANSPORTE E SOLO. AF_09/2017</t>
  </si>
  <si>
    <t>EXECUÇÃO DE IMPRIMAÇÃO COM ASFALTO DILUÍDO CM-30. AF_09/2017</t>
  </si>
  <si>
    <t>2.4</t>
  </si>
  <si>
    <t>2.5</t>
  </si>
  <si>
    <t>EXECUÇÃO DE PASSEIO (CALÇADA) OU PISO DE CONCRETO COM CONCRETO MOLDADO IN LOCO, FEITO EM OBRA, ACABAMENTO CONVENCIONAL, ESPESSURA 10 CM, ARMADO. AF_07/2016</t>
  </si>
  <si>
    <t>GUIAS/MEIO FIO E SARJETA</t>
  </si>
  <si>
    <t>SINALIZAÇÃO VERTICAL E HORIZONTAL</t>
  </si>
  <si>
    <t>COMP 01</t>
  </si>
  <si>
    <t>COMP 02</t>
  </si>
  <si>
    <t xml:space="preserve">SINALIZAÇÃO VERTICAL ATRAVÉS DE PLACAS SINALIZAÇÃO - DÊ A PREFERÊNCIA </t>
  </si>
  <si>
    <t>COMP 03</t>
  </si>
  <si>
    <t>SINALIZAÇÃO VERTICAL ATRAVÉS DE PLACAS DE SINALIZAÇÃO - ESTACIONAMENTO EXCLUSIVO PARA DEFICIENTES</t>
  </si>
  <si>
    <t>6.4</t>
  </si>
  <si>
    <t>6.5</t>
  </si>
  <si>
    <t>6.6</t>
  </si>
  <si>
    <t>6.7</t>
  </si>
  <si>
    <t>6.8</t>
  </si>
  <si>
    <t>6.9</t>
  </si>
  <si>
    <t>DUTO CORRUGADO FLEXÍVEL EM PEAD Ø = 1 1/2", TIPO KANALEX OU SIMILAR, LANÇADO DIRETAMENTE NO SOLO</t>
  </si>
  <si>
    <t>6.10</t>
  </si>
  <si>
    <t>6.11</t>
  </si>
  <si>
    <t>6.12</t>
  </si>
  <si>
    <t>6.13</t>
  </si>
  <si>
    <t>PAISAGISMO</t>
  </si>
  <si>
    <t>COMP 04</t>
  </si>
  <si>
    <t>PLANTIO DE GRAMA ESMERALDA EM PLACAS COM TERRA VEGETAL</t>
  </si>
  <si>
    <t>PLANTIO DE ÁRVORE ORNAMENTAL COM ALTURA DE MUDA MENOR OU IGUAL A 2,00 M. AF_05/2018</t>
  </si>
  <si>
    <t>CUSTO TOTAL DA OBRA SEM BDI</t>
  </si>
  <si>
    <t xml:space="preserve"> </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</si>
  <si>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</si>
  <si>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</si>
  <si>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</si>
  <si>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</si>
  <si>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</si>
  <si>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OBRA: REFORMA E AMPLIAÇÃO DO ESTACIONAMENTO 02 DO PARQUE BERNECK</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</si>
  <si>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</si>
  <si>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</si>
  <si>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</si>
  <si>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</si>
  <si>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</si>
  <si>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</si>
  <si>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</si>
  <si>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</si>
  <si>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</si>
  <si>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</si>
  <si>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</si>
  <si>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</si>
  <si>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</si>
  <si>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</si>
  <si>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</si>
  <si>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</si>
  <si>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</si>
  <si>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</si>
  <si>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</si>
  <si>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</si>
  <si>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</si>
  <si>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</si>
  <si>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</si>
  <si>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</si>
  <si>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</si>
  <si>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</si>
  <si>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</si>
  <si>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</si>
  <si>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</si>
  <si>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</si>
  <si>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</si>
  <si>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</si>
  <si>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</si>
  <si>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GUIAS/ MEIO FIO E SARJETA</t>
  </si>
  <si>
    <t>INSTALAÇÕES ELÉTRICAS(INCLUSIVE ILUMINAÇÃO PÚBLICA LOCAL)</t>
  </si>
  <si>
    <t>INSTALAÇÕES ELÉTRICAS (INCLUSIVE ILUMINAÇÃO PÚBLICA LOCAL)</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</si>
  <si>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</si>
  <si>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</si>
  <si>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</si>
  <si>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</si>
  <si>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</si>
  <si>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</si>
  <si>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</si>
  <si>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</si>
  <si>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</si>
  <si>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</si>
  <si>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</si>
  <si>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</si>
  <si>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</si>
  <si>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</si>
  <si>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</si>
  <si>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</si>
  <si>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</si>
  <si>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</si>
  <si>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</si>
  <si>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</si>
  <si>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</si>
  <si>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</si>
  <si>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</si>
  <si>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</si>
  <si>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</si>
  <si>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</si>
  <si>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</si>
  <si>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</si>
  <si>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</si>
  <si>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</si>
  <si>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</si>
  <si>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</si>
  <si>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</si>
  <si>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</si>
  <si>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</si>
  <si>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</si>
  <si>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</si>
  <si>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</si>
  <si>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</si>
  <si>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</si>
  <si>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</si>
  <si>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</si>
  <si>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</si>
  <si>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</si>
  <si>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</si>
  <si>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</si>
  <si>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</si>
  <si>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</si>
  <si>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</si>
  <si>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</si>
  <si>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</si>
  <si>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</si>
  <si>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</si>
  <si>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</si>
  <si>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</si>
  <si>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</si>
  <si>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</si>
  <si>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</si>
  <si>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</si>
  <si>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</si>
  <si>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</si>
  <si>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</si>
  <si>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</si>
  <si>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</si>
  <si>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</si>
  <si>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</si>
  <si>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</si>
  <si>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</si>
  <si>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</si>
  <si>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</si>
  <si>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</si>
  <si>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</si>
  <si>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</si>
  <si>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</si>
  <si>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</si>
  <si>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</si>
  <si>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</si>
  <si>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</si>
  <si>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</si>
  <si>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</si>
  <si>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</si>
  <si>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</si>
  <si>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</si>
  <si>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</si>
  <si>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</si>
  <si>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</si>
  <si>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</si>
  <si>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</si>
  <si>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</si>
  <si>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</si>
  <si>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</si>
  <si>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</si>
  <si>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</si>
  <si>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</si>
  <si>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</si>
  <si>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</si>
  <si>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</si>
  <si>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</si>
  <si>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</si>
  <si>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</si>
  <si>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</si>
  <si>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</si>
  <si>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</si>
  <si>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</si>
  <si>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</si>
  <si>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</si>
  <si>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</si>
  <si>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</si>
  <si>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</si>
  <si>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</si>
  <si>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</si>
  <si>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</si>
  <si>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</si>
  <si>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</si>
  <si>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</si>
  <si>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</si>
  <si>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</si>
  <si>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</si>
  <si>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</si>
  <si>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</si>
  <si>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</si>
  <si>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</si>
  <si>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</si>
  <si>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</si>
  <si>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</si>
  <si>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</si>
  <si>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</si>
  <si>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</si>
  <si>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</si>
  <si>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</si>
  <si>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</si>
  <si>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</si>
  <si>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</si>
  <si>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</si>
  <si>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</si>
  <si>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</si>
  <si>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</si>
  <si>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</si>
  <si>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</si>
  <si>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</si>
  <si>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</si>
  <si>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</si>
  <si>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</si>
  <si>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</si>
  <si>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</si>
  <si>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</si>
  <si>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</si>
  <si>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</si>
  <si>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</si>
  <si>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</si>
  <si>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</si>
  <si>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</si>
  <si>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</si>
  <si>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</si>
  <si>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</si>
  <si>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</si>
  <si>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</si>
  <si>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</si>
  <si>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</si>
  <si>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</si>
  <si>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</si>
  <si>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</si>
  <si>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</si>
  <si>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</si>
  <si>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</si>
  <si>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</si>
  <si>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</si>
  <si>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</si>
  <si>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</si>
  <si>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</si>
  <si>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</si>
  <si>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</si>
  <si>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</si>
  <si>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</si>
  <si>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</si>
  <si>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</si>
  <si>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</si>
  <si>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</si>
  <si>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</si>
  <si>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</si>
  <si>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</si>
  <si>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</si>
  <si>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</si>
  <si>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</si>
  <si>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</si>
  <si>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</si>
  <si>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</si>
  <si>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</si>
  <si>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</si>
  <si>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</si>
  <si>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</si>
  <si>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</si>
  <si>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</si>
  <si>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</si>
  <si>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</si>
  <si>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</si>
  <si>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</si>
  <si>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</si>
  <si>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</si>
  <si>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</si>
  <si>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</si>
  <si>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</si>
  <si>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</si>
  <si>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</si>
  <si>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</si>
  <si>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</si>
  <si>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</si>
  <si>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</si>
  <si>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</si>
  <si>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</si>
  <si>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</si>
  <si>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</si>
  <si>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</si>
  <si>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</si>
  <si>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</si>
  <si>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</si>
  <si>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</si>
  <si>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</si>
  <si>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</si>
  <si>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</si>
  <si>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</si>
  <si>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</si>
  <si>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</si>
  <si>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</si>
  <si>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</si>
  <si>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</si>
  <si>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</si>
  <si>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</si>
  <si>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</si>
  <si>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</si>
  <si>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</si>
  <si>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</si>
  <si>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</si>
  <si>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</si>
  <si>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</si>
  <si>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</si>
  <si>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</si>
  <si>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</si>
  <si>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</si>
  <si>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</si>
  <si>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</si>
  <si>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</si>
  <si>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</si>
  <si>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</si>
  <si>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</si>
  <si>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</si>
  <si>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</si>
  <si>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</si>
  <si>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</si>
  <si>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</si>
  <si>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</si>
  <si>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</si>
  <si>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</si>
  <si>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</si>
  <si>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</si>
  <si>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</si>
  <si>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</si>
  <si>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</si>
  <si>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</si>
  <si>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</si>
  <si>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</si>
  <si>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</si>
  <si>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</si>
  <si>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</si>
  <si>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</si>
  <si>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</si>
  <si>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</si>
  <si>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</si>
  <si>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</si>
  <si>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</si>
  <si>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</si>
  <si>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</si>
  <si>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</si>
  <si>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</si>
  <si>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</si>
  <si>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</si>
  <si>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</si>
  <si>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</si>
  <si>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</si>
  <si>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</si>
  <si>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</si>
  <si>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</si>
  <si>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</si>
  <si>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</si>
  <si>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</si>
  <si>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</si>
  <si>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</si>
  <si>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</si>
  <si>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</si>
  <si>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</si>
  <si>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</si>
  <si>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</si>
  <si>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</si>
  <si>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</si>
  <si>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</si>
  <si>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</si>
  <si>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</si>
  <si>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</si>
  <si>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</si>
  <si>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</si>
  <si>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</si>
  <si>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</si>
  <si>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</si>
  <si>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</si>
  <si>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</si>
  <si>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</si>
  <si>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</si>
  <si>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</si>
  <si>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</si>
  <si>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</si>
  <si>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</si>
  <si>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</si>
  <si>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</si>
  <si>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</si>
  <si>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</si>
  <si>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</si>
  <si>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</si>
  <si>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</si>
  <si>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</si>
  <si>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</si>
  <si>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</si>
  <si>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</si>
  <si>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</si>
  <si>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</si>
  <si>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</si>
  <si>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</si>
  <si>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</si>
  <si>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</si>
  <si>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</si>
  <si>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</si>
  <si>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</si>
  <si>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</si>
  <si>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</si>
  <si>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</si>
  <si>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</si>
  <si>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</si>
  <si>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</si>
  <si>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</si>
  <si>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</si>
  <si>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</si>
  <si>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</si>
  <si>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</si>
  <si>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</si>
  <si>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</si>
  <si>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</si>
  <si>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</si>
  <si>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</si>
  <si>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</si>
  <si>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</si>
  <si>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</si>
  <si>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</si>
  <si>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</si>
  <si>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</si>
  <si>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</si>
  <si>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</si>
  <si>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</si>
  <si>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</si>
  <si>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</si>
  <si>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</si>
  <si>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</si>
  <si>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</si>
  <si>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</si>
  <si>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</si>
  <si>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</si>
  <si>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</si>
  <si>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</si>
  <si>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</si>
  <si>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</si>
  <si>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</si>
  <si>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</si>
  <si>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</si>
  <si>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</si>
  <si>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</si>
  <si>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</si>
  <si>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</si>
  <si>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</si>
  <si>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</si>
  <si>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</si>
  <si>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</si>
  <si>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</si>
  <si>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</si>
  <si>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</si>
  <si>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</si>
  <si>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</si>
  <si>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</si>
  <si>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</si>
  <si>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</si>
  <si>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</si>
  <si>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</si>
  <si>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</si>
  <si>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</si>
  <si>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</si>
  <si>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</si>
  <si>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</si>
  <si>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</si>
  <si>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</si>
  <si>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</si>
  <si>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</si>
  <si>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</si>
  <si>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</si>
  <si>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</si>
  <si>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</si>
  <si>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</si>
  <si>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</si>
  <si>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</si>
  <si>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</si>
  <si>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</si>
  <si>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</si>
  <si>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</si>
  <si>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</si>
  <si>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</si>
  <si>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</si>
  <si>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</si>
  <si>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</si>
  <si>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</si>
  <si>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</si>
  <si>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</si>
  <si>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</si>
  <si>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</si>
  <si>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</si>
  <si>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</si>
  <si>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</si>
  <si>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</si>
  <si>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</si>
  <si>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</si>
  <si>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</si>
  <si>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</si>
  <si>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</si>
  <si>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</si>
  <si>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</si>
  <si>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</si>
  <si>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</si>
  <si>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</si>
  <si>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</si>
  <si>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</si>
  <si>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</si>
  <si>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</si>
  <si>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</si>
  <si>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</si>
  <si>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</si>
  <si>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</si>
  <si>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</si>
  <si>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</si>
  <si>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</si>
  <si>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</si>
  <si>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</si>
  <si>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</si>
  <si>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</si>
  <si>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</si>
  <si>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</si>
  <si>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</si>
  <si>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</si>
  <si>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</si>
  <si>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</si>
  <si>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</si>
  <si>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</si>
  <si>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</si>
  <si>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</si>
  <si>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</si>
  <si>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</si>
  <si>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</si>
  <si>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</si>
  <si>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</si>
  <si>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</si>
  <si>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</si>
  <si>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</si>
  <si>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</si>
  <si>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</si>
  <si>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</si>
  <si>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</si>
  <si>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</si>
  <si>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</si>
  <si>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</si>
  <si>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</si>
  <si>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</si>
  <si>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</si>
  <si>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</si>
  <si>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</si>
  <si>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</si>
  <si>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</si>
  <si>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</si>
  <si>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</si>
  <si>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</si>
  <si>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</si>
  <si>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</si>
  <si>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</si>
  <si>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</si>
  <si>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</si>
  <si>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</si>
  <si>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</si>
  <si>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</si>
  <si>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</si>
  <si>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</si>
  <si>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</si>
  <si>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</si>
  <si>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</si>
  <si>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</si>
  <si>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</si>
  <si>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</si>
  <si>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</si>
  <si>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</si>
  <si>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</si>
  <si>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</si>
  <si>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</si>
  <si>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</si>
  <si>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</si>
  <si>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</si>
  <si>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</si>
  <si>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</si>
  <si>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</si>
  <si>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</si>
  <si>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</si>
  <si>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</si>
  <si>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</si>
  <si>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</si>
  <si>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</si>
  <si>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</si>
  <si>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</si>
  <si>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</si>
  <si>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</si>
  <si>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</si>
  <si>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</si>
  <si>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</si>
  <si>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</si>
  <si>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</si>
  <si>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</si>
  <si>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</si>
  <si>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</si>
  <si>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</si>
  <si>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</si>
  <si>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</si>
  <si>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</si>
  <si>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</si>
  <si>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</si>
  <si>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</si>
  <si>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</si>
  <si>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</si>
  <si>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</si>
  <si>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</si>
  <si>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</si>
  <si>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</si>
  <si>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</si>
  <si>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</si>
  <si>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</si>
  <si>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</si>
  <si>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</si>
  <si>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</si>
  <si>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</si>
  <si>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</si>
  <si>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</si>
  <si>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</si>
  <si>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</si>
  <si>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</si>
  <si>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</si>
  <si>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</si>
  <si>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</si>
  <si>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</si>
  <si>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</si>
  <si>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</si>
  <si>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</si>
  <si>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</si>
  <si>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</si>
  <si>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</si>
  <si>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</si>
  <si>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</si>
  <si>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</si>
  <si>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</si>
  <si>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</si>
  <si>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</si>
  <si>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</si>
  <si>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</si>
  <si>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</si>
  <si>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</si>
  <si>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</si>
  <si>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</si>
  <si>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</si>
  <si>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</si>
  <si>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</si>
  <si>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</si>
  <si>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</si>
  <si>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</si>
  <si>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</si>
  <si>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</si>
  <si>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</si>
  <si>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</si>
  <si>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</si>
  <si>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</si>
  <si>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</si>
  <si>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</si>
  <si>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</si>
  <si>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</si>
  <si>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</si>
  <si>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</si>
  <si>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</si>
  <si>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</si>
  <si>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</si>
  <si>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</si>
  <si>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</si>
  <si>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</si>
  <si>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</si>
  <si>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</si>
  <si>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</si>
  <si>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</si>
  <si>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</si>
  <si>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</si>
  <si>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</si>
  <si>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</si>
  <si>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</si>
  <si>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</si>
  <si>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</si>
  <si>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</si>
  <si>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</si>
  <si>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</si>
  <si>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</si>
  <si>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</si>
  <si>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</si>
  <si>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</si>
  <si>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</si>
  <si>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</si>
  <si>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</si>
  <si>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</si>
  <si>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</si>
  <si>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</si>
  <si>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</si>
  <si>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</si>
  <si>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</si>
  <si>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</si>
  <si>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</si>
  <si>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</si>
  <si>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</si>
  <si>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</si>
  <si>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</si>
  <si>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</si>
  <si>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</si>
  <si>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</si>
  <si>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</si>
  <si>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</si>
  <si>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</si>
  <si>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</si>
  <si>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</si>
  <si>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</si>
  <si>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</si>
  <si>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</si>
  <si>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</si>
  <si>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</si>
  <si>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</si>
  <si>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</si>
  <si>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</si>
  <si>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</si>
  <si>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</si>
  <si>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</si>
  <si>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</si>
  <si>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</si>
  <si>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</si>
  <si>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</si>
  <si>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</si>
  <si>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</si>
  <si>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</si>
  <si>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</si>
  <si>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</si>
  <si>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</si>
  <si>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</si>
  <si>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</si>
  <si>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</si>
  <si>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</si>
  <si>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</si>
  <si>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</si>
  <si>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</si>
  <si>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</si>
  <si>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</si>
  <si>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</si>
  <si>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</si>
  <si>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</si>
  <si>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</si>
  <si>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</si>
  <si>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</si>
  <si>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</si>
  <si>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</si>
  <si>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</si>
  <si>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</si>
  <si>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</si>
  <si>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</si>
  <si>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</si>
  <si>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</si>
  <si>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</si>
  <si>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</si>
  <si>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</si>
  <si>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</si>
  <si>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</si>
  <si>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</si>
  <si>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</si>
  <si>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</si>
  <si>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</si>
  <si>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</si>
  <si>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</si>
  <si>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</si>
  <si>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</si>
  <si>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</si>
  <si>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</si>
  <si>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</si>
  <si>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</si>
  <si>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</si>
  <si>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</si>
  <si>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</si>
  <si>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</si>
  <si>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</si>
  <si>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</si>
  <si>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</si>
  <si>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</si>
  <si>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</si>
  <si>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</si>
  <si>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</si>
  <si>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</si>
  <si>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</si>
  <si>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</si>
  <si>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</si>
  <si>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</si>
  <si>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</si>
  <si>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</si>
  <si>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</si>
  <si>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</si>
  <si>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</si>
  <si>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</si>
  <si>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</si>
  <si>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</si>
  <si>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</si>
  <si>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</si>
  <si>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</si>
  <si>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</si>
  <si>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</si>
  <si>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</si>
  <si>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</si>
  <si>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</si>
  <si>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</si>
  <si>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</si>
  <si>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</si>
  <si>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</si>
  <si>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</si>
  <si>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</si>
  <si>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</si>
  <si>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</si>
  <si>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</si>
  <si>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</si>
  <si>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</si>
  <si>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</si>
  <si>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</si>
  <si>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</si>
  <si>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</si>
  <si>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</si>
  <si>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</si>
  <si>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</si>
  <si>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</si>
  <si>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</si>
  <si>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</si>
  <si>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</si>
  <si>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</si>
  <si>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</si>
  <si>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</si>
  <si>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</si>
  <si>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</si>
  <si>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</si>
  <si>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</si>
  <si>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</si>
  <si>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</si>
  <si>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</si>
  <si>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</si>
  <si>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</si>
  <si>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</si>
  <si>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</si>
  <si>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</si>
  <si>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</si>
  <si>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</si>
  <si>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</si>
  <si>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</si>
  <si>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</si>
  <si>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</si>
  <si>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</si>
  <si>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</si>
  <si>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</si>
  <si>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</si>
  <si>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</si>
  <si>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</si>
  <si>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</si>
  <si>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</si>
  <si>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</si>
  <si>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</si>
  <si>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</si>
  <si>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</si>
  <si>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</si>
  <si>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</si>
  <si>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</si>
  <si>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</si>
  <si>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</si>
  <si>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</si>
  <si>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</si>
  <si>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</si>
  <si>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</si>
  <si>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</si>
  <si>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</si>
  <si>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</si>
  <si>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</si>
  <si>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</si>
  <si>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</si>
  <si>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</si>
  <si>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</si>
  <si>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</si>
  <si>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</si>
  <si>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</si>
  <si>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</si>
  <si>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</si>
  <si>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</si>
  <si>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</si>
  <si>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</si>
  <si>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</si>
  <si>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</si>
  <si>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</si>
  <si>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</si>
  <si>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</si>
  <si>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</si>
  <si>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</si>
  <si>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</si>
  <si>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</si>
  <si>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</si>
  <si>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</si>
  <si>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</si>
  <si>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</si>
  <si>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</si>
  <si>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</si>
  <si>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</si>
  <si>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</si>
  <si>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</si>
  <si>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</si>
  <si>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</si>
  <si>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</si>
  <si>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</si>
  <si>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</si>
  <si>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</si>
  <si>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</si>
  <si>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</si>
  <si>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</si>
  <si>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</si>
  <si>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</si>
  <si>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</si>
  <si>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</si>
  <si>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</si>
  <si>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</si>
  <si>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</si>
  <si>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</si>
  <si>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</si>
  <si>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</si>
  <si>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</si>
  <si>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</si>
  <si>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</si>
  <si>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</si>
  <si>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</si>
  <si>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</si>
  <si>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</si>
  <si>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</si>
  <si>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</si>
  <si>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</si>
  <si>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</si>
  <si>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</si>
  <si>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</si>
  <si>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</si>
  <si>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</si>
  <si>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</si>
  <si>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</si>
  <si>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</si>
  <si>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</si>
  <si>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</si>
  <si>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</si>
  <si>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</si>
  <si>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</si>
  <si>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</si>
  <si>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</si>
  <si>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</si>
  <si>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</si>
  <si>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</si>
  <si>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</si>
  <si>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</si>
  <si>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</si>
  <si>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</si>
  <si>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</si>
  <si>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</si>
  <si>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</si>
  <si>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</si>
  <si>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</si>
  <si>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</si>
  <si>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</si>
  <si>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</si>
  <si>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</si>
  <si>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</si>
  <si>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</si>
  <si>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</si>
  <si>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</si>
  <si>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</si>
  <si>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</si>
  <si>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</si>
  <si>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</si>
  <si>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</si>
  <si>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</si>
  <si>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</si>
  <si>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</si>
  <si>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</si>
  <si>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</si>
  <si>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</si>
  <si>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</si>
  <si>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</si>
  <si>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</si>
  <si>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</si>
  <si>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</si>
  <si>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</si>
  <si>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</si>
  <si>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</si>
  <si>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</si>
  <si>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</si>
  <si>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</si>
  <si>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</si>
  <si>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</si>
  <si>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</si>
  <si>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</si>
  <si>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</si>
  <si>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</si>
  <si>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</si>
  <si>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</si>
  <si>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</si>
  <si>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</si>
  <si>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</si>
  <si>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</si>
  <si>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</si>
  <si>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</si>
  <si>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</si>
  <si>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</si>
  <si>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</si>
  <si>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</si>
  <si>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</si>
  <si>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</si>
  <si>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</si>
  <si>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</si>
  <si>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</si>
  <si>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</si>
  <si>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</si>
  <si>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</si>
  <si>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</si>
  <si>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</si>
  <si>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</si>
  <si>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</si>
  <si>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</si>
  <si>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</si>
  <si>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</si>
  <si>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</si>
  <si>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</si>
  <si>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</si>
  <si>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</si>
  <si>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</si>
  <si>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</si>
  <si>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</si>
  <si>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</si>
  <si>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</si>
  <si>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</si>
  <si>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</si>
  <si>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</si>
  <si>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</si>
  <si>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</si>
  <si>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</si>
  <si>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</si>
  <si>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</si>
  <si>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</si>
  <si>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</si>
  <si>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</si>
  <si>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</si>
  <si>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</si>
  <si>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</si>
  <si>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</si>
  <si>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</si>
  <si>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</si>
  <si>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</si>
  <si>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</si>
  <si>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</si>
  <si>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</si>
  <si>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</si>
  <si>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</si>
  <si>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</si>
  <si>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</si>
  <si>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</si>
  <si>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</si>
  <si>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</si>
  <si>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</si>
  <si>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</si>
  <si>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</si>
  <si>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</si>
  <si>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</si>
  <si>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</si>
  <si>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</si>
  <si>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</si>
  <si>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</si>
  <si>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</si>
  <si>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</si>
  <si>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</si>
  <si>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</si>
  <si>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</si>
  <si>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</si>
  <si>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</si>
  <si>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</si>
  <si>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</si>
  <si>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</si>
  <si>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</si>
  <si>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</si>
  <si>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</si>
  <si>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</si>
  <si>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</si>
  <si>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</si>
  <si>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</si>
  <si>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</si>
  <si>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</si>
  <si>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</si>
  <si>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</si>
  <si>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</si>
  <si>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</si>
  <si>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</si>
  <si>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</si>
  <si>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</si>
  <si>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</si>
  <si>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</si>
  <si>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</si>
  <si>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</si>
  <si>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</si>
  <si>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</si>
  <si>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</si>
  <si>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</si>
  <si>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</si>
  <si>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</si>
  <si>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</si>
  <si>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</si>
  <si>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</si>
  <si>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</si>
  <si>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</si>
  <si>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</si>
  <si>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</si>
  <si>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</si>
  <si>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</si>
  <si>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</si>
  <si>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</si>
  <si>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</si>
  <si>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</si>
  <si>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</si>
  <si>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</si>
  <si>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</si>
  <si>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</si>
  <si>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</si>
  <si>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</si>
  <si>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</si>
  <si>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</si>
  <si>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</si>
  <si>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</si>
  <si>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</si>
  <si>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</si>
  <si>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</si>
  <si>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</si>
  <si>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</si>
  <si>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</si>
  <si>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</si>
  <si>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</si>
  <si>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</si>
  <si>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</si>
  <si>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</si>
  <si>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</si>
  <si>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</si>
  <si>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</si>
  <si>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</si>
  <si>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</si>
  <si>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</si>
  <si>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</si>
  <si>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</si>
  <si>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</si>
  <si>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</si>
  <si>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</si>
  <si>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</si>
  <si>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</si>
  <si>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</si>
  <si>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</si>
  <si>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</si>
  <si>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</si>
  <si>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</si>
  <si>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</si>
  <si>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</si>
  <si>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</si>
  <si>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</si>
  <si>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</si>
  <si>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</si>
  <si>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</si>
  <si>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</si>
  <si>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</si>
  <si>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</si>
  <si>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</si>
  <si>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</si>
  <si>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</si>
  <si>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</si>
  <si>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</si>
  <si>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</si>
  <si>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</si>
  <si>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</si>
  <si>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</si>
  <si>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</si>
  <si>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</si>
  <si>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</si>
  <si>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</si>
  <si>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</si>
  <si>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</si>
  <si>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</si>
  <si>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</si>
  <si>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</si>
  <si>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</si>
  <si>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</si>
  <si>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</si>
  <si>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</si>
  <si>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</si>
  <si>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</si>
  <si>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</si>
  <si>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</si>
  <si>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</si>
  <si>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</si>
  <si>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</si>
  <si>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</si>
  <si>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</si>
  <si>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</si>
  <si>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</si>
  <si>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</si>
  <si>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</si>
  <si>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</si>
  <si>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</si>
  <si>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</si>
  <si>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</si>
  <si>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</si>
  <si>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</si>
  <si>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</si>
  <si>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</si>
  <si>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</si>
  <si>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</si>
  <si>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</si>
  <si>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</si>
  <si>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</si>
  <si>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</si>
  <si>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</si>
  <si>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</si>
  <si>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</si>
  <si>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</si>
  <si>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</si>
  <si>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</si>
  <si>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</si>
  <si>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</si>
  <si>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</si>
  <si>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</si>
  <si>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</si>
  <si>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</si>
  <si>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</si>
  <si>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</si>
  <si>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</si>
  <si>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</si>
  <si>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</si>
  <si>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</si>
  <si>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</si>
  <si>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</si>
  <si>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</si>
  <si>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</si>
  <si>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</si>
  <si>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</si>
  <si>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</si>
  <si>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</si>
  <si>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</si>
  <si>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</si>
  <si>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</si>
  <si>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</si>
  <si>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</si>
  <si>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</si>
  <si>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</si>
  <si>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</si>
  <si>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</si>
  <si>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</si>
  <si>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</si>
  <si>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</si>
  <si>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</si>
  <si>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</si>
  <si>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</si>
  <si>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</si>
  <si>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</si>
  <si>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</si>
  <si>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</si>
  <si>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</si>
  <si>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</si>
  <si>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</si>
  <si>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</si>
  <si>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</si>
  <si>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</si>
  <si>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</si>
  <si>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</si>
  <si>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</si>
  <si>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</si>
  <si>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</si>
  <si>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</si>
  <si>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</si>
  <si>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</si>
  <si>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</si>
  <si>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</si>
  <si>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</si>
  <si>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</si>
  <si>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</si>
  <si>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</si>
  <si>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</si>
  <si>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</si>
  <si>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</si>
  <si>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</si>
  <si>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</si>
  <si>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</si>
  <si>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</si>
  <si>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</si>
  <si>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</si>
  <si>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</si>
  <si>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</si>
  <si>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</si>
  <si>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</si>
  <si>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</si>
  <si>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</si>
  <si>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</si>
  <si>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</si>
  <si>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</si>
  <si>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</si>
  <si>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</si>
  <si>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</si>
  <si>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</si>
  <si>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</si>
  <si>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</si>
  <si>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</si>
  <si>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</si>
  <si>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</si>
  <si>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</si>
  <si>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</si>
  <si>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</si>
  <si>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</si>
  <si>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</si>
  <si>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</si>
  <si>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</si>
  <si>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</si>
  <si>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</si>
  <si>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</si>
  <si>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</si>
  <si>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</si>
  <si>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</si>
  <si>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</si>
  <si>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</si>
  <si>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</si>
  <si>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</si>
  <si>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</si>
  <si>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</si>
  <si>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</si>
  <si>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</si>
  <si>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</si>
  <si>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</si>
  <si>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</si>
  <si>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</si>
  <si>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</si>
  <si>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</si>
  <si>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</si>
  <si>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</si>
  <si>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</si>
  <si>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</si>
  <si>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</si>
  <si>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</si>
  <si>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</si>
  <si>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</si>
  <si>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</si>
  <si>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</si>
  <si>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</si>
  <si>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</si>
  <si>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</si>
  <si>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</si>
  <si>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</si>
  <si>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</si>
  <si>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</si>
  <si>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</si>
  <si>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</si>
  <si>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</si>
  <si>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</si>
  <si>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</si>
  <si>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</si>
  <si>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</si>
  <si>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</si>
  <si>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</si>
  <si>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</si>
  <si>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</si>
  <si>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</si>
  <si>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</si>
  <si>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</si>
  <si>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</si>
  <si>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</si>
  <si>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</si>
  <si>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</si>
  <si>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</si>
  <si>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</si>
  <si>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</si>
  <si>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</si>
  <si>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</si>
  <si>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</si>
  <si>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</si>
  <si>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</si>
  <si>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</si>
  <si>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</si>
  <si>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</si>
  <si>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</si>
  <si>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</si>
  <si>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</si>
  <si>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</si>
  <si>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</si>
  <si>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</si>
  <si>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</si>
  <si>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</si>
  <si>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</si>
  <si>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</si>
  <si>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</si>
  <si>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</si>
  <si>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</si>
  <si>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</si>
  <si>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</si>
  <si>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</si>
  <si>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</si>
  <si>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</si>
  <si>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</si>
  <si>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</si>
  <si>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</si>
  <si>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</si>
  <si>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</si>
  <si>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</si>
  <si>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</si>
  <si>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</si>
  <si>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</si>
  <si>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</si>
  <si>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</si>
  <si>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</si>
  <si>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</si>
  <si>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</si>
  <si>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</si>
  <si>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</si>
  <si>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</si>
  <si>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</si>
  <si>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</si>
  <si>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</si>
  <si>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</si>
  <si>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</si>
  <si>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</si>
  <si>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</si>
  <si>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</si>
  <si>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</si>
  <si>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</si>
  <si>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</si>
  <si>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</si>
  <si>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</si>
  <si>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</si>
  <si>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</si>
  <si>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</si>
  <si>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</si>
  <si>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</si>
  <si>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</si>
  <si>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</si>
  <si>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</si>
  <si>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</si>
  <si>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</si>
  <si>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</si>
  <si>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</si>
  <si>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</si>
  <si>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</si>
  <si>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</si>
  <si>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</si>
  <si>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</si>
  <si>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</si>
  <si>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</si>
  <si>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</si>
  <si>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</si>
  <si>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</si>
  <si>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</si>
  <si>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</si>
  <si>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</si>
  <si>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</si>
  <si>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</si>
  <si>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</si>
  <si>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</si>
  <si>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</si>
  <si>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</si>
  <si>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</si>
  <si>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</si>
  <si>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</si>
  <si>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</si>
  <si>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</si>
  <si>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</si>
  <si>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</si>
  <si>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</si>
  <si>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</si>
  <si>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</si>
  <si>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</si>
  <si>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</si>
  <si>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</si>
  <si>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</si>
  <si>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</si>
  <si>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</si>
  <si>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</si>
  <si>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</si>
  <si>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</si>
  <si>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</si>
  <si>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</si>
  <si>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</si>
  <si>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</si>
  <si>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</si>
  <si>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</si>
  <si>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</si>
  <si>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</si>
  <si>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</si>
  <si>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</si>
  <si>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</si>
  <si>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</si>
  <si>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</si>
  <si>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</si>
  <si>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</si>
  <si>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</si>
  <si>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</si>
  <si>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</si>
  <si>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</si>
  <si>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</si>
  <si>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</si>
  <si>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</si>
  <si>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</si>
  <si>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</si>
  <si>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</si>
  <si>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</si>
  <si>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</si>
  <si>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</si>
  <si>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</si>
  <si>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</si>
  <si>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</si>
  <si>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</si>
  <si>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</si>
  <si>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</si>
  <si>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</si>
  <si>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</si>
  <si>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</si>
  <si>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</si>
  <si>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</si>
  <si>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</si>
  <si>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</si>
  <si>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</si>
  <si>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</si>
  <si>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</si>
  <si>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</si>
  <si>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</si>
  <si>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</si>
  <si>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</si>
  <si>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</si>
  <si>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</si>
  <si>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</si>
  <si>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</si>
  <si>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TELHAMENTO COM TELHA ONDULADA DE FIBROCIMENTO E = 6 MM, COM RECOBRIMENTO LATERAL DE 1 1/4 DE ONDA PARA TELHADO COM INCLINAÇÃO MÁXIMA DE 10°, COM ATÉ 2 ÁGUAS, INCLUSO IÇAMENTO. AF_06/2016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</si>
  <si>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</si>
  <si>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</si>
  <si>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</si>
  <si>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</si>
  <si>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</si>
  <si>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</si>
  <si>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</si>
  <si>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</si>
  <si>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</si>
  <si>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</si>
  <si>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</si>
  <si>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</si>
  <si>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</si>
  <si>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</si>
  <si>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</si>
  <si>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</si>
  <si>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</si>
  <si>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</si>
  <si>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</si>
  <si>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</si>
  <si>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</si>
  <si>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</si>
  <si>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</si>
  <si>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</si>
  <si>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</si>
  <si>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</si>
  <si>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</si>
  <si>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</si>
  <si>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</si>
  <si>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</si>
  <si>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</si>
  <si>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</si>
  <si>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</si>
  <si>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</si>
  <si>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</si>
  <si>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</si>
  <si>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</si>
  <si>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</si>
  <si>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</si>
  <si>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</si>
  <si>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</si>
  <si>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</si>
  <si>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</si>
  <si>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</si>
  <si>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</si>
  <si>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</si>
  <si>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</si>
  <si>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</si>
  <si>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</si>
  <si>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</si>
  <si>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</si>
  <si>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</si>
  <si>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</si>
  <si>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</si>
  <si>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</si>
  <si>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</si>
  <si>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</si>
  <si>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</si>
  <si>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</si>
  <si>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</si>
  <si>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</si>
  <si>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</si>
  <si>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</si>
  <si>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</si>
  <si>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</si>
  <si>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</si>
  <si>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</si>
  <si>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</si>
  <si>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</si>
  <si>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</si>
  <si>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</si>
  <si>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</si>
  <si>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</si>
  <si>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</si>
  <si>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</si>
  <si>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</si>
  <si>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</si>
  <si>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</si>
  <si>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</si>
  <si>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</si>
  <si>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</si>
  <si>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</si>
  <si>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</si>
  <si>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</si>
  <si>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</si>
  <si>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</si>
  <si>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</si>
  <si>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</si>
  <si>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</si>
  <si>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</si>
  <si>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</si>
  <si>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</si>
  <si>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</si>
  <si>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</si>
  <si>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</si>
  <si>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</si>
  <si>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</si>
  <si>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</si>
  <si>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</si>
  <si>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</si>
  <si>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</si>
  <si>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</si>
  <si>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</si>
  <si>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</si>
  <si>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</si>
  <si>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</si>
  <si>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</si>
  <si>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</si>
  <si>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</si>
  <si>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</si>
  <si>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</si>
  <si>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</si>
  <si>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</si>
  <si>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</si>
  <si>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</si>
  <si>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</si>
  <si>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</si>
  <si>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</si>
  <si>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</si>
  <si>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</si>
  <si>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</si>
  <si>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</si>
  <si>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</si>
  <si>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</si>
  <si>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</si>
  <si>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</si>
  <si>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</si>
  <si>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</si>
  <si>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</si>
  <si>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</si>
  <si>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</si>
  <si>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</si>
  <si>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</si>
  <si>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</si>
  <si>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</si>
  <si>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</si>
  <si>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</si>
  <si>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</si>
  <si>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</si>
  <si>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</si>
  <si>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</si>
  <si>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</si>
  <si>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</si>
  <si>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</si>
  <si>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</si>
  <si>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</si>
  <si>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</si>
  <si>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</si>
  <si>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</si>
  <si>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</si>
  <si>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</si>
  <si>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</si>
  <si>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</si>
  <si>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</si>
  <si>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</si>
  <si>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</si>
  <si>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</si>
  <si>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</si>
  <si>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</si>
  <si>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</si>
  <si>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</si>
  <si>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</si>
  <si>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</si>
  <si>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</si>
  <si>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</si>
  <si>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</si>
  <si>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</si>
  <si>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</si>
  <si>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</si>
  <si>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</si>
  <si>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</si>
  <si>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</si>
  <si>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</si>
  <si>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</si>
  <si>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</si>
  <si>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</si>
  <si>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</si>
  <si>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</si>
  <si>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</si>
  <si>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</si>
  <si>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</si>
  <si>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</si>
  <si>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</si>
  <si>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</si>
  <si>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</si>
  <si>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</si>
  <si>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</si>
  <si>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</si>
  <si>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</si>
  <si>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</si>
  <si>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</si>
  <si>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</si>
  <si>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</si>
  <si>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</si>
  <si>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</si>
  <si>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</si>
  <si>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</si>
  <si>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</si>
  <si>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</si>
  <si>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</si>
  <si>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</si>
  <si>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</si>
  <si>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</si>
  <si>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</si>
  <si>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</si>
  <si>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</si>
  <si>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</si>
  <si>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</si>
  <si>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</si>
  <si>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</si>
  <si>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</si>
  <si>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</si>
  <si>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</si>
  <si>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</si>
  <si>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</si>
  <si>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</si>
  <si>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</si>
  <si>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</si>
  <si>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</si>
  <si>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</si>
  <si>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</si>
  <si>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</si>
  <si>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</si>
  <si>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</si>
  <si>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</si>
  <si>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</si>
  <si>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</si>
  <si>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</si>
  <si>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</si>
  <si>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</si>
  <si>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</si>
  <si>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</si>
  <si>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</si>
  <si>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</si>
  <si>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</si>
  <si>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</si>
  <si>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</si>
  <si>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</si>
  <si>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</si>
  <si>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</si>
  <si>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</si>
  <si>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</si>
  <si>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</si>
  <si>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</si>
  <si>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</si>
  <si>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</si>
  <si>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</si>
  <si>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</si>
  <si>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</si>
  <si>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</si>
  <si>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</si>
  <si>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</si>
  <si>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</si>
  <si>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</si>
  <si>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</si>
  <si>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</si>
  <si>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</si>
  <si>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</si>
  <si>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</si>
  <si>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</si>
  <si>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</si>
  <si>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</si>
  <si>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</si>
  <si>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</si>
  <si>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</si>
  <si>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</si>
  <si>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</si>
  <si>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</si>
  <si>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</si>
  <si>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</si>
  <si>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</si>
  <si>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</si>
  <si>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</si>
  <si>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</si>
  <si>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</si>
  <si>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</si>
  <si>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</si>
  <si>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</si>
  <si>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</si>
  <si>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</si>
  <si>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</si>
  <si>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</si>
  <si>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</si>
  <si>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</si>
  <si>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</si>
  <si>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</si>
  <si>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</si>
  <si>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</si>
  <si>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</si>
  <si>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</si>
  <si>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</si>
  <si>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</si>
  <si>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</si>
  <si>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</si>
  <si>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</si>
  <si>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</si>
  <si>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</si>
  <si>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</si>
  <si>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</si>
  <si>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</si>
  <si>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</si>
  <si>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</si>
  <si>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</si>
  <si>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</si>
  <si>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</si>
  <si>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</si>
  <si>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</si>
  <si>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</si>
  <si>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</si>
  <si>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</si>
  <si>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</si>
  <si>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</si>
  <si>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</si>
  <si>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</si>
  <si>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</si>
  <si>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</si>
  <si>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</si>
  <si>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</si>
  <si>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</si>
  <si>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</si>
  <si>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</si>
  <si>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</si>
  <si>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</si>
  <si>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</si>
  <si>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</si>
  <si>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</si>
  <si>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</si>
  <si>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</si>
  <si>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</si>
  <si>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</si>
  <si>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</si>
  <si>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</si>
  <si>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</si>
  <si>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</si>
  <si>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</si>
  <si>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</si>
  <si>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</si>
  <si>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</si>
  <si>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</si>
  <si>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</si>
  <si>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</si>
  <si>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</si>
  <si>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</si>
  <si>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</si>
  <si>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</si>
  <si>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</si>
  <si>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</si>
  <si>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</si>
  <si>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</si>
  <si>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</si>
  <si>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</si>
  <si>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</si>
  <si>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</si>
  <si>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</si>
  <si>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</si>
  <si>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</si>
  <si>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</si>
  <si>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</si>
  <si>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</si>
  <si>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</si>
  <si>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</si>
  <si>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</si>
  <si>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</si>
  <si>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</si>
  <si>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</si>
  <si>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</si>
  <si>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</si>
  <si>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</si>
  <si>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</si>
  <si>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</si>
  <si>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</si>
  <si>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</si>
  <si>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</si>
  <si>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</si>
  <si>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</si>
  <si>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</si>
  <si>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</si>
  <si>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</si>
  <si>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</si>
  <si>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</si>
  <si>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</si>
  <si>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</si>
  <si>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</si>
  <si>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</si>
  <si>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</si>
  <si>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</si>
  <si>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</si>
  <si>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</si>
  <si>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</si>
  <si>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</si>
  <si>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</si>
  <si>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</si>
  <si>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</si>
  <si>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</si>
  <si>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</si>
  <si>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</si>
  <si>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</si>
  <si>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</si>
  <si>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</si>
  <si>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</si>
  <si>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</si>
  <si>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</si>
  <si>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</si>
  <si>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</si>
  <si>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</si>
  <si>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</si>
  <si>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</si>
  <si>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</si>
  <si>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</si>
  <si>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</si>
  <si>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</si>
  <si>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</si>
  <si>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</si>
  <si>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</si>
  <si>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</si>
  <si>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</si>
  <si>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</si>
  <si>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</si>
  <si>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</si>
  <si>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</si>
  <si>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</si>
  <si>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</si>
  <si>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</si>
  <si>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</si>
  <si>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</si>
  <si>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</si>
  <si>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</si>
  <si>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</si>
  <si>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</si>
  <si>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</si>
  <si>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</si>
  <si>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</si>
  <si>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</si>
  <si>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</si>
  <si>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</si>
  <si>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</si>
  <si>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</si>
  <si>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</si>
  <si>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</si>
  <si>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</si>
  <si>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</si>
  <si>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</si>
  <si>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</si>
  <si>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</si>
  <si>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</si>
  <si>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</si>
  <si>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</si>
  <si>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</si>
  <si>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</si>
  <si>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</si>
  <si>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</si>
  <si>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</si>
  <si>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</si>
  <si>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</si>
  <si>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</si>
  <si>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</si>
  <si>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</si>
  <si>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</si>
  <si>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</si>
  <si>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</si>
  <si>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</si>
  <si>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</si>
  <si>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</si>
  <si>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</si>
  <si>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</si>
  <si>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</si>
  <si>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</si>
  <si>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</si>
  <si>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</si>
  <si>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</si>
  <si>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</si>
  <si>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</si>
  <si>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</si>
  <si>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</si>
  <si>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</si>
  <si>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</si>
  <si>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</si>
  <si>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</si>
  <si>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</si>
  <si>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</si>
  <si>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</si>
  <si>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</si>
  <si>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</si>
  <si>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</si>
  <si>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</si>
  <si>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</si>
  <si>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</si>
  <si>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</si>
  <si>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</si>
  <si>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</si>
  <si>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</si>
  <si>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</si>
  <si>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</si>
  <si>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</si>
  <si>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</si>
  <si>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</si>
  <si>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</si>
  <si>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</si>
  <si>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</si>
  <si>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</si>
  <si>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</si>
  <si>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</si>
  <si>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</si>
  <si>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</si>
  <si>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</si>
  <si>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</si>
  <si>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</si>
  <si>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</si>
  <si>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</si>
  <si>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</si>
  <si>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</si>
  <si>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</si>
  <si>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</si>
  <si>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</si>
  <si>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</si>
  <si>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</si>
  <si>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</si>
  <si>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</si>
  <si>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</si>
  <si>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</si>
  <si>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</si>
  <si>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</si>
  <si>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</si>
  <si>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</si>
  <si>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</si>
  <si>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</si>
  <si>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</si>
  <si>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</si>
  <si>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</si>
  <si>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</si>
  <si>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</si>
  <si>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</si>
  <si>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</si>
  <si>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</si>
  <si>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</si>
  <si>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</si>
  <si>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</si>
  <si>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</si>
  <si>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</si>
  <si>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</si>
  <si>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</si>
  <si>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</si>
  <si>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</si>
  <si>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</si>
  <si>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</si>
  <si>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</si>
  <si>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</si>
  <si>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</si>
  <si>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</si>
  <si>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</si>
  <si>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</si>
  <si>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</si>
  <si>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</si>
  <si>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</si>
  <si>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</si>
  <si>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</si>
  <si>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</si>
  <si>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</si>
  <si>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</si>
  <si>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</si>
  <si>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</si>
  <si>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</si>
  <si>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</si>
  <si>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</si>
  <si>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</si>
  <si>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</si>
  <si>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</si>
  <si>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</si>
  <si>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</si>
  <si>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</si>
  <si>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</si>
  <si>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</si>
  <si>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</si>
  <si>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</si>
  <si>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</si>
  <si>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</si>
  <si>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</si>
  <si>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</si>
  <si>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</si>
  <si>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</si>
  <si>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</si>
  <si>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</si>
  <si>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</si>
  <si>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</si>
  <si>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</si>
  <si>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</si>
  <si>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</si>
  <si>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</si>
  <si>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</si>
  <si>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</si>
  <si>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</si>
  <si>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</si>
  <si>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</si>
  <si>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</si>
  <si>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</si>
  <si>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</si>
  <si>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</si>
  <si>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</si>
  <si>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</si>
  <si>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</si>
  <si>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</si>
  <si>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</si>
  <si>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</si>
  <si>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</si>
  <si>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</si>
  <si>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</si>
  <si>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</si>
  <si>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</si>
  <si>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</si>
  <si>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</si>
  <si>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</si>
  <si>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</si>
  <si>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</si>
  <si>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</si>
  <si>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</si>
  <si>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</si>
  <si>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</si>
  <si>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</si>
  <si>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</si>
  <si>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</si>
  <si>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</si>
  <si>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</si>
  <si>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</si>
  <si>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</si>
  <si>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</si>
  <si>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</si>
  <si>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</si>
  <si>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</si>
  <si>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</si>
  <si>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</si>
  <si>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</si>
  <si>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</si>
  <si>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</si>
  <si>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</si>
  <si>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</si>
  <si>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</si>
  <si>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</si>
  <si>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</si>
  <si>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</si>
  <si>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</si>
  <si>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</si>
  <si>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</si>
  <si>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</si>
  <si>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</si>
  <si>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</si>
  <si>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</si>
  <si>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</si>
  <si>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</si>
  <si>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</si>
  <si>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</si>
  <si>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</si>
  <si>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</si>
  <si>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</si>
  <si>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</si>
  <si>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</si>
  <si>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</si>
  <si>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</si>
  <si>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</si>
  <si>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</si>
  <si>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</si>
  <si>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</si>
  <si>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</si>
  <si>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</si>
  <si>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</si>
  <si>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</si>
  <si>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</si>
  <si>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</si>
  <si>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</si>
  <si>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</si>
  <si>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</si>
  <si>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</si>
  <si>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</si>
  <si>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</si>
  <si>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</si>
  <si>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</si>
  <si>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</si>
  <si>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</si>
  <si>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</si>
  <si>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</si>
  <si>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</si>
  <si>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</si>
  <si>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</si>
  <si>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</si>
  <si>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</si>
  <si>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</si>
  <si>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</si>
  <si>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</si>
  <si>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</si>
  <si>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</si>
  <si>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</si>
  <si>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</si>
  <si>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</si>
  <si>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</si>
  <si>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</si>
  <si>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</si>
  <si>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</si>
  <si>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</si>
  <si>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</si>
  <si>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</si>
  <si>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</si>
  <si>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</si>
  <si>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</si>
  <si>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</si>
  <si>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</si>
  <si>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</si>
  <si>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</si>
  <si>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</si>
  <si>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</si>
  <si>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</si>
  <si>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</si>
  <si>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</si>
  <si>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</si>
  <si>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</si>
  <si>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</si>
  <si>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</si>
  <si>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</si>
  <si>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</si>
  <si>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</si>
  <si>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</si>
  <si>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</si>
  <si>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</si>
  <si>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</si>
  <si>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</si>
  <si>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</si>
  <si>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</si>
  <si>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</si>
  <si>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</si>
  <si>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</si>
  <si>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</si>
  <si>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</si>
  <si>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</si>
  <si>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</si>
  <si>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</si>
  <si>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</si>
  <si>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</si>
  <si>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</si>
  <si>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</si>
  <si>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</si>
  <si>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</si>
  <si>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</si>
  <si>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</si>
  <si>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</si>
  <si>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</si>
  <si>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</si>
  <si>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</si>
  <si>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</si>
  <si>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</si>
  <si>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</si>
  <si>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</si>
  <si>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</si>
  <si>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</si>
  <si>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</si>
  <si>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</si>
  <si>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</si>
  <si>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</si>
  <si>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</si>
  <si>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</si>
  <si>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</si>
  <si>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</si>
  <si>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</si>
  <si>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</si>
  <si>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</si>
  <si>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</si>
  <si>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</si>
  <si>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</si>
  <si>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</si>
  <si>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</si>
  <si>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</si>
  <si>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</si>
  <si>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</si>
  <si>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</si>
  <si>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</si>
  <si>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</si>
  <si>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</si>
  <si>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</si>
  <si>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</si>
  <si>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</si>
  <si>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</si>
  <si>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</si>
  <si>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</si>
  <si>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</si>
  <si>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</si>
  <si>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</si>
  <si>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</si>
  <si>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</si>
  <si>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</si>
  <si>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</si>
  <si>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</si>
  <si>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</si>
  <si>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</si>
  <si>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</si>
  <si>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</si>
  <si>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</si>
  <si>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</si>
  <si>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</si>
  <si>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</si>
  <si>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</si>
  <si>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</si>
  <si>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</si>
  <si>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</si>
  <si>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</si>
  <si>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</si>
  <si>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</si>
  <si>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</si>
  <si>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</si>
  <si>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</si>
  <si>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</si>
  <si>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</si>
  <si>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</si>
  <si>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</si>
  <si>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</si>
  <si>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</si>
  <si>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</si>
  <si>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</si>
  <si>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</si>
  <si>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</si>
  <si>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</si>
  <si>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</si>
  <si>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</si>
  <si>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</si>
  <si>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</si>
  <si>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</si>
  <si>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</si>
  <si>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</si>
  <si>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</si>
  <si>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</si>
  <si>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</si>
  <si>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</si>
  <si>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</si>
  <si>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</si>
  <si>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</si>
  <si>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</si>
  <si>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</si>
  <si>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</si>
  <si>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</si>
  <si>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</si>
  <si>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</si>
  <si>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</si>
  <si>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</si>
  <si>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</si>
  <si>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</si>
  <si>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</si>
  <si>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</si>
  <si>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</si>
  <si>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</si>
  <si>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</si>
  <si>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</si>
  <si>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</si>
  <si>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</si>
  <si>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</si>
  <si>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</si>
  <si>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</si>
  <si>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</si>
  <si>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</si>
  <si>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</si>
  <si>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</si>
  <si>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</si>
  <si>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</si>
  <si>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</si>
  <si>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</si>
  <si>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</si>
  <si>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</si>
  <si>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</si>
  <si>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</si>
  <si>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</si>
  <si>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</si>
  <si>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</si>
  <si>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</si>
  <si>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</si>
  <si>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</si>
  <si>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</si>
  <si>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</si>
  <si>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</si>
  <si>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</si>
  <si>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</si>
  <si>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</si>
  <si>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</si>
  <si>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</si>
  <si>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</si>
  <si>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</si>
  <si>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</si>
  <si>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</si>
  <si>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</si>
  <si>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</si>
  <si>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</si>
  <si>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</si>
  <si>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</si>
  <si>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</si>
  <si>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</si>
  <si>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</si>
  <si>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</si>
  <si>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</si>
  <si>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</si>
  <si>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</si>
  <si>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</si>
  <si>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</si>
  <si>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</si>
  <si>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</si>
  <si>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</si>
  <si>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</si>
  <si>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</si>
  <si>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</si>
  <si>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</si>
  <si>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</si>
  <si>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</si>
  <si>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</si>
  <si>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</si>
  <si>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</si>
  <si>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</si>
  <si>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</si>
  <si>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</si>
  <si>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</si>
  <si>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</si>
  <si>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</si>
  <si>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</si>
  <si>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</si>
  <si>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</si>
  <si>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</si>
  <si>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</si>
  <si>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</si>
  <si>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</si>
  <si>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</si>
  <si>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</si>
  <si>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</si>
  <si>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</si>
  <si>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</si>
  <si>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</si>
  <si>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</si>
  <si>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</si>
  <si>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</si>
  <si>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</si>
  <si>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</si>
  <si>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</si>
  <si>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</si>
  <si>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</si>
  <si>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</si>
  <si>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</si>
  <si>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</si>
  <si>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</si>
  <si>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</si>
  <si>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</si>
  <si>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</si>
  <si>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</si>
  <si>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</si>
  <si>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</si>
  <si>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</si>
  <si>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</si>
  <si>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</si>
  <si>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</si>
  <si>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</si>
  <si>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</si>
  <si>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</si>
  <si>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</si>
  <si>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</si>
  <si>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</si>
  <si>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</si>
  <si>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</si>
  <si>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</si>
  <si>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</si>
  <si>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</si>
  <si>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</si>
  <si>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</si>
  <si>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</si>
  <si>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</si>
  <si>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</si>
  <si>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</si>
  <si>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</si>
  <si>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</si>
  <si>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</si>
  <si>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</si>
  <si>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</si>
  <si>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</si>
  <si>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</si>
  <si>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</si>
  <si>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</si>
  <si>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</si>
  <si>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</si>
  <si>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</si>
  <si>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</si>
  <si>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</si>
  <si>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</si>
  <si>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</si>
  <si>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</si>
  <si>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</si>
  <si>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</si>
  <si>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</si>
  <si>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</si>
  <si>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</si>
  <si>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</si>
  <si>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</si>
  <si>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</si>
  <si>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</si>
  <si>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</si>
  <si>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</si>
  <si>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</si>
  <si>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</si>
  <si>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</si>
  <si>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</si>
  <si>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</si>
  <si>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</si>
  <si>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</si>
  <si>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</si>
  <si>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</si>
  <si>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</si>
  <si>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</si>
  <si>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</si>
  <si>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</si>
  <si>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</si>
  <si>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</si>
  <si>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</si>
  <si>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</si>
  <si>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</si>
  <si>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</si>
  <si>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</si>
  <si>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</si>
  <si>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</si>
  <si>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</si>
  <si>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</si>
  <si>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</si>
  <si>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</si>
  <si>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</si>
  <si>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</si>
  <si>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</si>
  <si>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</si>
  <si>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</si>
  <si>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</si>
  <si>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</si>
  <si>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</si>
  <si>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</si>
  <si>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</si>
  <si>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</si>
  <si>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</si>
  <si>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</si>
  <si>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</si>
  <si>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</si>
  <si>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</si>
  <si>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</si>
  <si>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</si>
  <si>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</si>
  <si>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</si>
  <si>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</si>
  <si>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</si>
  <si>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</si>
  <si>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</si>
  <si>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</si>
  <si>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</si>
  <si>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</si>
  <si>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</si>
  <si>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</si>
  <si>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</si>
  <si>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</si>
  <si>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</si>
  <si>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</si>
  <si>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</si>
  <si>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</si>
  <si>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</si>
  <si>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</si>
  <si>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</si>
  <si>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</si>
  <si>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</si>
  <si>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</si>
  <si>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</si>
  <si>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</si>
  <si>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</si>
  <si>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</si>
  <si>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</si>
  <si>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</si>
  <si>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</si>
  <si>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</si>
  <si>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</si>
  <si>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</si>
  <si>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</si>
  <si>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</si>
  <si>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</si>
  <si>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</si>
  <si>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</si>
  <si>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</si>
  <si>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</si>
  <si>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</si>
  <si>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</si>
  <si>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</si>
  <si>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</si>
  <si>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</si>
  <si>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</si>
  <si>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</si>
  <si>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</si>
  <si>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</si>
  <si>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</si>
  <si>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</si>
  <si>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</si>
  <si>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</si>
  <si>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</si>
  <si>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</si>
  <si>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</si>
  <si>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</si>
  <si>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</si>
  <si>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</si>
  <si>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</si>
  <si>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</si>
  <si>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</si>
  <si>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</si>
  <si>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</si>
  <si>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</si>
  <si>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</si>
  <si>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</si>
  <si>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</si>
  <si>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</si>
  <si>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</si>
  <si>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</si>
  <si>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</si>
  <si>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</si>
  <si>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</si>
  <si>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</si>
  <si>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</si>
  <si>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</si>
  <si>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</si>
  <si>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</si>
  <si>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</si>
  <si>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</si>
  <si>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</si>
  <si>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</si>
  <si>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</si>
  <si>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</si>
  <si>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</si>
  <si>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</si>
  <si>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</si>
  <si>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</si>
  <si>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</si>
  <si>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</si>
  <si>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</si>
  <si>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</si>
  <si>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</si>
  <si>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</si>
  <si>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</si>
  <si>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</si>
  <si>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</si>
  <si>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</si>
  <si>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</si>
  <si>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</si>
  <si>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</si>
  <si>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</si>
  <si>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</si>
  <si>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</si>
  <si>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</si>
  <si>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</si>
  <si>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</si>
  <si>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</si>
  <si>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</si>
  <si>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</si>
  <si>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</si>
  <si>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</si>
  <si>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</si>
  <si>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</si>
  <si>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</si>
  <si>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</si>
  <si>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</si>
  <si>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</si>
  <si>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</si>
  <si>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</si>
  <si>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</si>
  <si>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</si>
  <si>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</si>
  <si>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</si>
  <si>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</si>
  <si>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</si>
  <si>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</si>
  <si>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</si>
  <si>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</si>
  <si>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</si>
  <si>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</si>
  <si>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</si>
  <si>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</si>
  <si>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</si>
  <si>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</si>
  <si>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</si>
  <si>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</si>
  <si>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</si>
  <si>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</si>
  <si>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</si>
  <si>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</si>
  <si>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</si>
  <si>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</si>
  <si>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</si>
  <si>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</si>
  <si>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</si>
  <si>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</si>
  <si>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</si>
  <si>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</si>
  <si>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</si>
  <si>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</si>
  <si>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</si>
  <si>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</si>
  <si>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</si>
  <si>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</si>
  <si>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</si>
  <si>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</si>
  <si>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</si>
  <si>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</si>
  <si>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</si>
  <si>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</si>
  <si>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</si>
  <si>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</si>
  <si>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</si>
  <si>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</si>
  <si>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</si>
  <si>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</si>
  <si>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</si>
  <si>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</si>
  <si>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</si>
  <si>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</si>
  <si>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</si>
  <si>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</si>
  <si>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</si>
  <si>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</si>
  <si>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</si>
  <si>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</si>
  <si>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</si>
  <si>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</si>
  <si>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</si>
  <si>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</si>
  <si>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</si>
  <si>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</si>
  <si>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</si>
  <si>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</si>
  <si>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</si>
  <si>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</si>
  <si>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</si>
  <si>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</si>
  <si>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</si>
  <si>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</si>
  <si>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</si>
  <si>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</si>
  <si>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</si>
  <si>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</si>
  <si>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</si>
  <si>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</si>
  <si>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</si>
  <si>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</si>
  <si>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</si>
  <si>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</si>
  <si>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</si>
  <si>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</si>
  <si>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</si>
  <si>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</si>
  <si>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</si>
  <si>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</si>
  <si>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</si>
  <si>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</si>
  <si>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</si>
  <si>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</si>
  <si>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</si>
  <si>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</si>
  <si>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</si>
  <si>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</si>
  <si>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</si>
  <si>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</si>
  <si>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</si>
  <si>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</si>
  <si>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</si>
  <si>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</si>
  <si>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</si>
  <si>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</si>
  <si>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</si>
  <si>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</si>
  <si>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</si>
  <si>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</si>
  <si>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</si>
  <si>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</si>
  <si>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</si>
  <si>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</si>
  <si>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</si>
  <si>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</si>
  <si>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</si>
  <si>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</si>
  <si>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</si>
  <si>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</si>
  <si>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</si>
  <si>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</si>
  <si>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</si>
  <si>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</si>
  <si>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</si>
  <si>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</si>
  <si>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</si>
  <si>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</si>
  <si>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</si>
  <si>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</si>
  <si>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</si>
  <si>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</si>
  <si>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</si>
  <si>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</si>
  <si>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</si>
  <si>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</si>
  <si>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</si>
  <si>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</si>
  <si>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</si>
  <si>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</si>
  <si>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</si>
  <si>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</si>
  <si>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</si>
  <si>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</si>
  <si>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</si>
  <si>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</si>
  <si>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</si>
  <si>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</si>
  <si>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</si>
  <si>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</si>
  <si>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</si>
  <si>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</si>
  <si>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</si>
  <si>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</si>
  <si>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</si>
  <si>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</si>
  <si>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</si>
  <si>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</si>
  <si>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</si>
  <si>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</si>
  <si>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</si>
  <si>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</si>
  <si>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</si>
  <si>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</si>
  <si>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</si>
  <si>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</si>
  <si>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</si>
  <si>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</si>
  <si>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</si>
  <si>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</si>
  <si>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</si>
  <si>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</si>
  <si>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</si>
  <si>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</si>
  <si>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</si>
  <si>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</si>
  <si>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</si>
  <si>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</si>
  <si>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</si>
  <si>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</si>
  <si>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</si>
  <si>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</si>
  <si>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</si>
  <si>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</si>
  <si>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</si>
  <si>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</si>
  <si>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</si>
  <si>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</si>
  <si>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</si>
  <si>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</si>
  <si>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</si>
  <si>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</si>
  <si>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</si>
  <si>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</si>
  <si>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</si>
  <si>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</si>
  <si>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</si>
  <si>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</si>
  <si>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</si>
  <si>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</si>
  <si>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</si>
  <si>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</si>
  <si>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</si>
  <si>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</si>
  <si>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</si>
  <si>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</si>
  <si>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</si>
  <si>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</si>
  <si>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</si>
  <si>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</si>
  <si>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</si>
  <si>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</si>
  <si>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</si>
  <si>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</si>
  <si>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</si>
  <si>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</si>
  <si>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</si>
  <si>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</si>
  <si>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</si>
  <si>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</si>
  <si>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</si>
  <si>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</si>
  <si>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</si>
  <si>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</si>
  <si>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</si>
  <si>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</si>
  <si>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</si>
  <si>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</si>
  <si>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</si>
  <si>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</si>
  <si>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</si>
  <si>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</si>
  <si>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</si>
  <si>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</si>
  <si>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</si>
  <si>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</si>
  <si>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</si>
  <si>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</si>
  <si>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</si>
  <si>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</si>
  <si>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</si>
  <si>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</si>
  <si>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</si>
  <si>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</si>
  <si>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</si>
  <si>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</si>
  <si>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</si>
  <si>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</si>
  <si>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</si>
  <si>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</si>
  <si>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</si>
  <si>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</si>
  <si>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</si>
  <si>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</si>
  <si>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</si>
  <si>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</si>
  <si>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</si>
  <si>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</si>
  <si>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</si>
  <si>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</si>
  <si>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</si>
  <si>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</si>
  <si>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</si>
  <si>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</si>
  <si>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</si>
  <si>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</si>
  <si>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</si>
  <si>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</si>
  <si>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</si>
  <si>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</si>
  <si>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</si>
  <si>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</si>
  <si>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</si>
  <si>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</si>
  <si>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</si>
  <si>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</si>
  <si>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</si>
  <si>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</si>
  <si>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</si>
  <si>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</si>
  <si>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</si>
  <si>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</si>
  <si>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</si>
  <si>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</si>
  <si>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</si>
  <si>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</si>
  <si>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</si>
  <si>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</si>
  <si>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</si>
  <si>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</si>
  <si>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</si>
  <si>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</si>
  <si>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</si>
  <si>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</si>
  <si>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</si>
  <si>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</si>
  <si>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</si>
  <si>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</si>
  <si>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</si>
  <si>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</si>
  <si>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</si>
  <si>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</si>
  <si>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</si>
  <si>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</si>
  <si>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</si>
  <si>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</si>
  <si>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</si>
  <si>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</si>
  <si>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</si>
  <si>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</si>
  <si>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</si>
  <si>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</si>
  <si>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</si>
  <si>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</si>
  <si>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</si>
  <si>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</si>
  <si>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</si>
  <si>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</si>
  <si>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</si>
  <si>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</si>
  <si>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</si>
  <si>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</si>
  <si>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</si>
  <si>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</si>
  <si>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</si>
  <si>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</si>
  <si>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</si>
  <si>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</si>
  <si>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</si>
  <si>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</si>
  <si>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</si>
  <si>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</si>
  <si>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</si>
  <si>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</si>
  <si>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</si>
  <si>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</si>
  <si>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</si>
  <si>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</si>
  <si>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</si>
  <si>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</si>
  <si>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</si>
  <si>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</si>
  <si>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</si>
  <si>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</si>
  <si>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</si>
  <si>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</si>
  <si>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</si>
  <si>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</si>
  <si>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</si>
  <si>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</si>
  <si>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</si>
  <si>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</si>
  <si>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</si>
  <si>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</si>
  <si>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</si>
  <si>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</si>
  <si>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</si>
  <si>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</si>
  <si>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</si>
  <si>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</si>
  <si>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</si>
  <si>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</si>
  <si>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LIGANTE (PINTURA DE LIGAÇÃO) COM EMULSÃO ASFÁLTICA RR-2C.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</si>
  <si>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</si>
  <si>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</si>
  <si>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</si>
  <si>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</si>
  <si>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</si>
  <si>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</si>
  <si>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</si>
  <si>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</si>
  <si>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</si>
  <si>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</si>
  <si>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</si>
  <si>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</si>
  <si>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</si>
  <si>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</si>
  <si>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</si>
  <si>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</si>
  <si>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</si>
  <si>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</si>
  <si>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</si>
  <si>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</si>
  <si>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</si>
  <si>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</si>
  <si>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</si>
  <si>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</si>
  <si>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</si>
  <si>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</si>
  <si>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</si>
  <si>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</si>
  <si>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</si>
  <si>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</si>
  <si>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</si>
  <si>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</si>
  <si>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</si>
  <si>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</si>
  <si>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</si>
  <si>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</si>
  <si>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</si>
  <si>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</si>
  <si>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</si>
  <si>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</si>
  <si>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</si>
  <si>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</si>
  <si>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</si>
  <si>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</si>
  <si>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</si>
  <si>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</si>
  <si>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</si>
  <si>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</si>
  <si>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</si>
  <si>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</si>
  <si>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</si>
  <si>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</si>
  <si>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</si>
  <si>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</si>
  <si>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</si>
  <si>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</si>
  <si>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</si>
  <si>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</si>
  <si>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</si>
  <si>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</si>
  <si>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</si>
  <si>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</si>
  <si>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</si>
  <si>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</si>
  <si>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</si>
  <si>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</si>
  <si>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</si>
  <si>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</si>
  <si>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</si>
  <si>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</si>
  <si>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</si>
  <si>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</si>
  <si>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</si>
  <si>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</si>
  <si>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</si>
  <si>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</si>
  <si>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</si>
  <si>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</si>
  <si>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</si>
  <si>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</si>
  <si>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</si>
  <si>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</si>
  <si>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</si>
  <si>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</si>
  <si>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</si>
  <si>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</si>
  <si>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</si>
  <si>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</si>
  <si>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</si>
  <si>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</si>
  <si>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</si>
  <si>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</si>
  <si>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</si>
  <si>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</si>
  <si>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</si>
  <si>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</si>
  <si>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</si>
  <si>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</si>
  <si>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</si>
  <si>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</si>
  <si>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</si>
  <si>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</si>
  <si>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</si>
  <si>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</si>
  <si>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</si>
  <si>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</si>
  <si>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</si>
  <si>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</si>
  <si>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</si>
  <si>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</si>
  <si>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</si>
  <si>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</si>
  <si>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</si>
  <si>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</si>
  <si>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</si>
  <si>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</si>
  <si>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</si>
  <si>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</si>
  <si>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</si>
  <si>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</si>
  <si>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</si>
  <si>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</si>
  <si>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</si>
  <si>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</si>
  <si>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</si>
  <si>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ARGAMASSA TRAÇO 1:3 (CIMENTO E AREIA), PREPARO MECANICO , INCLUSO ADITIVO IMPERMEABILIZANTE</t>
  </si>
  <si>
    <t>TRANSPORTE VERTICAL, LATA DE 10 L, MANUAL, 1 PAVIMENTO. AF_06/2014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</si>
  <si>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</si>
  <si>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</si>
  <si>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</si>
  <si>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</si>
  <si>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</si>
  <si>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</si>
  <si>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</si>
  <si>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</si>
  <si>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</si>
  <si>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</si>
  <si>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</si>
  <si>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</si>
  <si>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</si>
  <si>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</si>
  <si>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</si>
  <si>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</si>
  <si>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</si>
  <si>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</si>
  <si>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</si>
  <si>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</si>
  <si>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</si>
  <si>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</si>
  <si>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</si>
  <si>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</si>
  <si>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</si>
  <si>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</si>
  <si>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</si>
  <si>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</si>
  <si>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</si>
  <si>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</si>
  <si>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</si>
  <si>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</si>
  <si>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</si>
  <si>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</si>
  <si>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</si>
  <si>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</si>
  <si>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</si>
  <si>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</si>
  <si>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</si>
  <si>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</si>
  <si>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</si>
  <si>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</si>
  <si>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</si>
  <si>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</si>
  <si>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</si>
  <si>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</si>
  <si>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</si>
  <si>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</si>
  <si>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</si>
  <si>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</si>
  <si>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</si>
  <si>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</si>
  <si>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</si>
  <si>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</si>
  <si>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</si>
  <si>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</si>
  <si>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</si>
  <si>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</si>
  <si>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</si>
  <si>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</si>
  <si>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</si>
  <si>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</si>
  <si>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</si>
  <si>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</si>
  <si>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</si>
  <si>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</si>
  <si>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</si>
  <si>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</si>
  <si>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</si>
  <si>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</si>
  <si>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</si>
  <si>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</si>
  <si>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</si>
  <si>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</si>
  <si>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</si>
  <si>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</si>
  <si>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</si>
  <si>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</si>
  <si>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</si>
  <si>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</si>
  <si>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</si>
  <si>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</si>
  <si>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</si>
  <si>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</si>
  <si>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</si>
  <si>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</si>
  <si>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</si>
  <si>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</si>
  <si>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</si>
  <si>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</si>
  <si>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</si>
  <si>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</si>
  <si>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</si>
  <si>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</si>
  <si>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</si>
  <si>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</si>
  <si>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</si>
  <si>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</si>
  <si>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</si>
  <si>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</si>
  <si>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</si>
  <si>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</si>
  <si>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</si>
  <si>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</si>
  <si>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</si>
  <si>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</si>
  <si>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</si>
  <si>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</si>
  <si>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</si>
  <si>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</si>
  <si>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</si>
  <si>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</si>
  <si>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</si>
  <si>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</si>
  <si>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</si>
  <si>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</si>
  <si>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</si>
  <si>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</si>
  <si>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</si>
  <si>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</si>
  <si>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</si>
  <si>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</si>
  <si>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</si>
  <si>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</si>
  <si>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</si>
  <si>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</si>
  <si>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</si>
  <si>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</si>
  <si>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</si>
  <si>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</si>
  <si>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</si>
  <si>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</si>
  <si>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</si>
  <si>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</si>
  <si>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</si>
  <si>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</si>
  <si>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</si>
  <si>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</si>
  <si>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</si>
  <si>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</si>
  <si>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</si>
  <si>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</si>
  <si>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</si>
  <si>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</si>
  <si>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</si>
  <si>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</si>
  <si>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</si>
  <si>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</si>
  <si>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</si>
  <si>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</si>
  <si>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</si>
  <si>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</si>
  <si>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</si>
  <si>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</si>
  <si>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</si>
  <si>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</si>
  <si>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</si>
  <si>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</si>
  <si>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</si>
  <si>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</si>
  <si>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</si>
  <si>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</si>
  <si>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</si>
  <si>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</si>
  <si>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</si>
  <si>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</si>
  <si>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</si>
  <si>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</si>
  <si>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</si>
  <si>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</si>
  <si>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</si>
  <si>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</si>
  <si>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</si>
  <si>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</si>
  <si>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</si>
  <si>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</si>
  <si>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</si>
  <si>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</si>
  <si>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</si>
  <si>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</si>
  <si>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</si>
  <si>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</si>
  <si>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</si>
  <si>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</si>
  <si>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</si>
  <si>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</si>
  <si>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</si>
  <si>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</si>
  <si>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</si>
  <si>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</si>
  <si>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</si>
  <si>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</si>
  <si>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</si>
  <si>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</si>
  <si>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</si>
  <si>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</si>
  <si>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</si>
  <si>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</si>
  <si>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</si>
  <si>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</si>
  <si>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</si>
  <si>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</si>
  <si>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</si>
  <si>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</si>
  <si>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</si>
  <si>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</si>
  <si>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</si>
  <si>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</si>
  <si>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</si>
  <si>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</si>
  <si>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</si>
  <si>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</si>
  <si>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</si>
  <si>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</si>
  <si>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</si>
  <si>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</si>
  <si>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</si>
  <si>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</si>
  <si>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</si>
  <si>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</si>
  <si>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</si>
  <si>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</si>
  <si>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</si>
  <si>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</si>
  <si>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</si>
  <si>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</si>
  <si>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</si>
  <si>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</si>
  <si>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</si>
  <si>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</si>
  <si>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</si>
  <si>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</si>
  <si>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</si>
  <si>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</si>
  <si>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</si>
  <si>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</si>
  <si>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</si>
  <si>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</si>
  <si>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</si>
  <si>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</si>
  <si>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</si>
  <si>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</si>
  <si>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</si>
  <si>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</si>
  <si>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</si>
  <si>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</si>
  <si>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</si>
  <si>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</si>
  <si>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</si>
  <si>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</si>
  <si>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</si>
  <si>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</si>
  <si>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</si>
  <si>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</si>
  <si>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</si>
  <si>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</si>
  <si>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</si>
  <si>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</si>
  <si>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</si>
  <si>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</si>
  <si>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</si>
  <si>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</si>
  <si>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</si>
  <si>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</si>
  <si>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</si>
  <si>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</si>
  <si>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</si>
  <si>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</si>
  <si>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</si>
  <si>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</si>
  <si>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</si>
  <si>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</si>
  <si>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</si>
  <si>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</si>
  <si>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</si>
  <si>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</si>
  <si>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</si>
  <si>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</si>
  <si>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</si>
  <si>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</si>
  <si>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</si>
  <si>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</si>
  <si>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</si>
  <si>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</si>
  <si>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</si>
  <si>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</si>
  <si>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</si>
  <si>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</si>
  <si>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</si>
  <si>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</si>
  <si>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</si>
  <si>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</si>
  <si>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</si>
  <si>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</si>
  <si>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</si>
  <si>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</si>
  <si>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</si>
  <si>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</si>
  <si>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</si>
  <si>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</si>
  <si>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</si>
  <si>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</si>
  <si>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</si>
  <si>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</si>
  <si>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</si>
  <si>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</si>
  <si>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</si>
  <si>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</si>
  <si>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</si>
  <si>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</si>
  <si>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</si>
  <si>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</si>
  <si>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</si>
  <si>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</si>
  <si>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</si>
  <si>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</si>
  <si>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</si>
  <si>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</si>
  <si>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</si>
  <si>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</si>
  <si>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</si>
  <si>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</si>
  <si>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</si>
  <si>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</si>
  <si>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</si>
  <si>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</si>
  <si>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</si>
  <si>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</si>
  <si>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</si>
  <si>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</si>
  <si>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</si>
  <si>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</si>
  <si>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</si>
  <si>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</si>
  <si>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</si>
  <si>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</si>
  <si>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</si>
  <si>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</si>
  <si>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</si>
  <si>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</si>
  <si>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</si>
  <si>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</si>
  <si>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</si>
  <si>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</si>
  <si>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</si>
  <si>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</si>
  <si>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</si>
  <si>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</si>
  <si>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</si>
  <si>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</si>
  <si>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</si>
  <si>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</si>
  <si>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</si>
  <si>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</si>
  <si>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</si>
  <si>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</si>
  <si>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</si>
  <si>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</si>
  <si>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</si>
  <si>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</si>
  <si>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</si>
  <si>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</si>
  <si>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</si>
  <si>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</si>
  <si>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</si>
  <si>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</si>
  <si>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</si>
  <si>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</si>
  <si>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</si>
  <si>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</si>
  <si>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</si>
  <si>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</si>
  <si>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</si>
  <si>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</si>
  <si>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</si>
  <si>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</si>
  <si>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</si>
  <si>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</si>
  <si>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</si>
  <si>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</si>
  <si>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</si>
  <si>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</si>
  <si>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</si>
  <si>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</si>
  <si>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</si>
  <si>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</si>
  <si>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</si>
  <si>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</si>
  <si>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</si>
  <si>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</si>
  <si>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</si>
  <si>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</si>
  <si>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</si>
  <si>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</si>
  <si>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</si>
  <si>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</si>
  <si>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</si>
  <si>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</si>
  <si>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</si>
  <si>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</si>
  <si>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</si>
  <si>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</si>
  <si>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</si>
  <si>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</si>
  <si>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</si>
  <si>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</si>
  <si>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</si>
  <si>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</si>
  <si>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</si>
  <si>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</si>
  <si>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</si>
  <si>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</si>
  <si>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</si>
  <si>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</si>
  <si>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</si>
  <si>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</si>
  <si>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</si>
  <si>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</si>
  <si>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</si>
  <si>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</si>
  <si>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</si>
  <si>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</si>
  <si>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</si>
  <si>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</si>
  <si>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</si>
  <si>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</si>
  <si>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</si>
  <si>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</si>
  <si>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</si>
  <si>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</si>
  <si>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</si>
  <si>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</si>
  <si>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</si>
  <si>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</si>
  <si>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</si>
  <si>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</si>
  <si>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</si>
  <si>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</si>
  <si>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</si>
  <si>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</si>
  <si>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</si>
  <si>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</si>
  <si>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</si>
  <si>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</si>
  <si>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</si>
  <si>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</si>
  <si>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</si>
  <si>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</si>
  <si>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</si>
  <si>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</si>
  <si>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</si>
  <si>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</si>
  <si>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</si>
  <si>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</si>
  <si>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</si>
  <si>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</si>
  <si>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</si>
  <si>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</si>
  <si>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</si>
  <si>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</si>
  <si>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</si>
  <si>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</si>
  <si>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</si>
  <si>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</si>
  <si>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</si>
  <si>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</si>
  <si>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</si>
  <si>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</si>
  <si>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</si>
  <si>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</si>
  <si>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</si>
  <si>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</si>
  <si>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</si>
  <si>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</si>
  <si>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</si>
  <si>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</si>
  <si>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</si>
  <si>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</si>
  <si>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</si>
  <si>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</si>
  <si>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</si>
  <si>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</si>
  <si>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</si>
  <si>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</si>
  <si>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</si>
  <si>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</si>
  <si>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</si>
  <si>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</si>
  <si>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</si>
  <si>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</si>
  <si>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</si>
  <si>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</si>
  <si>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</si>
  <si>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</si>
  <si>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</si>
  <si>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</si>
  <si>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</si>
  <si>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</si>
  <si>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</si>
  <si>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</si>
  <si>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</si>
  <si>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</si>
  <si>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</si>
  <si>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</si>
  <si>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</si>
  <si>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</si>
  <si>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</si>
  <si>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</si>
  <si>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</si>
  <si>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</si>
  <si>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</si>
  <si>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</si>
  <si>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</si>
  <si>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</si>
  <si>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</si>
  <si>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</si>
  <si>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</si>
  <si>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</si>
  <si>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</si>
  <si>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</si>
  <si>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</si>
  <si>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</si>
  <si>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</si>
  <si>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</si>
  <si>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</si>
  <si>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</si>
  <si>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</si>
  <si>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</si>
  <si>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</si>
  <si>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</si>
  <si>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</si>
  <si>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</si>
  <si>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</si>
  <si>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</si>
  <si>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</si>
  <si>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</si>
  <si>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</si>
  <si>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</si>
  <si>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</si>
  <si>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</si>
  <si>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</si>
  <si>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</si>
  <si>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</si>
  <si>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</si>
  <si>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</si>
  <si>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</si>
  <si>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</si>
  <si>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</si>
  <si>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</si>
  <si>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</si>
  <si>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</si>
  <si>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</si>
  <si>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</si>
  <si>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</si>
  <si>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</si>
  <si>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</si>
  <si>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</si>
  <si>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</si>
  <si>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</si>
  <si>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</si>
  <si>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</si>
  <si>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</si>
  <si>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</si>
  <si>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</si>
  <si>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</si>
  <si>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</si>
  <si>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</si>
  <si>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</si>
  <si>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</si>
  <si>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</si>
  <si>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</si>
  <si>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</si>
  <si>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</si>
  <si>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</si>
  <si>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</si>
  <si>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</si>
  <si>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</si>
  <si>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</si>
  <si>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</si>
  <si>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</si>
  <si>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</si>
  <si>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</si>
  <si>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</si>
  <si>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</si>
  <si>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</si>
  <si>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</si>
  <si>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</si>
  <si>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</si>
  <si>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</si>
  <si>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</si>
  <si>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</si>
  <si>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</si>
  <si>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</si>
  <si>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</si>
  <si>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</si>
  <si>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</si>
  <si>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</si>
  <si>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</si>
  <si>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</si>
  <si>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</si>
  <si>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</si>
  <si>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</si>
  <si>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</si>
  <si>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</si>
  <si>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</si>
  <si>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</si>
  <si>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</si>
  <si>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</si>
  <si>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</si>
  <si>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</si>
  <si>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</si>
  <si>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</si>
  <si>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</si>
  <si>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</si>
  <si>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</si>
  <si>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</si>
  <si>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</si>
  <si>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</si>
  <si>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</si>
  <si>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</si>
  <si>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</si>
  <si>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</si>
  <si>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</si>
  <si>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</si>
  <si>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</si>
  <si>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</si>
  <si>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</si>
  <si>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</si>
  <si>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</si>
  <si>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</si>
  <si>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</si>
  <si>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</si>
  <si>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</si>
  <si>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</si>
  <si>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</si>
  <si>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</si>
  <si>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</si>
  <si>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</si>
  <si>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</si>
  <si>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</si>
  <si>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</si>
  <si>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</si>
  <si>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</si>
  <si>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</si>
  <si>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</si>
  <si>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</si>
  <si>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</si>
  <si>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</si>
  <si>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</si>
  <si>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</si>
  <si>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</si>
  <si>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</si>
  <si>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</si>
  <si>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</si>
  <si>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</si>
  <si>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</si>
  <si>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</si>
  <si>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</si>
  <si>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</si>
  <si>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</si>
  <si>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</si>
  <si>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</si>
  <si>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</si>
  <si>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</si>
  <si>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</si>
  <si>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</si>
  <si>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</si>
  <si>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</si>
  <si>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</si>
  <si>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</si>
  <si>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</si>
  <si>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</si>
  <si>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</si>
  <si>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</si>
  <si>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</si>
  <si>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</si>
  <si>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</si>
  <si>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</si>
  <si>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</si>
  <si>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</si>
  <si>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</si>
  <si>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</si>
  <si>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</si>
  <si>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</si>
  <si>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</si>
  <si>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</si>
  <si>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</si>
  <si>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</si>
  <si>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</si>
  <si>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</si>
  <si>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</si>
  <si>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</si>
  <si>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</si>
  <si>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</si>
  <si>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</si>
  <si>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</si>
  <si>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</si>
  <si>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</si>
  <si>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</si>
  <si>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</si>
  <si>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</si>
  <si>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</si>
  <si>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</si>
  <si>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</si>
  <si>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</si>
  <si>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</si>
  <si>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</si>
  <si>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</si>
  <si>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</si>
  <si>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</si>
  <si>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</si>
  <si>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</si>
  <si>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</si>
  <si>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</si>
  <si>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</si>
  <si>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</si>
  <si>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</si>
  <si>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</si>
  <si>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</si>
  <si>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</si>
  <si>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</si>
  <si>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</si>
  <si>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</si>
  <si>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</si>
  <si>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</si>
  <si>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</si>
  <si>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</si>
  <si>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</si>
  <si>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</si>
  <si>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</si>
  <si>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</si>
  <si>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</si>
  <si>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</si>
  <si>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</si>
  <si>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</si>
  <si>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</si>
  <si>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</si>
  <si>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</si>
  <si>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</si>
  <si>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</si>
  <si>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</si>
  <si>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</si>
  <si>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</si>
  <si>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</si>
  <si>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</si>
  <si>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</si>
  <si>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</si>
  <si>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</si>
  <si>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</si>
  <si>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</si>
  <si>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</si>
  <si>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</si>
  <si>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</si>
  <si>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</si>
  <si>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</si>
  <si>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</si>
  <si>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</si>
  <si>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</si>
  <si>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</si>
  <si>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</si>
  <si>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</si>
  <si>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</si>
  <si>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</si>
  <si>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</si>
  <si>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</si>
  <si>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</si>
  <si>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</si>
  <si>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</si>
  <si>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</si>
  <si>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</si>
  <si>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</si>
  <si>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</si>
  <si>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</si>
  <si>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</si>
  <si>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</si>
  <si>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</si>
  <si>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</si>
  <si>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</si>
  <si>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</si>
  <si>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</si>
  <si>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</si>
  <si>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</si>
  <si>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</si>
  <si>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</si>
  <si>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</si>
  <si>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</si>
  <si>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</si>
  <si>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</si>
  <si>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</si>
  <si>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</si>
  <si>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</si>
  <si>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</si>
  <si>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</si>
  <si>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</si>
  <si>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</si>
  <si>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</si>
  <si>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</si>
  <si>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</si>
  <si>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</si>
  <si>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</si>
  <si>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</si>
  <si>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</si>
  <si>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</si>
  <si>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</si>
  <si>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</si>
  <si>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</si>
  <si>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</si>
  <si>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</si>
  <si>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</si>
  <si>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</si>
  <si>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</si>
  <si>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</si>
  <si>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</si>
  <si>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</si>
  <si>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</si>
  <si>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</si>
  <si>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</si>
  <si>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</si>
  <si>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</si>
  <si>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</si>
  <si>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</si>
  <si>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</si>
  <si>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</si>
  <si>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</si>
  <si>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</si>
  <si>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</si>
  <si>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</si>
  <si>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</si>
  <si>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</si>
  <si>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</si>
  <si>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</si>
  <si>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</si>
  <si>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</si>
  <si>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</si>
  <si>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</si>
  <si>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</si>
  <si>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</si>
  <si>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</si>
  <si>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</si>
  <si>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</si>
  <si>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</si>
  <si>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</si>
  <si>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</si>
  <si>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</si>
  <si>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</si>
  <si>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</si>
  <si>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</si>
  <si>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</si>
  <si>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</si>
  <si>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</si>
  <si>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</si>
  <si>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</si>
  <si>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</si>
  <si>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</si>
  <si>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</si>
  <si>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</si>
  <si>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</si>
  <si>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</si>
  <si>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</si>
  <si>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</si>
  <si>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</si>
  <si>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</si>
  <si>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</si>
  <si>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</si>
  <si>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</si>
  <si>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</si>
  <si>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</si>
  <si>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</si>
  <si>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</si>
  <si>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</si>
  <si>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</si>
  <si>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</si>
  <si>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</si>
  <si>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</si>
  <si>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</si>
  <si>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</si>
  <si>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</si>
  <si>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</si>
  <si>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</si>
  <si>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</si>
  <si>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</si>
  <si>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</si>
  <si>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</si>
  <si>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</si>
  <si>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</si>
  <si>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</si>
  <si>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</si>
  <si>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</si>
  <si>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</si>
  <si>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</si>
  <si>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</si>
  <si>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</si>
  <si>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</si>
  <si>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</si>
  <si>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</si>
  <si>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</si>
  <si>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</si>
  <si>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</si>
  <si>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</si>
  <si>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</si>
  <si>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</si>
  <si>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</si>
  <si>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</si>
  <si>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</si>
  <si>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</si>
  <si>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</si>
  <si>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</si>
  <si>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</si>
  <si>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</si>
  <si>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</si>
  <si>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</si>
  <si>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</si>
  <si>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</si>
  <si>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</si>
  <si>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</si>
  <si>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</si>
  <si>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</si>
  <si>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</si>
  <si>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</si>
  <si>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</si>
  <si>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</si>
  <si>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</si>
  <si>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</si>
  <si>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</si>
  <si>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</si>
  <si>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</si>
  <si>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</si>
  <si>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</si>
  <si>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</si>
  <si>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</si>
  <si>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</si>
  <si>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</si>
  <si>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</si>
  <si>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</si>
  <si>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</si>
  <si>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</si>
  <si>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</si>
  <si>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</si>
  <si>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</si>
  <si>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</si>
  <si>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</si>
  <si>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</si>
  <si>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</si>
  <si>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</si>
  <si>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</si>
  <si>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</si>
  <si>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</si>
  <si>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</si>
  <si>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</si>
  <si>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</si>
  <si>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</si>
  <si>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</si>
  <si>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</si>
  <si>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</si>
  <si>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</si>
  <si>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</si>
  <si>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</si>
  <si>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</si>
  <si>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</si>
  <si>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</si>
  <si>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</si>
  <si>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</si>
  <si>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</si>
  <si>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</si>
  <si>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</si>
  <si>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</si>
  <si>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</si>
  <si>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</si>
  <si>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</si>
  <si>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</si>
  <si>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</si>
  <si>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</si>
  <si>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</si>
  <si>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</si>
  <si>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</si>
  <si>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</si>
  <si>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</si>
  <si>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</si>
  <si>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</si>
  <si>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</si>
  <si>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</si>
  <si>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</si>
  <si>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</si>
  <si>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</si>
  <si>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</si>
  <si>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</si>
  <si>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</si>
  <si>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</si>
  <si>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</si>
  <si>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</si>
  <si>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</si>
  <si>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</si>
  <si>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</si>
  <si>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</si>
  <si>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</si>
  <si>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</si>
  <si>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</si>
  <si>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</si>
  <si>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</si>
  <si>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</si>
  <si>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</si>
  <si>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</si>
  <si>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</si>
  <si>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</si>
  <si>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</si>
  <si>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</si>
  <si>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</si>
  <si>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</si>
  <si>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</si>
  <si>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</si>
  <si>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</si>
  <si>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</si>
  <si>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</si>
  <si>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</si>
  <si>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</si>
  <si>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</si>
  <si>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</si>
  <si>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</si>
  <si>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</si>
  <si>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</si>
  <si>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</si>
  <si>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</si>
  <si>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</si>
  <si>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</si>
  <si>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</si>
  <si>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</si>
  <si>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</si>
  <si>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</si>
  <si>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</si>
  <si>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</si>
  <si>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</si>
  <si>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</si>
  <si>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</si>
  <si>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</si>
  <si>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</si>
  <si>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</si>
  <si>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</si>
  <si>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</si>
  <si>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</si>
  <si>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</si>
  <si>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</si>
  <si>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</si>
  <si>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</si>
  <si>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</si>
  <si>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</si>
  <si>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</si>
  <si>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</si>
  <si>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</si>
  <si>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</si>
  <si>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</si>
  <si>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</si>
  <si>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</si>
  <si>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</si>
  <si>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</si>
  <si>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</si>
  <si>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</si>
  <si>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</si>
  <si>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</si>
  <si>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</si>
  <si>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</si>
  <si>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</si>
  <si>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</si>
  <si>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</si>
  <si>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</si>
  <si>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</si>
  <si>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</si>
  <si>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</si>
  <si>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</si>
  <si>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</si>
  <si>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</si>
  <si>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</si>
  <si>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</si>
  <si>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</si>
  <si>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</si>
  <si>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</si>
  <si>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</si>
  <si>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</si>
  <si>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</si>
  <si>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</si>
  <si>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</si>
  <si>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</si>
  <si>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</si>
  <si>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</si>
  <si>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</si>
  <si>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</si>
  <si>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</si>
  <si>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</si>
  <si>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</si>
  <si>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</si>
  <si>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</si>
  <si>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</si>
  <si>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</si>
  <si>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</si>
  <si>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</si>
  <si>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</si>
  <si>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</si>
  <si>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</si>
  <si>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</si>
  <si>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</si>
  <si>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</si>
  <si>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</si>
  <si>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</si>
  <si>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</si>
  <si>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</si>
  <si>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</si>
  <si>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</si>
  <si>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</si>
  <si>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</si>
  <si>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</si>
  <si>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</si>
  <si>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</si>
  <si>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</si>
  <si>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</si>
  <si>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</si>
  <si>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</si>
  <si>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</si>
  <si>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</si>
  <si>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</si>
  <si>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</si>
  <si>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</si>
  <si>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</si>
  <si>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</si>
  <si>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</si>
  <si>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</si>
  <si>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</si>
  <si>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</si>
  <si>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</si>
  <si>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</si>
  <si>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</si>
  <si>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</si>
  <si>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</si>
  <si>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</si>
  <si>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</si>
  <si>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</si>
  <si>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</si>
  <si>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</si>
  <si>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</si>
  <si>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</si>
  <si>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</si>
  <si>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</si>
  <si>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</si>
  <si>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</si>
  <si>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</si>
  <si>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</si>
  <si>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</si>
  <si>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</si>
  <si>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</si>
  <si>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</si>
  <si>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</si>
  <si>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</si>
  <si>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</si>
  <si>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</si>
  <si>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</si>
  <si>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</si>
  <si>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</si>
  <si>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</si>
  <si>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</si>
  <si>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</si>
  <si>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</si>
  <si>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</si>
  <si>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</si>
  <si>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</si>
  <si>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</si>
  <si>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</si>
  <si>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</si>
  <si>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</si>
  <si>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</si>
  <si>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</si>
  <si>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</si>
  <si>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</si>
  <si>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</si>
  <si>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</si>
  <si>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</si>
  <si>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</si>
  <si>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</si>
  <si>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</si>
  <si>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</si>
  <si>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</si>
  <si>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</si>
  <si>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</si>
  <si>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</si>
  <si>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</si>
  <si>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</si>
  <si>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</si>
  <si>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</si>
  <si>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</si>
  <si>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</si>
  <si>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</si>
  <si>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</si>
  <si>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</si>
  <si>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</si>
  <si>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</si>
  <si>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</si>
  <si>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</si>
  <si>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</si>
  <si>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</si>
  <si>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</si>
  <si>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</si>
  <si>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</si>
  <si>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</si>
  <si>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</si>
  <si>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</si>
  <si>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</si>
  <si>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</si>
  <si>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</si>
  <si>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</si>
  <si>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</si>
  <si>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</si>
  <si>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</si>
  <si>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</si>
  <si>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</si>
  <si>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</si>
  <si>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</si>
  <si>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</si>
  <si>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</si>
  <si>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</si>
  <si>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</si>
  <si>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</si>
  <si>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</si>
  <si>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</si>
  <si>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</si>
  <si>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</si>
  <si>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</si>
  <si>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</si>
  <si>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</si>
  <si>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</si>
  <si>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</si>
  <si>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</si>
  <si>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</si>
  <si>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</si>
  <si>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</si>
  <si>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</si>
  <si>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</si>
  <si>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</si>
  <si>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</si>
  <si>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</si>
  <si>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</si>
  <si>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</si>
  <si>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</si>
  <si>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</si>
  <si>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</si>
  <si>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</si>
  <si>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</si>
  <si>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</si>
  <si>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</si>
  <si>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</si>
  <si>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</si>
  <si>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</si>
  <si>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</si>
  <si>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</si>
  <si>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</si>
  <si>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</si>
  <si>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</si>
  <si>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</si>
  <si>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</si>
  <si>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</si>
  <si>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</si>
  <si>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</si>
  <si>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</si>
  <si>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</si>
  <si>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</si>
  <si>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</si>
  <si>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</si>
  <si>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</si>
  <si>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</si>
  <si>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</si>
  <si>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</si>
  <si>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</si>
  <si>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</si>
  <si>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</si>
  <si>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</si>
  <si>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</si>
  <si>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</si>
  <si>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</si>
  <si>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</si>
  <si>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</si>
  <si>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</si>
  <si>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</si>
  <si>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</si>
  <si>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</si>
  <si>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</si>
  <si>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</si>
  <si>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</si>
  <si>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</si>
  <si>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</si>
  <si>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</si>
  <si>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</si>
  <si>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</si>
  <si>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</si>
  <si>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</si>
  <si>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</si>
  <si>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</si>
  <si>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</si>
  <si>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</si>
  <si>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</si>
  <si>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</si>
  <si>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</si>
  <si>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</si>
  <si>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</si>
  <si>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</si>
  <si>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</si>
  <si>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</si>
  <si>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</si>
  <si>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</si>
  <si>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</si>
  <si>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</si>
  <si>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</si>
  <si>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</si>
  <si>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</si>
  <si>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</si>
  <si>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</si>
  <si>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</si>
  <si>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</si>
  <si>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</si>
  <si>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</si>
  <si>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</si>
  <si>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</si>
  <si>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</si>
  <si>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</si>
  <si>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</si>
  <si>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</si>
  <si>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</si>
  <si>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</si>
  <si>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</si>
  <si>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</si>
  <si>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</si>
  <si>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</si>
  <si>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</si>
  <si>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</si>
  <si>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</si>
  <si>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</si>
  <si>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</si>
  <si>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</si>
  <si>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</si>
  <si>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</si>
  <si>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</si>
  <si>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</si>
  <si>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</si>
  <si>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</si>
  <si>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</si>
  <si>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</si>
  <si>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</si>
  <si>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</si>
  <si>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</si>
  <si>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</si>
  <si>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</si>
  <si>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</si>
  <si>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</si>
  <si>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</si>
  <si>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</si>
  <si>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</si>
  <si>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</si>
  <si>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</si>
  <si>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</si>
  <si>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</si>
  <si>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</si>
  <si>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</si>
  <si>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</si>
  <si>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</si>
  <si>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</si>
  <si>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</si>
  <si>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</si>
  <si>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</si>
  <si>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</si>
  <si>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</si>
  <si>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</si>
  <si>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</si>
  <si>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</si>
  <si>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</si>
  <si>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</si>
  <si>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</si>
  <si>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</si>
  <si>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</si>
  <si>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</si>
  <si>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</si>
  <si>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</si>
  <si>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</si>
  <si>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</si>
  <si>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</si>
  <si>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</si>
  <si>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</si>
  <si>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</si>
  <si>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</si>
  <si>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</si>
  <si>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</si>
  <si>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</si>
  <si>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</si>
  <si>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</si>
  <si>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</si>
  <si>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</si>
  <si>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</si>
  <si>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</si>
  <si>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</si>
  <si>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</si>
  <si>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</si>
  <si>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</si>
  <si>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</si>
  <si>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</si>
  <si>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</si>
  <si>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</si>
  <si>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</si>
  <si>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</si>
  <si>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</si>
  <si>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</si>
  <si>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</si>
  <si>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</si>
  <si>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</si>
  <si>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</si>
  <si>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</si>
  <si>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</si>
  <si>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</si>
  <si>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</si>
  <si>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</si>
  <si>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</si>
  <si>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</si>
  <si>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</si>
  <si>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</si>
  <si>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</si>
  <si>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</si>
  <si>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</si>
  <si>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</si>
  <si>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</si>
  <si>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</si>
  <si>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</si>
  <si>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</si>
  <si>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</si>
  <si>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</si>
  <si>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</si>
  <si>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</si>
  <si>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</si>
  <si>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</si>
  <si>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</si>
  <si>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</si>
  <si>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</si>
  <si>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</si>
  <si>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</si>
  <si>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</si>
  <si>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</si>
  <si>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</si>
  <si>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</si>
  <si>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</si>
  <si>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</si>
  <si>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</si>
  <si>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</si>
  <si>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</si>
  <si>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</si>
  <si>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</si>
  <si>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</si>
  <si>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</si>
  <si>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</si>
  <si>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</si>
  <si>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</si>
  <si>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</si>
  <si>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</si>
  <si>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</si>
  <si>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</si>
  <si>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</si>
  <si>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</si>
  <si>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</si>
  <si>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</si>
  <si>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</si>
  <si>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</si>
  <si>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</si>
  <si>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</si>
  <si>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</si>
  <si>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</si>
  <si>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</si>
  <si>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</si>
  <si>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</si>
  <si>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</si>
  <si>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</si>
  <si>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</si>
  <si>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</si>
  <si>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</si>
  <si>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</si>
  <si>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</si>
  <si>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</si>
  <si>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</si>
  <si>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</si>
  <si>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</si>
  <si>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</si>
  <si>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</si>
  <si>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</si>
  <si>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</si>
  <si>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</si>
  <si>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</si>
  <si>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</si>
  <si>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</si>
  <si>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</si>
  <si>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</si>
  <si>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</si>
  <si>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</si>
  <si>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</si>
  <si>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</si>
  <si>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</si>
  <si>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</si>
  <si>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</si>
  <si>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</si>
  <si>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</si>
  <si>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</si>
  <si>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</si>
  <si>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</si>
  <si>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</si>
  <si>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</si>
  <si>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</si>
  <si>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</si>
  <si>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</si>
  <si>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</si>
  <si>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</si>
  <si>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</si>
  <si>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</si>
  <si>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</si>
  <si>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</si>
  <si>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</si>
  <si>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</si>
  <si>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</si>
  <si>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</si>
  <si>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</si>
  <si>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</si>
  <si>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</si>
  <si>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</si>
  <si>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</si>
  <si>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</si>
  <si>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</si>
  <si>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</si>
  <si>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</si>
  <si>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</si>
  <si>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</si>
  <si>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</si>
  <si>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</si>
  <si>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</si>
  <si>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</si>
  <si>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</si>
  <si>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</si>
  <si>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</si>
  <si>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</si>
  <si>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</si>
  <si>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</si>
  <si>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</si>
  <si>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</si>
  <si>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</si>
  <si>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</si>
  <si>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</si>
  <si>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</si>
  <si>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</si>
  <si>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</si>
  <si>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</si>
  <si>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</si>
  <si>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</si>
  <si>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</si>
  <si>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</si>
  <si>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</si>
  <si>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</si>
  <si>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</si>
  <si>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</si>
  <si>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</si>
  <si>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</si>
  <si>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</si>
  <si>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</si>
  <si>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</si>
  <si>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</si>
  <si>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</si>
  <si>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</si>
  <si>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</si>
  <si>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</si>
  <si>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</si>
  <si>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</si>
  <si>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</si>
  <si>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</si>
  <si>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</si>
  <si>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</si>
  <si>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</si>
  <si>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</si>
  <si>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</si>
  <si>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</si>
  <si>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</si>
  <si>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</si>
  <si>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</si>
  <si>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</si>
  <si>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</si>
  <si>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</si>
  <si>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</si>
  <si>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</si>
  <si>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</si>
  <si>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</si>
  <si>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</si>
  <si>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</si>
  <si>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</si>
  <si>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</si>
  <si>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</si>
  <si>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</si>
  <si>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</si>
  <si>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</si>
  <si>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</si>
  <si>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</si>
  <si>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</si>
  <si>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</si>
  <si>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</si>
  <si>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</si>
  <si>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</si>
  <si>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</si>
  <si>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</si>
  <si>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</si>
  <si>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</si>
  <si>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</si>
  <si>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</si>
  <si>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</si>
  <si>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</si>
  <si>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</si>
  <si>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</si>
  <si>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</si>
  <si>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</si>
  <si>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</si>
  <si>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</si>
  <si>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</si>
  <si>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</si>
  <si>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</si>
  <si>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</si>
  <si>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</si>
  <si>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</si>
  <si>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</si>
  <si>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</si>
  <si>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</si>
  <si>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</si>
  <si>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</si>
  <si>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</si>
  <si>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</si>
  <si>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</si>
  <si>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</si>
  <si>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</si>
  <si>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</si>
  <si>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</si>
  <si>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</si>
  <si>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</si>
  <si>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</si>
  <si>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</si>
  <si>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</si>
  <si>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</si>
  <si>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</si>
  <si>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</si>
  <si>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</si>
  <si>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</si>
  <si>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</si>
  <si>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</si>
  <si>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</si>
  <si>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</si>
  <si>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</si>
  <si>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</si>
  <si>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</si>
  <si>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</si>
  <si>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</si>
  <si>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</si>
  <si>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</si>
  <si>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</si>
  <si>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</si>
  <si>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</si>
  <si>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</si>
  <si>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</si>
  <si>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</si>
  <si>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</si>
  <si>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</si>
  <si>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</si>
  <si>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</si>
  <si>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</si>
  <si>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</si>
  <si>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</si>
  <si>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</si>
  <si>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</si>
  <si>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</si>
  <si>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</si>
  <si>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</si>
  <si>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</si>
  <si>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</si>
  <si>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</si>
  <si>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</si>
  <si>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</si>
  <si>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</si>
  <si>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</si>
  <si>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</si>
  <si>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</si>
  <si>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</si>
  <si>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</si>
  <si>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</si>
  <si>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</si>
  <si>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</si>
  <si>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</si>
  <si>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</si>
  <si>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</si>
  <si>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</si>
  <si>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</si>
  <si>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</si>
  <si>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</si>
  <si>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</si>
  <si>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</si>
  <si>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</si>
  <si>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</si>
  <si>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</si>
  <si>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</si>
  <si>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</si>
  <si>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</si>
  <si>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</si>
  <si>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</si>
  <si>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</si>
  <si>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</si>
  <si>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</si>
  <si>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</si>
  <si>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</si>
  <si>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</si>
  <si>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</si>
  <si>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</si>
  <si>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</si>
  <si>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</si>
  <si>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</si>
  <si>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</si>
  <si>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</si>
  <si>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</si>
  <si>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</si>
  <si>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</si>
  <si>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</si>
  <si>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</si>
  <si>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</si>
  <si>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</si>
  <si>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</si>
  <si>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</si>
  <si>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</si>
  <si>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</si>
  <si>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</si>
  <si>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</si>
  <si>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</si>
  <si>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</si>
  <si>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</si>
  <si>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</si>
  <si>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</si>
  <si>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</si>
  <si>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</si>
  <si>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</si>
  <si>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</si>
  <si>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</si>
  <si>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</si>
  <si>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</si>
  <si>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</si>
  <si>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</si>
  <si>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</si>
  <si>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</si>
  <si>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</si>
  <si>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</si>
  <si>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</si>
  <si>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</si>
  <si>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</si>
  <si>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</si>
  <si>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</si>
  <si>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</si>
  <si>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</si>
  <si>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</si>
  <si>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</si>
  <si>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</si>
  <si>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</si>
  <si>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</si>
  <si>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</si>
  <si>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</si>
  <si>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</si>
  <si>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</si>
  <si>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</si>
  <si>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</si>
  <si>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</si>
  <si>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</si>
  <si>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</si>
  <si>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</si>
  <si>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</si>
  <si>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</si>
  <si>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</si>
  <si>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</si>
  <si>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</si>
  <si>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</si>
  <si>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</si>
  <si>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</si>
  <si>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</si>
  <si>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</si>
  <si>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</si>
  <si>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</si>
  <si>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</si>
  <si>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</si>
  <si>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</si>
  <si>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</si>
  <si>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</si>
  <si>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</si>
  <si>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</si>
  <si>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</si>
  <si>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</si>
  <si>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</si>
  <si>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</si>
  <si>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</si>
  <si>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</si>
  <si>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</si>
  <si>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</si>
  <si>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</si>
  <si>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</si>
  <si>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</si>
  <si>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</si>
  <si>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</si>
  <si>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</si>
  <si>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</si>
  <si>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</si>
  <si>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</si>
  <si>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</si>
  <si>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</si>
  <si>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</si>
  <si>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</si>
  <si>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</si>
  <si>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</si>
  <si>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</si>
  <si>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</si>
  <si>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</si>
  <si>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</si>
  <si>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</si>
  <si>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</si>
  <si>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</si>
  <si>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</si>
  <si>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</si>
  <si>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</si>
  <si>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</si>
  <si>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</si>
  <si>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</si>
  <si>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</si>
  <si>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</si>
  <si>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</si>
  <si>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</si>
  <si>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</si>
  <si>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</si>
  <si>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</si>
  <si>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</si>
  <si>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</si>
  <si>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</si>
  <si>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</si>
  <si>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</si>
  <si>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</si>
  <si>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</si>
  <si>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</si>
  <si>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</si>
  <si>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</si>
  <si>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</si>
  <si>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</si>
  <si>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</si>
  <si>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</si>
  <si>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</si>
  <si>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</si>
  <si>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</si>
  <si>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</si>
  <si>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</si>
  <si>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</si>
  <si>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</si>
  <si>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</si>
  <si>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</si>
  <si>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</si>
  <si>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</si>
  <si>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</si>
  <si>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</si>
  <si>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</si>
  <si>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</si>
  <si>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</si>
  <si>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</si>
  <si>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</si>
  <si>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</si>
  <si>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</si>
  <si>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</si>
  <si>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</si>
  <si>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</si>
  <si>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</si>
  <si>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</si>
  <si>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</si>
  <si>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</si>
  <si>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</si>
  <si>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</si>
  <si>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</si>
  <si>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</si>
  <si>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</si>
  <si>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</si>
  <si>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</si>
  <si>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</si>
  <si>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</si>
  <si>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</si>
  <si>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</si>
  <si>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</si>
  <si>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</si>
  <si>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</si>
  <si>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</si>
  <si>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</si>
  <si>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</si>
  <si>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</si>
  <si>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</si>
  <si>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</si>
  <si>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</si>
  <si>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</si>
  <si>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</si>
  <si>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</si>
  <si>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</si>
  <si>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</si>
  <si>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</si>
  <si>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</si>
  <si>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</si>
  <si>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</si>
  <si>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</si>
  <si>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</si>
  <si>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</si>
  <si>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</si>
  <si>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</si>
  <si>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</si>
  <si>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</si>
  <si>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</si>
  <si>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</si>
  <si>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</si>
  <si>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</si>
  <si>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</si>
  <si>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</si>
  <si>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</si>
  <si>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</si>
  <si>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</si>
  <si>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</si>
  <si>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</si>
  <si>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</si>
  <si>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</si>
  <si>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</si>
  <si>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</si>
  <si>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</si>
  <si>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</si>
  <si>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</si>
  <si>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</si>
  <si>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</si>
  <si>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</si>
  <si>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</si>
  <si>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</si>
  <si>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</si>
  <si>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</si>
  <si>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</si>
  <si>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</si>
  <si>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</si>
  <si>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</si>
  <si>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</si>
  <si>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</si>
  <si>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</si>
  <si>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</si>
  <si>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</si>
  <si>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</si>
  <si>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</si>
  <si>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</si>
  <si>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</si>
  <si>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</si>
  <si>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</si>
  <si>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</si>
  <si>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</si>
  <si>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</si>
  <si>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</si>
  <si>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</si>
  <si>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</si>
  <si>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</si>
  <si>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</si>
  <si>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</si>
  <si>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</si>
  <si>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</si>
  <si>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</si>
  <si>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</si>
  <si>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</si>
  <si>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</si>
  <si>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</si>
  <si>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</si>
  <si>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</si>
  <si>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</si>
  <si>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</si>
  <si>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</si>
  <si>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</si>
  <si>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</si>
  <si>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</si>
  <si>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</si>
  <si>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</si>
  <si>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</si>
  <si>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</si>
  <si>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</si>
  <si>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</si>
  <si>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</si>
  <si>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</si>
  <si>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</si>
  <si>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</si>
  <si>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</si>
  <si>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</si>
  <si>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</si>
  <si>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</si>
  <si>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</si>
  <si>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</si>
  <si>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</si>
  <si>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</si>
  <si>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</si>
  <si>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</si>
  <si>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</si>
  <si>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</si>
  <si>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</si>
  <si>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</si>
  <si>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</si>
  <si>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</si>
  <si>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</si>
  <si>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</si>
  <si>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</si>
  <si>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</si>
  <si>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</si>
  <si>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</si>
  <si>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</si>
  <si>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</si>
  <si>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</si>
  <si>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</si>
  <si>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</si>
  <si>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</si>
  <si>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</si>
  <si>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</si>
  <si>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</si>
  <si>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</si>
  <si>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</si>
  <si>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</si>
  <si>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</si>
  <si>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</si>
  <si>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</si>
  <si>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</si>
  <si>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</si>
  <si>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</si>
  <si>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</si>
  <si>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</si>
  <si>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</si>
  <si>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</si>
  <si>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</si>
  <si>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</si>
  <si>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</si>
  <si>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</si>
  <si>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</si>
  <si>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</si>
  <si>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</si>
  <si>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</si>
  <si>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</si>
  <si>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</si>
  <si>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</si>
  <si>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</si>
  <si>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</si>
  <si>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</si>
  <si>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</si>
  <si>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</si>
  <si>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</si>
  <si>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</si>
  <si>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</si>
  <si>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</si>
  <si>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</si>
  <si>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</si>
  <si>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</si>
  <si>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</si>
  <si>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</si>
  <si>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</si>
  <si>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</si>
  <si>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</si>
  <si>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</si>
  <si>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</si>
  <si>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</si>
  <si>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</si>
  <si>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</si>
  <si>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</si>
  <si>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</si>
  <si>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</si>
  <si>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</si>
  <si>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</si>
  <si>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</si>
  <si>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</si>
  <si>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</si>
  <si>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</si>
  <si>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</si>
  <si>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</si>
  <si>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</si>
  <si>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</si>
  <si>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</si>
  <si>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</si>
  <si>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</si>
  <si>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</si>
  <si>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</si>
  <si>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</si>
  <si>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</si>
  <si>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</si>
  <si>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</si>
  <si>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</si>
  <si>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</si>
  <si>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</si>
  <si>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</si>
  <si>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</si>
  <si>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</si>
  <si>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</si>
  <si>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</si>
  <si>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</si>
  <si>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</si>
  <si>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</si>
  <si>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</si>
  <si>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</si>
  <si>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</si>
  <si>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</si>
  <si>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</si>
  <si>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</si>
  <si>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</si>
  <si>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</si>
  <si>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</si>
  <si>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</si>
  <si>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</si>
  <si>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</si>
  <si>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</si>
  <si>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</si>
  <si>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</si>
  <si>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</si>
  <si>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</si>
  <si>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</si>
  <si>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</si>
  <si>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</si>
  <si>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</si>
  <si>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</si>
  <si>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</si>
  <si>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</si>
  <si>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</si>
  <si>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</si>
  <si>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</si>
  <si>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</si>
  <si>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</si>
  <si>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</si>
  <si>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</si>
  <si>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</si>
  <si>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</si>
  <si>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</si>
  <si>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</si>
  <si>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</si>
  <si>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</si>
  <si>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</si>
  <si>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</si>
  <si>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</si>
  <si>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</si>
  <si>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</si>
  <si>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</si>
  <si>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</si>
  <si>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</si>
  <si>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</si>
  <si>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</si>
  <si>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</si>
  <si>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</si>
  <si>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</si>
  <si>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</si>
  <si>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</si>
  <si>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</si>
  <si>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</si>
  <si>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</si>
  <si>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</si>
  <si>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</si>
  <si>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</si>
  <si>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</si>
  <si>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</si>
  <si>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</si>
  <si>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</si>
  <si>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</si>
  <si>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</si>
  <si>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</si>
  <si>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</si>
  <si>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</si>
  <si>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</si>
  <si>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</si>
  <si>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</si>
  <si>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</si>
  <si>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</si>
  <si>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</si>
  <si>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</si>
  <si>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</si>
  <si>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</si>
  <si>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</si>
  <si>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</si>
  <si>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</si>
  <si>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</si>
  <si>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</si>
  <si>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</si>
  <si>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</si>
  <si>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</si>
  <si>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</si>
  <si>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</si>
  <si>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</si>
  <si>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</si>
  <si>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</si>
  <si>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</si>
  <si>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</si>
  <si>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</si>
  <si>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</si>
  <si>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</si>
  <si>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</si>
  <si>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</si>
  <si>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</si>
  <si>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</si>
  <si>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</si>
  <si>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</si>
  <si>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</si>
  <si>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</si>
  <si>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</si>
  <si>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</si>
  <si>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</si>
  <si>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</si>
  <si>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</si>
  <si>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</si>
  <si>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</si>
  <si>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</si>
  <si>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</si>
  <si>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</si>
  <si>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</si>
  <si>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</si>
  <si>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</si>
  <si>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</si>
  <si>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</si>
  <si>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</si>
  <si>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</si>
  <si>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</si>
  <si>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</si>
  <si>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</si>
  <si>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</si>
  <si>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</si>
  <si>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</si>
  <si>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</si>
  <si>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</si>
  <si>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</si>
  <si>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</si>
  <si>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</si>
  <si>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</si>
  <si>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</si>
  <si>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</si>
  <si>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</si>
  <si>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</si>
  <si>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</si>
  <si>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</si>
  <si>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</si>
  <si>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</si>
  <si>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</si>
  <si>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</si>
  <si>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</si>
  <si>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</si>
  <si>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</si>
  <si>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</si>
  <si>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</si>
  <si>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</si>
  <si>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</si>
  <si>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</si>
  <si>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</si>
  <si>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</si>
  <si>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</si>
  <si>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</si>
  <si>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</si>
  <si>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</si>
  <si>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</si>
  <si>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</si>
  <si>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</si>
  <si>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</si>
  <si>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</si>
  <si>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</si>
  <si>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</si>
  <si>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</si>
  <si>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</si>
  <si>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</si>
  <si>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</si>
  <si>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</si>
  <si>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</si>
  <si>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</si>
  <si>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</si>
  <si>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</si>
  <si>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</si>
  <si>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</si>
  <si>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</si>
  <si>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</si>
  <si>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</si>
  <si>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</si>
  <si>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</si>
  <si>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</si>
  <si>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</si>
  <si>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</si>
  <si>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</si>
  <si>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</si>
  <si>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</si>
  <si>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</si>
  <si>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</si>
  <si>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</si>
  <si>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</si>
  <si>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</si>
  <si>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</si>
  <si>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</si>
  <si>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</si>
  <si>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</si>
  <si>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</si>
  <si>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</si>
  <si>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</si>
  <si>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</si>
  <si>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</si>
  <si>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</si>
  <si>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</si>
  <si>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</si>
  <si>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</si>
  <si>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</si>
  <si>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</si>
  <si>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</si>
  <si>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</si>
  <si>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</si>
  <si>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</si>
  <si>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</si>
  <si>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</si>
  <si>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</si>
  <si>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</si>
  <si>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</si>
  <si>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</si>
  <si>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</si>
  <si>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</si>
  <si>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</si>
  <si>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</si>
  <si>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</si>
  <si>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</si>
  <si>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</si>
  <si>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</si>
  <si>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</si>
  <si>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</si>
  <si>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</si>
  <si>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</si>
  <si>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</si>
  <si>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</si>
  <si>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</si>
  <si>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</si>
  <si>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</si>
  <si>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</si>
  <si>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</si>
  <si>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</si>
  <si>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</si>
  <si>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</si>
  <si>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</si>
  <si>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</si>
  <si>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</si>
  <si>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</si>
  <si>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</si>
  <si>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</si>
  <si>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</si>
  <si>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</si>
  <si>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</si>
  <si>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</si>
  <si>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</si>
  <si>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</si>
  <si>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</si>
  <si>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</si>
  <si>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</si>
  <si>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</si>
  <si>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</si>
  <si>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</si>
  <si>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</si>
  <si>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</si>
  <si>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</si>
  <si>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</si>
  <si>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</si>
  <si>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</si>
  <si>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</si>
  <si>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</si>
  <si>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</si>
  <si>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</si>
  <si>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</si>
  <si>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</si>
  <si>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</si>
  <si>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</si>
  <si>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</si>
  <si>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</si>
  <si>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</si>
  <si>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</si>
  <si>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</si>
  <si>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</si>
  <si>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</si>
  <si>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</si>
  <si>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</si>
  <si>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</si>
  <si>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</si>
  <si>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</si>
  <si>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</si>
  <si>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</si>
  <si>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</si>
  <si>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</si>
  <si>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</si>
  <si>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</si>
  <si>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</si>
  <si>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</si>
  <si>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</si>
  <si>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</si>
  <si>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</si>
  <si>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</si>
  <si>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</si>
  <si>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</si>
  <si>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</si>
  <si>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</si>
  <si>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</si>
  <si>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</si>
  <si>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</si>
  <si>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</si>
  <si>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</si>
  <si>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</si>
  <si>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</si>
  <si>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</si>
  <si>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</si>
  <si>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</si>
  <si>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</si>
  <si>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</si>
  <si>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</si>
  <si>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</si>
  <si>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</si>
  <si>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</si>
  <si>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</si>
  <si>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</si>
  <si>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</si>
  <si>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</si>
  <si>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</si>
  <si>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</si>
  <si>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</si>
  <si>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</si>
  <si>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</si>
  <si>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</si>
  <si>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</si>
  <si>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</si>
  <si>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</si>
  <si>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</si>
  <si>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</si>
  <si>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</si>
  <si>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</si>
  <si>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</si>
  <si>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</si>
  <si>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</si>
  <si>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</si>
  <si>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</si>
  <si>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</si>
  <si>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</si>
  <si>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</si>
  <si>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</si>
  <si>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</si>
  <si>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</si>
  <si>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</si>
  <si>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</si>
  <si>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</si>
  <si>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</si>
  <si>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</si>
  <si>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</si>
  <si>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</si>
  <si>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</si>
  <si>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</si>
  <si>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</si>
  <si>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</si>
  <si>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</si>
  <si>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</si>
  <si>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</si>
  <si>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</si>
  <si>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</si>
  <si>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</si>
  <si>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</si>
  <si>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</si>
  <si>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</si>
  <si>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</si>
  <si>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</si>
  <si>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</si>
  <si>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</si>
  <si>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</si>
  <si>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</si>
  <si>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</si>
  <si>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</si>
  <si>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</si>
  <si>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</si>
  <si>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</si>
  <si>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</si>
  <si>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</si>
  <si>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</si>
  <si>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</si>
  <si>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</si>
  <si>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</si>
  <si>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</si>
  <si>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</si>
  <si>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</si>
  <si>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</si>
  <si>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</si>
  <si>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</si>
  <si>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</si>
  <si>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</si>
  <si>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</si>
  <si>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</si>
  <si>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</si>
  <si>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</si>
  <si>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</si>
  <si>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</si>
  <si>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</si>
  <si>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</si>
  <si>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</si>
  <si>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</si>
  <si>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</si>
  <si>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</si>
  <si>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</si>
  <si>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</si>
  <si>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</si>
  <si>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</si>
  <si>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</si>
  <si>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</si>
  <si>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</si>
  <si>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</si>
  <si>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</si>
  <si>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</si>
  <si>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</si>
  <si>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</si>
  <si>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</si>
  <si>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</si>
  <si>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</si>
  <si>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</si>
  <si>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</si>
  <si>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</si>
  <si>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</si>
  <si>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</si>
  <si>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</si>
  <si>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</si>
  <si>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</si>
  <si>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</si>
  <si>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</si>
  <si>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</si>
  <si>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</si>
  <si>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</si>
  <si>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</si>
  <si>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</si>
  <si>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</si>
  <si>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</si>
  <si>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</si>
  <si>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</si>
  <si>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</si>
  <si>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</si>
  <si>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</si>
  <si>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</si>
  <si>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</si>
  <si>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</si>
  <si>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</si>
  <si>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</si>
  <si>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</si>
  <si>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</si>
  <si>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</si>
  <si>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</si>
  <si>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</si>
  <si>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</si>
  <si>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</si>
  <si>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</si>
  <si>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</si>
  <si>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</si>
  <si>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</si>
  <si>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</si>
  <si>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</si>
  <si>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</si>
  <si>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</si>
  <si>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</si>
  <si>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</si>
  <si>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</si>
  <si>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</si>
  <si>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</si>
  <si>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</si>
  <si>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</si>
  <si>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</si>
  <si>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</si>
  <si>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</si>
  <si>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</si>
  <si>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</si>
  <si>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</si>
  <si>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</si>
  <si>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</si>
  <si>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</si>
  <si>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</si>
  <si>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</si>
  <si>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</si>
  <si>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</si>
  <si>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</si>
  <si>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</si>
  <si>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</si>
  <si>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</si>
  <si>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</si>
  <si>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</si>
  <si>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</si>
  <si>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</si>
  <si>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</si>
  <si>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</si>
  <si>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</si>
  <si>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</si>
  <si>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</si>
  <si>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</si>
  <si>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</si>
  <si>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</si>
  <si>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</si>
  <si>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</si>
  <si>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</si>
  <si>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</si>
  <si>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</si>
  <si>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</si>
  <si>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</si>
  <si>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</si>
  <si>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</si>
  <si>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</si>
  <si>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</si>
  <si>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</si>
  <si>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</si>
  <si>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</si>
  <si>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</si>
  <si>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</si>
  <si>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</si>
  <si>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</si>
  <si>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</si>
  <si>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</si>
  <si>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</si>
  <si>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</si>
  <si>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</si>
  <si>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</si>
  <si>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</si>
  <si>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</si>
  <si>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</si>
  <si>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</si>
  <si>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</si>
  <si>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</si>
  <si>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</si>
  <si>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</si>
  <si>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</si>
  <si>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</si>
  <si>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</si>
  <si>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</si>
  <si>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</si>
  <si>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</si>
  <si>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</si>
  <si>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</si>
  <si>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</si>
  <si>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</si>
  <si>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</si>
  <si>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</si>
  <si>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</si>
  <si>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</si>
  <si>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</si>
  <si>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</si>
  <si>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</si>
  <si>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</si>
  <si>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</si>
  <si>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</si>
  <si>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</si>
  <si>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</si>
  <si>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</si>
  <si>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</si>
  <si>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</si>
  <si>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</si>
  <si>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</si>
  <si>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</si>
  <si>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</si>
  <si>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</si>
  <si>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</si>
  <si>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</si>
  <si>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</si>
  <si>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</si>
  <si>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</si>
  <si>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</si>
  <si>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</si>
  <si>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</si>
  <si>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</si>
  <si>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</si>
  <si>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</si>
  <si>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</si>
  <si>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</si>
  <si>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</si>
  <si>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</si>
  <si>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</si>
  <si>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</si>
  <si>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</si>
  <si>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</si>
  <si>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</si>
  <si>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</si>
  <si>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</si>
  <si>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</si>
  <si>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</si>
  <si>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</si>
  <si>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</si>
  <si>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</si>
  <si>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</si>
  <si>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</si>
  <si>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</si>
  <si>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</si>
  <si>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</si>
  <si>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</si>
  <si>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</si>
  <si>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</si>
  <si>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</si>
  <si>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</si>
  <si>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</si>
  <si>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</si>
  <si>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</si>
  <si>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</si>
  <si>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</si>
  <si>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</si>
  <si>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</si>
  <si>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</si>
  <si>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</si>
  <si>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</si>
  <si>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</si>
  <si>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</si>
  <si>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</si>
  <si>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</si>
  <si>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</si>
  <si>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</si>
  <si>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</si>
  <si>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</si>
  <si>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</si>
  <si>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</si>
  <si>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</si>
  <si>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</si>
  <si>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</si>
  <si>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</si>
  <si>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</si>
  <si>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</si>
  <si>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</si>
  <si>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</si>
  <si>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</si>
  <si>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</si>
  <si>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</si>
  <si>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</si>
  <si>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</si>
  <si>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</si>
  <si>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</si>
  <si>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</si>
  <si>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</si>
  <si>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</si>
  <si>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</si>
  <si>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</si>
  <si>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</si>
  <si>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</si>
  <si>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</si>
  <si>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</si>
  <si>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</si>
  <si>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</si>
  <si>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</si>
  <si>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</si>
  <si>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</si>
  <si>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</si>
  <si>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</si>
  <si>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</si>
  <si>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</si>
  <si>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</si>
  <si>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</si>
  <si>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</si>
  <si>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</si>
  <si>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</si>
  <si>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</si>
  <si>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</si>
  <si>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</si>
  <si>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</si>
  <si>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</si>
  <si>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</si>
  <si>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</si>
  <si>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</si>
  <si>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</si>
  <si>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</si>
  <si>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</si>
  <si>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</si>
  <si>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</si>
  <si>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</si>
  <si>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</si>
  <si>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</si>
  <si>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</si>
  <si>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</si>
  <si>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</si>
  <si>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</si>
  <si>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</si>
  <si>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</si>
  <si>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</si>
  <si>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</si>
  <si>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</si>
  <si>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</si>
  <si>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</si>
  <si>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</si>
  <si>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</si>
  <si>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</si>
  <si>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</si>
  <si>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</si>
  <si>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</si>
  <si>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</si>
  <si>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</si>
  <si>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</si>
  <si>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</si>
  <si>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</si>
  <si>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</si>
  <si>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</si>
  <si>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</si>
  <si>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</si>
  <si>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</si>
  <si>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</si>
  <si>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</si>
  <si>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</si>
  <si>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</si>
  <si>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</si>
  <si>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</si>
  <si>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</si>
  <si>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</si>
  <si>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</si>
  <si>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</si>
  <si>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</si>
  <si>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</si>
  <si>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</si>
  <si>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</si>
  <si>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</si>
  <si>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</si>
  <si>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</si>
  <si>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</si>
  <si>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</si>
  <si>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</si>
  <si>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</si>
  <si>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</si>
  <si>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</si>
  <si>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</si>
  <si>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</si>
  <si>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</si>
  <si>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</si>
  <si>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</si>
  <si>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</si>
  <si>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</si>
  <si>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</si>
  <si>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</si>
  <si>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</si>
  <si>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</si>
  <si>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</si>
  <si>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</si>
  <si>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</si>
  <si>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</si>
  <si>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</si>
  <si>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</si>
  <si>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</si>
  <si>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</si>
  <si>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</si>
  <si>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</si>
  <si>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</si>
  <si>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</si>
  <si>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</si>
  <si>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</si>
  <si>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</si>
  <si>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</si>
  <si>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</si>
  <si>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</si>
  <si>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</si>
  <si>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</si>
  <si>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</si>
  <si>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</si>
  <si>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</si>
  <si>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</si>
  <si>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</si>
  <si>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</si>
  <si>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</si>
  <si>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</si>
  <si>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</si>
  <si>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</si>
  <si>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</si>
  <si>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</si>
  <si>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</si>
  <si>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</si>
  <si>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</si>
  <si>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</si>
  <si>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</si>
  <si>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</si>
  <si>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</si>
  <si>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</si>
  <si>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</si>
  <si>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</si>
  <si>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</si>
  <si>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</si>
  <si>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</si>
  <si>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</si>
  <si>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</si>
  <si>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</si>
  <si>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</si>
  <si>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</si>
  <si>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</si>
  <si>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</si>
  <si>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</si>
  <si>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</si>
  <si>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</si>
  <si>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</si>
  <si>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</si>
  <si>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</si>
  <si>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</si>
  <si>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</si>
  <si>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</si>
  <si>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</si>
  <si>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</si>
  <si>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</si>
  <si>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</si>
  <si>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</si>
  <si>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</si>
  <si>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</si>
  <si>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</si>
  <si>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</si>
  <si>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</si>
  <si>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</si>
  <si>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</si>
  <si>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</si>
  <si>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</si>
  <si>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</si>
  <si>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</si>
  <si>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</si>
  <si>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</si>
  <si>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</si>
  <si>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</si>
  <si>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</si>
  <si>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</si>
  <si>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</si>
  <si>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</si>
  <si>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</si>
  <si>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</si>
  <si>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</si>
  <si>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</si>
  <si>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</si>
  <si>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</si>
  <si>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</si>
  <si>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</si>
  <si>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</si>
  <si>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</si>
  <si>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</si>
  <si>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</si>
  <si>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</si>
  <si>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</si>
  <si>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</si>
  <si>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</si>
  <si>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</si>
  <si>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</si>
  <si>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</si>
  <si>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</si>
  <si>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</si>
  <si>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</si>
  <si>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</si>
  <si>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</si>
  <si>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</si>
  <si>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</si>
  <si>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</si>
  <si>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</si>
  <si>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</si>
  <si>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</si>
  <si>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</si>
  <si>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</si>
  <si>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</si>
  <si>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</si>
  <si>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</si>
  <si>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</si>
  <si>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</si>
  <si>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</si>
  <si>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</si>
  <si>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</si>
  <si>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</si>
  <si>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</si>
  <si>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</si>
  <si>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</si>
  <si>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</si>
  <si>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</si>
  <si>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</si>
  <si>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</si>
  <si>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</si>
  <si>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</si>
  <si>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</si>
  <si>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</si>
  <si>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</si>
  <si>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</si>
  <si>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</si>
  <si>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</si>
  <si>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</si>
  <si>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</si>
  <si>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</si>
  <si>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</si>
  <si>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</si>
  <si>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</si>
  <si>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</si>
  <si>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</si>
  <si>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</si>
  <si>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</si>
  <si>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</si>
  <si>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</si>
  <si>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</si>
  <si>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</si>
  <si>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</si>
  <si>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</si>
  <si>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</si>
  <si>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</si>
  <si>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</si>
  <si>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</si>
  <si>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</si>
  <si>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</si>
  <si>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</si>
  <si>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</si>
  <si>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</si>
  <si>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</si>
  <si>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</si>
  <si>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</si>
  <si>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</si>
  <si>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</si>
  <si>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</si>
  <si>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</si>
  <si>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</si>
  <si>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</si>
  <si>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</si>
  <si>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</si>
  <si>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</si>
  <si>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</si>
  <si>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</si>
  <si>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</si>
  <si>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</si>
  <si>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</si>
  <si>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</si>
  <si>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</si>
  <si>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</si>
  <si>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</si>
  <si>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</si>
  <si>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</si>
  <si>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</si>
  <si>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</si>
  <si>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</si>
  <si>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</si>
  <si>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</si>
  <si>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</si>
  <si>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</si>
  <si>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</si>
  <si>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</si>
  <si>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</si>
  <si>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</si>
  <si>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</si>
  <si>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</si>
  <si>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</si>
  <si>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</si>
  <si>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</si>
  <si>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</si>
  <si>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</si>
  <si>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</si>
  <si>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</si>
  <si>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</si>
  <si>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</si>
  <si>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</si>
  <si>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</si>
  <si>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</si>
  <si>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</si>
  <si>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</si>
  <si>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</si>
  <si>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</si>
  <si>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</si>
  <si>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</si>
  <si>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</si>
  <si>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</si>
  <si>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</si>
  <si>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</si>
  <si>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</si>
  <si>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</si>
  <si>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</si>
  <si>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</si>
  <si>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</si>
  <si>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</si>
  <si>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</si>
  <si>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</si>
  <si>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</si>
  <si>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</si>
  <si>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</si>
  <si>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</si>
  <si>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</si>
  <si>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</si>
  <si>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</si>
  <si>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</si>
  <si>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</si>
  <si>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</si>
  <si>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</si>
  <si>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</si>
  <si>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</si>
  <si>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</si>
  <si>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</si>
  <si>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</si>
  <si>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</si>
  <si>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</si>
  <si>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</si>
  <si>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</si>
  <si>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</si>
  <si>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</si>
  <si>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</si>
  <si>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</si>
  <si>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</si>
  <si>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</si>
  <si>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</si>
  <si>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</si>
  <si>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</si>
  <si>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</si>
  <si>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</si>
  <si>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</si>
  <si>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</si>
  <si>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</si>
  <si>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</si>
  <si>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</si>
  <si>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</si>
  <si>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</si>
  <si>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</si>
  <si>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</si>
  <si>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</si>
  <si>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</si>
  <si>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</si>
  <si>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</si>
  <si>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</si>
  <si>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</si>
  <si>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</si>
  <si>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</si>
  <si>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</si>
  <si>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</si>
  <si>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</si>
  <si>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</si>
  <si>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</si>
  <si>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</si>
  <si>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</si>
  <si>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</si>
  <si>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</si>
  <si>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</si>
  <si>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</si>
  <si>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</si>
  <si>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</si>
  <si>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</si>
  <si>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</si>
  <si>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</si>
  <si>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</si>
  <si>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</si>
  <si>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</si>
  <si>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</si>
  <si>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</si>
  <si>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</si>
  <si>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</si>
  <si>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</si>
  <si>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</si>
  <si>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</si>
  <si>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</si>
  <si>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</si>
  <si>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</si>
  <si>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</si>
  <si>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</si>
  <si>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</si>
  <si>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</si>
  <si>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</si>
  <si>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</si>
  <si>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</si>
  <si>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</si>
  <si>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</si>
  <si>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</si>
  <si>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</si>
  <si>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</si>
  <si>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</si>
  <si>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</si>
  <si>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</si>
  <si>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</si>
  <si>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</si>
  <si>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</si>
  <si>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</si>
  <si>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</si>
  <si>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</si>
  <si>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</si>
  <si>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</si>
  <si>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</si>
  <si>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</si>
  <si>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</si>
  <si>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</si>
  <si>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</si>
  <si>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</si>
  <si>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</si>
  <si>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</si>
  <si>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</si>
  <si>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</si>
  <si>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</si>
  <si>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</si>
  <si>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</si>
  <si>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</si>
  <si>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</si>
  <si>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</si>
  <si>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</si>
  <si>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</si>
  <si>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</si>
  <si>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</si>
  <si>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</si>
  <si>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</si>
  <si>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</si>
  <si>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</si>
  <si>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</si>
  <si>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</si>
  <si>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</si>
  <si>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</si>
  <si>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</si>
  <si>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</si>
  <si>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</si>
  <si>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</si>
  <si>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</si>
  <si>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</si>
  <si>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</si>
  <si>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</si>
  <si>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</si>
  <si>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</si>
  <si>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</si>
  <si>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</si>
  <si>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</si>
  <si>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</si>
  <si>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</si>
  <si>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</si>
  <si>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</si>
  <si>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</si>
  <si>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</si>
  <si>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</si>
  <si>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</si>
  <si>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</si>
  <si>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</si>
  <si>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</si>
  <si>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</si>
  <si>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</si>
  <si>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</si>
  <si>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</si>
  <si>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</si>
  <si>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</si>
  <si>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</si>
  <si>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</si>
  <si>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</si>
  <si>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</si>
  <si>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</si>
  <si>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</si>
  <si>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</si>
  <si>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</si>
  <si>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</si>
  <si>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</si>
  <si>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</si>
  <si>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</si>
  <si>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</si>
  <si>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</si>
  <si>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</si>
  <si>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</si>
  <si>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</si>
  <si>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</si>
  <si>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</si>
  <si>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</si>
  <si>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</si>
  <si>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</si>
  <si>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</si>
  <si>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</si>
  <si>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</si>
  <si>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</si>
  <si>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</si>
  <si>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</si>
  <si>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</si>
  <si>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</si>
  <si>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</si>
  <si>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</si>
  <si>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</si>
  <si>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</si>
  <si>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</si>
  <si>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</si>
  <si>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</si>
  <si>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</si>
  <si>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</si>
  <si>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</si>
  <si>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</si>
  <si>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</si>
  <si>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</si>
  <si>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</si>
  <si>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</si>
  <si>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</si>
  <si>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</si>
  <si>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</si>
  <si>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</si>
  <si>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</si>
  <si>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</si>
  <si>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</si>
  <si>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</si>
  <si>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</si>
  <si>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</si>
  <si>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</si>
  <si>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</si>
  <si>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</si>
  <si>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</si>
  <si>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</si>
  <si>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</si>
  <si>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</si>
  <si>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</si>
  <si>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</si>
  <si>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</si>
  <si>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</si>
  <si>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</si>
  <si>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</si>
  <si>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</si>
  <si>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</si>
  <si>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</si>
  <si>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</si>
  <si>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</si>
  <si>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</si>
  <si>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</si>
  <si>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</si>
  <si>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</si>
  <si>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</si>
  <si>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</si>
  <si>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</si>
  <si>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</si>
  <si>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</si>
  <si>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</si>
  <si>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</si>
  <si>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</si>
  <si>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</si>
  <si>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</si>
  <si>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</si>
  <si>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</si>
  <si>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</si>
  <si>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</si>
  <si>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</si>
  <si>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</si>
  <si>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</si>
  <si>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</si>
  <si>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</si>
  <si>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</si>
  <si>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</si>
  <si>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</si>
  <si>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</si>
  <si>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</si>
  <si>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</si>
  <si>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</si>
  <si>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</si>
  <si>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</si>
  <si>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</si>
  <si>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</si>
  <si>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</si>
  <si>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</si>
  <si>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</si>
  <si>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</si>
  <si>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</si>
  <si>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</si>
  <si>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</si>
  <si>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</si>
  <si>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</si>
  <si>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</si>
  <si>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</si>
  <si>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</si>
  <si>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</si>
  <si>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</si>
  <si>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</si>
  <si>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</si>
  <si>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</si>
  <si>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</si>
  <si>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</si>
  <si>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</si>
  <si>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</si>
  <si>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</si>
  <si>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</si>
  <si>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</si>
  <si>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</si>
  <si>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</si>
  <si>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</si>
  <si>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</si>
  <si>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</si>
  <si>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</si>
  <si>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</si>
  <si>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</si>
  <si>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</si>
  <si>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</si>
  <si>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</si>
  <si>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</si>
  <si>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</si>
  <si>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</si>
  <si>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</si>
  <si>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</si>
  <si>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</si>
  <si>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</si>
  <si>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</si>
  <si>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</si>
  <si>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</si>
  <si>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</si>
  <si>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</si>
  <si>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</si>
  <si>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</si>
  <si>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</si>
  <si>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</si>
  <si>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</si>
  <si>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</si>
  <si>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</si>
  <si>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</si>
  <si>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</si>
  <si>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</si>
  <si>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</si>
  <si>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</si>
  <si>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</si>
  <si>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</si>
  <si>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</si>
  <si>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</si>
  <si>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</si>
  <si>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</si>
  <si>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</si>
  <si>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</si>
  <si>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</si>
  <si>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</si>
  <si>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</si>
  <si>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</si>
  <si>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</si>
  <si>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</si>
  <si>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</si>
  <si>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</si>
  <si>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</si>
  <si>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</si>
  <si>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</si>
  <si>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</si>
  <si>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</si>
  <si>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</si>
  <si>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</si>
  <si>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</si>
  <si>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</si>
  <si>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</si>
  <si>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</si>
  <si>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</si>
  <si>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</si>
  <si>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</si>
  <si>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</si>
  <si>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</si>
  <si>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</si>
  <si>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</si>
  <si>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</si>
  <si>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</si>
  <si>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</si>
  <si>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</si>
  <si>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</si>
  <si>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</si>
  <si>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</si>
  <si>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</si>
  <si>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</si>
  <si>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</si>
  <si>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</si>
  <si>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</si>
  <si>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</si>
  <si>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</si>
  <si>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</si>
  <si>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</si>
  <si>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</si>
  <si>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</si>
  <si>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</si>
  <si>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</si>
  <si>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</si>
  <si>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</si>
  <si>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</si>
  <si>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</si>
  <si>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</si>
  <si>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</si>
  <si>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</si>
  <si>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</si>
  <si>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</si>
  <si>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</si>
  <si>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</si>
  <si>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</si>
  <si>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</si>
  <si>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</si>
  <si>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</si>
  <si>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</si>
  <si>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</si>
  <si>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</si>
  <si>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</si>
  <si>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</si>
  <si>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</si>
  <si>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</si>
  <si>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</si>
  <si>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</si>
  <si>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</si>
  <si>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</si>
  <si>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</si>
  <si>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</si>
  <si>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</si>
  <si>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</si>
  <si>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</si>
  <si>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</si>
  <si>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</si>
  <si>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</si>
  <si>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</si>
  <si>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</si>
  <si>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</si>
  <si>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</si>
  <si>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</si>
  <si>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</si>
  <si>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</si>
  <si>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</si>
  <si>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</si>
  <si>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</si>
  <si>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</si>
  <si>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</si>
  <si>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</si>
  <si>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</si>
  <si>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</si>
  <si>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</si>
  <si>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</si>
  <si>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</si>
  <si>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</si>
  <si>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</si>
  <si>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</si>
  <si>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</si>
  <si>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</si>
  <si>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</si>
  <si>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</si>
  <si>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</si>
  <si>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</si>
  <si>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</si>
  <si>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</si>
  <si>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</si>
  <si>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</si>
  <si>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</si>
  <si>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</si>
  <si>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</si>
  <si>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</si>
  <si>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</si>
  <si>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</si>
  <si>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</si>
  <si>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</si>
  <si>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</si>
  <si>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</si>
  <si>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</si>
  <si>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</si>
  <si>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</si>
  <si>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</si>
  <si>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</si>
  <si>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</si>
  <si>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</si>
  <si>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</si>
  <si>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</si>
  <si>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</si>
  <si>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</si>
  <si>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</si>
  <si>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</si>
  <si>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</si>
  <si>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</si>
  <si>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</si>
  <si>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</si>
  <si>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</si>
  <si>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</si>
  <si>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</si>
  <si>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</si>
  <si>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</si>
  <si>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</si>
  <si>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</si>
  <si>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</si>
  <si>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</si>
  <si>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</si>
  <si>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</si>
  <si>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</si>
  <si>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</si>
  <si>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</si>
  <si>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</si>
  <si>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</si>
  <si>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</si>
  <si>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</si>
  <si>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</si>
  <si>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</si>
  <si>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</si>
  <si>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</si>
  <si>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</si>
  <si>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</si>
  <si>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</si>
  <si>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</si>
  <si>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</si>
  <si>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</si>
  <si>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</si>
  <si>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</si>
  <si>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</si>
  <si>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</si>
  <si>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</si>
  <si>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</si>
  <si>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</si>
  <si>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</si>
  <si>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</si>
  <si>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</si>
  <si>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</si>
  <si>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</si>
  <si>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</si>
  <si>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</si>
  <si>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</si>
  <si>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</si>
  <si>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</si>
  <si>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</si>
  <si>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</si>
  <si>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</si>
  <si>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</si>
  <si>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</si>
  <si>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</si>
  <si>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</si>
  <si>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</si>
  <si>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</si>
  <si>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</si>
  <si>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</si>
  <si>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</si>
  <si>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</si>
  <si>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</si>
  <si>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</si>
  <si>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</si>
  <si>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</si>
  <si>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</si>
  <si>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</si>
  <si>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</si>
  <si>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</si>
  <si>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</si>
  <si>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</si>
  <si>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</si>
  <si>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</si>
  <si>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</si>
  <si>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</si>
  <si>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</si>
  <si>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</si>
  <si>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</si>
  <si>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</si>
  <si>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</si>
  <si>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</si>
  <si>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</si>
  <si>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</si>
  <si>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</si>
  <si>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</si>
  <si>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</si>
  <si>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</si>
  <si>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</si>
  <si>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</si>
  <si>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</si>
  <si>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</si>
  <si>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</si>
  <si>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</si>
  <si>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</si>
  <si>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</si>
  <si>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</si>
  <si>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</si>
  <si>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</si>
  <si>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</si>
  <si>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</si>
  <si>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</si>
  <si>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</si>
  <si>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</si>
  <si>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</si>
  <si>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</si>
  <si>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</si>
  <si>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</si>
  <si>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</si>
  <si>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</si>
  <si>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</si>
  <si>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</si>
  <si>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</si>
  <si>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</si>
  <si>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</si>
  <si>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</si>
  <si>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</si>
  <si>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</si>
  <si>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</si>
  <si>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</si>
  <si>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</si>
  <si>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</si>
  <si>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</si>
  <si>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</si>
  <si>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</si>
  <si>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</si>
  <si>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</si>
  <si>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</si>
  <si>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</si>
  <si>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</si>
  <si>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</si>
  <si>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</si>
  <si>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</si>
  <si>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</si>
  <si>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</si>
  <si>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</si>
  <si>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</si>
  <si>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</si>
  <si>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</si>
  <si>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</si>
  <si>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</si>
  <si>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</si>
  <si>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</si>
  <si>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</si>
  <si>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</si>
  <si>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</si>
  <si>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</si>
  <si>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</si>
  <si>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</si>
  <si>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</si>
  <si>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</si>
  <si>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</si>
  <si>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</si>
  <si>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</si>
  <si>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</si>
  <si>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</si>
  <si>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</si>
  <si>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</si>
  <si>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</si>
  <si>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</si>
  <si>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</si>
  <si>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</si>
  <si>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</si>
  <si>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</si>
  <si>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</si>
  <si>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</si>
  <si>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</si>
  <si>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</si>
  <si>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</si>
  <si>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</si>
  <si>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</si>
  <si>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</si>
  <si>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</si>
  <si>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</si>
  <si>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</si>
  <si>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</si>
  <si>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</si>
  <si>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</si>
  <si>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</si>
  <si>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</si>
  <si>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</si>
  <si>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</si>
  <si>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</si>
  <si>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</si>
  <si>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</si>
  <si>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</si>
  <si>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</si>
  <si>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</si>
  <si>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</si>
  <si>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</si>
  <si>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</si>
  <si>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</si>
  <si>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</si>
  <si>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</si>
  <si>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</si>
  <si>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</si>
  <si>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</si>
  <si>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</si>
  <si>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</si>
  <si>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</si>
  <si>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</si>
  <si>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</si>
  <si>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</si>
  <si>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</si>
  <si>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</si>
  <si>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</si>
  <si>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</si>
  <si>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</si>
  <si>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</si>
  <si>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</si>
  <si>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</si>
  <si>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</si>
  <si>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</si>
  <si>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</si>
  <si>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</si>
  <si>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</si>
  <si>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</si>
  <si>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</si>
  <si>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</si>
  <si>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</si>
  <si>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</si>
  <si>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</si>
  <si>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</si>
  <si>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</si>
  <si>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</si>
  <si>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</si>
  <si>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</si>
  <si>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</si>
  <si>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</si>
  <si>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</si>
  <si>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</si>
  <si>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</si>
  <si>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</si>
  <si>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</si>
  <si>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</si>
  <si>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</si>
  <si>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</si>
  <si>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</si>
  <si>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</si>
  <si>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</si>
  <si>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</si>
  <si>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</si>
  <si>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</si>
  <si>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</si>
  <si>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</si>
  <si>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</si>
  <si>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</si>
  <si>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</si>
  <si>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</si>
  <si>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</si>
  <si>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</si>
  <si>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</si>
  <si>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</si>
  <si>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</si>
  <si>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</si>
  <si>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</si>
  <si>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</si>
  <si>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</si>
  <si>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</si>
  <si>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</si>
  <si>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</si>
  <si>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</si>
  <si>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</si>
  <si>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</si>
  <si>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</si>
  <si>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</si>
  <si>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</si>
  <si>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</si>
  <si>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</si>
  <si>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</si>
  <si>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</si>
  <si>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</si>
  <si>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</si>
  <si>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</si>
  <si>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</si>
  <si>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</si>
  <si>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</si>
  <si>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</si>
  <si>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</si>
  <si>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</si>
  <si>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</si>
  <si>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</si>
  <si>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</si>
  <si>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</si>
  <si>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</si>
  <si>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</si>
  <si>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</si>
  <si>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</si>
  <si>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</si>
  <si>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</si>
  <si>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</si>
  <si>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</si>
  <si>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</si>
  <si>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</si>
  <si>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</si>
  <si>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</si>
  <si>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</si>
  <si>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</si>
  <si>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</si>
  <si>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</si>
  <si>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</si>
  <si>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</si>
  <si>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</si>
  <si>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</si>
  <si>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</si>
  <si>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</si>
  <si>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</si>
  <si>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</si>
  <si>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</si>
  <si>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</si>
  <si>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</si>
  <si>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</si>
  <si>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</si>
  <si>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</si>
  <si>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</si>
  <si>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</si>
  <si>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</si>
  <si>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</si>
  <si>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</si>
  <si>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</si>
  <si>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</si>
  <si>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</si>
  <si>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</si>
  <si>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</si>
  <si>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</si>
  <si>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</si>
  <si>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</si>
  <si>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</si>
  <si>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</si>
  <si>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</si>
  <si>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</si>
  <si>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</si>
  <si>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</si>
  <si>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</si>
  <si>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</si>
  <si>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</si>
  <si>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</si>
  <si>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</si>
  <si>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</si>
  <si>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</si>
  <si>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</si>
  <si>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</si>
  <si>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</si>
  <si>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</si>
  <si>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</si>
  <si>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</si>
  <si>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</si>
  <si>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</si>
  <si>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</si>
  <si>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</si>
  <si>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</si>
  <si>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</si>
  <si>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</si>
  <si>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</si>
  <si>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</si>
  <si>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</si>
  <si>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</si>
  <si>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</si>
  <si>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</si>
  <si>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</si>
  <si>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</si>
  <si>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</si>
  <si>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</si>
  <si>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</si>
  <si>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</si>
  <si>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</si>
  <si>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</si>
  <si>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</si>
  <si>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</si>
  <si>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</si>
  <si>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</si>
  <si>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</si>
  <si>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</si>
  <si>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</si>
  <si>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</si>
  <si>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</si>
  <si>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</si>
  <si>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</si>
  <si>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</si>
  <si>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</si>
  <si>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</si>
  <si>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</si>
  <si>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</si>
  <si>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</si>
  <si>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</si>
  <si>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</si>
  <si>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</si>
  <si>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</si>
  <si>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</si>
  <si>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</si>
  <si>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</si>
  <si>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</si>
  <si>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</si>
  <si>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</si>
  <si>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</si>
  <si>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</si>
  <si>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</si>
  <si>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</si>
  <si>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</si>
  <si>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</si>
  <si>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</si>
  <si>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</si>
  <si>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</si>
  <si>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</si>
  <si>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</si>
  <si>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</si>
  <si>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</si>
  <si>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</si>
  <si>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</si>
  <si>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</si>
  <si>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</si>
  <si>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</si>
  <si>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</si>
  <si>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</si>
  <si>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</si>
  <si>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</si>
  <si>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</si>
  <si>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</si>
  <si>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</si>
  <si>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</si>
  <si>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</si>
  <si>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</si>
  <si>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</si>
  <si>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</si>
  <si>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</si>
  <si>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</si>
  <si>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</si>
  <si>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</si>
  <si>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</si>
  <si>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</si>
  <si>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</si>
  <si>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</si>
  <si>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</si>
  <si>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</si>
  <si>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</si>
  <si>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</si>
  <si>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</si>
  <si>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</si>
  <si>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</si>
  <si>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</si>
  <si>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</si>
  <si>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</si>
  <si>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</si>
  <si>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</si>
  <si>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</si>
  <si>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</si>
  <si>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</si>
  <si>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</si>
  <si>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</si>
  <si>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</si>
  <si>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</si>
  <si>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</si>
  <si>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</si>
  <si>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</si>
  <si>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</si>
  <si>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</si>
  <si>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</si>
  <si>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</si>
  <si>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</si>
  <si>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</si>
  <si>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</si>
  <si>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</si>
  <si>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</si>
  <si>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</si>
  <si>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</si>
  <si>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</si>
  <si>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</si>
  <si>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</si>
  <si>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</si>
  <si>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</si>
  <si>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</si>
  <si>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</si>
  <si>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</si>
  <si>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</si>
  <si>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</si>
  <si>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</si>
  <si>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</si>
  <si>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</si>
  <si>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</si>
  <si>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</si>
  <si>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</si>
  <si>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</si>
  <si>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</si>
  <si>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</si>
  <si>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</si>
  <si>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</si>
  <si>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</si>
  <si>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</si>
  <si>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</si>
  <si>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</si>
  <si>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</si>
  <si>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</si>
  <si>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</si>
  <si>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</si>
  <si>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</si>
  <si>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</si>
  <si>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</si>
  <si>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</si>
  <si>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</si>
  <si>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</si>
  <si>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</si>
  <si>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</si>
  <si>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</si>
  <si>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</si>
  <si>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</si>
  <si>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</si>
  <si>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</si>
  <si>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</si>
  <si>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</si>
  <si>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</si>
  <si>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</si>
  <si>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</si>
  <si>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</si>
  <si>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</si>
  <si>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</si>
  <si>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</si>
  <si>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</si>
  <si>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</si>
  <si>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</si>
  <si>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</si>
  <si>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</si>
  <si>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</si>
  <si>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</si>
  <si>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</si>
  <si>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</si>
  <si>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</si>
  <si>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</si>
  <si>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</si>
  <si>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</si>
  <si>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</si>
  <si>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</si>
  <si>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</si>
  <si>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</si>
  <si>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</si>
  <si>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</si>
  <si>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</si>
  <si>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</si>
  <si>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</si>
  <si>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</si>
  <si>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</si>
  <si>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</si>
  <si>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</si>
  <si>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</si>
  <si>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</si>
  <si>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</si>
  <si>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</si>
  <si>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</si>
  <si>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</si>
  <si>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</si>
  <si>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</si>
  <si>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</si>
  <si>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</si>
  <si>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</si>
  <si>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</si>
  <si>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</si>
  <si>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</si>
  <si>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</si>
  <si>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</si>
  <si>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</si>
  <si>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</si>
  <si>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</si>
  <si>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</si>
  <si>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</si>
  <si>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</si>
  <si>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</si>
  <si>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</si>
  <si>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</si>
  <si>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</si>
  <si>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</si>
  <si>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</si>
  <si>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</si>
  <si>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</si>
  <si>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</si>
  <si>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</si>
  <si>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</si>
  <si>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</si>
  <si>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</si>
  <si>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</si>
  <si>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</si>
  <si>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</si>
  <si>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</si>
  <si>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</si>
  <si>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</si>
  <si>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</si>
  <si>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</si>
  <si>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</si>
  <si>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</si>
  <si>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</si>
  <si>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</si>
  <si>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</si>
  <si>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</si>
  <si>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</si>
  <si>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</si>
  <si>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</si>
  <si>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</si>
  <si>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</si>
  <si>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</si>
  <si>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</si>
  <si>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</si>
  <si>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</si>
  <si>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</si>
  <si>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</si>
  <si>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</si>
  <si>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</si>
  <si>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</si>
  <si>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</si>
  <si>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</si>
  <si>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</si>
  <si>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</si>
  <si>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</si>
  <si>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</si>
  <si>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</si>
  <si>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</si>
  <si>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</si>
  <si>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</si>
  <si>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</si>
  <si>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</si>
  <si>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</si>
  <si>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</si>
  <si>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</si>
  <si>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</si>
  <si>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</si>
  <si>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</si>
  <si>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</si>
  <si>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</si>
  <si>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</si>
  <si>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</si>
  <si>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</si>
  <si>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</si>
  <si>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</si>
  <si>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</si>
  <si>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</si>
  <si>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</si>
  <si>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</si>
  <si>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</si>
  <si>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</si>
  <si>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</si>
  <si>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</si>
  <si>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</si>
  <si>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</si>
  <si>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</si>
  <si>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</si>
  <si>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</si>
  <si>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</si>
  <si>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</si>
  <si>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</si>
  <si>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</si>
  <si>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</si>
  <si>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</si>
  <si>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</si>
  <si>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</si>
  <si>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</si>
  <si>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</si>
  <si>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</si>
  <si>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</si>
  <si>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</si>
  <si>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</si>
  <si>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</si>
  <si>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</si>
  <si>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</si>
  <si>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</si>
  <si>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</si>
  <si>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</si>
  <si>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</si>
  <si>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</si>
  <si>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</si>
  <si>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</si>
  <si>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</si>
  <si>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</si>
  <si>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</si>
  <si>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</si>
  <si>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</si>
  <si>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</si>
  <si>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</si>
  <si>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</si>
  <si>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</si>
  <si>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</si>
  <si>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</si>
  <si>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</si>
  <si>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</si>
  <si>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</si>
  <si>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</si>
  <si>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</si>
  <si>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</si>
  <si>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</si>
  <si>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</si>
  <si>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</si>
  <si>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</si>
  <si>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</si>
  <si>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</si>
  <si>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</si>
  <si>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</si>
  <si>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</si>
  <si>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</si>
  <si>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</si>
  <si>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</si>
  <si>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</si>
  <si>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</si>
  <si>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</si>
  <si>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</si>
  <si>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</si>
  <si>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</si>
  <si>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</si>
  <si>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</si>
  <si>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</si>
  <si>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</si>
  <si>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</si>
  <si>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</si>
  <si>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</si>
  <si>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</si>
  <si>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</si>
  <si>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</si>
  <si>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</si>
  <si>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</si>
  <si>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</si>
  <si>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</si>
  <si>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</si>
  <si>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</si>
  <si>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</si>
  <si>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</si>
  <si>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</si>
  <si>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</si>
  <si>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</si>
  <si>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</si>
  <si>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</si>
  <si>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</si>
  <si>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</si>
  <si>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</si>
  <si>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</si>
  <si>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</si>
  <si>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</si>
  <si>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</si>
  <si>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</si>
  <si>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</si>
  <si>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</si>
  <si>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</si>
  <si>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</si>
  <si>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</si>
  <si>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</si>
  <si>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</si>
  <si>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</si>
  <si>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</si>
  <si>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</si>
  <si>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</si>
  <si>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</si>
  <si>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</si>
  <si>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</si>
  <si>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</si>
  <si>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</si>
  <si>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</si>
  <si>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</si>
  <si>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</si>
  <si>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</si>
  <si>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</si>
  <si>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</si>
  <si>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</si>
  <si>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</si>
  <si>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</si>
  <si>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</si>
  <si>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</si>
  <si>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</si>
  <si>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</si>
  <si>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</si>
  <si>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</si>
  <si>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</si>
  <si>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</si>
  <si>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</si>
  <si>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</si>
  <si>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</si>
  <si>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</si>
  <si>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</si>
  <si>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</si>
  <si>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</si>
  <si>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</si>
  <si>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</si>
  <si>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</si>
  <si>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</si>
  <si>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</si>
  <si>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</si>
  <si>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</si>
  <si>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</si>
  <si>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</si>
  <si>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</si>
  <si>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</si>
  <si>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</si>
  <si>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</si>
  <si>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</si>
  <si>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</si>
  <si>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</si>
  <si>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</si>
  <si>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</si>
  <si>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</si>
  <si>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</si>
  <si>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</si>
  <si>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</si>
  <si>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</si>
  <si>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</si>
  <si>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</si>
  <si>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</si>
  <si>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</si>
  <si>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</si>
  <si>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</si>
  <si>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</si>
  <si>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</si>
  <si>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</si>
  <si>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</si>
  <si>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</si>
  <si>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</si>
  <si>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</si>
  <si>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</si>
  <si>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</si>
  <si>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</si>
  <si>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</si>
  <si>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</si>
  <si>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</si>
  <si>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</si>
  <si>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</si>
  <si>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</si>
  <si>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</si>
  <si>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</si>
  <si>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</si>
  <si>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</si>
  <si>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</si>
  <si>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</si>
  <si>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</si>
  <si>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</si>
  <si>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</si>
  <si>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</si>
  <si>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</si>
  <si>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</si>
  <si>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</si>
  <si>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</si>
  <si>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</si>
  <si>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</si>
  <si>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</si>
  <si>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</si>
  <si>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</si>
  <si>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</si>
  <si>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</si>
  <si>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</si>
  <si>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</si>
  <si>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</si>
  <si>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</si>
  <si>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</si>
  <si>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</si>
  <si>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</si>
  <si>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</si>
  <si>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</si>
  <si>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</si>
  <si>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</si>
  <si>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</si>
  <si>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</si>
  <si>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</si>
  <si>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</si>
  <si>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</si>
  <si>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</si>
  <si>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</si>
  <si>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</si>
  <si>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</si>
  <si>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</si>
  <si>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</si>
  <si>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</si>
  <si>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</si>
  <si>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</si>
  <si>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</si>
  <si>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</si>
  <si>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</si>
  <si>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</si>
  <si>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</si>
  <si>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</si>
  <si>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</si>
  <si>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</si>
  <si>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</si>
  <si>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</si>
  <si>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</si>
  <si>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</si>
  <si>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</si>
  <si>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</si>
  <si>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</si>
  <si>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</si>
  <si>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</si>
  <si>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</si>
  <si>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</si>
  <si>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</si>
  <si>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</si>
  <si>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</si>
  <si>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</si>
  <si>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</si>
  <si>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</si>
  <si>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</si>
  <si>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</si>
  <si>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</si>
  <si>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</si>
  <si>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</si>
  <si>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</si>
  <si>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</si>
  <si>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</si>
  <si>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</si>
  <si>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</si>
  <si>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</si>
  <si>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</si>
  <si>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</si>
  <si>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</si>
  <si>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</si>
  <si>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</si>
  <si>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</si>
  <si>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</si>
  <si>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</si>
  <si>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</si>
  <si>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</si>
  <si>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</si>
  <si>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</si>
  <si>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</si>
  <si>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</si>
  <si>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</si>
  <si>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</si>
  <si>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</si>
  <si>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</si>
  <si>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</si>
  <si>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</si>
  <si>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</si>
  <si>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</si>
  <si>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</si>
  <si>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</si>
  <si>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</si>
  <si>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</si>
  <si>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</si>
  <si>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</si>
  <si>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</si>
  <si>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</si>
  <si>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</si>
  <si>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</si>
  <si>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</si>
  <si>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</si>
  <si>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</si>
  <si>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</si>
  <si>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</si>
  <si>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</si>
  <si>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</si>
  <si>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</si>
  <si>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</si>
  <si>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</si>
  <si>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</si>
  <si>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</si>
  <si>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</si>
  <si>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</si>
  <si>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</si>
  <si>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</si>
  <si>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</si>
  <si>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</si>
  <si>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</si>
  <si>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</si>
  <si>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</si>
  <si>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</si>
  <si>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</si>
  <si>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</si>
  <si>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</si>
  <si>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</si>
  <si>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</si>
  <si>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</si>
  <si>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</si>
  <si>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</si>
  <si>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</si>
  <si>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</si>
  <si>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</si>
  <si>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</si>
  <si>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</si>
  <si>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</si>
  <si>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</si>
  <si>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</si>
  <si>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</si>
  <si>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</si>
  <si>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</si>
  <si>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</si>
  <si>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</si>
  <si>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</si>
  <si>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</si>
  <si>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</si>
  <si>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</si>
  <si>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</si>
  <si>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</si>
  <si>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</si>
  <si>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</si>
  <si>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</si>
  <si>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</si>
  <si>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</si>
  <si>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</si>
  <si>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</si>
  <si>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</si>
  <si>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</si>
  <si>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</si>
  <si>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</si>
  <si>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</si>
  <si>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</si>
  <si>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</si>
  <si>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</si>
  <si>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</si>
  <si>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</si>
  <si>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</si>
  <si>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</si>
  <si>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</si>
  <si>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</si>
  <si>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</si>
  <si>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</si>
  <si>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</si>
  <si>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</si>
  <si>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</si>
  <si>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</si>
  <si>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</si>
  <si>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</si>
  <si>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</si>
  <si>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</si>
  <si>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</si>
  <si>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</si>
  <si>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</si>
  <si>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</si>
  <si>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</si>
  <si>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</si>
  <si>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</si>
  <si>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</si>
  <si>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</si>
  <si>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</si>
  <si>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</si>
  <si>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</si>
  <si>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</si>
  <si>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</si>
  <si>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</si>
  <si>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</si>
  <si>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</si>
  <si>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</si>
  <si>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</si>
  <si>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</si>
  <si>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</si>
  <si>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</si>
  <si>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</si>
  <si>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</si>
  <si>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</si>
  <si>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</si>
  <si>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</si>
  <si>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</si>
  <si>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</si>
  <si>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</si>
  <si>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</si>
  <si>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</si>
  <si>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</si>
  <si>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</si>
  <si>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</si>
  <si>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</si>
  <si>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</si>
  <si>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</si>
  <si>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</si>
  <si>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</si>
  <si>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</si>
  <si>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</si>
  <si>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</si>
  <si>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</si>
  <si>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</si>
  <si>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</si>
  <si>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</si>
  <si>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</si>
  <si>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</si>
  <si>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</si>
  <si>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</si>
  <si>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</si>
  <si>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</si>
  <si>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</si>
  <si>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</si>
  <si>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</si>
  <si>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</si>
  <si>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</si>
  <si>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</si>
  <si>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</si>
  <si>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</si>
  <si>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</si>
  <si>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</si>
  <si>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</si>
  <si>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</si>
  <si>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</si>
  <si>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</si>
  <si>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</si>
  <si>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</si>
  <si>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</si>
  <si>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</si>
  <si>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</si>
  <si>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</si>
  <si>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</si>
  <si>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</si>
  <si>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</si>
  <si>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</si>
  <si>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</si>
  <si>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</si>
  <si>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</si>
  <si>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</si>
  <si>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</si>
  <si>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</si>
  <si>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</si>
  <si>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</si>
  <si>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</si>
  <si>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</si>
  <si>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</si>
  <si>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</si>
  <si>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</si>
  <si>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</si>
  <si>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</si>
  <si>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</si>
  <si>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</si>
  <si>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</si>
  <si>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</si>
  <si>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</si>
  <si>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</si>
  <si>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</si>
  <si>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</si>
  <si>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</si>
  <si>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</si>
  <si>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</si>
  <si>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</si>
  <si>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</si>
  <si>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</si>
  <si>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</si>
  <si>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</si>
  <si>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</si>
  <si>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</si>
  <si>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</si>
  <si>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</si>
  <si>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</si>
  <si>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</si>
  <si>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</si>
  <si>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</si>
  <si>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</si>
  <si>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</si>
  <si>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</si>
  <si>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</si>
  <si>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</si>
  <si>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</si>
  <si>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</si>
  <si>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</si>
  <si>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</si>
  <si>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</si>
  <si>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</si>
  <si>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</si>
  <si>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</si>
  <si>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</si>
  <si>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</si>
  <si>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</si>
  <si>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</si>
  <si>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</si>
  <si>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</si>
  <si>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</si>
  <si>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</si>
  <si>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</si>
  <si>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</si>
  <si>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</si>
  <si>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</si>
  <si>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</si>
  <si>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</si>
  <si>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</si>
  <si>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</si>
  <si>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</si>
  <si>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</si>
  <si>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</si>
  <si>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</si>
  <si>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</si>
  <si>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</si>
  <si>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</si>
  <si>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</si>
  <si>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</si>
  <si>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</si>
  <si>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</si>
  <si>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</si>
  <si>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</si>
  <si>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</si>
  <si>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</si>
  <si>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</si>
  <si>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</si>
  <si>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</si>
  <si>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</si>
  <si>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</si>
  <si>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</si>
  <si>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</si>
  <si>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</si>
  <si>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</si>
  <si>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</si>
  <si>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</si>
  <si>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</si>
  <si>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</si>
  <si>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</si>
  <si>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</si>
  <si>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</si>
  <si>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</si>
  <si>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</si>
  <si>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</si>
  <si>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</si>
  <si>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</si>
  <si>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</si>
  <si>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</si>
  <si>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</si>
  <si>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</si>
  <si>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</si>
  <si>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</si>
  <si>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</si>
  <si>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</si>
  <si>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</si>
  <si>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</si>
  <si>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</si>
  <si>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</si>
  <si>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</si>
  <si>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</si>
  <si>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</si>
  <si>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</si>
  <si>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</si>
  <si>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</si>
  <si>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</si>
  <si>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</si>
  <si>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</si>
  <si>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</si>
  <si>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</si>
  <si>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</si>
  <si>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</si>
  <si>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</si>
  <si>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</si>
  <si>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</si>
  <si>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</si>
  <si>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</si>
  <si>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</si>
  <si>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</si>
  <si>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</si>
  <si>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</si>
  <si>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</si>
  <si>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</si>
  <si>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</si>
  <si>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</si>
  <si>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</si>
  <si>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</si>
  <si>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</si>
  <si>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</si>
  <si>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</si>
  <si>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</si>
  <si>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</si>
  <si>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</si>
  <si>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</si>
  <si>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</si>
  <si>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</si>
  <si>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</si>
  <si>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</si>
  <si>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</si>
  <si>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</si>
  <si>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</si>
  <si>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</si>
  <si>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</si>
  <si>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</si>
  <si>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</si>
  <si>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</si>
  <si>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</si>
  <si>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</si>
  <si>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</si>
  <si>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</si>
  <si>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</si>
  <si>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</si>
  <si>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</si>
  <si>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</si>
  <si>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</si>
  <si>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</si>
  <si>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</si>
  <si>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</si>
  <si>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</si>
  <si>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</si>
  <si>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</si>
  <si>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</si>
  <si>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</si>
  <si>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</si>
  <si>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</si>
  <si>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</si>
  <si>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</si>
  <si>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</si>
  <si>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</si>
  <si>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</si>
  <si>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</si>
  <si>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</si>
  <si>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</si>
  <si>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</si>
  <si>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</si>
  <si>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</si>
  <si>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</si>
  <si>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</si>
  <si>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</si>
  <si>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</si>
  <si>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</si>
  <si>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</si>
  <si>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</si>
  <si>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</si>
  <si>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</si>
  <si>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</si>
  <si>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</si>
  <si>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</si>
  <si>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</si>
  <si>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</si>
  <si>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</si>
  <si>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</si>
  <si>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</si>
  <si>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</si>
  <si>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</si>
  <si>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</si>
  <si>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</si>
  <si>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</si>
  <si>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</si>
  <si>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</si>
  <si>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</si>
  <si>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</si>
  <si>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</si>
  <si>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</si>
  <si>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</si>
  <si>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</si>
  <si>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</si>
  <si>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</si>
  <si>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</si>
  <si>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</si>
  <si>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</si>
  <si>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</si>
  <si>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</si>
  <si>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</si>
  <si>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</si>
  <si>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</si>
  <si>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</si>
  <si>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</si>
  <si>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</si>
  <si>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</si>
  <si>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</si>
  <si>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</si>
  <si>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</si>
  <si>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</si>
  <si>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</si>
  <si>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</si>
  <si>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</si>
  <si>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</si>
  <si>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</si>
  <si>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</si>
  <si>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</si>
  <si>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</si>
  <si>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</si>
  <si>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</si>
  <si>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</si>
  <si>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</si>
  <si>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</si>
  <si>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</si>
  <si>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</si>
  <si>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</si>
  <si>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</si>
  <si>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</si>
  <si>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</si>
  <si>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</si>
  <si>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</si>
  <si>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</si>
  <si>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</si>
  <si>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</si>
  <si>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</si>
  <si>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</si>
  <si>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</si>
  <si>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</si>
  <si>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</si>
  <si>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</si>
  <si>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</si>
  <si>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</si>
  <si>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</si>
  <si>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</si>
  <si>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</si>
  <si>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</si>
  <si>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</si>
  <si>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</si>
  <si>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</si>
  <si>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</si>
  <si>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</si>
  <si>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</si>
  <si>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</si>
  <si>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</si>
  <si>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</si>
  <si>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</si>
  <si>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</si>
  <si>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</si>
  <si>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</si>
  <si>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</si>
  <si>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</si>
  <si>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</si>
  <si>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</si>
  <si>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</si>
  <si>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</si>
  <si>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</si>
  <si>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</si>
  <si>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</si>
  <si>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</si>
  <si>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</si>
  <si>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</si>
  <si>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</si>
  <si>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</si>
  <si>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</si>
  <si>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</si>
  <si>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</si>
  <si>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</si>
  <si>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</si>
  <si>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</si>
  <si>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</si>
  <si>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</si>
  <si>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</si>
  <si>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</si>
  <si>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</si>
  <si>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</si>
  <si>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</si>
  <si>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</si>
  <si>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</si>
  <si>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</si>
  <si>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</si>
  <si>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</si>
  <si>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</si>
  <si>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</si>
  <si>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</si>
  <si>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</si>
  <si>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</si>
  <si>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</si>
  <si>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</si>
  <si>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</si>
  <si>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</si>
  <si>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</si>
  <si>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</si>
  <si>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</si>
  <si>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</si>
  <si>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</si>
  <si>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</si>
  <si>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</si>
  <si>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</si>
  <si>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</si>
  <si>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</si>
  <si>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</si>
  <si>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</si>
  <si>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</si>
  <si>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</si>
  <si>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</si>
  <si>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</si>
  <si>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</si>
  <si>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</si>
  <si>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</si>
  <si>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</si>
  <si>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</si>
  <si>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</si>
  <si>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</si>
  <si>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</si>
  <si>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</si>
  <si>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</si>
  <si>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</si>
  <si>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</si>
  <si>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</si>
  <si>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</si>
  <si>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</si>
  <si>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</si>
  <si>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</si>
  <si>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</si>
  <si>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</si>
  <si>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</si>
  <si>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</si>
  <si>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</si>
  <si>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</si>
  <si>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</si>
  <si>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</si>
  <si>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</si>
  <si>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</si>
  <si>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</si>
  <si>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</si>
  <si>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</si>
  <si>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</si>
  <si>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</si>
  <si>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</si>
  <si>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</si>
  <si>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</si>
  <si>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</si>
  <si>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</si>
  <si>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</si>
  <si>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</si>
  <si>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</si>
  <si>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</si>
  <si>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</si>
  <si>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</si>
  <si>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</si>
  <si>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</si>
  <si>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</si>
  <si>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</si>
  <si>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</si>
  <si>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</si>
  <si>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</si>
  <si>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</si>
  <si>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</si>
  <si>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</si>
  <si>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</si>
  <si>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</si>
  <si>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</si>
  <si>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</si>
  <si>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</si>
  <si>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</si>
  <si>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</si>
  <si>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</si>
  <si>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</si>
  <si>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</si>
  <si>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</si>
  <si>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</si>
  <si>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</si>
  <si>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</si>
  <si>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</si>
  <si>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</si>
  <si>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</si>
  <si>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</si>
  <si>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</si>
  <si>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</si>
  <si>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</si>
  <si>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</si>
  <si>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</si>
  <si>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</si>
  <si>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</si>
  <si>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</si>
  <si>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</si>
  <si>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</si>
  <si>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</si>
  <si>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</si>
  <si>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</si>
  <si>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</si>
  <si>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</si>
  <si>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</si>
  <si>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</si>
  <si>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</si>
  <si>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</si>
  <si>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</si>
  <si>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</si>
  <si>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</si>
  <si>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</si>
  <si>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</si>
  <si>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</si>
  <si>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</si>
  <si>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</si>
  <si>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</si>
  <si>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</si>
  <si>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</si>
  <si>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</si>
  <si>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</si>
  <si>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</si>
  <si>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</si>
  <si>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</si>
  <si>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</si>
  <si>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</si>
  <si>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</si>
  <si>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</si>
  <si>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</si>
  <si>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</si>
  <si>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</si>
  <si>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</si>
  <si>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</si>
  <si>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</si>
  <si>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</si>
  <si>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</si>
  <si>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</si>
  <si>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</si>
  <si>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</si>
  <si>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</si>
  <si>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</si>
  <si>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</si>
  <si>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</si>
  <si>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</si>
  <si>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</si>
  <si>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</si>
  <si>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</si>
  <si>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</si>
  <si>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</si>
  <si>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</si>
  <si>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</si>
  <si>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</si>
  <si>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</si>
  <si>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</si>
  <si>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</si>
  <si>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</si>
  <si>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</si>
  <si>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</si>
  <si>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</si>
  <si>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</si>
  <si>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</si>
  <si>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</si>
  <si>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</si>
  <si>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</si>
  <si>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</si>
  <si>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</si>
  <si>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</si>
  <si>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</si>
  <si>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</si>
  <si>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</si>
  <si>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</si>
  <si>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</si>
  <si>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</si>
  <si>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</si>
  <si>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</si>
  <si>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</si>
  <si>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</si>
  <si>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</si>
  <si>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</si>
  <si>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</si>
  <si>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</si>
  <si>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</si>
  <si>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</si>
  <si>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</si>
  <si>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</si>
  <si>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</si>
  <si>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</si>
  <si>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</si>
  <si>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</si>
  <si>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</si>
  <si>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</si>
  <si>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</si>
  <si>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</si>
  <si>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</si>
  <si>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</si>
  <si>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</si>
  <si>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</si>
  <si>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</si>
  <si>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</si>
  <si>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</si>
  <si>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</si>
  <si>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</si>
  <si>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</si>
  <si>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</si>
  <si>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</si>
  <si>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</si>
  <si>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</si>
  <si>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</si>
  <si>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</si>
  <si>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</si>
  <si>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</si>
  <si>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</si>
  <si>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</si>
  <si>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</si>
  <si>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</si>
  <si>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</si>
  <si>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</si>
  <si>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</si>
  <si>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</si>
  <si>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</si>
  <si>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</si>
  <si>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</si>
  <si>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</si>
  <si>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</si>
  <si>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</si>
  <si>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</si>
  <si>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</si>
  <si>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</si>
  <si>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</si>
  <si>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</si>
  <si>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</si>
  <si>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</si>
  <si>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</si>
  <si>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</si>
  <si>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</si>
  <si>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</si>
  <si>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</si>
  <si>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</si>
  <si>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</si>
  <si>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</si>
  <si>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</si>
  <si>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</si>
  <si>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</si>
  <si>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</si>
  <si>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</si>
  <si>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</si>
  <si>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</si>
  <si>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</si>
  <si>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</si>
  <si>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</si>
  <si>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</si>
  <si>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</si>
  <si>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</si>
  <si>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</si>
  <si>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</si>
  <si>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</si>
  <si>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</si>
  <si>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</si>
  <si>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</si>
  <si>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</si>
  <si>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</si>
  <si>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</si>
  <si>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</si>
  <si>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</si>
  <si>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</si>
  <si>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</si>
  <si>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</si>
  <si>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</si>
  <si>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</si>
  <si>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</si>
  <si>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</si>
  <si>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</si>
  <si>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</si>
  <si>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</si>
  <si>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</si>
  <si>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</si>
  <si>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</si>
  <si>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</si>
  <si>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</si>
  <si>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</si>
  <si>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</si>
  <si>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</si>
  <si>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</si>
  <si>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</si>
  <si>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</si>
  <si>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</si>
  <si>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</si>
  <si>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</si>
  <si>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</si>
  <si>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</si>
  <si>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</si>
  <si>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</si>
  <si>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</si>
  <si>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</si>
  <si>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</si>
  <si>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</si>
  <si>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</si>
  <si>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</si>
  <si>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</si>
  <si>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</si>
  <si>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</si>
  <si>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</si>
  <si>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</si>
  <si>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</si>
  <si>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</si>
  <si>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</si>
  <si>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</si>
  <si>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</si>
  <si>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</si>
  <si>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</si>
  <si>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</si>
  <si>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</si>
  <si>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</si>
  <si>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</si>
  <si>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</si>
  <si>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</si>
  <si>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</si>
  <si>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</si>
  <si>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</si>
  <si>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</si>
  <si>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</si>
  <si>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</si>
  <si>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</si>
  <si>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</si>
  <si>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</si>
  <si>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</si>
  <si>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</si>
  <si>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</si>
  <si>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</si>
  <si>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</si>
  <si>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</si>
  <si>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</si>
  <si>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</si>
  <si>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</si>
  <si>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</si>
  <si>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</si>
  <si>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</si>
  <si>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</si>
  <si>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</si>
  <si>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</si>
  <si>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</si>
  <si>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</si>
  <si>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</si>
  <si>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</si>
  <si>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</si>
  <si>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</si>
  <si>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</si>
  <si>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</si>
  <si>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</si>
  <si>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</si>
  <si>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</si>
  <si>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</si>
  <si>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</si>
  <si>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</si>
  <si>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</si>
  <si>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</si>
  <si>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</si>
  <si>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</si>
  <si>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</si>
  <si>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</si>
  <si>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</si>
  <si>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</si>
  <si>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</si>
  <si>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</si>
  <si>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</si>
  <si>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</si>
  <si>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</si>
  <si>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</si>
  <si>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</si>
  <si>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</si>
  <si>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</si>
  <si>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</si>
  <si>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</si>
  <si>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</si>
  <si>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</si>
  <si>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</si>
  <si>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</si>
  <si>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</si>
  <si>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</si>
  <si>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</si>
  <si>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</si>
  <si>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</si>
  <si>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</si>
  <si>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</si>
  <si>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</si>
  <si>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</si>
  <si>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</si>
  <si>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</si>
  <si>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</si>
  <si>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</si>
  <si>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</si>
  <si>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</si>
  <si>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</si>
  <si>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</si>
  <si>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</si>
  <si>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</si>
  <si>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</si>
  <si>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</si>
  <si>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</si>
  <si>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</si>
  <si>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</si>
  <si>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</si>
  <si>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</si>
  <si>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</si>
  <si>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</si>
  <si>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</si>
  <si>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</si>
  <si>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</si>
  <si>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</si>
  <si>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</si>
  <si>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</si>
  <si>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</si>
  <si>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</si>
  <si>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</si>
  <si>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</si>
  <si>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</si>
  <si>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</si>
  <si>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</si>
  <si>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</si>
  <si>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</si>
  <si>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</si>
  <si>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</si>
  <si>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</si>
  <si>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</si>
  <si>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</si>
  <si>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</si>
  <si>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</si>
  <si>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</si>
  <si>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</si>
  <si>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</si>
  <si>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</si>
  <si>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</si>
  <si>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</si>
  <si>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</si>
  <si>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</si>
  <si>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</si>
  <si>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</si>
  <si>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</si>
  <si>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</si>
  <si>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</si>
  <si>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</si>
  <si>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</si>
  <si>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</si>
  <si>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</si>
  <si>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</si>
  <si>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</si>
  <si>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</si>
  <si>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</si>
  <si>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</si>
  <si>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</si>
  <si>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</si>
  <si>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</si>
  <si>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</si>
  <si>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</si>
  <si>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</si>
  <si>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</si>
  <si>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</si>
  <si>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</si>
  <si>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</si>
  <si>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</si>
  <si>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</si>
  <si>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</si>
  <si>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</si>
  <si>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</si>
  <si>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</si>
  <si>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</si>
  <si>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</si>
  <si>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</si>
  <si>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</si>
  <si>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</si>
  <si>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</si>
  <si>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</si>
  <si>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</si>
  <si>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</si>
  <si>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</si>
  <si>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</si>
  <si>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</si>
  <si>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</si>
  <si>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</si>
  <si>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</si>
  <si>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</si>
  <si>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</si>
  <si>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</si>
  <si>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</si>
  <si>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</si>
  <si>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</si>
  <si>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</si>
  <si>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</si>
  <si>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</si>
  <si>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</si>
  <si>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</si>
  <si>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</si>
  <si>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</si>
  <si>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</si>
  <si>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</si>
  <si>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</si>
  <si>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</si>
  <si>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</si>
  <si>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</si>
  <si>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</si>
  <si>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</si>
  <si>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</si>
  <si>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</si>
  <si>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</si>
  <si>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</si>
  <si>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</si>
  <si>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</si>
  <si>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</si>
  <si>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</si>
  <si>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</si>
  <si>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</si>
  <si>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</si>
  <si>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</si>
  <si>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</si>
  <si>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</si>
  <si>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</si>
  <si>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</si>
  <si>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</si>
  <si>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</si>
  <si>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</si>
  <si>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</si>
  <si>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</si>
  <si>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</si>
  <si>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</si>
  <si>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</si>
  <si>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</si>
  <si>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</si>
  <si>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</si>
  <si>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</si>
  <si>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</si>
  <si>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</si>
  <si>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</si>
  <si>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</si>
  <si>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</si>
  <si>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</si>
  <si>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</si>
  <si>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</si>
  <si>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</si>
  <si>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</si>
  <si>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</si>
  <si>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</si>
  <si>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</si>
  <si>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</si>
  <si>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</si>
  <si>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</si>
  <si>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</si>
  <si>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</si>
  <si>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</si>
  <si>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</si>
  <si>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</si>
  <si>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</si>
  <si>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</si>
  <si>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</si>
  <si>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</si>
  <si>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</si>
  <si>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</si>
  <si>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</si>
  <si>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</si>
  <si>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</si>
  <si>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</si>
  <si>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</si>
  <si>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</si>
  <si>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</si>
  <si>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</si>
  <si>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</si>
  <si>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</si>
  <si>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</si>
  <si>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</si>
  <si>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</si>
  <si>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</si>
  <si>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</si>
  <si>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</si>
  <si>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</si>
  <si>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</si>
  <si>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</si>
  <si>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</si>
  <si>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</si>
  <si>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</si>
  <si>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</si>
  <si>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</si>
  <si>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</si>
  <si>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</si>
  <si>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</si>
  <si>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</si>
  <si>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</si>
  <si>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</si>
  <si>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</si>
  <si>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</si>
  <si>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</si>
  <si>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</si>
  <si>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</si>
  <si>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</si>
  <si>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</si>
  <si>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</si>
  <si>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</si>
  <si>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</si>
  <si>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</si>
  <si>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</si>
  <si>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</si>
  <si>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</si>
  <si>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</si>
  <si>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</si>
  <si>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</si>
  <si>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</si>
  <si>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</si>
  <si>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</si>
  <si>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</si>
  <si>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</si>
  <si>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</si>
  <si>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</si>
  <si>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</si>
  <si>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</si>
  <si>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</si>
  <si>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</si>
  <si>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</si>
  <si>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</si>
  <si>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</si>
  <si>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</si>
  <si>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</si>
  <si>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</si>
  <si>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</si>
  <si>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</si>
  <si>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</si>
  <si>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</si>
  <si>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</si>
  <si>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</si>
  <si>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</si>
  <si>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</si>
  <si>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</si>
  <si>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</si>
  <si>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</si>
  <si>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</si>
  <si>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</si>
  <si>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</si>
  <si>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</si>
  <si>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</si>
  <si>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</si>
  <si>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</si>
  <si>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</si>
  <si>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</si>
  <si>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</si>
  <si>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</si>
  <si>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</si>
  <si>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</si>
  <si>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</si>
  <si>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</si>
  <si>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</si>
  <si>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</si>
  <si>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</si>
  <si>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</si>
  <si>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</si>
  <si>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</si>
  <si>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</si>
  <si>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</si>
  <si>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</si>
  <si>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</si>
  <si>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</si>
  <si>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</si>
  <si>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</si>
  <si>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</si>
  <si>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</si>
  <si>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</si>
  <si>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</si>
  <si>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</si>
  <si>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</si>
  <si>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</si>
  <si>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</si>
  <si>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</si>
  <si>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</si>
  <si>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</si>
  <si>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</si>
  <si>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</si>
  <si>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</si>
  <si>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</si>
  <si>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</si>
  <si>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</si>
  <si>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</si>
  <si>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</si>
  <si>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</si>
  <si>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</si>
  <si>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</si>
  <si>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</si>
  <si>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</si>
  <si>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</si>
  <si>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</si>
  <si>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</si>
  <si>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</si>
  <si>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</si>
  <si>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</si>
  <si>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</si>
  <si>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</si>
  <si>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</si>
  <si>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</si>
  <si>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</si>
  <si>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</si>
  <si>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</si>
  <si>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</si>
  <si>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</si>
  <si>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</si>
  <si>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</si>
  <si>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</si>
  <si>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</si>
  <si>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</si>
  <si>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</si>
  <si>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</si>
  <si>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</si>
  <si>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</si>
  <si>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</si>
  <si>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</si>
  <si>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</si>
  <si>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</si>
  <si>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</si>
  <si>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</si>
  <si>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</si>
  <si>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</si>
  <si>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</si>
  <si>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</si>
  <si>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</si>
  <si>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</si>
  <si>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</si>
  <si>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</si>
  <si>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</si>
  <si>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</si>
  <si>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</si>
  <si>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</si>
  <si>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</si>
  <si>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</si>
  <si>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</si>
  <si>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</si>
  <si>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</si>
  <si>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</si>
  <si>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</si>
  <si>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</si>
  <si>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</si>
  <si>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</si>
  <si>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</si>
  <si>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</si>
  <si>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</si>
  <si>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</si>
  <si>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</si>
  <si>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</si>
  <si>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</si>
  <si>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</si>
  <si>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</si>
  <si>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</si>
  <si>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</si>
  <si>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</si>
  <si>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</si>
  <si>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</si>
  <si>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</si>
  <si>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</si>
  <si>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</si>
  <si>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</si>
  <si>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</si>
  <si>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</si>
  <si>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</si>
  <si>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</si>
  <si>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</si>
  <si>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</si>
  <si>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</si>
  <si>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</si>
  <si>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</si>
  <si>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</si>
  <si>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</si>
  <si>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</si>
  <si>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</si>
  <si>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</si>
  <si>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</si>
  <si>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</si>
  <si>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</si>
  <si>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</si>
  <si>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</si>
  <si>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</si>
  <si>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</si>
  <si>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</si>
  <si>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</si>
  <si>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</si>
  <si>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</si>
  <si>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</si>
  <si>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</si>
  <si>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</si>
  <si>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</si>
  <si>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</si>
  <si>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</si>
  <si>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</si>
  <si>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</si>
  <si>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</si>
  <si>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</si>
  <si>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</si>
  <si>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</si>
  <si>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</si>
  <si>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</si>
  <si>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</si>
  <si>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</si>
  <si>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</si>
  <si>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</si>
  <si>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</si>
  <si>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</si>
  <si>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</si>
  <si>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</si>
  <si>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</si>
  <si>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</si>
  <si>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</si>
  <si>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</si>
  <si>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</si>
  <si>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</si>
  <si>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</si>
  <si>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</si>
  <si>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</si>
  <si>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</si>
  <si>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</si>
  <si>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</si>
  <si>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</si>
  <si>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</si>
  <si>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</si>
  <si>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</si>
  <si>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</si>
  <si>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</si>
  <si>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</si>
  <si>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</si>
  <si>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</si>
  <si>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</si>
  <si>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</si>
  <si>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</si>
  <si>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</si>
  <si>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</si>
  <si>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</si>
  <si>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</si>
  <si>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</si>
  <si>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</si>
  <si>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</si>
  <si>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</si>
  <si>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</si>
  <si>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</si>
  <si>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</si>
  <si>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</si>
  <si>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</si>
  <si>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</si>
  <si>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</si>
  <si>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</si>
  <si>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</si>
  <si>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</si>
  <si>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</si>
  <si>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</si>
  <si>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</si>
  <si>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</si>
  <si>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</si>
  <si>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</si>
  <si>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</si>
  <si>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</si>
  <si>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</si>
  <si>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</si>
  <si>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</si>
  <si>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</si>
  <si>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</si>
  <si>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</si>
  <si>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</si>
  <si>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</si>
  <si>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</si>
  <si>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</si>
  <si>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</si>
  <si>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</si>
  <si>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</si>
  <si>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</si>
  <si>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</si>
  <si>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</si>
  <si>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</si>
  <si>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</si>
  <si>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</si>
  <si>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</si>
  <si>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</si>
  <si>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</si>
  <si>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</si>
  <si>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</si>
  <si>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</si>
  <si>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</si>
  <si>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</si>
  <si>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</si>
  <si>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</si>
  <si>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</si>
  <si>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</si>
  <si>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</si>
  <si>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</si>
  <si>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</si>
  <si>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</si>
  <si>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</si>
  <si>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</si>
  <si>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</si>
  <si>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</si>
  <si>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</si>
  <si>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</si>
  <si>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</si>
  <si>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</si>
  <si>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</si>
  <si>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</si>
  <si>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</si>
  <si>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</si>
  <si>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</si>
  <si>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</si>
  <si>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</si>
  <si>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</si>
  <si>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</si>
  <si>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</si>
  <si>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</si>
  <si>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</si>
  <si>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</si>
  <si>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</si>
  <si>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</si>
  <si>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</si>
  <si>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</si>
  <si>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</si>
  <si>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</si>
  <si>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</si>
  <si>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</si>
  <si>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</si>
  <si>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</si>
  <si>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</si>
  <si>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</si>
  <si>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</si>
  <si>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</si>
  <si>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</si>
  <si>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</si>
  <si>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</si>
  <si>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</si>
  <si>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</si>
  <si>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</si>
  <si>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</si>
  <si>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</si>
  <si>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</si>
  <si>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</si>
  <si>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</si>
  <si>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</si>
  <si>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</si>
  <si>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</si>
  <si>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</si>
  <si>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</si>
  <si>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</si>
  <si>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</si>
  <si>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</si>
  <si>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</si>
  <si>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</si>
  <si>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</si>
  <si>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</si>
  <si>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</si>
  <si>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</si>
  <si>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</si>
  <si>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</si>
  <si>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</si>
  <si>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</si>
  <si>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</si>
  <si>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</si>
  <si>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</si>
  <si>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</si>
  <si>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</si>
  <si>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</si>
  <si>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</si>
  <si>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</si>
  <si>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</si>
  <si>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</si>
  <si>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</si>
  <si>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</si>
  <si>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</si>
  <si>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</si>
  <si>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</si>
  <si>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</si>
  <si>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</si>
  <si>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</si>
  <si>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</si>
  <si>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</si>
  <si>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</si>
  <si>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</si>
  <si>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</si>
  <si>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</si>
  <si>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</si>
  <si>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</si>
  <si>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</si>
  <si>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</si>
  <si>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</si>
  <si>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</si>
  <si>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</si>
  <si>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</si>
  <si>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</si>
  <si>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</si>
  <si>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</si>
  <si>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</si>
  <si>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</si>
  <si>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</si>
  <si>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</si>
  <si>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</si>
  <si>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</si>
  <si>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</si>
  <si>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</si>
  <si>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</si>
  <si>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</si>
  <si>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</si>
  <si>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</si>
  <si>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</si>
  <si>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</si>
  <si>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</si>
  <si>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</si>
  <si>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</si>
  <si>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</si>
  <si>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</si>
  <si>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</si>
  <si>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</si>
  <si>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</si>
  <si>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</si>
  <si>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</si>
  <si>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</si>
  <si>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</si>
  <si>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</si>
  <si>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</si>
  <si>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</si>
  <si>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</si>
  <si>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</si>
  <si>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</si>
  <si>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</si>
  <si>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</si>
  <si>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</si>
  <si>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</si>
  <si>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</si>
  <si>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</si>
  <si>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</si>
  <si>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</si>
  <si>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</si>
  <si>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</si>
  <si>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</si>
  <si>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</si>
  <si>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</si>
  <si>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</si>
  <si>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</si>
  <si>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</si>
  <si>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</si>
  <si>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</si>
  <si>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</si>
  <si>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</si>
  <si>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</si>
  <si>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</si>
  <si>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</si>
  <si>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</si>
  <si>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</si>
  <si>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</si>
  <si>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</si>
  <si>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</si>
  <si>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</si>
  <si>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</si>
  <si>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</si>
  <si>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</si>
  <si>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</si>
  <si>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</si>
  <si>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</si>
  <si>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</si>
  <si>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</si>
  <si>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</si>
  <si>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</si>
  <si>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</si>
  <si>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</si>
  <si>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</si>
  <si>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</si>
  <si>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</si>
  <si>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</si>
  <si>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</si>
  <si>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</si>
  <si>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</si>
  <si>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</si>
  <si>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</si>
  <si>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</si>
  <si>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</si>
  <si>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</si>
  <si>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</si>
  <si>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</si>
  <si>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</si>
  <si>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</si>
  <si>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</si>
  <si>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</si>
  <si>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</si>
  <si>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</si>
  <si>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</si>
  <si>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</si>
  <si>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</si>
  <si>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</si>
  <si>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</si>
  <si>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</si>
  <si>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</si>
  <si>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</si>
  <si>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</si>
  <si>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</si>
  <si>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</si>
  <si>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</si>
  <si>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</si>
  <si>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</si>
  <si>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</si>
  <si>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</si>
  <si>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</si>
  <si>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</si>
  <si>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</si>
  <si>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</si>
  <si>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</si>
  <si>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</si>
  <si>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</si>
  <si>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</si>
  <si>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</si>
  <si>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</si>
  <si>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</si>
  <si>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</si>
  <si>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</si>
  <si>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</si>
  <si>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</si>
  <si>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</si>
  <si>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</si>
  <si>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</si>
  <si>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</si>
  <si>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</si>
  <si>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</si>
  <si>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</si>
  <si>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</si>
  <si>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</si>
  <si>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</si>
  <si>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</si>
  <si>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</si>
  <si>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</si>
  <si>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</si>
  <si>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</si>
  <si>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</si>
  <si>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</si>
  <si>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</si>
  <si>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</si>
  <si>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</si>
  <si>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</si>
  <si>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</si>
  <si>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</si>
  <si>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</si>
  <si>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</si>
  <si>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</si>
  <si>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</si>
  <si>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</si>
  <si>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</si>
  <si>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</si>
  <si>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</si>
  <si>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</si>
  <si>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</si>
  <si>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</si>
  <si>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</si>
  <si>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</si>
  <si>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</si>
  <si>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</si>
  <si>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</si>
  <si>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</si>
  <si>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</si>
  <si>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</si>
  <si>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</si>
  <si>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</si>
  <si>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</si>
  <si>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</si>
  <si>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</si>
  <si>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</si>
  <si>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</si>
  <si>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</si>
  <si>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</si>
  <si>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</si>
  <si>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</si>
  <si>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</si>
  <si>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</si>
  <si>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</si>
  <si>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</si>
  <si>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</si>
  <si>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</si>
  <si>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</si>
  <si>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</si>
  <si>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</si>
  <si>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</si>
  <si>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</si>
  <si>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</si>
  <si>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</si>
  <si>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</si>
  <si>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</si>
  <si>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</si>
  <si>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</si>
  <si>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</si>
  <si>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</si>
  <si>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</si>
  <si>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</si>
  <si>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</si>
  <si>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</si>
  <si>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</si>
  <si>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</si>
  <si>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</si>
  <si>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</si>
  <si>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</si>
  <si>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</si>
  <si>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</si>
  <si>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</si>
  <si>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</si>
  <si>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</si>
  <si>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</si>
  <si>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</si>
  <si>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</si>
  <si>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</si>
  <si>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</si>
  <si>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</si>
  <si>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</si>
  <si>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</si>
  <si>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</si>
  <si>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</si>
  <si>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</si>
  <si>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</si>
  <si>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</si>
  <si>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</si>
  <si>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</si>
  <si>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</si>
  <si>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</si>
  <si>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</si>
  <si>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</si>
  <si>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</si>
  <si>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</si>
  <si>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</si>
  <si>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</si>
  <si>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</si>
  <si>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</si>
  <si>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</si>
  <si>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</si>
  <si>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</si>
  <si>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</si>
  <si>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</si>
  <si>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</si>
  <si>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</si>
  <si>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</si>
  <si>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</si>
  <si>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</si>
  <si>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</si>
  <si>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</si>
  <si>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</si>
  <si>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</si>
  <si>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</si>
  <si>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</si>
  <si>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</si>
  <si>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</si>
  <si>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</si>
  <si>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</si>
  <si>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</si>
  <si>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</si>
  <si>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</si>
  <si>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</si>
  <si>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</si>
  <si>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</si>
  <si>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</si>
  <si>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</si>
  <si>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</si>
  <si>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</si>
  <si>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</si>
  <si>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</si>
  <si>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</si>
  <si>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</si>
  <si>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</si>
  <si>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</si>
  <si>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</si>
  <si>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</si>
  <si>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</si>
  <si>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</si>
  <si>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</si>
  <si>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</si>
  <si>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</si>
  <si>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</si>
  <si>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</si>
  <si>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</si>
  <si>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</si>
  <si>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</si>
  <si>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</si>
  <si>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</si>
  <si>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</si>
  <si>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</si>
  <si>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</si>
  <si>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</si>
  <si>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</si>
  <si>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</si>
  <si>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</si>
  <si>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</si>
  <si>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</si>
  <si>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</si>
  <si>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</si>
  <si>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</si>
  <si>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</si>
  <si>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</si>
  <si>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</si>
  <si>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</si>
  <si>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</si>
  <si>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</si>
  <si>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</si>
  <si>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</si>
  <si>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</si>
  <si>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</si>
  <si>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</si>
  <si>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</si>
  <si>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</si>
  <si>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</si>
  <si>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</si>
  <si>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</si>
  <si>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</si>
  <si>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</si>
  <si>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</si>
  <si>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</si>
  <si>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</si>
  <si>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</si>
  <si>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</si>
  <si>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</si>
  <si>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</si>
  <si>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</si>
  <si>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</si>
  <si>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</si>
  <si>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</si>
  <si>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</si>
  <si>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</si>
  <si>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</si>
  <si>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</si>
  <si>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</si>
  <si>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</si>
  <si>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</si>
  <si>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</si>
  <si>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</si>
  <si>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</si>
  <si>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</si>
  <si>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</si>
  <si>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</si>
  <si>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</si>
  <si>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</si>
  <si>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</si>
  <si>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</si>
  <si>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</si>
  <si>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</si>
  <si>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</si>
  <si>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</si>
  <si>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</si>
  <si>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</si>
  <si>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</si>
  <si>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</si>
  <si>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</si>
  <si>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</si>
  <si>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</si>
  <si>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</si>
  <si>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</si>
  <si>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</si>
  <si>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</si>
  <si>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</si>
  <si>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</si>
  <si>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</si>
  <si>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</si>
  <si>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</si>
  <si>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</si>
  <si>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</si>
  <si>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</si>
  <si>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</si>
  <si>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</si>
  <si>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</si>
  <si>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</si>
  <si>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</si>
  <si>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</si>
  <si>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</si>
  <si>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</si>
  <si>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</si>
  <si>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</si>
  <si>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</si>
  <si>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</si>
  <si>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</si>
  <si>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</si>
  <si>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</si>
  <si>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</si>
  <si>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</si>
  <si>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</si>
  <si>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</si>
  <si>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</si>
  <si>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</si>
  <si>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</si>
  <si>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</si>
  <si>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</si>
  <si>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</si>
  <si>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</si>
  <si>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</si>
  <si>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</si>
  <si>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</si>
  <si>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</si>
  <si>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</si>
  <si>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</si>
  <si>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</si>
  <si>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</si>
  <si>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</si>
  <si>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</si>
  <si>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</si>
  <si>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</si>
  <si>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</si>
  <si>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</si>
  <si>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</si>
  <si>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</si>
  <si>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</si>
  <si>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</si>
  <si>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</si>
  <si>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</si>
  <si>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</si>
  <si>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</si>
  <si>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</si>
  <si>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</si>
  <si>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</si>
  <si>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</si>
  <si>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</si>
  <si>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</si>
  <si>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</si>
  <si>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</si>
  <si>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</si>
  <si>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</si>
  <si>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</si>
  <si>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</si>
  <si>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</si>
  <si>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</si>
  <si>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</si>
  <si>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</si>
  <si>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</si>
  <si>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</si>
  <si>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</si>
  <si>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</si>
  <si>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</si>
  <si>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</si>
  <si>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</si>
  <si>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</si>
  <si>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</si>
  <si>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</si>
  <si>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</si>
  <si>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</si>
  <si>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</si>
  <si>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</si>
  <si>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</si>
  <si>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</si>
  <si>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</si>
  <si>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</si>
  <si>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</si>
  <si>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</si>
  <si>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</si>
  <si>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</si>
  <si>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</si>
  <si>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</si>
  <si>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</si>
  <si>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</si>
  <si>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</si>
  <si>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</si>
  <si>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</si>
  <si>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</si>
  <si>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</si>
  <si>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</si>
  <si>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</si>
  <si>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</si>
  <si>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</si>
  <si>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</si>
  <si>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</si>
  <si>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</si>
  <si>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</si>
  <si>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</si>
  <si>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</si>
  <si>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</si>
  <si>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</si>
  <si>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</si>
  <si>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</si>
  <si>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</si>
  <si>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</si>
  <si>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</si>
  <si>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</si>
  <si>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</si>
  <si>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</si>
  <si>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</si>
  <si>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</si>
  <si>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</si>
  <si>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</si>
  <si>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</si>
  <si>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</si>
  <si>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</si>
  <si>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</si>
  <si>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</si>
  <si>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</si>
  <si>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</si>
  <si>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</si>
  <si>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</si>
  <si>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</si>
  <si>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</si>
  <si>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</si>
  <si>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</si>
  <si>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</si>
  <si>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</si>
  <si>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</si>
  <si>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</si>
  <si>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</si>
  <si>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</si>
  <si>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</si>
  <si>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</si>
  <si>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</si>
  <si>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</si>
  <si>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</si>
  <si>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</si>
  <si>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</si>
  <si>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</si>
  <si>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</si>
  <si>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</si>
  <si>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</si>
  <si>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</si>
  <si>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</si>
  <si>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</si>
  <si>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</si>
  <si>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</si>
  <si>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</si>
  <si>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</si>
  <si>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</si>
  <si>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</si>
  <si>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</si>
  <si>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</si>
  <si>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</si>
  <si>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</si>
  <si>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</si>
  <si>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</si>
  <si>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</si>
  <si>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</si>
  <si>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</si>
  <si>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</si>
  <si>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</si>
  <si>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</si>
  <si>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</si>
  <si>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</si>
  <si>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</si>
  <si>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</si>
  <si>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</si>
  <si>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</si>
  <si>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</si>
  <si>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</si>
  <si>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</si>
  <si>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</si>
  <si>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</si>
  <si>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</si>
  <si>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</si>
  <si>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</si>
  <si>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</si>
  <si>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</si>
  <si>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</si>
  <si>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</si>
  <si>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</si>
  <si>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</si>
  <si>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</si>
  <si>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</si>
  <si>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</si>
  <si>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</si>
  <si>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</si>
  <si>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</si>
  <si>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</si>
  <si>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</si>
  <si>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</si>
  <si>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</si>
  <si>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</si>
  <si>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</si>
  <si>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</si>
  <si>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</si>
  <si>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</si>
  <si>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</si>
  <si>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</si>
  <si>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</si>
  <si>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</si>
  <si>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</si>
  <si>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</si>
  <si>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</si>
  <si>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</si>
  <si>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</si>
  <si>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</si>
  <si>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</si>
  <si>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</si>
  <si>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</si>
  <si>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</si>
  <si>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</si>
  <si>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</si>
  <si>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</si>
  <si>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</si>
  <si>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</si>
  <si>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</si>
  <si>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</si>
  <si>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</si>
  <si>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</si>
  <si>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</si>
  <si>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</si>
  <si>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</si>
  <si>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</si>
  <si>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</si>
  <si>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</si>
  <si>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</si>
  <si>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</si>
  <si>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</si>
  <si>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</si>
  <si>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</si>
  <si>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</si>
  <si>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</si>
  <si>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</si>
  <si>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</si>
  <si>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</si>
  <si>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</si>
  <si>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</si>
  <si>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</si>
  <si>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</si>
  <si>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</si>
  <si>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</si>
  <si>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</si>
  <si>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</si>
  <si>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</si>
  <si>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</si>
  <si>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</si>
  <si>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</si>
  <si>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</si>
  <si>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</si>
  <si>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</si>
  <si>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</si>
  <si>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</si>
  <si>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</si>
  <si>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</si>
  <si>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</si>
  <si>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</si>
  <si>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</si>
  <si>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</si>
  <si>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</si>
  <si>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</si>
  <si>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</si>
  <si>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</si>
  <si>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</si>
  <si>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</si>
  <si>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</si>
  <si>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</si>
  <si>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</si>
  <si>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</si>
  <si>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</si>
  <si>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</si>
  <si>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</si>
  <si>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</si>
  <si>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</si>
  <si>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</si>
  <si>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</si>
  <si>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</si>
  <si>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</si>
  <si>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</si>
  <si>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</si>
  <si>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</si>
  <si>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</si>
  <si>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</si>
  <si>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</si>
  <si>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</si>
  <si>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</si>
  <si>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</si>
  <si>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</si>
  <si>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</si>
  <si>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</si>
  <si>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</si>
  <si>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</si>
  <si>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</si>
  <si>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</si>
  <si>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</si>
  <si>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</si>
  <si>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</si>
  <si>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</si>
  <si>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</si>
  <si>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</si>
  <si>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</si>
  <si>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</si>
  <si>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</si>
  <si>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</si>
  <si>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</si>
  <si>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</si>
  <si>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</si>
  <si>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</si>
  <si>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</si>
  <si>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</si>
  <si>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</si>
  <si>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</si>
  <si>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</si>
  <si>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</si>
  <si>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</si>
  <si>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</si>
  <si>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</si>
  <si>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</si>
  <si>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</si>
  <si>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</si>
  <si>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</si>
  <si>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</si>
  <si>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</si>
  <si>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</si>
  <si>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</si>
  <si>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</si>
  <si>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</si>
  <si>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</si>
  <si>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</si>
  <si>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</si>
  <si>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</si>
  <si>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</si>
  <si>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</si>
  <si>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</si>
  <si>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</si>
  <si>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</si>
  <si>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</si>
  <si>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</si>
  <si>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</si>
  <si>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</si>
  <si>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</si>
  <si>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</si>
  <si>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</si>
  <si>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</si>
  <si>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</si>
  <si>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</si>
  <si>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</si>
  <si>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</si>
  <si>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</si>
  <si>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</si>
  <si>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</si>
  <si>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</si>
  <si>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</si>
  <si>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</si>
  <si>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</si>
  <si>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</si>
  <si>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</si>
  <si>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</si>
  <si>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</si>
  <si>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</si>
  <si>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</si>
  <si>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</si>
  <si>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</si>
  <si>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</si>
  <si>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</si>
  <si>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</si>
  <si>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</si>
  <si>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</si>
  <si>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</si>
  <si>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</si>
  <si>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</si>
  <si>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</si>
  <si>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</si>
  <si>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</si>
  <si>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</si>
  <si>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</si>
  <si>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</si>
  <si>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</si>
  <si>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</si>
  <si>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</si>
  <si>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</si>
  <si>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</si>
  <si>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</si>
  <si>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</si>
  <si>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</si>
  <si>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</si>
  <si>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</si>
  <si>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</si>
  <si>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</si>
  <si>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</si>
  <si>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</si>
  <si>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</si>
  <si>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</si>
  <si>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</si>
  <si>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</si>
  <si>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</si>
  <si>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</si>
  <si>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</si>
  <si>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</si>
  <si>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</si>
  <si>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</si>
  <si>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</si>
  <si>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</si>
  <si>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</si>
  <si>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</si>
  <si>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</si>
  <si>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</si>
  <si>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</si>
  <si>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</si>
  <si>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</si>
  <si>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</si>
  <si>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</si>
  <si>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</si>
  <si>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</si>
  <si>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</si>
  <si>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</si>
  <si>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</si>
  <si>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</si>
  <si>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</si>
  <si>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</si>
  <si>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</si>
  <si>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</si>
  <si>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</si>
  <si>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</si>
  <si>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</si>
  <si>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</si>
  <si>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</si>
  <si>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</si>
  <si>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</si>
  <si>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</si>
  <si>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</si>
  <si>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</si>
  <si>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</si>
  <si>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</si>
  <si>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</si>
  <si>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</si>
  <si>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</si>
  <si>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</si>
  <si>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</si>
  <si>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</si>
  <si>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</si>
  <si>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</si>
  <si>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</si>
  <si>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</si>
  <si>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</si>
  <si>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</si>
  <si>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</si>
  <si>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</si>
  <si>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</si>
  <si>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</si>
  <si>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</si>
  <si>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</si>
  <si>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</si>
  <si>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</si>
  <si>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</si>
  <si>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</si>
  <si>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</si>
  <si>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</si>
  <si>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</si>
  <si>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</si>
  <si>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</si>
  <si>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</si>
  <si>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</si>
  <si>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</si>
  <si>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</si>
  <si>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</si>
  <si>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</si>
  <si>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</si>
  <si>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</si>
  <si>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</si>
  <si>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</si>
  <si>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</si>
  <si>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</si>
  <si>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</si>
  <si>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</si>
  <si>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</si>
  <si>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</si>
  <si>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</si>
  <si>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</si>
  <si>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</si>
  <si>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</si>
  <si>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</si>
  <si>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</si>
  <si>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</si>
  <si>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</si>
  <si>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</si>
  <si>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</si>
  <si>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</si>
  <si>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</si>
  <si>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</si>
  <si>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</si>
  <si>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</si>
  <si>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</si>
  <si>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</si>
  <si>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</si>
  <si>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</si>
  <si>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</si>
  <si>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</si>
  <si>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</si>
  <si>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</si>
  <si>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</si>
  <si>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</si>
  <si>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</si>
  <si>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</si>
  <si>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</si>
  <si>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</si>
  <si>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</si>
  <si>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</si>
  <si>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</si>
  <si>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</si>
  <si>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</si>
  <si>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</si>
  <si>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</si>
  <si>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</si>
  <si>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</si>
  <si>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</si>
  <si>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</si>
  <si>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</si>
  <si>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</si>
  <si>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</si>
  <si>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</si>
  <si>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</si>
  <si>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</si>
  <si>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</si>
  <si>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</si>
  <si>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</si>
  <si>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</si>
  <si>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</si>
  <si>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</si>
  <si>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</si>
  <si>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</si>
  <si>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</si>
  <si>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</si>
  <si>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</si>
  <si>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</si>
  <si>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</si>
  <si>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</si>
  <si>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</si>
  <si>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</si>
  <si>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</si>
  <si>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</si>
  <si>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</si>
  <si>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</si>
  <si>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</si>
  <si>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</si>
  <si>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</si>
  <si>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</si>
  <si>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</si>
  <si>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</si>
  <si>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</si>
  <si>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</si>
  <si>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</si>
  <si>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</si>
  <si>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</si>
  <si>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</si>
  <si>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</si>
  <si>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</si>
  <si>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</si>
  <si>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</si>
  <si>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</si>
  <si>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</si>
  <si>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</si>
  <si>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</si>
  <si>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</si>
  <si>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</si>
  <si>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</si>
  <si>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</si>
  <si>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</si>
  <si>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</si>
  <si>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</si>
  <si>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</si>
  <si>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</si>
  <si>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</si>
  <si>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</si>
  <si>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</si>
  <si>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</si>
  <si>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</si>
  <si>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</si>
  <si>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</si>
  <si>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</si>
  <si>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</si>
  <si>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</si>
  <si>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</si>
  <si>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</si>
  <si>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</si>
  <si>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</si>
  <si>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</si>
  <si>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</si>
  <si>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</si>
  <si>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</si>
  <si>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</si>
  <si>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</si>
  <si>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</si>
  <si>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</si>
  <si>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</si>
  <si>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</si>
  <si>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</si>
  <si>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</si>
  <si>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</si>
  <si>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</si>
  <si>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</si>
  <si>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</si>
  <si>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</si>
  <si>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</si>
  <si>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</si>
  <si>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</si>
  <si>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</si>
  <si>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</si>
  <si>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</si>
  <si>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</si>
  <si>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</si>
  <si>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</si>
  <si>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</si>
  <si>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</si>
  <si>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</si>
  <si>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</si>
  <si>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</si>
  <si>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</si>
  <si>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</si>
  <si>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</si>
  <si>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</si>
  <si>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</si>
  <si>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</si>
  <si>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</si>
  <si>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</si>
  <si>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</si>
  <si>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</si>
  <si>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</si>
  <si>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</si>
  <si>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</si>
  <si>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</si>
  <si>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</si>
  <si>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</si>
  <si>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</si>
  <si>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</si>
  <si>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</si>
  <si>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</si>
  <si>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</si>
  <si>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</si>
  <si>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</si>
  <si>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</si>
  <si>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</si>
  <si>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</si>
  <si>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</si>
  <si>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</si>
  <si>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</si>
  <si>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</si>
  <si>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</si>
  <si>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</si>
  <si>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</si>
  <si>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</si>
  <si>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</si>
  <si>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</si>
  <si>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</si>
  <si>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</si>
  <si>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</si>
  <si>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</si>
  <si>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</si>
  <si>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</si>
  <si>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</si>
  <si>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</si>
  <si>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</si>
  <si>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</si>
  <si>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</si>
  <si>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</si>
  <si>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</si>
  <si>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</si>
  <si>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</si>
  <si>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</si>
  <si>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</si>
  <si>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</si>
  <si>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</si>
  <si>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</si>
  <si>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</si>
  <si>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</si>
  <si>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</si>
  <si>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</si>
  <si>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</si>
  <si>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</si>
  <si>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</si>
  <si>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</si>
  <si>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</si>
  <si>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</si>
  <si>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</si>
  <si>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</si>
  <si>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</si>
  <si>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</si>
  <si>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</si>
  <si>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</si>
  <si>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</si>
  <si>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</si>
  <si>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</si>
  <si>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</si>
  <si>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</si>
  <si>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</si>
  <si>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</si>
  <si>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</si>
  <si>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</si>
  <si>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</si>
  <si>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</si>
  <si>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</si>
  <si>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</si>
  <si>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</si>
  <si>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</si>
  <si>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</si>
  <si>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</si>
  <si>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</si>
  <si>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</si>
  <si>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</si>
  <si>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</si>
  <si>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</si>
  <si>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</si>
  <si>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</si>
  <si>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</si>
  <si>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</si>
  <si>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</si>
  <si>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</si>
  <si>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</si>
  <si>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</si>
  <si>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</si>
  <si>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</si>
  <si>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</si>
  <si>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</si>
  <si>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</si>
  <si>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</si>
  <si>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</si>
  <si>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</si>
  <si>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</si>
  <si>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</si>
  <si>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</si>
  <si>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</si>
  <si>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</si>
  <si>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</si>
  <si>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</si>
  <si>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</si>
  <si>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</si>
  <si>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</si>
  <si>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</si>
  <si>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</si>
  <si>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</si>
  <si>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</si>
  <si>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</si>
  <si>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</si>
  <si>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</si>
  <si>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</si>
  <si>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</si>
  <si>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</si>
  <si>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</si>
  <si>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</si>
  <si>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</si>
  <si>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</si>
  <si>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</si>
  <si>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</si>
  <si>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</si>
  <si>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</si>
  <si>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</si>
  <si>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</si>
  <si>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</si>
  <si>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</si>
  <si>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</si>
  <si>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</si>
  <si>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</si>
  <si>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</si>
  <si>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</si>
  <si>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</si>
  <si>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</si>
  <si>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</si>
  <si>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</si>
  <si>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</si>
  <si>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</si>
  <si>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</si>
  <si>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</si>
  <si>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</si>
  <si>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</si>
  <si>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</si>
  <si>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</si>
  <si>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</si>
  <si>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</si>
  <si>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</si>
  <si>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</si>
  <si>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</si>
  <si>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</si>
  <si>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</si>
  <si>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</si>
  <si>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</si>
  <si>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</si>
  <si>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</si>
  <si>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</si>
  <si>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</si>
  <si>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</si>
  <si>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</si>
  <si>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</si>
  <si>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</si>
  <si>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</si>
  <si>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</si>
  <si>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</si>
  <si>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</si>
  <si>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</si>
  <si>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</si>
  <si>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</si>
  <si>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</si>
  <si>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</si>
  <si>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</si>
  <si>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</si>
  <si>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</si>
  <si>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</si>
  <si>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</si>
  <si>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</si>
  <si>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</si>
  <si>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</si>
  <si>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</si>
  <si>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</si>
  <si>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</si>
  <si>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</si>
  <si>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</si>
  <si>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</si>
  <si>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</si>
  <si>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</si>
  <si>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</si>
  <si>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</si>
  <si>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</si>
  <si>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</si>
  <si>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</si>
  <si>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</si>
  <si>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</si>
  <si>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</si>
  <si>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</si>
  <si>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</si>
  <si>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</si>
  <si>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</si>
  <si>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</si>
  <si>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</si>
  <si>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</si>
  <si>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</si>
  <si>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</si>
  <si>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</si>
  <si>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</si>
  <si>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</si>
  <si>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</si>
  <si>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</si>
  <si>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</si>
  <si>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</si>
  <si>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</si>
  <si>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</si>
  <si>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</si>
  <si>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</si>
  <si>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</si>
  <si>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</si>
  <si>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</si>
  <si>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</si>
  <si>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</si>
  <si>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</si>
  <si>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</si>
  <si>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</si>
  <si>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</si>
  <si>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</si>
  <si>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</si>
  <si>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</si>
  <si>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</si>
  <si>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</si>
  <si>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</si>
  <si>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</si>
  <si>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</si>
  <si>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</si>
  <si>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</si>
  <si>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</si>
  <si>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</si>
  <si>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</si>
  <si>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</si>
  <si>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</si>
  <si>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</si>
  <si>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</si>
  <si>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</si>
  <si>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</si>
  <si>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</si>
  <si>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</si>
  <si>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</si>
  <si>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</si>
  <si>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</si>
  <si>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</si>
  <si>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</si>
  <si>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</si>
  <si>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</si>
  <si>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</si>
  <si>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</si>
  <si>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</si>
  <si>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</si>
  <si>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</si>
  <si>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</si>
  <si>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</si>
  <si>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</si>
  <si>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</si>
  <si>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</si>
  <si>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</si>
  <si>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</si>
  <si>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</si>
  <si>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</si>
  <si>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</si>
  <si>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</si>
  <si>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</si>
  <si>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</si>
  <si>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</si>
  <si>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</si>
  <si>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</si>
  <si>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</si>
  <si>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</si>
  <si>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</si>
  <si>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</si>
  <si>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</si>
  <si>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</si>
  <si>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</si>
  <si>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</si>
  <si>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</si>
  <si>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</si>
  <si>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</si>
  <si>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</si>
  <si>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</si>
  <si>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</si>
  <si>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</si>
  <si>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</si>
  <si>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</si>
  <si>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</si>
  <si>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</si>
  <si>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</si>
  <si>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</si>
  <si>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</si>
  <si>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</si>
  <si>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</si>
  <si>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</si>
  <si>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</si>
  <si>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</si>
  <si>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</si>
  <si>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</si>
  <si>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</si>
  <si>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</si>
  <si>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</si>
  <si>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</si>
  <si>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</si>
  <si>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</si>
  <si>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</si>
  <si>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</si>
  <si>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</si>
  <si>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</si>
  <si>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</si>
  <si>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</si>
  <si>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</si>
  <si>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</si>
  <si>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</si>
  <si>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</si>
  <si>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</si>
  <si>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</si>
  <si>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</si>
  <si>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</si>
  <si>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</si>
  <si>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</si>
  <si>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</si>
  <si>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</si>
  <si>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</si>
  <si>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</si>
  <si>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</si>
  <si>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</si>
  <si>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</si>
  <si>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</si>
  <si>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</si>
  <si>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</si>
  <si>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</si>
  <si>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</si>
  <si>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</si>
  <si>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</si>
  <si>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</si>
  <si>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</si>
  <si>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</si>
  <si>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</si>
  <si>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</si>
  <si>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</si>
  <si>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</si>
  <si>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</si>
  <si>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</si>
  <si>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</si>
  <si>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</si>
  <si>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</si>
  <si>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</si>
  <si>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</si>
  <si>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</si>
  <si>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</si>
  <si>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</si>
  <si>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</si>
  <si>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</si>
  <si>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</si>
  <si>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</si>
  <si>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</si>
  <si>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</si>
  <si>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</si>
  <si>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</si>
  <si>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</si>
  <si>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</si>
  <si>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</si>
  <si>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</si>
  <si>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</si>
  <si>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</si>
  <si>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</si>
  <si>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</si>
  <si>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</si>
  <si>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</si>
  <si>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</si>
  <si>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</si>
  <si>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</si>
  <si>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</si>
  <si>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</si>
  <si>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</si>
  <si>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</si>
  <si>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</si>
  <si>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</si>
  <si>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</si>
  <si>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</si>
  <si>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</si>
  <si>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</si>
  <si>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</si>
  <si>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</si>
  <si>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</si>
  <si>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</si>
  <si>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</si>
  <si>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</si>
  <si>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</si>
  <si>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</si>
  <si>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</si>
  <si>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</si>
  <si>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</si>
  <si>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</si>
  <si>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</si>
  <si>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</si>
  <si>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</si>
  <si>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</si>
  <si>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</si>
  <si>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</si>
  <si>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</si>
  <si>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</si>
  <si>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</si>
  <si>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</si>
  <si>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</si>
  <si>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</si>
  <si>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</si>
  <si>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</si>
  <si>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</si>
  <si>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</si>
  <si>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</si>
  <si>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</si>
  <si>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</si>
  <si>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</si>
  <si>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</si>
  <si>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</si>
  <si>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</si>
  <si>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</si>
  <si>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</si>
  <si>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</si>
  <si>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</si>
  <si>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</si>
  <si>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</si>
  <si>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</si>
  <si>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</si>
  <si>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</si>
  <si>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</si>
  <si>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</si>
  <si>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</si>
  <si>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</si>
  <si>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</si>
  <si>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</si>
  <si>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</si>
  <si>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</si>
  <si>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</si>
  <si>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</si>
  <si>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</si>
  <si>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</si>
  <si>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</si>
  <si>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</si>
  <si>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</si>
  <si>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</si>
  <si>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</si>
  <si>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</si>
  <si>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</si>
  <si>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</si>
  <si>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</si>
  <si>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</si>
  <si>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</si>
  <si>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</si>
  <si>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</si>
  <si>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</si>
  <si>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</si>
  <si>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</si>
  <si>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</si>
  <si>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</si>
  <si>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</si>
  <si>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</si>
  <si>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</si>
  <si>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</si>
  <si>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</si>
  <si>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</si>
  <si>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</si>
  <si>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</si>
  <si>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</si>
  <si>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</si>
  <si>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</si>
  <si>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</si>
  <si>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</si>
  <si>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</si>
  <si>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</si>
  <si>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</si>
  <si>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</si>
  <si>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</si>
  <si>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</si>
  <si>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</si>
  <si>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</si>
  <si>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</si>
  <si>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</si>
  <si>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</si>
  <si>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</si>
  <si>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</si>
  <si>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</si>
  <si>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</si>
  <si>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</si>
  <si>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</si>
  <si>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</si>
  <si>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</si>
  <si>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</si>
  <si>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</si>
  <si>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</si>
  <si>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</si>
  <si>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</si>
  <si>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</si>
  <si>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</si>
  <si>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</si>
  <si>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</si>
  <si>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</si>
  <si>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</si>
  <si>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</si>
  <si>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</si>
  <si>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</si>
  <si>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</si>
  <si>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</si>
  <si>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</si>
  <si>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</si>
  <si>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</si>
  <si>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</si>
  <si>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</si>
  <si>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</si>
  <si>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</si>
  <si>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</si>
  <si>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</si>
  <si>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</si>
  <si>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</si>
  <si>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</si>
  <si>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</si>
  <si>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</si>
  <si>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</si>
  <si>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</si>
  <si>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</si>
  <si>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</si>
  <si>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</si>
  <si>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</si>
  <si>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</si>
  <si>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</si>
  <si>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</si>
  <si>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</si>
  <si>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</si>
  <si>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</si>
  <si>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</si>
  <si>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</si>
  <si>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</si>
  <si>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</si>
  <si>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</si>
  <si>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</si>
  <si>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</si>
  <si>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</si>
  <si>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</si>
  <si>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</si>
  <si>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</si>
  <si>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</si>
  <si>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</si>
  <si>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</si>
  <si>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</si>
  <si>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</si>
  <si>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</si>
  <si>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</si>
  <si>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</si>
  <si>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</si>
  <si>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</si>
  <si>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</si>
  <si>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</si>
  <si>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</si>
  <si>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</si>
  <si>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</si>
  <si>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</si>
  <si>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</si>
  <si>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</si>
  <si>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</si>
  <si>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</si>
  <si>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</si>
  <si>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</si>
  <si>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</si>
  <si>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</si>
  <si>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</si>
  <si>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</si>
  <si>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</si>
  <si>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</si>
  <si>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</si>
  <si>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</si>
  <si>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</si>
  <si>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</si>
  <si>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</si>
  <si>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</si>
  <si>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</si>
  <si>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</si>
  <si>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</si>
  <si>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</si>
  <si>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</si>
  <si>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</si>
  <si>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</si>
  <si>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</si>
  <si>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</si>
  <si>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</si>
  <si>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</si>
  <si>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</si>
  <si>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</si>
  <si>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</si>
  <si>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</si>
  <si>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</si>
  <si>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</si>
  <si>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</si>
  <si>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</si>
  <si>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</si>
  <si>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</si>
  <si>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</si>
  <si>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</si>
  <si>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</si>
  <si>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</si>
  <si>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</si>
  <si>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</si>
  <si>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</si>
  <si>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</si>
  <si>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</si>
  <si>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</si>
  <si>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</si>
  <si>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</si>
  <si>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</si>
  <si>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</si>
  <si>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</si>
  <si>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</si>
  <si>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</si>
  <si>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</si>
  <si>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</si>
  <si>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</si>
  <si>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</si>
  <si>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</si>
  <si>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</si>
  <si>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</si>
  <si>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</si>
  <si>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</si>
  <si>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</si>
  <si>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</si>
  <si>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</si>
  <si>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</si>
  <si>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</si>
  <si>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</si>
  <si>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</si>
  <si>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</si>
  <si>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</si>
  <si>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</si>
  <si>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</si>
  <si>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</si>
  <si>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</si>
  <si>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</si>
  <si>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</si>
  <si>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</si>
  <si>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</si>
  <si>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</si>
  <si>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</si>
  <si>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</si>
  <si>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</si>
  <si>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</si>
  <si>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</si>
  <si>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</si>
  <si>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</si>
  <si>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</si>
  <si>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</si>
  <si>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</si>
  <si>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</si>
  <si>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</si>
  <si>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</si>
  <si>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</si>
  <si>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</si>
  <si>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</si>
  <si>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</si>
  <si>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</si>
  <si>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</si>
  <si>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</si>
  <si>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</si>
  <si>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</si>
  <si>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</si>
  <si>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</si>
  <si>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</si>
  <si>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</si>
  <si>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</si>
  <si>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</si>
  <si>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</si>
  <si>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</si>
  <si>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</si>
  <si>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</si>
  <si>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</si>
  <si>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</si>
  <si>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</si>
  <si>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</si>
  <si>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</si>
  <si>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</si>
  <si>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</si>
  <si>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</si>
  <si>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</si>
  <si>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</si>
  <si>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</si>
  <si>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</si>
  <si>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</si>
  <si>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</si>
  <si>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</si>
  <si>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</si>
  <si>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</si>
  <si>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</si>
  <si>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</si>
  <si>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</si>
  <si>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</si>
  <si>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</si>
  <si>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</si>
  <si>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</si>
  <si>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</si>
  <si>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</si>
  <si>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</si>
  <si>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</si>
  <si>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</si>
  <si>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</si>
  <si>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</si>
  <si>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</si>
  <si>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</si>
  <si>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</si>
  <si>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</si>
  <si>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</si>
  <si>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</si>
  <si>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</si>
  <si>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</si>
  <si>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</si>
  <si>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</si>
  <si>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</si>
  <si>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</si>
  <si>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</si>
  <si>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</si>
  <si>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</si>
  <si>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</si>
  <si>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</si>
  <si>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</si>
  <si>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</si>
  <si>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</si>
  <si>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</si>
  <si>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</si>
  <si>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</si>
  <si>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</si>
  <si>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</si>
  <si>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</si>
  <si>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</si>
  <si>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</si>
  <si>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</si>
  <si>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</si>
  <si>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</si>
  <si>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</si>
  <si>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</si>
  <si>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</si>
  <si>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</si>
  <si>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</si>
  <si>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</si>
  <si>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</si>
  <si>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</si>
  <si>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</si>
  <si>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</si>
  <si>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</si>
  <si>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</si>
  <si>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</si>
  <si>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</si>
  <si>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</si>
  <si>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</si>
  <si>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</si>
  <si>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</si>
  <si>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</si>
  <si>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</si>
  <si>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</si>
  <si>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</si>
  <si>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</si>
  <si>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</si>
  <si>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</si>
  <si>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</si>
  <si>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</si>
  <si>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</si>
  <si>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</si>
  <si>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</si>
  <si>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</si>
  <si>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</si>
  <si>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</si>
  <si>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</si>
  <si>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</si>
  <si>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</si>
  <si>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</si>
  <si>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</si>
  <si>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</si>
  <si>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</si>
  <si>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</si>
  <si>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</si>
  <si>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</si>
  <si>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</si>
  <si>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</si>
  <si>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</si>
  <si>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</si>
  <si>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</si>
  <si>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</si>
  <si>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</si>
  <si>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</si>
  <si>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</si>
  <si>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</si>
  <si>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</si>
  <si>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</si>
  <si>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</si>
  <si>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</si>
  <si>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</si>
  <si>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</si>
  <si>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</si>
  <si>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</si>
  <si>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</si>
  <si>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</si>
  <si>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</si>
  <si>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</si>
  <si>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</si>
  <si>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</si>
  <si>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</si>
  <si>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</si>
  <si>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</si>
  <si>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</si>
  <si>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</si>
  <si>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</si>
  <si>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</si>
  <si>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</si>
  <si>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</si>
  <si>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</si>
  <si>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</si>
  <si>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</si>
  <si>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</si>
  <si>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</si>
  <si>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</si>
  <si>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</si>
  <si>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</si>
  <si>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</si>
  <si>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</si>
  <si>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</si>
  <si>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</si>
  <si>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</si>
  <si>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</si>
  <si>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</si>
  <si>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</si>
  <si>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</si>
  <si>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</si>
  <si>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</si>
  <si>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</si>
  <si>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</si>
  <si>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</si>
  <si>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</si>
  <si>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</si>
  <si>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</si>
  <si>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</si>
  <si>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</si>
  <si>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</si>
  <si>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</si>
  <si>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</si>
  <si>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</si>
  <si>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</si>
  <si>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</si>
  <si>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</si>
  <si>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</si>
  <si>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</si>
  <si>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</si>
  <si>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</si>
  <si>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</si>
  <si>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</si>
  <si>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</si>
  <si>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</si>
  <si>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</si>
  <si>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</si>
  <si>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</si>
  <si>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</si>
  <si>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</si>
  <si>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</si>
  <si>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</si>
  <si>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</si>
  <si>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</si>
  <si>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</si>
  <si>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</si>
  <si>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</si>
  <si>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</si>
  <si>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</si>
  <si>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</si>
  <si>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</si>
  <si>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</si>
  <si>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</si>
  <si>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</si>
  <si>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</si>
  <si>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</si>
  <si>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</si>
  <si>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</si>
  <si>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</si>
  <si>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</si>
  <si>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</si>
  <si>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</si>
  <si>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</si>
  <si>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</si>
  <si>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</si>
  <si>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</si>
  <si>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</si>
  <si>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</si>
  <si>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</si>
  <si>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</si>
  <si>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</si>
  <si>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</si>
  <si>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</si>
  <si>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</si>
  <si>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</si>
  <si>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</si>
  <si>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</si>
  <si>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</si>
  <si>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</si>
  <si>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</si>
  <si>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</si>
  <si>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</si>
  <si>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</si>
  <si>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</si>
  <si>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</si>
  <si>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</si>
  <si>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</si>
  <si>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</si>
  <si>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</si>
  <si>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</si>
  <si>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</si>
  <si>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</si>
  <si>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</si>
  <si>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</si>
  <si>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</si>
  <si>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</si>
  <si>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</si>
  <si>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</si>
  <si>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</si>
  <si>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</si>
  <si>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</si>
  <si>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</si>
  <si>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</si>
  <si>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</si>
  <si>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</si>
  <si>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</si>
  <si>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</si>
  <si>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</si>
  <si>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</si>
  <si>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</si>
  <si>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</si>
  <si>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</si>
  <si>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</si>
  <si>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</si>
  <si>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</si>
  <si>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</si>
  <si>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</si>
  <si>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</si>
  <si>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</si>
  <si>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</si>
  <si>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</si>
  <si>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</si>
  <si>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</si>
  <si>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</si>
  <si>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</si>
  <si>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</si>
  <si>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</si>
  <si>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</si>
  <si>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</si>
  <si>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</si>
  <si>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</si>
  <si>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</si>
  <si>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</si>
  <si>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</si>
  <si>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</si>
  <si>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</si>
  <si>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</si>
  <si>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</si>
  <si>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</si>
  <si>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</si>
  <si>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</si>
  <si>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</si>
  <si>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</si>
  <si>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</si>
  <si>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</si>
  <si>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</si>
  <si>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</si>
  <si>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</si>
  <si>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</si>
  <si>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</si>
  <si>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</si>
  <si>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</si>
  <si>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</si>
  <si>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</si>
  <si>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</si>
  <si>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</si>
  <si>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</si>
  <si>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</si>
  <si>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</si>
  <si>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</si>
  <si>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</si>
  <si>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</si>
  <si>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</si>
  <si>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</si>
  <si>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</si>
  <si>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</si>
  <si>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</si>
  <si>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</si>
  <si>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</si>
  <si>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</si>
  <si>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</si>
  <si>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</si>
  <si>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</si>
  <si>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</si>
  <si>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</si>
  <si>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</si>
  <si>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</si>
  <si>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</si>
  <si>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</si>
  <si>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</si>
  <si>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</si>
  <si>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</si>
  <si>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</si>
  <si>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</si>
  <si>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</si>
  <si>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</si>
  <si>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</si>
  <si>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</si>
  <si>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</si>
  <si>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</si>
  <si>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</si>
  <si>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</si>
  <si>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</si>
  <si>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</si>
  <si>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</si>
  <si>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</si>
  <si>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</si>
  <si>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</si>
  <si>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</si>
  <si>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</si>
  <si>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</si>
  <si>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</si>
  <si>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</si>
  <si>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</si>
  <si>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</si>
  <si>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</si>
  <si>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</si>
  <si>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</si>
  <si>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</si>
  <si>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</si>
  <si>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</si>
  <si>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</si>
  <si>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</si>
  <si>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</si>
  <si>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</si>
  <si>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</si>
  <si>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</si>
  <si>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</si>
  <si>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</si>
  <si>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</si>
  <si>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</si>
  <si>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</si>
  <si>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</si>
  <si>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</si>
  <si>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</si>
  <si>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</si>
  <si>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</si>
  <si>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</si>
  <si>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</si>
  <si>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</si>
  <si>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</si>
  <si>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</si>
  <si>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</si>
  <si>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</si>
  <si>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</si>
  <si>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</si>
  <si>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</si>
  <si>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</si>
  <si>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</si>
  <si>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</si>
  <si>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</si>
  <si>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</si>
  <si>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</si>
  <si>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</si>
  <si>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</si>
  <si>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</si>
  <si>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</si>
  <si>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</si>
  <si>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</si>
  <si>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</si>
  <si>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</si>
  <si>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</si>
  <si>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</si>
  <si>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</si>
  <si>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</si>
  <si>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</si>
  <si>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</si>
  <si>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</si>
  <si>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</si>
  <si>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</si>
  <si>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</si>
  <si>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</si>
  <si>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</si>
  <si>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</si>
  <si>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</si>
  <si>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</si>
  <si>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</si>
  <si>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</si>
  <si>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</si>
  <si>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</si>
  <si>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</si>
  <si>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</si>
  <si>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</si>
  <si>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</si>
  <si>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</si>
  <si>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</si>
  <si>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</si>
  <si>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</si>
  <si>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</si>
  <si>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</si>
  <si>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</si>
  <si>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</si>
  <si>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</si>
  <si>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</si>
  <si>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</si>
  <si>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</si>
  <si>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</si>
  <si>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</si>
  <si>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</si>
  <si>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</si>
  <si>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</si>
  <si>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</si>
  <si>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</si>
  <si>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</si>
  <si>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</si>
  <si>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</si>
  <si>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</si>
  <si>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</si>
  <si>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</si>
  <si>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</si>
  <si>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</si>
  <si>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</si>
  <si>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</si>
  <si>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</si>
  <si>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</si>
  <si>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</si>
  <si>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</si>
  <si>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</si>
  <si>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</si>
  <si>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</si>
  <si>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</si>
  <si>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</si>
  <si>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</si>
  <si>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</si>
  <si>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</si>
  <si>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</si>
  <si>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</si>
  <si>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</si>
  <si>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</si>
  <si>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</si>
  <si>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</si>
  <si>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</si>
  <si>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</si>
  <si>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</si>
  <si>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</si>
  <si>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</si>
  <si>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</si>
  <si>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</si>
  <si>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</si>
  <si>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</si>
  <si>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</si>
  <si>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</si>
  <si>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</si>
  <si>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</si>
  <si>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</si>
  <si>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</si>
  <si>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</si>
  <si>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</si>
  <si>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</si>
  <si>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</si>
  <si>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</si>
  <si>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</si>
  <si>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</si>
  <si>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</si>
  <si>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</si>
  <si>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</si>
  <si>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</si>
  <si>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</si>
  <si>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</si>
  <si>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</si>
  <si>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</si>
  <si>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</si>
  <si>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</si>
  <si>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</si>
  <si>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</si>
  <si>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</si>
  <si>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</si>
  <si>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</si>
  <si>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</si>
  <si>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</si>
  <si>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</si>
  <si>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</si>
  <si>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</si>
  <si>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</si>
  <si>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</si>
  <si>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</si>
  <si>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</si>
  <si>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</si>
  <si>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</si>
  <si>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</si>
  <si>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</si>
  <si>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</si>
  <si>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</si>
  <si>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</si>
  <si>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</si>
  <si>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</si>
  <si>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</si>
  <si>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</si>
  <si>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</si>
  <si>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</si>
  <si>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</si>
  <si>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</si>
  <si>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</si>
  <si>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</si>
  <si>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</si>
  <si>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</si>
  <si>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</si>
  <si>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</si>
  <si>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</si>
  <si>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</si>
  <si>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</si>
  <si>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</si>
  <si>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</si>
  <si>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</si>
  <si>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</si>
  <si>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</si>
  <si>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</si>
  <si>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</si>
  <si>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</si>
  <si>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</si>
  <si>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</si>
  <si>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</si>
  <si>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</si>
  <si>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</si>
  <si>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</si>
  <si>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</si>
  <si>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</si>
  <si>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</si>
  <si>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</si>
  <si>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</si>
  <si>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</si>
  <si>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</si>
  <si>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</si>
  <si>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</si>
  <si>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</si>
  <si>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</si>
  <si>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</si>
  <si>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</si>
  <si>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</si>
  <si>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</si>
  <si>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</si>
  <si>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</si>
  <si>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</si>
  <si>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</si>
  <si>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</si>
  <si>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</si>
  <si>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</si>
  <si>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</si>
  <si>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</si>
  <si>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</si>
  <si>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</si>
  <si>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</si>
  <si>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</si>
  <si>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</si>
  <si>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</si>
  <si>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</si>
  <si>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</si>
  <si>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</si>
  <si>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</si>
  <si>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</si>
  <si>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</si>
  <si>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</si>
  <si>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</si>
  <si>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</si>
  <si>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</si>
  <si>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</si>
  <si>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</si>
  <si>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</si>
  <si>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</si>
  <si>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</si>
  <si>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</si>
  <si>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</si>
  <si>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</si>
  <si>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</si>
  <si>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</si>
  <si>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</si>
  <si>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</si>
  <si>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</si>
  <si>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</si>
  <si>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</si>
  <si>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</si>
  <si>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</si>
  <si>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</si>
  <si>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</si>
  <si>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</si>
  <si>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</si>
  <si>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</si>
  <si>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</si>
  <si>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</si>
  <si>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</si>
  <si>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</si>
  <si>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</si>
  <si>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</si>
  <si>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</si>
  <si>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</si>
  <si>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</si>
  <si>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</si>
  <si>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</si>
  <si>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</si>
  <si>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</si>
  <si>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</si>
  <si>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</si>
  <si>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</si>
  <si>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</si>
  <si>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</si>
  <si>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</si>
  <si>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</si>
  <si>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</si>
  <si>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</si>
  <si>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</si>
  <si>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</si>
  <si>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</si>
  <si>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</si>
  <si>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</si>
  <si>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</si>
  <si>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</si>
  <si>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</si>
  <si>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</si>
  <si>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</si>
  <si>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</si>
  <si>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</si>
  <si>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</si>
  <si>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</si>
  <si>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</si>
  <si>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</si>
  <si>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</si>
  <si>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</si>
  <si>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</si>
  <si>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</si>
  <si>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</si>
  <si>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</si>
  <si>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</si>
  <si>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</si>
  <si>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</si>
  <si>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</si>
  <si>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</si>
  <si>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</si>
  <si>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</si>
  <si>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</si>
  <si>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</si>
  <si>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</si>
  <si>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</si>
  <si>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</si>
  <si>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</si>
  <si>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</si>
  <si>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</si>
  <si>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</si>
  <si>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</si>
  <si>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</si>
  <si>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</si>
  <si>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</si>
  <si>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</si>
  <si>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</si>
  <si>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</si>
  <si>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</si>
  <si>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</si>
  <si>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</si>
  <si>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</si>
  <si>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</si>
  <si>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</si>
  <si>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</si>
  <si>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</si>
  <si>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</si>
  <si>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</si>
  <si>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</si>
  <si>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</si>
  <si>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</si>
  <si>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</si>
  <si>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</si>
  <si>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</si>
  <si>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</si>
  <si>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</si>
  <si>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</si>
  <si>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</si>
  <si>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</si>
  <si>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</si>
  <si>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</si>
  <si>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</si>
  <si>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</si>
  <si>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</si>
  <si>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</si>
  <si>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</si>
  <si>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</si>
  <si>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</si>
  <si>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</si>
  <si>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</si>
  <si>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</si>
  <si>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</si>
  <si>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</si>
  <si>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</si>
  <si>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</si>
  <si>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</si>
  <si>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</si>
  <si>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</si>
  <si>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</si>
  <si>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</si>
  <si>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</si>
  <si>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</si>
  <si>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</si>
  <si>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</si>
  <si>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</si>
  <si>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</si>
  <si>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</si>
  <si>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</si>
  <si>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</si>
  <si>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</si>
  <si>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</si>
  <si>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</si>
  <si>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</si>
  <si>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</si>
  <si>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</si>
  <si>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</si>
  <si>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</si>
  <si>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</si>
  <si>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</si>
  <si>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</si>
  <si>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</si>
  <si>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</si>
  <si>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</si>
  <si>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</si>
  <si>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</si>
  <si>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</si>
  <si>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</si>
  <si>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</si>
  <si>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</si>
  <si>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</si>
  <si>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</si>
  <si>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</si>
  <si>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</si>
  <si>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</si>
  <si>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</si>
  <si>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</si>
  <si>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</si>
  <si>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</si>
  <si>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</si>
  <si>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</si>
  <si>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</si>
  <si>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</si>
  <si>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</si>
  <si>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</si>
  <si>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</si>
  <si>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</si>
  <si>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</si>
  <si>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</si>
  <si>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</si>
  <si>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</si>
  <si>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</si>
  <si>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</si>
  <si>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</si>
  <si>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</si>
  <si>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</si>
  <si>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</si>
  <si>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</si>
  <si>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</si>
  <si>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</si>
  <si>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</si>
  <si>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</si>
  <si>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</si>
  <si>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</si>
  <si>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</si>
  <si>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</si>
  <si>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</si>
  <si>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</si>
  <si>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</si>
  <si>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</si>
  <si>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</si>
  <si>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</si>
  <si>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</si>
  <si>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</si>
  <si>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</si>
  <si>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</si>
  <si>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</si>
  <si>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</si>
  <si>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</si>
  <si>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</si>
  <si>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</si>
  <si>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</si>
  <si>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</si>
  <si>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</si>
  <si>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</si>
  <si>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</si>
  <si>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</si>
  <si>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</si>
  <si>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</si>
  <si>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</si>
  <si>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</si>
  <si>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</si>
  <si>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</si>
  <si>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</si>
  <si>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</si>
  <si>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</si>
  <si>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</si>
  <si>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</si>
  <si>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</si>
  <si>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</si>
  <si>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</si>
  <si>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</si>
  <si>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</si>
  <si>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</si>
  <si>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</si>
  <si>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</si>
  <si>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</si>
  <si>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</si>
  <si>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</si>
  <si>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</si>
  <si>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</si>
  <si>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</si>
  <si>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</si>
  <si>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</si>
  <si>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</si>
  <si>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</si>
  <si>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</si>
  <si>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</si>
  <si>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</si>
  <si>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</si>
  <si>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</si>
  <si>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</si>
  <si>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</si>
  <si>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</si>
  <si>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</si>
  <si>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</si>
  <si>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</si>
  <si>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</si>
  <si>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</si>
  <si>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</si>
  <si>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</si>
  <si>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</si>
  <si>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</si>
  <si>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</si>
  <si>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</si>
  <si>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</si>
  <si>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</si>
  <si>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</si>
  <si>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</si>
  <si>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</si>
  <si>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</si>
  <si>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</si>
  <si>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</si>
  <si>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</si>
  <si>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</si>
  <si>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</si>
  <si>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</si>
  <si>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</si>
  <si>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</si>
  <si>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</si>
  <si>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</si>
  <si>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</si>
  <si>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</si>
  <si>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</si>
  <si>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</si>
  <si>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</si>
  <si>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</si>
  <si>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</si>
  <si>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</si>
  <si>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</si>
  <si>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</si>
  <si>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</si>
  <si>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</si>
  <si>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</si>
  <si>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</si>
  <si>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</si>
  <si>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</si>
  <si>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</si>
  <si>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</si>
  <si>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</si>
  <si>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</si>
  <si>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</si>
  <si>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</si>
  <si>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</si>
  <si>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</si>
  <si>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</si>
  <si>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TRANSPORTE DE ENTULHO COM CAMINHAO BASCULANTE 6 M3, RODOVIA PAVIMENTADA, DMT 0,5 A 1,0 KM (PARA M3 X KM DISTÂNCIAS SUPERIORES A 4KM)</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</si>
  <si>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</si>
  <si>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</si>
  <si>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</si>
  <si>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</si>
  <si>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</si>
  <si>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</si>
  <si>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</si>
  <si>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</si>
  <si>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</si>
  <si>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</si>
  <si>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</si>
  <si>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</si>
  <si>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</si>
  <si>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</si>
  <si>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</si>
  <si>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</si>
  <si>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</si>
  <si>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</si>
  <si>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</si>
  <si>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</si>
  <si>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</si>
  <si>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</si>
  <si>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</si>
  <si>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</si>
  <si>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</si>
  <si>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</si>
  <si>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</si>
  <si>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</si>
  <si>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</si>
  <si>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</si>
  <si>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</si>
  <si>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</si>
  <si>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</si>
  <si>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</si>
  <si>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</si>
  <si>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</si>
  <si>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</si>
  <si>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</si>
  <si>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</si>
  <si>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</si>
  <si>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</si>
  <si>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</si>
  <si>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</si>
  <si>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</si>
  <si>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</si>
  <si>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</si>
  <si>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</si>
  <si>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</si>
  <si>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</si>
  <si>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</si>
  <si>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</si>
  <si>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</si>
  <si>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</si>
  <si>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</si>
  <si>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</si>
  <si>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</si>
  <si>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</si>
  <si>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</si>
  <si>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</si>
  <si>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</si>
  <si>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</si>
  <si>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DATA BASE: SINAPI JUNHO - COM DESONERAÇÃO / 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</si>
  <si>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</si>
  <si>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</si>
  <si>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</si>
  <si>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</si>
  <si>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</si>
  <si>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</si>
  <si>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</si>
  <si>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</si>
  <si>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</si>
  <si>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</si>
  <si>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</si>
  <si>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</si>
  <si>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</si>
  <si>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</si>
  <si>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</si>
  <si>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</si>
  <si>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</si>
  <si>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</si>
  <si>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</si>
  <si>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</si>
  <si>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</si>
  <si>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</si>
  <si>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</si>
  <si>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</si>
  <si>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</si>
  <si>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</si>
  <si>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</si>
  <si>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</si>
  <si>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</si>
  <si>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</si>
  <si>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</si>
  <si>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</si>
  <si>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</si>
  <si>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</si>
  <si>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</si>
  <si>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</si>
  <si>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</si>
  <si>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</si>
  <si>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</si>
  <si>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</si>
  <si>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</si>
  <si>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</si>
  <si>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</si>
  <si>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</si>
  <si>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</si>
  <si>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</si>
  <si>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</si>
  <si>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</si>
  <si>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</si>
  <si>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</si>
  <si>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</si>
  <si>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</si>
  <si>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</si>
  <si>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</si>
  <si>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</si>
  <si>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</si>
  <si>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</si>
  <si>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</si>
  <si>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</si>
  <si>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</si>
  <si>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</si>
  <si>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</si>
  <si>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</si>
  <si>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</si>
  <si>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</si>
  <si>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</si>
  <si>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</si>
  <si>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</si>
  <si>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</si>
  <si>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</si>
  <si>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</si>
  <si>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</si>
  <si>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</si>
  <si>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</si>
  <si>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</si>
  <si>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</si>
  <si>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</si>
  <si>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</si>
  <si>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</si>
  <si>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</si>
  <si>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</si>
  <si>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</si>
  <si>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</si>
  <si>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</si>
  <si>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</si>
  <si>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</si>
  <si>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</si>
  <si>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</si>
  <si>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</si>
  <si>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</si>
  <si>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</si>
  <si>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</si>
  <si>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</si>
  <si>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</si>
  <si>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</si>
  <si>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</si>
  <si>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</si>
  <si>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</si>
  <si>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</si>
  <si>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</si>
  <si>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</si>
  <si>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</si>
  <si>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</si>
  <si>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</si>
  <si>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</si>
  <si>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</si>
  <si>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</si>
  <si>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</si>
  <si>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</si>
  <si>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</si>
  <si>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</si>
  <si>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</si>
  <si>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</si>
  <si>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</si>
  <si>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</si>
  <si>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</si>
  <si>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</si>
  <si>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</si>
  <si>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</si>
  <si>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</si>
  <si>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</si>
  <si>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</si>
  <si>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</si>
  <si>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</si>
  <si>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</si>
  <si>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</si>
  <si>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</si>
  <si>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</si>
  <si>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</si>
  <si>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</si>
  <si>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</si>
  <si>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</si>
  <si>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</si>
  <si>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</si>
  <si>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</si>
  <si>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</si>
  <si>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</si>
  <si>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</si>
  <si>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</si>
  <si>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</si>
  <si>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</si>
  <si>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</si>
  <si>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</si>
  <si>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</si>
  <si>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</si>
  <si>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</si>
  <si>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</si>
  <si>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</si>
  <si>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</si>
  <si>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</si>
  <si>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</si>
  <si>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</si>
  <si>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</si>
  <si>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</si>
  <si>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</si>
  <si>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</si>
  <si>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</si>
  <si>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</si>
  <si>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</si>
  <si>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</si>
  <si>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</si>
  <si>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</si>
  <si>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</si>
  <si>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</si>
  <si>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</si>
  <si>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</si>
  <si>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</si>
  <si>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</si>
  <si>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</si>
  <si>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</si>
  <si>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</si>
  <si>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</si>
  <si>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FRESAGEM DE PAVIMENTO ASFÁLTICO (PROFUNDIDADE ATÉ 5,0 CM), EM LOCAIS COM NIVEL BAIXO DE INTERFERÊNCIA. AF_03/2017</t>
  </si>
  <si>
    <t>FRESAGEM DE PAVIMENTO ASFÁLTICO (PROFUNDIDADE ATÉ 5,0 CM), EM LOCAIS COM NIVEL ALTO DE INTERFERÊNCIA. AF_03/2017</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</si>
  <si>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</si>
  <si>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</si>
  <si>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</si>
  <si>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</si>
  <si>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</si>
  <si>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</si>
  <si>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</si>
  <si>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</si>
  <si>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</si>
  <si>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</si>
  <si>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</si>
  <si>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SICRO</t>
  </si>
  <si>
    <t>2.6</t>
  </si>
  <si>
    <t>Escavação, carga e transporte de material de 1ª categoria - DMT de 1.600 a 1.800 m - caminho de serviço em revestimento primário - com carregadeira e caminhão basculante de 14 m³</t>
  </si>
  <si>
    <t>4.2</t>
  </si>
  <si>
    <t>4.3</t>
  </si>
  <si>
    <t>COMPOSIÇÃO DO BDI OBRAS</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</si>
  <si>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</si>
  <si>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</si>
  <si>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</si>
  <si>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</si>
  <si>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</si>
  <si>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</si>
  <si>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</si>
  <si>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</si>
  <si>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</si>
  <si>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</si>
  <si>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</si>
  <si>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</si>
  <si>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</si>
  <si>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</si>
  <si>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</si>
  <si>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</si>
  <si>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</si>
  <si>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</si>
  <si>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</si>
  <si>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</si>
  <si>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</si>
  <si>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</si>
  <si>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</si>
  <si>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</si>
  <si>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</si>
  <si>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</si>
  <si>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</si>
  <si>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</si>
  <si>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</si>
  <si>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</si>
  <si>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</si>
  <si>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</si>
  <si>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libri Light"/>
        <family val="1"/>
        <scheme val="major"/>
      </rPr>
      <t>(1+AC+S+R+G)x(1+DF)X(1+L))</t>
    </r>
    <r>
      <rPr>
        <sz val="12"/>
        <rFont val="Calibri Light"/>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</si>
</sst>
</file>

<file path=xl/styles.xml><?xml version="1.0" encoding="utf-8"?>
<styleSheet xmlns="http://schemas.openxmlformats.org/spreadsheetml/2006/main">
  <numFmts count="27">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 numFmtId="174" formatCode="_(* #,##0.0000_);_(* \(#,##0.0000\);_(* &quot;-&quot;??_);_(@_)"/>
    <numFmt numFmtId="175" formatCode="_-* #,##0.00\ _€_-;\-* #,##0.00\ _€_-;_-* &quot;-&quot;??\ _€_-;_-@_-"/>
    <numFmt numFmtId="176" formatCode="_(&quot;$&quot;* #,##0_);_(&quot;$&quot;* \(#,##0\);_(&quot;$&quot;* &quot;-&quot;_);_(@_)"/>
    <numFmt numFmtId="177" formatCode="_(&quot;$&quot;* #,##0.00_);_(&quot;$&quot;* \(#,##0.00\);_(&quot;$&quot;* &quot;-&quot;??_);_(@_)"/>
    <numFmt numFmtId="178" formatCode="#,##0.00&quot; &quot;;&quot; (&quot;#,##0.00&quot;)&quot;;&quot; -&quot;#&quot; &quot;;@&quot; &quot;"/>
    <numFmt numFmtId="179" formatCode="#,##0.00&quot; &quot;;&quot;-&quot;#,##0.00&quot; &quot;;&quot; -&quot;#&quot; &quot;;@&quot; &quot;"/>
    <numFmt numFmtId="180" formatCode="#.00"/>
    <numFmt numFmtId="181" formatCode="_(&quot;R$&quot;* #,##0.00_);_(&quot;R$&quot;* \(#,##0.00\);_(&quot;R$&quot;* &quot;-&quot;??_);_(@_)"/>
    <numFmt numFmtId="182" formatCode="0.00_)"/>
    <numFmt numFmtId="183" formatCode="%#.00"/>
    <numFmt numFmtId="184" formatCode="#\,##0.00"/>
    <numFmt numFmtId="185" formatCode="[$R$-416]&quot; &quot;#,##0.00;[Red]&quot;-&quot;[$R$-416]&quot; &quot;#,##0.00"/>
    <numFmt numFmtId="186" formatCode="#,"/>
    <numFmt numFmtId="187" formatCode="&quot;R$ &quot;#,##0_);\(&quot;R$ &quot;#,##0\)"/>
    <numFmt numFmtId="188" formatCode="_(* #,##0_);_(* \(#,##0\);_(* &quot;-&quot;_);_(@_)"/>
  </numFmts>
  <fonts count="78">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b/>
      <sz val="11"/>
      <color rgb="FF3F3F3F"/>
      <name val="Calibri"/>
      <family val="2"/>
      <scheme val="minor"/>
    </font>
    <font>
      <sz val="10"/>
      <name val="Arial"/>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libri Light"/>
      <family val="1"/>
      <scheme val="major"/>
    </font>
    <font>
      <u/>
      <sz val="12"/>
      <name val="Calibri Light"/>
      <family val="1"/>
      <scheme val="major"/>
    </font>
    <font>
      <sz val="9"/>
      <color indexed="81"/>
      <name val="Segoe UI"/>
      <family val="2"/>
    </font>
    <font>
      <b/>
      <sz val="9"/>
      <color indexed="81"/>
      <name val="Segoe UI"/>
      <family val="2"/>
    </font>
    <font>
      <sz val="10"/>
      <color indexed="8"/>
      <name val="MS Sans Serif"/>
      <family val="2"/>
    </font>
    <font>
      <sz val="10"/>
      <color rgb="FF000000"/>
      <name val="Arial1"/>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10"/>
      <name val="Calibri"/>
      <family val="2"/>
    </font>
    <font>
      <b/>
      <sz val="11"/>
      <color indexed="9"/>
      <name val="Calibri"/>
      <family val="2"/>
    </font>
    <font>
      <sz val="11"/>
      <color indexed="10"/>
      <name val="Calibri"/>
      <family val="2"/>
    </font>
    <font>
      <sz val="1"/>
      <color indexed="8"/>
      <name val="Courier"/>
      <family val="3"/>
    </font>
    <font>
      <sz val="11"/>
      <color indexed="62"/>
      <name val="Calibri"/>
      <family val="2"/>
    </font>
    <font>
      <sz val="11"/>
      <color rgb="FF000000"/>
      <name val="Calibri"/>
      <family val="2"/>
    </font>
    <font>
      <sz val="11"/>
      <color indexed="8"/>
      <name val="Calibri"/>
      <family val="2"/>
      <charset val="1"/>
    </font>
    <font>
      <i/>
      <sz val="11"/>
      <color indexed="23"/>
      <name val="Calibri"/>
      <family val="2"/>
    </font>
    <font>
      <u/>
      <sz val="6"/>
      <color indexed="36"/>
      <name val="MS Sans Serif"/>
      <family val="2"/>
    </font>
    <font>
      <sz val="8"/>
      <name val="Arial"/>
      <family val="2"/>
    </font>
    <font>
      <b/>
      <i/>
      <sz val="16"/>
      <color rgb="FF000000"/>
      <name val="Arial"/>
      <family val="2"/>
    </font>
    <font>
      <b/>
      <sz val="15"/>
      <color indexed="56"/>
      <name val="Calibri"/>
      <family val="2"/>
    </font>
    <font>
      <b/>
      <sz val="13"/>
      <color indexed="56"/>
      <name val="Calibri"/>
      <family val="2"/>
    </font>
    <font>
      <b/>
      <sz val="11"/>
      <color indexed="56"/>
      <name val="Calibri"/>
      <family val="2"/>
    </font>
    <font>
      <u/>
      <sz val="11"/>
      <color indexed="12"/>
      <name val="Arial"/>
      <family val="2"/>
    </font>
    <font>
      <sz val="10"/>
      <name val="Courier"/>
      <family val="3"/>
    </font>
    <font>
      <sz val="11"/>
      <color indexed="52"/>
      <name val="Calibri"/>
      <family val="2"/>
    </font>
    <font>
      <sz val="12"/>
      <name val="Times New Roman"/>
      <family val="1"/>
    </font>
    <font>
      <sz val="11"/>
      <color rgb="FF000000"/>
      <name val="Arial"/>
      <family val="2"/>
    </font>
    <font>
      <sz val="11"/>
      <color indexed="19"/>
      <name val="Calibri"/>
      <family val="2"/>
    </font>
    <font>
      <sz val="11"/>
      <color indexed="60"/>
      <name val="Calibri"/>
      <family val="2"/>
    </font>
    <font>
      <b/>
      <i/>
      <sz val="16"/>
      <name val="Helv"/>
    </font>
    <font>
      <sz val="10"/>
      <name val="Times New Roman"/>
      <family val="1"/>
    </font>
    <font>
      <sz val="10"/>
      <color rgb="FF000000"/>
      <name val="Times New Roman"/>
      <family val="1"/>
    </font>
    <font>
      <b/>
      <sz val="14"/>
      <name val="Arial"/>
      <family val="2"/>
    </font>
    <font>
      <b/>
      <sz val="11"/>
      <color indexed="63"/>
      <name val="Calibri"/>
      <family val="2"/>
    </font>
    <font>
      <b/>
      <i/>
      <u/>
      <sz val="11"/>
      <color rgb="FF000000"/>
      <name val="Arial"/>
      <family val="2"/>
    </font>
    <font>
      <sz val="10"/>
      <name val="MS Sans Serif"/>
      <family val="2"/>
    </font>
    <font>
      <sz val="1"/>
      <color indexed="18"/>
      <name val="Courier"/>
      <family val="3"/>
    </font>
    <font>
      <b/>
      <sz val="18"/>
      <color indexed="56"/>
      <name val="Cambria"/>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
      <color indexed="8"/>
      <name val="Courier"/>
      <family val="3"/>
    </font>
    <font>
      <b/>
      <sz val="11"/>
      <color indexed="8"/>
      <name val="Calibri"/>
      <family val="2"/>
    </font>
    <font>
      <sz val="11"/>
      <color indexed="8"/>
      <name val="Arial"/>
      <family val="2"/>
    </font>
  </fonts>
  <fills count="43">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FF"/>
        <bgColor indexed="64"/>
      </patternFill>
    </fill>
    <fill>
      <patternFill patternType="solid">
        <fgColor rgb="FFC0C0C0"/>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
      <patternFill patternType="solid">
        <fgColor rgb="FFF2F2F2"/>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2"/>
        <bgColor indexed="64"/>
      </patternFill>
    </fill>
    <fill>
      <patternFill patternType="solid">
        <fgColor indexed="56"/>
      </patternFill>
    </fill>
    <fill>
      <patternFill patternType="solid">
        <fgColor indexed="54"/>
      </patternFill>
    </fill>
    <fill>
      <patternFill patternType="solid">
        <fgColor indexed="26"/>
        <bgColor indexed="64"/>
      </patternFill>
    </fill>
  </fills>
  <borders count="6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s>
  <cellStyleXfs count="267">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2"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4" fillId="0" borderId="0"/>
    <xf numFmtId="0" fontId="14" fillId="0" borderId="0"/>
    <xf numFmtId="165" fontId="2" fillId="0" borderId="0" applyFont="0" applyFill="0" applyBorder="0" applyAlignment="0" applyProtection="0"/>
    <xf numFmtId="165" fontId="2" fillId="0" borderId="0" applyFont="0" applyFill="0" applyBorder="0" applyAlignment="0" applyProtection="0"/>
    <xf numFmtId="0" fontId="14" fillId="0" borderId="0"/>
    <xf numFmtId="9" fontId="14" fillId="0" borderId="0" applyFont="0" applyFill="0" applyBorder="0" applyAlignment="0" applyProtection="0"/>
    <xf numFmtId="0" fontId="21" fillId="0" borderId="0"/>
    <xf numFmtId="9" fontId="2" fillId="0" borderId="0" applyFont="0" applyFill="0" applyBorder="0" applyAlignment="0" applyProtection="0"/>
    <xf numFmtId="0" fontId="35" fillId="0" borderId="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36" fillId="0" borderId="0" applyNumberFormat="0" applyBorder="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19"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17"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37" fillId="28" borderId="0" applyNumberFormat="0" applyBorder="0" applyAlignment="0" applyProtection="0"/>
    <xf numFmtId="0" fontId="37" fillId="23" borderId="0" applyNumberFormat="0" applyBorder="0" applyAlignment="0" applyProtection="0"/>
    <xf numFmtId="0" fontId="37" fillId="25" borderId="0" applyNumberFormat="0" applyBorder="0" applyAlignment="0" applyProtection="0"/>
    <xf numFmtId="0" fontId="37" fillId="29" borderId="0" applyNumberFormat="0" applyBorder="0" applyAlignment="0" applyProtection="0"/>
    <xf numFmtId="0" fontId="37" fillId="30" borderId="0" applyNumberFormat="0" applyBorder="0" applyAlignment="0" applyProtection="0"/>
    <xf numFmtId="0" fontId="37" fillId="31" borderId="0" applyNumberFormat="0" applyBorder="0" applyAlignment="0" applyProtection="0"/>
    <xf numFmtId="0" fontId="37" fillId="20" borderId="0" applyNumberFormat="0" applyBorder="0" applyAlignment="0" applyProtection="0"/>
    <xf numFmtId="0" fontId="37" fillId="32" borderId="0" applyNumberFormat="0" applyBorder="0" applyAlignment="0" applyProtection="0"/>
    <xf numFmtId="0" fontId="37" fillId="26" borderId="0" applyNumberFormat="0" applyBorder="0" applyAlignment="0" applyProtection="0"/>
    <xf numFmtId="0" fontId="37" fillId="17"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6" fillId="0" borderId="0" applyNumberFormat="0" applyBorder="0" applyProtection="0"/>
    <xf numFmtId="0" fontId="37" fillId="33" borderId="0" applyNumberFormat="0" applyBorder="0" applyAlignment="0" applyProtection="0"/>
    <xf numFmtId="0" fontId="37" fillId="34" borderId="0" applyNumberFormat="0" applyBorder="0" applyAlignment="0" applyProtection="0"/>
    <xf numFmtId="0" fontId="37" fillId="35" borderId="0" applyNumberFormat="0" applyBorder="0" applyAlignment="0" applyProtection="0"/>
    <xf numFmtId="0" fontId="37" fillId="29" borderId="0" applyNumberFormat="0" applyBorder="0" applyAlignment="0" applyProtection="0"/>
    <xf numFmtId="0" fontId="37" fillId="30" borderId="0" applyNumberFormat="0" applyBorder="0" applyAlignment="0" applyProtection="0"/>
    <xf numFmtId="0" fontId="37" fillId="32" borderId="0" applyNumberFormat="0" applyBorder="0" applyAlignment="0" applyProtection="0"/>
    <xf numFmtId="0" fontId="38" fillId="17" borderId="0" applyNumberFormat="0" applyBorder="0" applyAlignment="0" applyProtection="0"/>
    <xf numFmtId="0" fontId="39" fillId="20" borderId="0" applyNumberFormat="0" applyBorder="0" applyAlignment="0" applyProtection="0"/>
    <xf numFmtId="0" fontId="40" fillId="36" borderId="52" applyNumberFormat="0" applyAlignment="0" applyProtection="0"/>
    <xf numFmtId="0" fontId="41" fillId="37" borderId="52" applyNumberFormat="0" applyAlignment="0" applyProtection="0"/>
    <xf numFmtId="0" fontId="42" fillId="38" borderId="53" applyNumberFormat="0" applyAlignment="0" applyProtection="0"/>
    <xf numFmtId="0" fontId="43" fillId="0" borderId="54" applyNumberFormat="0" applyFill="0" applyAlignment="0" applyProtection="0"/>
    <xf numFmtId="0" fontId="42" fillId="38" borderId="53" applyNumberFormat="0" applyAlignment="0" applyProtection="0"/>
    <xf numFmtId="175" fontId="2" fillId="0" borderId="0" applyFont="0" applyFill="0" applyBorder="0" applyAlignment="0" applyProtection="0"/>
    <xf numFmtId="3" fontId="2" fillId="0" borderId="0" applyFont="0" applyFill="0" applyBorder="0" applyAlignment="0" applyProtection="0"/>
    <xf numFmtId="0" fontId="10" fillId="39" borderId="12" applyFill="0" applyBorder="0" applyAlignment="0" applyProtection="0">
      <alignment vertical="center"/>
      <protection locked="0"/>
    </xf>
    <xf numFmtId="176" fontId="2" fillId="0" borderId="0" applyFont="0" applyFill="0" applyBorder="0" applyAlignment="0" applyProtection="0"/>
    <xf numFmtId="177" fontId="2" fillId="0" borderId="0" applyFont="0" applyFill="0" applyBorder="0" applyAlignment="0" applyProtection="0"/>
    <xf numFmtId="3" fontId="2" fillId="0" borderId="0" applyFont="0" applyFill="0" applyBorder="0" applyAlignment="0" applyProtection="0"/>
    <xf numFmtId="0" fontId="44" fillId="0" borderId="0">
      <protection locked="0"/>
    </xf>
    <xf numFmtId="0" fontId="44" fillId="0" borderId="0">
      <protection locked="0"/>
    </xf>
    <xf numFmtId="0" fontId="37" fillId="40" borderId="0" applyNumberFormat="0" applyBorder="0" applyAlignment="0" applyProtection="0"/>
    <xf numFmtId="0" fontId="37" fillId="32" borderId="0" applyNumberFormat="0" applyBorder="0" applyAlignment="0" applyProtection="0"/>
    <xf numFmtId="0" fontId="37" fillId="26" borderId="0" applyNumberFormat="0" applyBorder="0" applyAlignment="0" applyProtection="0"/>
    <xf numFmtId="0" fontId="37" fillId="41" borderId="0" applyNumberFormat="0" applyBorder="0" applyAlignment="0" applyProtection="0"/>
    <xf numFmtId="0" fontId="37" fillId="30" borderId="0" applyNumberFormat="0" applyBorder="0" applyAlignment="0" applyProtection="0"/>
    <xf numFmtId="0" fontId="37" fillId="34" borderId="0" applyNumberFormat="0" applyBorder="0" applyAlignment="0" applyProtection="0"/>
    <xf numFmtId="0" fontId="45" fillId="27" borderId="52" applyNumberFormat="0" applyAlignment="0" applyProtection="0"/>
    <xf numFmtId="178" fontId="36" fillId="0" borderId="0" applyBorder="0" applyProtection="0"/>
    <xf numFmtId="178" fontId="36" fillId="0" borderId="0" applyBorder="0" applyProtection="0"/>
    <xf numFmtId="0" fontId="5" fillId="0" borderId="0"/>
    <xf numFmtId="0" fontId="36" fillId="0" borderId="0" applyNumberFormat="0" applyBorder="0" applyProtection="0"/>
    <xf numFmtId="0" fontId="46" fillId="0" borderId="0" applyNumberFormat="0" applyBorder="0" applyProtection="0"/>
    <xf numFmtId="0" fontId="5" fillId="0" borderId="0"/>
    <xf numFmtId="0" fontId="47" fillId="0" borderId="0"/>
    <xf numFmtId="179" fontId="46" fillId="0" borderId="0" applyBorder="0" applyProtection="0"/>
    <xf numFmtId="0" fontId="48" fillId="0" borderId="0" applyNumberFormat="0" applyFill="0" applyBorder="0" applyAlignment="0" applyProtection="0"/>
    <xf numFmtId="180" fontId="44" fillId="0" borderId="0">
      <protection locked="0"/>
    </xf>
    <xf numFmtId="180" fontId="44" fillId="0" borderId="0">
      <protection locked="0"/>
    </xf>
    <xf numFmtId="0" fontId="49" fillId="0" borderId="0" applyNumberFormat="0" applyFill="0" applyBorder="0" applyAlignment="0" applyProtection="0">
      <alignment vertical="top"/>
      <protection locked="0"/>
    </xf>
    <xf numFmtId="0" fontId="39" fillId="18" borderId="0" applyNumberFormat="0" applyBorder="0" applyAlignment="0" applyProtection="0"/>
    <xf numFmtId="38" fontId="50" fillId="13" borderId="0" applyNumberFormat="0" applyBorder="0" applyAlignment="0" applyProtection="0"/>
    <xf numFmtId="0" fontId="51" fillId="0" borderId="0" applyNumberFormat="0" applyBorder="0" applyProtection="0">
      <alignment horizontal="center"/>
    </xf>
    <xf numFmtId="0" fontId="52" fillId="0" borderId="55" applyNumberFormat="0" applyFill="0" applyAlignment="0" applyProtection="0"/>
    <xf numFmtId="0" fontId="53" fillId="0" borderId="56" applyNumberFormat="0" applyFill="0" applyAlignment="0" applyProtection="0"/>
    <xf numFmtId="0" fontId="54" fillId="0" borderId="57" applyNumberFormat="0" applyFill="0" applyAlignment="0" applyProtection="0"/>
    <xf numFmtId="0" fontId="54" fillId="0" borderId="0" applyNumberFormat="0" applyFill="0" applyBorder="0" applyAlignment="0" applyProtection="0"/>
    <xf numFmtId="0" fontId="51" fillId="0" borderId="0" applyNumberFormat="0" applyBorder="0" applyProtection="0">
      <alignment horizontal="center" textRotation="90"/>
    </xf>
    <xf numFmtId="0" fontId="55" fillId="0" borderId="0" applyNumberFormat="0" applyFill="0" applyBorder="0" applyAlignment="0" applyProtection="0">
      <alignment vertical="top"/>
      <protection locked="0"/>
    </xf>
    <xf numFmtId="0" fontId="38" fillId="19" borderId="0" applyNumberFormat="0" applyBorder="0" applyAlignment="0" applyProtection="0"/>
    <xf numFmtId="0" fontId="56" fillId="0" borderId="0"/>
    <xf numFmtId="0" fontId="45" fillId="21" borderId="52" applyNumberFormat="0" applyAlignment="0" applyProtection="0"/>
    <xf numFmtId="10" fontId="50" fillId="42" borderId="3" applyNumberFormat="0" applyBorder="0" applyAlignment="0" applyProtection="0"/>
    <xf numFmtId="0" fontId="57" fillId="0" borderId="58" applyNumberFormat="0" applyFill="0" applyAlignment="0" applyProtection="0"/>
    <xf numFmtId="0" fontId="2" fillId="0" borderId="0">
      <alignment horizontal="centerContinuous" vertical="justify"/>
    </xf>
    <xf numFmtId="0" fontId="58" fillId="0" borderId="0" applyAlignment="0">
      <alignment horizontal="center"/>
    </xf>
    <xf numFmtId="164" fontId="2"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64" fontId="59" fillId="0" borderId="0" applyFont="0" applyFill="0" applyBorder="0" applyAlignment="0" applyProtection="0"/>
    <xf numFmtId="0" fontId="60" fillId="27" borderId="0" applyNumberFormat="0" applyBorder="0" applyAlignment="0" applyProtection="0"/>
    <xf numFmtId="0" fontId="61" fillId="27" borderId="0" applyNumberFormat="0" applyBorder="0" applyAlignment="0" applyProtection="0"/>
    <xf numFmtId="182" fontId="62" fillId="0" borderId="0"/>
    <xf numFmtId="0" fontId="2" fillId="0" borderId="0"/>
    <xf numFmtId="0" fontId="2" fillId="0" borderId="0"/>
    <xf numFmtId="0" fontId="2" fillId="0" borderId="0"/>
    <xf numFmtId="0" fontId="1" fillId="0" borderId="0"/>
    <xf numFmtId="0" fontId="1" fillId="0" borderId="0"/>
    <xf numFmtId="0" fontId="63"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xf numFmtId="0" fontId="2" fillId="0" borderId="0"/>
    <xf numFmtId="0" fontId="2" fillId="0" borderId="0"/>
    <xf numFmtId="0" fontId="2" fillId="0" borderId="0"/>
    <xf numFmtId="0" fontId="2" fillId="0" borderId="0"/>
    <xf numFmtId="0" fontId="2" fillId="0" borderId="0"/>
    <xf numFmtId="0" fontId="2" fillId="0" borderId="0"/>
    <xf numFmtId="0" fontId="64" fillId="0" borderId="0"/>
    <xf numFmtId="0" fontId="2" fillId="0" borderId="0"/>
    <xf numFmtId="0" fontId="1" fillId="0" borderId="0"/>
    <xf numFmtId="0" fontId="1"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alignment vertical="top"/>
    </xf>
    <xf numFmtId="0" fontId="1" fillId="0" borderId="0"/>
    <xf numFmtId="0" fontId="1" fillId="0" borderId="0"/>
    <xf numFmtId="0" fontId="2"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65" fillId="0" borderId="0">
      <alignment horizontal="left" vertical="center" indent="12"/>
    </xf>
    <xf numFmtId="0" fontId="50" fillId="0" borderId="12" applyBorder="0">
      <alignment horizontal="left" vertical="center" wrapText="1" indent="2"/>
      <protection locked="0"/>
    </xf>
    <xf numFmtId="0" fontId="50" fillId="0" borderId="12" applyBorder="0">
      <alignment horizontal="left" vertical="center" wrapText="1" indent="3"/>
      <protection locked="0"/>
    </xf>
    <xf numFmtId="0" fontId="2" fillId="24" borderId="59" applyNumberFormat="0" applyFont="0" applyAlignment="0" applyProtection="0"/>
    <xf numFmtId="0" fontId="2" fillId="24" borderId="59" applyNumberFormat="0" applyFont="0" applyAlignment="0" applyProtection="0"/>
    <xf numFmtId="0" fontId="5" fillId="24" borderId="59" applyNumberFormat="0" applyFont="0" applyAlignment="0" applyProtection="0"/>
    <xf numFmtId="0" fontId="66" fillId="36" borderId="60" applyNumberFormat="0" applyAlignment="0" applyProtection="0"/>
    <xf numFmtId="10" fontId="2" fillId="0" borderId="0" applyFont="0" applyFill="0" applyBorder="0" applyAlignment="0" applyProtection="0"/>
    <xf numFmtId="183" fontId="44" fillId="0" borderId="0">
      <protection locked="0"/>
    </xf>
    <xf numFmtId="183" fontId="44" fillId="0" borderId="0">
      <protection locked="0"/>
    </xf>
    <xf numFmtId="184" fontId="44" fillId="0" borderId="0">
      <protection locked="0"/>
    </xf>
    <xf numFmtId="9" fontId="2" fillId="0" borderId="0" applyFont="0" applyFill="0" applyBorder="0" applyAlignment="0" applyProtection="0"/>
    <xf numFmtId="9" fontId="59"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7" fillId="0" borderId="0" applyNumberFormat="0" applyBorder="0" applyProtection="0"/>
    <xf numFmtId="185" fontId="67" fillId="0" borderId="0" applyBorder="0" applyProtection="0"/>
    <xf numFmtId="0" fontId="66" fillId="37" borderId="60" applyNumberFormat="0" applyAlignment="0" applyProtection="0"/>
    <xf numFmtId="0" fontId="20" fillId="14" borderId="40" applyNumberFormat="0" applyAlignment="0" applyProtection="0"/>
    <xf numFmtId="38" fontId="68" fillId="0" borderId="0" applyFont="0" applyFill="0" applyBorder="0" applyAlignment="0" applyProtection="0"/>
    <xf numFmtId="186" fontId="69" fillId="0" borderId="0">
      <protection locked="0"/>
    </xf>
    <xf numFmtId="176"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187" fontId="2" fillId="0" borderId="0" applyFont="0" applyFill="0" applyBorder="0" applyAlignment="0" applyProtection="0"/>
    <xf numFmtId="164" fontId="2" fillId="0" borderId="0" applyFont="0" applyFill="0" applyBorder="0" applyAlignment="0" applyProtection="0"/>
    <xf numFmtId="188" fontId="63" fillId="0" borderId="0" applyFont="0" applyFill="0" applyBorder="0" applyAlignment="0" applyProtection="0"/>
    <xf numFmtId="0" fontId="68" fillId="0" borderId="0"/>
    <xf numFmtId="0" fontId="43" fillId="0" borderId="0" applyNumberFormat="0" applyFill="0" applyBorder="0" applyAlignment="0" applyProtection="0"/>
    <xf numFmtId="0" fontId="48" fillId="0" borderId="0" applyNumberFormat="0" applyFill="0" applyBorder="0" applyAlignment="0" applyProtection="0"/>
    <xf numFmtId="0" fontId="70" fillId="0" borderId="0" applyNumberFormat="0" applyFill="0" applyBorder="0" applyAlignment="0" applyProtection="0"/>
    <xf numFmtId="0" fontId="71" fillId="0" borderId="61" applyNumberFormat="0" applyFill="0" applyAlignment="0" applyProtection="0"/>
    <xf numFmtId="0" fontId="72" fillId="0" borderId="62" applyNumberFormat="0" applyFill="0" applyAlignment="0" applyProtection="0"/>
    <xf numFmtId="0" fontId="73" fillId="0" borderId="63" applyNumberFormat="0" applyFill="0" applyAlignment="0" applyProtection="0"/>
    <xf numFmtId="0" fontId="73" fillId="0" borderId="0" applyNumberFormat="0" applyFill="0" applyBorder="0" applyAlignment="0" applyProtection="0"/>
    <xf numFmtId="0" fontId="74" fillId="0" borderId="0" applyNumberFormat="0" applyFill="0" applyBorder="0" applyAlignment="0" applyProtection="0"/>
    <xf numFmtId="0" fontId="75" fillId="0" borderId="0">
      <protection locked="0"/>
    </xf>
    <xf numFmtId="0" fontId="75" fillId="0" borderId="0">
      <protection locked="0"/>
    </xf>
    <xf numFmtId="0" fontId="76" fillId="0" borderId="64" applyNumberFormat="0" applyFill="0" applyAlignment="0" applyProtection="0"/>
    <xf numFmtId="43" fontId="1" fillId="0" borderId="0" applyFont="0" applyFill="0" applyBorder="0" applyAlignment="0" applyProtection="0"/>
    <xf numFmtId="177" fontId="2" fillId="0" borderId="0" applyFont="0" applyFill="0" applyBorder="0" applyAlignment="0" applyProtection="0"/>
    <xf numFmtId="43" fontId="1"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5" fontId="77" fillId="0" borderId="0" applyFont="0" applyFill="0" applyBorder="0" applyAlignment="0" applyProtection="0"/>
    <xf numFmtId="43" fontId="77"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63" fillId="0" borderId="0" applyFont="0" applyFill="0" applyBorder="0" applyAlignment="0" applyProtection="0"/>
    <xf numFmtId="0" fontId="43" fillId="0" borderId="0" applyNumberFormat="0" applyFill="0" applyBorder="0" applyAlignment="0" applyProtection="0"/>
  </cellStyleXfs>
  <cellXfs count="502">
    <xf numFmtId="0" fontId="0" fillId="0" borderId="0" xfId="0"/>
    <xf numFmtId="0" fontId="4" fillId="7" borderId="3" xfId="0" applyFont="1" applyFill="1" applyBorder="1" applyAlignment="1">
      <alignment horizontal="right" vertical="center"/>
    </xf>
    <xf numFmtId="4" fontId="3" fillId="0" borderId="3" xfId="0" applyNumberFormat="1" applyFont="1" applyBorder="1" applyAlignment="1">
      <alignment vertical="center" wrapText="1"/>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3" fillId="3" borderId="0" xfId="0"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3" applyFont="1" applyFill="1" applyBorder="1" applyAlignment="1">
      <alignment vertical="center"/>
    </xf>
    <xf numFmtId="4" fontId="3" fillId="3" borderId="3" xfId="0" applyNumberFormat="1" applyFont="1" applyFill="1" applyBorder="1" applyAlignment="1">
      <alignment horizontal="center" vertical="center"/>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0" fontId="3" fillId="3" borderId="0" xfId="0" applyFont="1" applyFill="1" applyBorder="1" applyAlignment="1">
      <alignment horizontal="justify" vertical="center" wrapText="1"/>
    </xf>
    <xf numFmtId="0" fontId="4" fillId="7"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wrapText="1"/>
    </xf>
    <xf numFmtId="0" fontId="3" fillId="0" borderId="0" xfId="0" applyFont="1"/>
    <xf numFmtId="0" fontId="3" fillId="0" borderId="0" xfId="0" applyFont="1" applyAlignment="1">
      <alignmen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4" fillId="0" borderId="3" xfId="0" applyNumberFormat="1" applyFont="1" applyFill="1" applyBorder="1" applyAlignment="1">
      <alignment horizontal="center" vertical="center" wrapText="1"/>
    </xf>
    <xf numFmtId="4" fontId="4" fillId="7" borderId="3" xfId="0" applyNumberFormat="1" applyFont="1" applyFill="1" applyBorder="1" applyAlignment="1">
      <alignment horizontal="right" vertical="center" wrapText="1"/>
    </xf>
    <xf numFmtId="4" fontId="3" fillId="3" borderId="3" xfId="3" applyNumberFormat="1" applyFont="1" applyFill="1" applyBorder="1" applyAlignment="1">
      <alignment horizontal="right" vertical="center" wrapText="1"/>
    </xf>
    <xf numFmtId="4" fontId="4" fillId="0" borderId="3" xfId="5" applyNumberFormat="1" applyFont="1" applyFill="1" applyBorder="1" applyAlignment="1">
      <alignment horizontal="right" vertical="center" wrapText="1"/>
    </xf>
    <xf numFmtId="4" fontId="4" fillId="7" borderId="3" xfId="6" applyNumberFormat="1" applyFont="1" applyFill="1" applyBorder="1" applyAlignment="1">
      <alignment horizontal="right" vertical="center" wrapText="1"/>
    </xf>
    <xf numFmtId="4" fontId="4" fillId="7" borderId="3" xfId="6" applyNumberFormat="1" applyFont="1" applyFill="1" applyBorder="1" applyAlignment="1">
      <alignment horizontal="center" vertical="center" wrapText="1"/>
    </xf>
    <xf numFmtId="4" fontId="4" fillId="4" borderId="3" xfId="3" applyNumberFormat="1" applyFont="1" applyFill="1" applyBorder="1" applyAlignment="1">
      <alignment horizontal="right" vertical="center" wrapText="1"/>
    </xf>
    <xf numFmtId="4" fontId="3" fillId="0" borderId="0" xfId="0" applyNumberFormat="1" applyFont="1" applyAlignment="1">
      <alignment vertical="center"/>
    </xf>
    <xf numFmtId="1" fontId="3" fillId="3" borderId="3" xfId="0" applyNumberFormat="1" applyFont="1" applyFill="1" applyBorder="1" applyAlignment="1">
      <alignment horizontal="center" vertical="center" wrapText="1"/>
    </xf>
    <xf numFmtId="4" fontId="3" fillId="3" borderId="3" xfId="0" applyNumberFormat="1" applyFont="1" applyFill="1" applyBorder="1" applyAlignment="1">
      <alignment horizontal="center" vertical="center" wrapText="1"/>
    </xf>
    <xf numFmtId="1" fontId="3" fillId="0" borderId="3" xfId="0" applyNumberFormat="1" applyFont="1" applyBorder="1" applyAlignment="1">
      <alignment horizontal="center" vertical="center" wrapText="1"/>
    </xf>
    <xf numFmtId="4" fontId="3" fillId="8" borderId="3" xfId="0" applyNumberFormat="1" applyFont="1" applyFill="1" applyBorder="1" applyAlignment="1">
      <alignment horizontal="center" vertical="center" wrapText="1"/>
    </xf>
    <xf numFmtId="4" fontId="3" fillId="0" borderId="3" xfId="3" applyNumberFormat="1" applyFont="1" applyBorder="1" applyAlignment="1">
      <alignment horizontal="right" vertical="center" wrapText="1"/>
    </xf>
    <xf numFmtId="1" fontId="3" fillId="0" borderId="3" xfId="0" applyNumberFormat="1" applyFont="1" applyBorder="1" applyAlignment="1">
      <alignment horizontal="center" vertical="center"/>
    </xf>
    <xf numFmtId="4" fontId="3" fillId="0" borderId="3" xfId="0" applyNumberFormat="1" applyFont="1" applyBorder="1" applyAlignment="1">
      <alignment horizontal="center" vertical="center"/>
    </xf>
    <xf numFmtId="4" fontId="3" fillId="0" borderId="3" xfId="3" applyNumberFormat="1" applyFont="1" applyFill="1" applyBorder="1" applyAlignment="1">
      <alignment horizontal="center" vertical="center" wrapText="1"/>
    </xf>
    <xf numFmtId="4" fontId="3" fillId="9" borderId="3" xfId="0" applyNumberFormat="1" applyFont="1" applyFill="1" applyBorder="1" applyAlignment="1">
      <alignment horizontal="center" vertical="center" wrapText="1"/>
    </xf>
    <xf numFmtId="1" fontId="3" fillId="9" borderId="3" xfId="0" applyNumberFormat="1" applyFont="1" applyFill="1" applyBorder="1" applyAlignment="1">
      <alignment vertical="center" wrapText="1"/>
    </xf>
    <xf numFmtId="4" fontId="3" fillId="9" borderId="3" xfId="0" applyNumberFormat="1" applyFont="1" applyFill="1" applyBorder="1" applyAlignment="1">
      <alignment vertical="center" wrapText="1"/>
    </xf>
    <xf numFmtId="4" fontId="3" fillId="9" borderId="3" xfId="0" applyNumberFormat="1" applyFont="1" applyFill="1" applyBorder="1" applyAlignment="1">
      <alignment horizontal="right" vertical="center" wrapText="1"/>
    </xf>
    <xf numFmtId="4" fontId="3" fillId="0" borderId="3" xfId="16" applyNumberFormat="1" applyFont="1" applyFill="1" applyBorder="1" applyAlignment="1">
      <alignment horizontal="center" vertical="center" wrapText="1"/>
    </xf>
    <xf numFmtId="4" fontId="4" fillId="8" borderId="3" xfId="3" applyNumberFormat="1" applyFont="1" applyFill="1" applyBorder="1" applyAlignment="1">
      <alignment horizontal="right" vertical="center" wrapText="1"/>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5"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3" applyNumberFormat="1" applyFont="1" applyFill="1" applyBorder="1" applyAlignment="1">
      <alignment vertical="center"/>
    </xf>
    <xf numFmtId="4" fontId="4" fillId="7"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3" fillId="0" borderId="20" xfId="7" applyFont="1" applyFill="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Fill="1" applyBorder="1" applyAlignment="1">
      <alignment horizontal="center" vertical="center" wrapText="1"/>
    </xf>
    <xf numFmtId="169" fontId="3" fillId="0" borderId="20" xfId="2" applyNumberFormat="1" applyFont="1" applyFill="1" applyBorder="1" applyAlignment="1">
      <alignment horizontal="center" vertical="center" wrapText="1"/>
    </xf>
    <xf numFmtId="4" fontId="3" fillId="0" borderId="20" xfId="15" applyNumberFormat="1" applyFont="1" applyFill="1" applyBorder="1" applyAlignment="1">
      <alignment vertical="center" wrapText="1"/>
    </xf>
    <xf numFmtId="0" fontId="3" fillId="0" borderId="22" xfId="7" applyFont="1" applyFill="1" applyBorder="1" applyAlignment="1">
      <alignment horizontal="center" vertical="center"/>
    </xf>
    <xf numFmtId="0" fontId="3" fillId="0" borderId="23" xfId="7" applyFont="1" applyFill="1" applyBorder="1" applyAlignment="1">
      <alignment horizontal="center" vertical="center"/>
    </xf>
    <xf numFmtId="0" fontId="3" fillId="0" borderId="23" xfId="7" applyFont="1" applyFill="1" applyBorder="1" applyAlignment="1">
      <alignment horizontal="justify" vertical="center" wrapText="1"/>
    </xf>
    <xf numFmtId="0" fontId="3" fillId="0" borderId="23" xfId="7" applyFont="1" applyFill="1" applyBorder="1" applyAlignment="1">
      <alignment horizontal="center" vertical="center" wrapText="1"/>
    </xf>
    <xf numFmtId="171" fontId="3" fillId="0" borderId="23" xfId="2" applyNumberFormat="1" applyFont="1" applyFill="1" applyBorder="1" applyAlignment="1">
      <alignment horizontal="center" vertical="center" wrapText="1"/>
    </xf>
    <xf numFmtId="4" fontId="3" fillId="3" borderId="23" xfId="7" applyNumberFormat="1" applyFont="1" applyFill="1" applyBorder="1" applyAlignment="1">
      <alignment vertical="center" wrapText="1"/>
    </xf>
    <xf numFmtId="4" fontId="3" fillId="0" borderId="24" xfId="3" applyNumberFormat="1" applyFont="1" applyFill="1" applyBorder="1" applyAlignment="1">
      <alignment vertical="center" wrapText="1"/>
    </xf>
    <xf numFmtId="0" fontId="4" fillId="0" borderId="23" xfId="7" applyFont="1" applyFill="1" applyBorder="1" applyAlignment="1">
      <alignment horizontal="justify" vertical="center" wrapText="1"/>
    </xf>
    <xf numFmtId="4" fontId="3" fillId="0" borderId="23" xfId="13" applyNumberFormat="1" applyFont="1" applyFill="1" applyBorder="1" applyAlignment="1">
      <alignment vertical="center"/>
    </xf>
    <xf numFmtId="4" fontId="4" fillId="0" borderId="24" xfId="15" applyNumberFormat="1" applyFont="1" applyFill="1" applyBorder="1" applyAlignment="1">
      <alignment vertical="center" wrapText="1"/>
    </xf>
    <xf numFmtId="4" fontId="3" fillId="0" borderId="23" xfId="7" applyNumberFormat="1" applyFont="1" applyFill="1" applyBorder="1" applyAlignment="1">
      <alignment vertical="center" wrapText="1"/>
    </xf>
    <xf numFmtId="0" fontId="4" fillId="3" borderId="23" xfId="7" applyFont="1" applyFill="1" applyBorder="1" applyAlignment="1">
      <alignment horizontal="justify" vertical="center" wrapText="1"/>
    </xf>
    <xf numFmtId="4" fontId="4" fillId="0" borderId="24" xfId="3" applyNumberFormat="1" applyFont="1" applyFill="1" applyBorder="1" applyAlignment="1">
      <alignment vertical="center" wrapText="1"/>
    </xf>
    <xf numFmtId="0" fontId="3" fillId="3" borderId="23" xfId="7" applyFont="1" applyFill="1" applyBorder="1" applyAlignment="1">
      <alignment horizontal="justify" vertical="center" wrapText="1"/>
    </xf>
    <xf numFmtId="0" fontId="3" fillId="3" borderId="23" xfId="7" applyFont="1" applyFill="1" applyBorder="1" applyAlignment="1">
      <alignment horizontal="center" vertical="center" wrapText="1"/>
    </xf>
    <xf numFmtId="4" fontId="3" fillId="0" borderId="21"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20" xfId="7" applyFont="1" applyFill="1" applyBorder="1" applyAlignment="1">
      <alignment horizontal="justify" vertical="center" wrapText="1"/>
    </xf>
    <xf numFmtId="0" fontId="3" fillId="0" borderId="23" xfId="0" applyFont="1" applyBorder="1" applyAlignment="1">
      <alignment horizontal="center" vertical="center"/>
    </xf>
    <xf numFmtId="4" fontId="3" fillId="0" borderId="23" xfId="0" applyNumberFormat="1" applyFont="1" applyBorder="1" applyAlignment="1">
      <alignment vertical="center"/>
    </xf>
    <xf numFmtId="0" fontId="3" fillId="0" borderId="23" xfId="0" applyFont="1" applyBorder="1" applyAlignment="1"/>
    <xf numFmtId="0" fontId="3" fillId="0" borderId="22" xfId="0" applyFont="1" applyBorder="1" applyAlignment="1">
      <alignment horizontal="center" vertical="center"/>
    </xf>
    <xf numFmtId="4" fontId="4" fillId="0" borderId="24" xfId="3" applyNumberFormat="1" applyFont="1" applyFill="1" applyBorder="1" applyAlignment="1">
      <alignment vertical="center"/>
    </xf>
    <xf numFmtId="2" fontId="3" fillId="0" borderId="22" xfId="0" applyNumberFormat="1" applyFont="1" applyBorder="1" applyAlignment="1">
      <alignment horizontal="center" vertical="center"/>
    </xf>
    <xf numFmtId="2" fontId="3" fillId="0" borderId="23" xfId="0" applyNumberFormat="1" applyFont="1" applyBorder="1" applyAlignment="1">
      <alignment horizontal="center" vertical="center"/>
    </xf>
    <xf numFmtId="4" fontId="3" fillId="3" borderId="23" xfId="13" applyNumberFormat="1" applyFont="1" applyFill="1" applyBorder="1" applyAlignment="1">
      <alignment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4" fontId="3" fillId="3" borderId="23" xfId="0" applyNumberFormat="1" applyFont="1" applyFill="1" applyBorder="1" applyAlignment="1">
      <alignment vertical="center"/>
    </xf>
    <xf numFmtId="4" fontId="3" fillId="3" borderId="24"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3" fillId="0" borderId="23" xfId="0" applyFont="1" applyBorder="1" applyAlignment="1">
      <alignment horizontal="center" vertical="center" wrapText="1"/>
    </xf>
    <xf numFmtId="0" fontId="3" fillId="3" borderId="23"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4" xfId="0" applyNumberFormat="1" applyFont="1" applyFill="1" applyBorder="1" applyAlignment="1">
      <alignment horizontal="center" vertical="center" wrapText="1"/>
    </xf>
    <xf numFmtId="4" fontId="4" fillId="7" borderId="14" xfId="0" applyNumberFormat="1" applyFont="1" applyFill="1" applyBorder="1" applyAlignment="1">
      <alignment vertical="center" wrapText="1"/>
    </xf>
    <xf numFmtId="0" fontId="3" fillId="3" borderId="23" xfId="0" applyFont="1" applyFill="1" applyBorder="1" applyAlignment="1">
      <alignment horizontal="justify" vertical="center" wrapText="1"/>
    </xf>
    <xf numFmtId="0" fontId="3" fillId="3" borderId="22" xfId="0" quotePrefix="1" applyFont="1" applyFill="1" applyBorder="1" applyAlignment="1">
      <alignment horizontal="center" vertical="center"/>
    </xf>
    <xf numFmtId="4" fontId="3" fillId="0" borderId="20" xfId="13" applyNumberFormat="1" applyFont="1" applyFill="1" applyBorder="1" applyAlignment="1">
      <alignment vertical="center"/>
    </xf>
    <xf numFmtId="0" fontId="3" fillId="0" borderId="26" xfId="7" applyFont="1" applyFill="1" applyBorder="1" applyAlignment="1">
      <alignment horizontal="center" vertical="center"/>
    </xf>
    <xf numFmtId="0" fontId="4" fillId="0" borderId="26"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8" xfId="0" applyFont="1" applyFill="1" applyBorder="1" applyAlignment="1">
      <alignment vertical="center" wrapText="1"/>
    </xf>
    <xf numFmtId="4" fontId="4" fillId="3" borderId="28" xfId="0" applyNumberFormat="1" applyFont="1" applyFill="1" applyBorder="1" applyAlignment="1">
      <alignment vertical="center" wrapText="1"/>
    </xf>
    <xf numFmtId="0" fontId="4" fillId="3" borderId="23" xfId="0" applyFont="1" applyFill="1" applyBorder="1" applyAlignment="1">
      <alignment vertical="center" wrapText="1"/>
    </xf>
    <xf numFmtId="0" fontId="3" fillId="3" borderId="23" xfId="0" applyFont="1" applyFill="1" applyBorder="1" applyAlignment="1">
      <alignment horizontal="center" vertical="center" wrapText="1"/>
    </xf>
    <xf numFmtId="4" fontId="4" fillId="3" borderId="23" xfId="0" applyNumberFormat="1" applyFont="1" applyFill="1" applyBorder="1" applyAlignment="1">
      <alignment vertical="center" wrapText="1"/>
    </xf>
    <xf numFmtId="0" fontId="4" fillId="3" borderId="23" xfId="0" applyFont="1" applyFill="1" applyBorder="1" applyAlignment="1">
      <alignment horizontal="left" vertical="center" wrapText="1"/>
    </xf>
    <xf numFmtId="0" fontId="4" fillId="0" borderId="23" xfId="7" applyFont="1" applyFill="1" applyBorder="1" applyAlignment="1">
      <alignment vertical="center" wrapText="1"/>
    </xf>
    <xf numFmtId="0" fontId="4" fillId="0" borderId="23" xfId="7" applyFont="1" applyFill="1" applyBorder="1" applyAlignment="1">
      <alignment vertical="center"/>
    </xf>
    <xf numFmtId="4" fontId="4" fillId="0" borderId="23" xfId="7" applyNumberFormat="1" applyFont="1" applyFill="1" applyBorder="1" applyAlignment="1">
      <alignment vertical="center" wrapText="1"/>
    </xf>
    <xf numFmtId="0" fontId="4" fillId="0" borderId="29" xfId="7" applyFont="1" applyFill="1" applyBorder="1" applyAlignment="1">
      <alignment vertical="center"/>
    </xf>
    <xf numFmtId="4" fontId="4" fillId="0" borderId="29"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20" xfId="0" applyFont="1" applyFill="1" applyBorder="1" applyAlignment="1">
      <alignment vertical="center" wrapText="1"/>
    </xf>
    <xf numFmtId="4" fontId="4" fillId="3" borderId="20" xfId="0" applyNumberFormat="1" applyFont="1" applyFill="1" applyBorder="1" applyAlignment="1">
      <alignment vertical="center" wrapText="1"/>
    </xf>
    <xf numFmtId="0" fontId="4" fillId="0" borderId="26" xfId="7" applyFont="1" applyFill="1" applyBorder="1" applyAlignment="1">
      <alignment vertical="center"/>
    </xf>
    <xf numFmtId="4" fontId="4" fillId="0" borderId="26"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3" xfId="7" applyFont="1" applyFill="1" applyBorder="1" applyAlignment="1">
      <alignment vertical="center" wrapText="1"/>
    </xf>
    <xf numFmtId="0" fontId="4" fillId="3" borderId="23" xfId="7" applyFont="1" applyFill="1" applyBorder="1" applyAlignment="1">
      <alignment vertical="center"/>
    </xf>
    <xf numFmtId="4" fontId="4" fillId="3" borderId="23" xfId="7" applyNumberFormat="1" applyFont="1" applyFill="1" applyBorder="1" applyAlignment="1">
      <alignment vertical="center" wrapText="1"/>
    </xf>
    <xf numFmtId="0" fontId="4" fillId="3" borderId="26" xfId="7" applyFont="1" applyFill="1" applyBorder="1" applyAlignment="1">
      <alignment vertical="center"/>
    </xf>
    <xf numFmtId="4" fontId="4" fillId="3" borderId="26" xfId="7" applyNumberFormat="1" applyFont="1" applyFill="1" applyBorder="1" applyAlignment="1">
      <alignment vertical="center" wrapText="1"/>
    </xf>
    <xf numFmtId="0" fontId="3" fillId="3" borderId="22" xfId="7" applyFont="1" applyFill="1" applyBorder="1" applyAlignment="1">
      <alignment horizontal="center" vertical="center"/>
    </xf>
    <xf numFmtId="0" fontId="3" fillId="3" borderId="23" xfId="0" applyFont="1" applyFill="1" applyBorder="1" applyAlignment="1"/>
    <xf numFmtId="0" fontId="3" fillId="3" borderId="23" xfId="0" applyFont="1" applyFill="1" applyBorder="1" applyAlignment="1">
      <alignment horizontal="center" vertical="top" wrapText="1"/>
    </xf>
    <xf numFmtId="0" fontId="3" fillId="3" borderId="23" xfId="0" applyFont="1" applyFill="1" applyBorder="1" applyAlignment="1">
      <alignment horizontal="left" vertical="top" wrapText="1"/>
    </xf>
    <xf numFmtId="4" fontId="3" fillId="3" borderId="23" xfId="0" applyNumberFormat="1" applyFont="1" applyFill="1" applyBorder="1" applyAlignment="1">
      <alignment vertical="top"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20" xfId="7" applyFont="1" applyFill="1" applyBorder="1" applyAlignment="1">
      <alignment horizontal="center" vertical="center" wrapText="1"/>
    </xf>
    <xf numFmtId="4" fontId="4" fillId="3" borderId="20" xfId="1" applyNumberFormat="1" applyFont="1" applyFill="1" applyBorder="1" applyAlignment="1">
      <alignment vertical="center" wrapText="1"/>
    </xf>
    <xf numFmtId="0" fontId="3" fillId="0" borderId="23" xfId="0" applyFont="1" applyBorder="1"/>
    <xf numFmtId="0" fontId="3" fillId="0" borderId="0" xfId="0" applyFont="1" applyBorder="1" applyAlignment="1">
      <alignment horizontal="left"/>
    </xf>
    <xf numFmtId="0" fontId="3" fillId="0" borderId="23" xfId="0" applyFont="1" applyBorder="1" applyAlignment="1">
      <alignment horizontal="center"/>
    </xf>
    <xf numFmtId="4" fontId="3" fillId="3" borderId="23" xfId="0" applyNumberFormat="1" applyFont="1" applyFill="1" applyBorder="1" applyAlignment="1"/>
    <xf numFmtId="164" fontId="3" fillId="0" borderId="0" xfId="0" applyNumberFormat="1" applyFont="1"/>
    <xf numFmtId="0" fontId="3" fillId="0" borderId="20" xfId="0" applyFont="1" applyBorder="1"/>
    <xf numFmtId="0" fontId="3" fillId="0" borderId="20" xfId="0" applyFont="1" applyBorder="1" applyAlignment="1">
      <alignment horizontal="center"/>
    </xf>
    <xf numFmtId="4" fontId="3" fillId="0" borderId="20" xfId="0" applyNumberFormat="1" applyFont="1" applyBorder="1" applyAlignment="1"/>
    <xf numFmtId="0" fontId="3" fillId="0" borderId="23" xfId="0" applyFont="1" applyBorder="1" applyAlignment="1">
      <alignment vertical="center"/>
    </xf>
    <xf numFmtId="0" fontId="3" fillId="0" borderId="26" xfId="0" applyFont="1" applyBorder="1" applyAlignment="1">
      <alignment horizontal="center"/>
    </xf>
    <xf numFmtId="4" fontId="3" fillId="0" borderId="26" xfId="0" applyNumberFormat="1" applyFont="1" applyBorder="1" applyAlignment="1"/>
    <xf numFmtId="0" fontId="3" fillId="0" borderId="0" xfId="0" applyFont="1" applyAlignment="1">
      <alignment horizontal="right"/>
    </xf>
    <xf numFmtId="0" fontId="4" fillId="3" borderId="23" xfId="7" applyFont="1" applyFill="1" applyBorder="1" applyAlignment="1">
      <alignment horizontal="center" vertical="center" wrapText="1"/>
    </xf>
    <xf numFmtId="0" fontId="4" fillId="3" borderId="28"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2"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3" xfId="0" applyFont="1" applyBorder="1" applyAlignment="1">
      <alignment horizontal="left"/>
    </xf>
    <xf numFmtId="4" fontId="3" fillId="0" borderId="0" xfId="0" applyNumberFormat="1" applyFont="1" applyAlignment="1"/>
    <xf numFmtId="4" fontId="4" fillId="0" borderId="32" xfId="3" applyNumberFormat="1" applyFont="1" applyFill="1" applyBorder="1" applyAlignment="1">
      <alignment vertical="center" wrapText="1"/>
    </xf>
    <xf numFmtId="4" fontId="4" fillId="0" borderId="27" xfId="3" applyNumberFormat="1" applyFont="1" applyFill="1" applyBorder="1" applyAlignment="1">
      <alignment vertical="center" wrapText="1"/>
    </xf>
    <xf numFmtId="0" fontId="4" fillId="0" borderId="0" xfId="0" applyFont="1" applyAlignment="1">
      <alignment horizontal="center" vertical="center"/>
    </xf>
    <xf numFmtId="0" fontId="3" fillId="6" borderId="26" xfId="7" applyFont="1" applyFill="1" applyBorder="1" applyAlignment="1">
      <alignment horizontal="center" vertical="center" wrapText="1"/>
    </xf>
    <xf numFmtId="0" fontId="4" fillId="6" borderId="26" xfId="7" applyFont="1" applyFill="1" applyBorder="1" applyAlignment="1">
      <alignment horizontal="justify" vertical="center" wrapText="1"/>
    </xf>
    <xf numFmtId="168" fontId="3" fillId="6" borderId="26" xfId="2" applyNumberFormat="1" applyFont="1" applyFill="1" applyBorder="1" applyAlignment="1">
      <alignment horizontal="center" vertical="center" wrapText="1"/>
    </xf>
    <xf numFmtId="4" fontId="3" fillId="6" borderId="26" xfId="13" applyNumberFormat="1" applyFont="1" applyFill="1" applyBorder="1" applyAlignment="1">
      <alignment vertical="center"/>
    </xf>
    <xf numFmtId="4" fontId="4" fillId="6" borderId="27" xfId="3" applyNumberFormat="1" applyFont="1" applyFill="1" applyBorder="1" applyAlignment="1">
      <alignment vertical="center" wrapText="1"/>
    </xf>
    <xf numFmtId="4" fontId="3" fillId="3" borderId="24"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3" xfId="7" applyFont="1" applyFill="1" applyBorder="1" applyAlignment="1">
      <alignment horizontal="center" vertical="center" wrapText="1"/>
    </xf>
    <xf numFmtId="0" fontId="4" fillId="0" borderId="29" xfId="7" applyFont="1" applyFill="1" applyBorder="1" applyAlignment="1">
      <alignment horizontal="center" vertical="center" wrapText="1"/>
    </xf>
    <xf numFmtId="0" fontId="4" fillId="0" borderId="26"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6"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3" xfId="0" applyFont="1" applyFill="1" applyBorder="1" applyAlignment="1">
      <alignment horizontal="center"/>
    </xf>
    <xf numFmtId="0" fontId="2" fillId="0" borderId="0" xfId="5" applyAlignment="1">
      <alignment wrapText="1"/>
    </xf>
    <xf numFmtId="0" fontId="13" fillId="0" borderId="23" xfId="0" applyFont="1" applyBorder="1" applyAlignment="1">
      <alignment horizontal="center" vertical="center"/>
    </xf>
    <xf numFmtId="0" fontId="13" fillId="3" borderId="23" xfId="0" applyFont="1" applyFill="1" applyBorder="1" applyAlignment="1">
      <alignment horizontal="justify" vertical="center" wrapText="1"/>
    </xf>
    <xf numFmtId="0" fontId="13" fillId="3" borderId="23" xfId="0" applyFont="1" applyFill="1" applyBorder="1" applyAlignment="1">
      <alignment horizontal="left" vertical="center" wrapText="1"/>
    </xf>
    <xf numFmtId="4" fontId="4" fillId="0" borderId="33" xfId="3" applyNumberFormat="1" applyFont="1" applyFill="1" applyBorder="1" applyAlignment="1">
      <alignment vertical="center" wrapText="1"/>
    </xf>
    <xf numFmtId="171" fontId="3" fillId="6" borderId="26" xfId="2" applyNumberFormat="1" applyFont="1" applyFill="1" applyBorder="1" applyAlignment="1">
      <alignment horizontal="center" vertical="center" wrapText="1"/>
    </xf>
    <xf numFmtId="171" fontId="3" fillId="0" borderId="28" xfId="2" applyNumberFormat="1" applyFont="1" applyFill="1" applyBorder="1" applyAlignment="1">
      <alignment horizontal="center" vertical="center" wrapText="1"/>
    </xf>
    <xf numFmtId="171" fontId="3" fillId="0" borderId="16" xfId="2" applyNumberFormat="1" applyFont="1" applyFill="1" applyBorder="1" applyAlignment="1">
      <alignment horizontal="center" vertical="center" wrapText="1"/>
    </xf>
    <xf numFmtId="0" fontId="3" fillId="0" borderId="25" xfId="0" applyFont="1" applyBorder="1" applyAlignment="1">
      <alignment horizontal="center" vertical="center"/>
    </xf>
    <xf numFmtId="0" fontId="3" fillId="3" borderId="19" xfId="0" applyFont="1" applyFill="1" applyBorder="1" applyAlignment="1">
      <alignment horizontal="center" vertical="center"/>
    </xf>
    <xf numFmtId="171" fontId="3" fillId="0" borderId="20" xfId="2" applyNumberFormat="1" applyFont="1" applyFill="1" applyBorder="1" applyAlignment="1">
      <alignment horizontal="center" vertical="center" wrapText="1"/>
    </xf>
    <xf numFmtId="171" fontId="3" fillId="0" borderId="26" xfId="2" applyNumberFormat="1" applyFont="1" applyFill="1" applyBorder="1" applyAlignment="1">
      <alignment horizontal="center" vertical="center" wrapText="1"/>
    </xf>
    <xf numFmtId="0" fontId="13" fillId="0" borderId="23" xfId="7" applyFont="1" applyFill="1" applyBorder="1" applyAlignment="1">
      <alignment horizontal="center" vertical="center" wrapText="1"/>
    </xf>
    <xf numFmtId="0" fontId="13" fillId="0" borderId="23" xfId="7" applyFont="1" applyFill="1" applyBorder="1" applyAlignment="1">
      <alignment horizontal="justify" vertical="center" wrapText="1"/>
    </xf>
    <xf numFmtId="167" fontId="13" fillId="3" borderId="23" xfId="0" applyNumberFormat="1" applyFont="1" applyFill="1" applyBorder="1" applyAlignment="1">
      <alignment vertical="center" wrapText="1"/>
    </xf>
    <xf numFmtId="0" fontId="13" fillId="0" borderId="23" xfId="0" applyFont="1" applyFill="1" applyBorder="1" applyAlignment="1">
      <alignment horizontal="justify" vertical="center" wrapText="1"/>
    </xf>
    <xf numFmtId="0" fontId="13" fillId="3" borderId="23" xfId="0" applyFont="1" applyFill="1" applyBorder="1" applyAlignment="1">
      <alignment horizontal="center" vertical="center"/>
    </xf>
    <xf numFmtId="0" fontId="13" fillId="0" borderId="23" xfId="0" applyFont="1" applyBorder="1" applyAlignment="1">
      <alignment vertical="center"/>
    </xf>
    <xf numFmtId="0" fontId="13" fillId="0" borderId="23" xfId="0" applyFont="1" applyBorder="1" applyAlignment="1"/>
    <xf numFmtId="0" fontId="8" fillId="13" borderId="34" xfId="5" applyFont="1" applyFill="1" applyBorder="1" applyAlignment="1" applyProtection="1">
      <alignment horizontal="center" vertical="center" wrapText="1"/>
    </xf>
    <xf numFmtId="0" fontId="9" fillId="0" borderId="34" xfId="5" applyFont="1" applyBorder="1" applyAlignment="1" applyProtection="1">
      <alignment horizontal="center" vertical="center" wrapText="1"/>
    </xf>
    <xf numFmtId="4" fontId="9" fillId="0" borderId="34"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7" xfId="5" applyFont="1" applyFill="1" applyBorder="1" applyAlignment="1" applyProtection="1">
      <alignment vertical="top" wrapText="1"/>
    </xf>
    <xf numFmtId="0" fontId="8" fillId="13" borderId="35" xfId="5" applyFont="1" applyFill="1" applyBorder="1" applyAlignment="1" applyProtection="1">
      <alignment vertical="center" wrapText="1"/>
    </xf>
    <xf numFmtId="0" fontId="9" fillId="0" borderId="35" xfId="5" applyFont="1" applyBorder="1" applyAlignment="1" applyProtection="1">
      <alignment vertical="center" wrapText="1"/>
    </xf>
    <xf numFmtId="0" fontId="9" fillId="0" borderId="36" xfId="5" applyFont="1" applyBorder="1" applyAlignment="1" applyProtection="1">
      <alignment vertical="center" wrapText="1"/>
    </xf>
    <xf numFmtId="4" fontId="9" fillId="0" borderId="37" xfId="5" applyNumberFormat="1" applyFont="1" applyBorder="1" applyAlignment="1" applyProtection="1">
      <alignment vertical="center" wrapText="1"/>
    </xf>
    <xf numFmtId="0" fontId="3" fillId="0" borderId="23" xfId="7" applyNumberFormat="1" applyFont="1" applyFill="1" applyBorder="1" applyAlignment="1">
      <alignment horizontal="justify" vertical="center" wrapText="1"/>
    </xf>
    <xf numFmtId="0" fontId="3" fillId="0" borderId="23" xfId="7" applyNumberFormat="1" applyFont="1" applyFill="1" applyBorder="1" applyAlignment="1">
      <alignment horizontal="center" vertical="center" wrapText="1"/>
    </xf>
    <xf numFmtId="4" fontId="3" fillId="0" borderId="23" xfId="7" applyNumberFormat="1" applyFont="1" applyFill="1" applyBorder="1" applyAlignment="1">
      <alignment horizontal="right" vertical="center" wrapText="1"/>
    </xf>
    <xf numFmtId="0" fontId="3" fillId="0" borderId="20" xfId="7" applyNumberFormat="1" applyFont="1" applyFill="1" applyBorder="1" applyAlignment="1">
      <alignment horizontal="justify" vertical="center" wrapText="1"/>
    </xf>
    <xf numFmtId="0" fontId="3" fillId="0" borderId="20" xfId="7" applyNumberFormat="1" applyFont="1" applyFill="1" applyBorder="1" applyAlignment="1">
      <alignment horizontal="center" vertical="center" wrapText="1"/>
    </xf>
    <xf numFmtId="4" fontId="3" fillId="0" borderId="20" xfId="7" applyNumberFormat="1" applyFont="1" applyFill="1" applyBorder="1" applyAlignment="1">
      <alignment horizontal="right" vertical="center" wrapText="1"/>
    </xf>
    <xf numFmtId="0" fontId="3" fillId="0" borderId="38" xfId="7" applyNumberFormat="1" applyFont="1" applyFill="1" applyBorder="1" applyAlignment="1">
      <alignment horizontal="justify" vertical="center" wrapText="1"/>
    </xf>
    <xf numFmtId="0" fontId="3" fillId="0" borderId="38" xfId="7" applyNumberFormat="1" applyFont="1" applyFill="1" applyBorder="1" applyAlignment="1">
      <alignment horizontal="center" vertical="center" wrapText="1"/>
    </xf>
    <xf numFmtId="171" fontId="3" fillId="0" borderId="38" xfId="2" applyNumberFormat="1" applyFont="1" applyFill="1" applyBorder="1" applyAlignment="1">
      <alignment horizontal="center" vertical="center" wrapText="1"/>
    </xf>
    <xf numFmtId="4" fontId="3" fillId="0" borderId="38" xfId="7" applyNumberFormat="1" applyFont="1" applyFill="1" applyBorder="1" applyAlignment="1">
      <alignment horizontal="right" vertical="center" wrapText="1"/>
    </xf>
    <xf numFmtId="170" fontId="3" fillId="0" borderId="0" xfId="0" applyNumberFormat="1" applyFont="1"/>
    <xf numFmtId="0" fontId="3" fillId="0" borderId="23" xfId="0" applyFont="1" applyFill="1" applyBorder="1" applyAlignment="1">
      <alignment horizontal="center"/>
    </xf>
    <xf numFmtId="0" fontId="3" fillId="0" borderId="22" xfId="0" applyFont="1" applyFill="1" applyBorder="1" applyAlignment="1">
      <alignment horizontal="center" vertical="center"/>
    </xf>
    <xf numFmtId="0" fontId="3" fillId="0" borderId="23" xfId="0" quotePrefix="1" applyFont="1" applyFill="1" applyBorder="1" applyAlignment="1">
      <alignment horizontal="center" vertical="center"/>
    </xf>
    <xf numFmtId="0" fontId="3" fillId="3" borderId="23" xfId="0" quotePrefix="1" applyFont="1" applyFill="1" applyBorder="1" applyAlignment="1">
      <alignment horizontal="center" vertical="center"/>
    </xf>
    <xf numFmtId="0" fontId="3" fillId="3" borderId="23" xfId="7" applyFont="1" applyFill="1" applyBorder="1" applyAlignment="1">
      <alignment horizontal="center" vertical="center"/>
    </xf>
    <xf numFmtId="0" fontId="3" fillId="0" borderId="28" xfId="7" applyNumberFormat="1" applyFont="1" applyFill="1" applyBorder="1" applyAlignment="1">
      <alignment horizontal="justify" vertical="center" wrapText="1"/>
    </xf>
    <xf numFmtId="0" fontId="3" fillId="0" borderId="28" xfId="7" applyNumberFormat="1" applyFont="1" applyFill="1" applyBorder="1" applyAlignment="1">
      <alignment horizontal="center" vertical="center" wrapText="1"/>
    </xf>
    <xf numFmtId="0" fontId="3" fillId="3" borderId="20" xfId="7" applyFont="1" applyFill="1" applyBorder="1" applyAlignment="1">
      <alignment horizontal="center" vertical="center"/>
    </xf>
    <xf numFmtId="0" fontId="3" fillId="0" borderId="20" xfId="0" applyFont="1" applyFill="1" applyBorder="1" applyAlignment="1">
      <alignment horizontal="center" vertical="center"/>
    </xf>
    <xf numFmtId="0" fontId="3" fillId="0" borderId="23" xfId="0" applyFont="1" applyFill="1" applyBorder="1" applyAlignment="1">
      <alignment horizontal="center" vertical="center"/>
    </xf>
    <xf numFmtId="0" fontId="4" fillId="3" borderId="19" xfId="7" applyFont="1" applyFill="1" applyBorder="1" applyAlignment="1">
      <alignment horizontal="center" vertical="center"/>
    </xf>
    <xf numFmtId="0" fontId="4" fillId="3" borderId="22" xfId="7" applyFont="1" applyFill="1" applyBorder="1" applyAlignment="1">
      <alignment horizontal="center" vertical="center"/>
    </xf>
    <xf numFmtId="0" fontId="4" fillId="3" borderId="31" xfId="7" applyFont="1" applyFill="1" applyBorder="1" applyAlignment="1">
      <alignment horizontal="center" vertical="center"/>
    </xf>
    <xf numFmtId="0" fontId="3" fillId="6" borderId="25"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5"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2" xfId="17" applyFont="1" applyFill="1" applyBorder="1" applyAlignment="1">
      <alignment horizontal="center" vertical="top"/>
    </xf>
    <xf numFmtId="0" fontId="3" fillId="0" borderId="25" xfId="0" applyFont="1" applyFill="1" applyBorder="1" applyAlignment="1">
      <alignment horizontal="center" vertical="center"/>
    </xf>
    <xf numFmtId="0" fontId="3" fillId="0" borderId="30" xfId="0" applyFont="1" applyBorder="1" applyAlignment="1">
      <alignment horizontal="center" vertical="center"/>
    </xf>
    <xf numFmtId="0" fontId="3" fillId="0" borderId="18"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0" fontId="2" fillId="0" borderId="0" xfId="5" applyFont="1" applyAlignment="1">
      <alignment vertical="top"/>
    </xf>
    <xf numFmtId="0" fontId="2" fillId="0" borderId="0" xfId="5" applyFont="1" applyAlignment="1">
      <alignment vertical="top" wrapText="1"/>
    </xf>
    <xf numFmtId="0" fontId="16" fillId="0" borderId="23" xfId="7" applyNumberFormat="1" applyFont="1" applyFill="1" applyBorder="1" applyAlignment="1">
      <alignment horizontal="justify" vertical="center" wrapText="1"/>
    </xf>
    <xf numFmtId="0" fontId="16" fillId="0" borderId="23" xfId="7" applyNumberFormat="1" applyFont="1" applyFill="1" applyBorder="1" applyAlignment="1">
      <alignment horizontal="center" vertical="center" wrapText="1"/>
    </xf>
    <xf numFmtId="0" fontId="2" fillId="0" borderId="0" xfId="5" applyAlignment="1">
      <alignment horizontal="center"/>
    </xf>
    <xf numFmtId="0" fontId="17"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18" fillId="0" borderId="0" xfId="5" applyNumberFormat="1" applyFont="1" applyAlignment="1">
      <alignment horizontal="center" vertical="top"/>
    </xf>
    <xf numFmtId="4" fontId="18" fillId="0" borderId="0" xfId="5" applyNumberFormat="1" applyFont="1" applyAlignment="1">
      <alignment horizontal="left" vertical="top" wrapText="1"/>
    </xf>
    <xf numFmtId="4" fontId="18" fillId="0" borderId="0" xfId="5" applyNumberFormat="1" applyFont="1" applyAlignment="1">
      <alignment horizontal="right" vertical="top"/>
    </xf>
    <xf numFmtId="0" fontId="17" fillId="0" borderId="0" xfId="5" applyFont="1" applyAlignment="1">
      <alignment vertical="top"/>
    </xf>
    <xf numFmtId="0" fontId="18" fillId="0" borderId="0" xfId="5" applyNumberFormat="1" applyFont="1" applyAlignment="1">
      <alignment horizontal="center" vertical="center"/>
    </xf>
    <xf numFmtId="0" fontId="18" fillId="0" borderId="0" xfId="5" applyFont="1" applyAlignment="1">
      <alignment horizontal="left" vertical="top" wrapText="1"/>
    </xf>
    <xf numFmtId="0" fontId="18" fillId="0" borderId="0" xfId="5" applyFont="1" applyAlignment="1">
      <alignment horizontal="center" vertical="center"/>
    </xf>
    <xf numFmtId="4" fontId="18" fillId="0" borderId="0" xfId="5" applyNumberFormat="1" applyFont="1" applyAlignment="1">
      <alignment horizontal="right" vertical="center"/>
    </xf>
    <xf numFmtId="0" fontId="19" fillId="0" borderId="0" xfId="5" applyFont="1" applyAlignment="1">
      <alignment horizontal="center"/>
    </xf>
    <xf numFmtId="0" fontId="19" fillId="0" borderId="0" xfId="5" applyFont="1" applyAlignment="1">
      <alignment wrapText="1"/>
    </xf>
    <xf numFmtId="0" fontId="19" fillId="0" borderId="0" xfId="5" applyFont="1"/>
    <xf numFmtId="4" fontId="19" fillId="0" borderId="0" xfId="5" applyNumberFormat="1" applyFont="1" applyAlignment="1">
      <alignment horizontal="right"/>
    </xf>
    <xf numFmtId="0" fontId="4" fillId="0" borderId="0" xfId="0" applyFont="1" applyFill="1" applyBorder="1" applyAlignment="1">
      <alignment vertical="center"/>
    </xf>
    <xf numFmtId="4" fontId="3" fillId="0" borderId="3" xfId="3" applyNumberFormat="1" applyFont="1" applyFill="1" applyBorder="1" applyAlignment="1">
      <alignment horizontal="right" vertical="center" wrapText="1"/>
    </xf>
    <xf numFmtId="4" fontId="3" fillId="0" borderId="3" xfId="0" applyNumberFormat="1"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0" fontId="3" fillId="0" borderId="0" xfId="21" applyFont="1" applyBorder="1"/>
    <xf numFmtId="0" fontId="3" fillId="0" borderId="0" xfId="21" applyFont="1" applyBorder="1" applyAlignment="1">
      <alignment horizontal="center" vertical="center"/>
    </xf>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1"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14" fontId="3" fillId="0" borderId="0" xfId="21" applyNumberFormat="1" applyFont="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2"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3"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4" fontId="3" fillId="0" borderId="0" xfId="0" applyNumberFormat="1" applyFont="1"/>
    <xf numFmtId="0" fontId="4" fillId="0" borderId="0" xfId="0" applyFont="1"/>
    <xf numFmtId="0" fontId="11" fillId="3" borderId="2" xfId="21" applyFont="1" applyFill="1" applyBorder="1" applyAlignment="1" applyProtection="1">
      <alignment horizontal="left" vertical="center"/>
    </xf>
    <xf numFmtId="4" fontId="3" fillId="0" borderId="0" xfId="21" applyNumberFormat="1" applyFont="1" applyBorder="1"/>
    <xf numFmtId="4" fontId="3" fillId="0" borderId="0" xfId="21" applyNumberFormat="1" applyFont="1"/>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1" xfId="0" applyFont="1" applyFill="1" applyBorder="1" applyAlignment="1">
      <alignment vertical="center"/>
    </xf>
    <xf numFmtId="0" fontId="10" fillId="3" borderId="11" xfId="0" applyFont="1" applyFill="1" applyBorder="1" applyAlignment="1">
      <alignment vertical="center"/>
    </xf>
    <xf numFmtId="0" fontId="10" fillId="3" borderId="0" xfId="21" applyFont="1" applyFill="1" applyBorder="1" applyAlignment="1" applyProtection="1">
      <alignment vertical="center"/>
    </xf>
    <xf numFmtId="43" fontId="4" fillId="0" borderId="0" xfId="0" applyNumberFormat="1" applyFont="1"/>
    <xf numFmtId="0" fontId="13" fillId="0" borderId="23"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1" xfId="7" applyFont="1" applyFill="1" applyBorder="1" applyAlignment="1">
      <alignment horizontal="center" vertical="center"/>
    </xf>
    <xf numFmtId="0" fontId="3" fillId="0" borderId="28"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9" xfId="3" applyNumberFormat="1" applyFont="1" applyFill="1" applyBorder="1" applyAlignment="1">
      <alignment vertical="center" wrapText="1"/>
    </xf>
    <xf numFmtId="0" fontId="3" fillId="3" borderId="0" xfId="0" applyFont="1" applyFill="1" applyBorder="1" applyAlignment="1">
      <alignment horizontal="center"/>
    </xf>
    <xf numFmtId="0" fontId="4" fillId="3" borderId="2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4" fillId="0" borderId="3" xfId="0" applyFont="1" applyFill="1" applyBorder="1" applyAlignment="1">
      <alignment horizontal="center" vertical="center" wrapText="1"/>
    </xf>
    <xf numFmtId="4" fontId="3" fillId="0" borderId="3" xfId="0" applyNumberFormat="1" applyFont="1" applyBorder="1" applyAlignment="1">
      <alignment horizontal="center" vertical="center" wrapText="1"/>
    </xf>
    <xf numFmtId="164" fontId="3" fillId="0" borderId="0" xfId="0" applyNumberFormat="1" applyFont="1" applyAlignment="1">
      <alignment vertical="center"/>
    </xf>
    <xf numFmtId="44" fontId="3" fillId="0" borderId="0" xfId="0" applyNumberFormat="1" applyFont="1" applyAlignment="1">
      <alignment vertical="center"/>
    </xf>
    <xf numFmtId="1" fontId="3" fillId="0" borderId="0" xfId="0" applyNumberFormat="1" applyFont="1" applyAlignment="1">
      <alignment vertical="center"/>
    </xf>
    <xf numFmtId="0" fontId="3" fillId="0" borderId="0" xfId="0" applyFont="1" applyAlignment="1">
      <alignment horizontal="justify" vertical="center" wrapText="1"/>
    </xf>
    <xf numFmtId="4" fontId="3" fillId="0" borderId="0" xfId="0" applyNumberFormat="1" applyFont="1" applyAlignment="1">
      <alignment horizontal="center" vertical="center" wrapText="1"/>
    </xf>
    <xf numFmtId="4" fontId="3" fillId="0" borderId="0" xfId="0" applyNumberFormat="1" applyFont="1" applyAlignment="1">
      <alignment horizontal="right" vertical="center" wrapText="1"/>
    </xf>
    <xf numFmtId="4" fontId="3" fillId="0" borderId="3" xfId="0" applyNumberFormat="1" applyFont="1" applyBorder="1" applyAlignment="1">
      <alignment horizontal="center" vertical="center" wrapText="1"/>
    </xf>
    <xf numFmtId="4" fontId="3" fillId="0" borderId="3" xfId="0" applyNumberFormat="1" applyFont="1" applyBorder="1" applyAlignment="1">
      <alignment horizontal="center" vertical="center" wrapText="1"/>
    </xf>
    <xf numFmtId="0" fontId="4" fillId="4" borderId="3" xfId="0" applyNumberFormat="1" applyFont="1" applyFill="1" applyBorder="1" applyAlignment="1">
      <alignment horizontal="right" vertical="center"/>
    </xf>
    <xf numFmtId="4" fontId="3" fillId="0" borderId="3" xfId="0" applyNumberFormat="1" applyFont="1" applyBorder="1" applyAlignment="1">
      <alignment horizontal="center" vertical="center" wrapText="1"/>
    </xf>
    <xf numFmtId="0" fontId="4" fillId="3" borderId="3" xfId="0" applyFont="1" applyFill="1" applyBorder="1" applyAlignment="1">
      <alignment horizontal="right" vertical="center" wrapText="1"/>
    </xf>
    <xf numFmtId="0" fontId="4" fillId="0" borderId="12"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4" fillId="4" borderId="3" xfId="5" applyFont="1" applyFill="1" applyBorder="1" applyAlignment="1">
      <alignment horizontal="justify" vertical="center" wrapText="1"/>
    </xf>
    <xf numFmtId="0" fontId="4" fillId="4" borderId="14" xfId="5" applyFont="1" applyFill="1" applyBorder="1" applyAlignment="1">
      <alignment horizontal="left" vertical="center"/>
    </xf>
    <xf numFmtId="0" fontId="4" fillId="0" borderId="15"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15" xfId="0" applyNumberFormat="1" applyFont="1" applyFill="1" applyBorder="1" applyAlignment="1">
      <alignment horizontal="center" vertical="center" wrapText="1"/>
    </xf>
    <xf numFmtId="0" fontId="4" fillId="0" borderId="3" xfId="0" applyNumberFormat="1"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0" fillId="0" borderId="0" xfId="22" applyNumberFormat="1" applyFont="1" applyFill="1" applyBorder="1" applyAlignment="1">
      <alignment horizontal="center" vertical="center"/>
    </xf>
    <xf numFmtId="10" fontId="10" fillId="0" borderId="0" xfId="22" applyNumberFormat="1" applyFont="1" applyFill="1" applyBorder="1" applyAlignment="1">
      <alignment horizontal="center" vertical="center"/>
    </xf>
    <xf numFmtId="10" fontId="10" fillId="10" borderId="0" xfId="22" applyNumberFormat="1" applyFont="1" applyFill="1" applyBorder="1" applyAlignment="1">
      <alignment horizontal="center" vertical="center"/>
    </xf>
    <xf numFmtId="0" fontId="10"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0" fontId="10" fillId="3" borderId="3" xfId="21" applyFont="1" applyFill="1" applyBorder="1" applyAlignment="1">
      <alignment horizontal="center" vertical="center"/>
    </xf>
    <xf numFmtId="0" fontId="4" fillId="0" borderId="3" xfId="19" applyNumberFormat="1" applyFont="1" applyBorder="1" applyAlignment="1" applyProtection="1">
      <alignment horizontal="center" vertical="center"/>
    </xf>
    <xf numFmtId="0" fontId="3" fillId="0" borderId="3" xfId="19" applyNumberFormat="1" applyFont="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10" fontId="3" fillId="0" borderId="3" xfId="22" applyNumberFormat="1" applyFont="1" applyFill="1" applyBorder="1" applyAlignment="1">
      <alignment horizontal="center" vertical="center"/>
    </xf>
    <xf numFmtId="0" fontId="3" fillId="0" borderId="0" xfId="19" applyNumberFormat="1" applyFont="1" applyFill="1" applyBorder="1" applyAlignment="1" applyProtection="1">
      <alignment horizontal="left" vertical="center" wrapText="1" indent="1"/>
    </xf>
    <xf numFmtId="39" fontId="3" fillId="0" borderId="0" xfId="19" applyNumberFormat="1" applyFont="1" applyBorder="1" applyAlignment="1" applyProtection="1">
      <alignment horizontal="center" vertical="center" wrapText="1"/>
    </xf>
    <xf numFmtId="0" fontId="3" fillId="0" borderId="0" xfId="19" applyNumberFormat="1" applyFont="1" applyBorder="1" applyAlignment="1" applyProtection="1">
      <alignment horizontal="center" vertical="center" wrapText="1"/>
    </xf>
    <xf numFmtId="4" fontId="3" fillId="0" borderId="0" xfId="22" applyNumberFormat="1" applyFont="1" applyFill="1" applyBorder="1" applyAlignment="1">
      <alignment horizontal="center" vertical="center"/>
    </xf>
    <xf numFmtId="10" fontId="3" fillId="10" borderId="3" xfId="22" applyNumberFormat="1" applyFont="1" applyFill="1" applyBorder="1" applyAlignment="1">
      <alignment horizontal="center" vertical="center"/>
    </xf>
    <xf numFmtId="10" fontId="3" fillId="3" borderId="3"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10" fontId="3" fillId="0" borderId="0"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1" borderId="0" xfId="22" applyNumberFormat="1" applyFont="1" applyFill="1" applyBorder="1" applyAlignment="1">
      <alignment horizontal="center" vertical="center"/>
    </xf>
    <xf numFmtId="4" fontId="3" fillId="3" borderId="0"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xf>
    <xf numFmtId="4" fontId="3" fillId="3" borderId="3" xfId="19" applyNumberFormat="1" applyFont="1" applyFill="1" applyBorder="1" applyAlignment="1" applyProtection="1">
      <alignment horizontal="center" vertical="center" wrapText="1"/>
    </xf>
    <xf numFmtId="4" fontId="3" fillId="3" borderId="3"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indent="1"/>
    </xf>
    <xf numFmtId="0" fontId="3" fillId="0" borderId="3" xfId="0" applyFont="1" applyBorder="1" applyAlignment="1">
      <alignment horizontal="center"/>
    </xf>
    <xf numFmtId="10" fontId="3" fillId="12" borderId="3" xfId="22" applyNumberFormat="1" applyFont="1" applyFill="1" applyBorder="1" applyAlignment="1">
      <alignment horizontal="center" vertical="center"/>
    </xf>
    <xf numFmtId="4" fontId="3" fillId="0" borderId="3" xfId="21" applyNumberFormat="1" applyFont="1" applyBorder="1" applyAlignment="1">
      <alignment horizontal="center"/>
    </xf>
    <xf numFmtId="0" fontId="3" fillId="0" borderId="3" xfId="21" applyFont="1" applyBorder="1" applyAlignment="1">
      <alignment horizontal="center"/>
    </xf>
    <xf numFmtId="0" fontId="3" fillId="0" borderId="3" xfId="21" applyFont="1" applyBorder="1" applyAlignment="1">
      <alignment horizontal="center" vertical="center"/>
    </xf>
    <xf numFmtId="0" fontId="4" fillId="0" borderId="3" xfId="21" applyFont="1" applyBorder="1" applyAlignment="1">
      <alignment horizontal="center" vertical="center" wrapText="1"/>
    </xf>
    <xf numFmtId="165" fontId="4" fillId="0" borderId="3" xfId="19" applyFont="1" applyBorder="1" applyAlignment="1">
      <alignment vertical="center"/>
    </xf>
    <xf numFmtId="165"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0" fontId="21" fillId="0" borderId="0" xfId="23"/>
    <xf numFmtId="0" fontId="22" fillId="0" borderId="41" xfId="23" applyFont="1" applyBorder="1" applyAlignment="1">
      <alignment horizontal="center" vertical="center"/>
    </xf>
    <xf numFmtId="0" fontId="22" fillId="0" borderId="42" xfId="23" applyFont="1" applyBorder="1" applyAlignment="1">
      <alignment horizontal="center" vertical="center"/>
    </xf>
    <xf numFmtId="0" fontId="22" fillId="0" borderId="43" xfId="23" applyFont="1" applyBorder="1" applyAlignment="1">
      <alignment horizontal="center" vertical="center"/>
    </xf>
    <xf numFmtId="0" fontId="22" fillId="0" borderId="18" xfId="23" applyFont="1" applyBorder="1" applyAlignment="1">
      <alignment horizontal="center" vertical="center"/>
    </xf>
    <xf numFmtId="0" fontId="22" fillId="0" borderId="0" xfId="23" applyFont="1" applyBorder="1" applyAlignment="1">
      <alignment horizontal="center" vertical="center"/>
    </xf>
    <xf numFmtId="0" fontId="22" fillId="0" borderId="44" xfId="23" applyFont="1" applyBorder="1" applyAlignment="1">
      <alignment horizontal="center" vertical="center"/>
    </xf>
    <xf numFmtId="0" fontId="22" fillId="0" borderId="45" xfId="23" applyFont="1" applyBorder="1" applyAlignment="1">
      <alignment horizontal="center" vertical="center"/>
    </xf>
    <xf numFmtId="0" fontId="22" fillId="0" borderId="1" xfId="23" applyFont="1" applyBorder="1" applyAlignment="1">
      <alignment horizontal="center" vertical="center"/>
    </xf>
    <xf numFmtId="0" fontId="22" fillId="0" borderId="46" xfId="23" applyFont="1" applyBorder="1" applyAlignment="1">
      <alignment horizontal="center" vertical="center"/>
    </xf>
    <xf numFmtId="0" fontId="23" fillId="6" borderId="47" xfId="23" applyFont="1" applyFill="1" applyBorder="1" applyAlignment="1">
      <alignment horizontal="center" vertical="center" wrapText="1"/>
    </xf>
    <xf numFmtId="0" fontId="23" fillId="6" borderId="3" xfId="23" applyFont="1" applyFill="1" applyBorder="1" applyAlignment="1">
      <alignment horizontal="center" vertical="center" wrapText="1"/>
    </xf>
    <xf numFmtId="0" fontId="24" fillId="6" borderId="48" xfId="23" applyFont="1" applyFill="1" applyBorder="1" applyAlignment="1">
      <alignment horizontal="center" vertical="center"/>
    </xf>
    <xf numFmtId="0" fontId="23" fillId="3" borderId="47" xfId="23" applyFont="1" applyFill="1" applyBorder="1" applyAlignment="1">
      <alignment horizontal="center" vertical="center"/>
    </xf>
    <xf numFmtId="0" fontId="23" fillId="3" borderId="3" xfId="23" applyFont="1" applyFill="1" applyBorder="1" applyAlignment="1">
      <alignment horizontal="center" vertical="center"/>
    </xf>
    <xf numFmtId="10" fontId="25" fillId="3" borderId="48" xfId="24" applyNumberFormat="1" applyFont="1" applyFill="1" applyBorder="1" applyAlignment="1">
      <alignment horizontal="center"/>
    </xf>
    <xf numFmtId="0" fontId="26" fillId="3" borderId="47" xfId="23" applyFont="1" applyFill="1" applyBorder="1" applyAlignment="1">
      <alignment horizontal="center" vertical="center"/>
    </xf>
    <xf numFmtId="0" fontId="23" fillId="3" borderId="3" xfId="23" applyFont="1" applyFill="1" applyBorder="1" applyAlignment="1">
      <alignment vertical="center" wrapText="1"/>
    </xf>
    <xf numFmtId="10" fontId="28" fillId="3" borderId="48" xfId="24" applyNumberFormat="1" applyFont="1" applyFill="1" applyBorder="1" applyAlignment="1">
      <alignment horizontal="center" vertical="center"/>
    </xf>
    <xf numFmtId="0" fontId="23" fillId="3" borderId="3" xfId="23" applyFont="1" applyFill="1" applyBorder="1" applyAlignment="1">
      <alignment horizontal="right" vertical="center" wrapText="1"/>
    </xf>
    <xf numFmtId="10" fontId="26" fillId="3" borderId="48" xfId="24" applyNumberFormat="1" applyFont="1" applyFill="1" applyBorder="1" applyAlignment="1">
      <alignment horizontal="center" vertical="center"/>
    </xf>
    <xf numFmtId="0" fontId="26" fillId="3" borderId="3" xfId="23" applyFont="1" applyFill="1" applyBorder="1" applyAlignment="1">
      <alignment vertical="center" wrapText="1"/>
    </xf>
    <xf numFmtId="0" fontId="23" fillId="3" borderId="3" xfId="23" applyFont="1" applyFill="1" applyBorder="1" applyAlignment="1">
      <alignment vertical="center"/>
    </xf>
    <xf numFmtId="0" fontId="23" fillId="15" borderId="3" xfId="23" applyFont="1" applyFill="1" applyBorder="1" applyAlignment="1">
      <alignment vertical="center" wrapText="1"/>
    </xf>
    <xf numFmtId="0" fontId="27" fillId="3" borderId="3" xfId="23" applyFont="1" applyFill="1" applyBorder="1" applyAlignment="1">
      <alignment horizontal="right" vertical="center"/>
    </xf>
    <xf numFmtId="9" fontId="27" fillId="3" borderId="3" xfId="23" applyNumberFormat="1" applyFont="1" applyFill="1" applyBorder="1" applyAlignment="1">
      <alignment horizontal="right" vertical="center"/>
    </xf>
    <xf numFmtId="9" fontId="23" fillId="3" borderId="3" xfId="23" applyNumberFormat="1" applyFont="1" applyFill="1" applyBorder="1" applyAlignment="1">
      <alignment horizontal="right" vertical="center"/>
    </xf>
    <xf numFmtId="10" fontId="25" fillId="3" borderId="48" xfId="24" applyNumberFormat="1" applyFont="1" applyFill="1" applyBorder="1" applyAlignment="1">
      <alignment horizontal="center" vertical="center"/>
    </xf>
    <xf numFmtId="0" fontId="25" fillId="3" borderId="47" xfId="23" applyFont="1" applyFill="1" applyBorder="1" applyAlignment="1"/>
    <xf numFmtId="0" fontId="25" fillId="3" borderId="3" xfId="23" applyFont="1" applyFill="1" applyBorder="1" applyAlignment="1"/>
    <xf numFmtId="174" fontId="0" fillId="0" borderId="0" xfId="6" applyNumberFormat="1" applyFont="1"/>
    <xf numFmtId="0" fontId="31" fillId="3" borderId="47" xfId="23" applyFont="1" applyFill="1" applyBorder="1" applyAlignment="1" applyProtection="1">
      <alignment horizontal="left" vertical="center" wrapText="1"/>
    </xf>
    <xf numFmtId="0" fontId="31" fillId="3" borderId="3" xfId="23" applyFont="1" applyFill="1" applyBorder="1" applyAlignment="1" applyProtection="1">
      <alignment horizontal="left" vertical="center" wrapText="1"/>
    </xf>
    <xf numFmtId="0" fontId="31" fillId="3" borderId="48" xfId="23" applyFont="1" applyFill="1" applyBorder="1" applyAlignment="1" applyProtection="1">
      <alignment horizontal="left" vertical="center" wrapText="1"/>
    </xf>
    <xf numFmtId="0" fontId="31" fillId="3" borderId="49" xfId="23" applyFont="1" applyFill="1" applyBorder="1" applyAlignment="1" applyProtection="1">
      <alignment horizontal="left" vertical="center" wrapText="1"/>
    </xf>
    <xf numFmtId="0" fontId="31" fillId="3" borderId="50" xfId="23" applyFont="1" applyFill="1" applyBorder="1" applyAlignment="1" applyProtection="1">
      <alignment horizontal="left" vertical="center" wrapText="1"/>
    </xf>
    <xf numFmtId="0" fontId="31" fillId="3" borderId="51" xfId="23" applyFont="1" applyFill="1" applyBorder="1" applyAlignment="1" applyProtection="1">
      <alignment horizontal="left" vertical="center" wrapText="1"/>
    </xf>
    <xf numFmtId="0" fontId="21" fillId="0" borderId="0" xfId="23" applyAlignment="1">
      <alignment wrapText="1"/>
    </xf>
    <xf numFmtId="0" fontId="10" fillId="0" borderId="0" xfId="23" applyFont="1" applyBorder="1"/>
    <xf numFmtId="0" fontId="10" fillId="0" borderId="0" xfId="23" applyFont="1"/>
  </cellXfs>
  <cellStyles count="267">
    <cellStyle name="_x000d__x000a_JournalTemplate=C:\COMFO\CTALK\JOURSTD.TPL_x000d__x000a_LbStateAddress=3 3 0 251 1 89 2 311_x000d__x000a_LbStateJou" xfId="25"/>
    <cellStyle name="20% - Accent1" xfId="26"/>
    <cellStyle name="20% - Accent2" xfId="27"/>
    <cellStyle name="20% - Accent3" xfId="28"/>
    <cellStyle name="20% - Accent4" xfId="29"/>
    <cellStyle name="20% - Accent5" xfId="30"/>
    <cellStyle name="20% - Accent6" xfId="31"/>
    <cellStyle name="20% - Ênfase1 100" xfId="32"/>
    <cellStyle name="20% - Ênfase1 2" xfId="33"/>
    <cellStyle name="20% - Ênfase2 2" xfId="34"/>
    <cellStyle name="20% - Ênfase3 2" xfId="35"/>
    <cellStyle name="20% - Ênfase4 2" xfId="36"/>
    <cellStyle name="20% - Ênfase5 2" xfId="37"/>
    <cellStyle name="20% - Ênfase6 2" xfId="38"/>
    <cellStyle name="40% - Accent1" xfId="39"/>
    <cellStyle name="40% - Accent2" xfId="40"/>
    <cellStyle name="40% - Accent3" xfId="41"/>
    <cellStyle name="40% - Accent4" xfId="42"/>
    <cellStyle name="40% - Accent5" xfId="43"/>
    <cellStyle name="40% - Accent6" xfId="44"/>
    <cellStyle name="40% - Ênfase1 2" xfId="45"/>
    <cellStyle name="40% - Ênfase2 2" xfId="46"/>
    <cellStyle name="40% - Ênfase3 2" xfId="47"/>
    <cellStyle name="40% - Ênfase4 2" xfId="48"/>
    <cellStyle name="40% - Ênfase5 2" xfId="49"/>
    <cellStyle name="40% - Ênfase6 2" xfId="50"/>
    <cellStyle name="60% - Accent1" xfId="51"/>
    <cellStyle name="60% - Accent2" xfId="52"/>
    <cellStyle name="60% - Accent3" xfId="53"/>
    <cellStyle name="60% - Accent4" xfId="54"/>
    <cellStyle name="60% - Accent5" xfId="55"/>
    <cellStyle name="60% - Accent6" xfId="56"/>
    <cellStyle name="60% - Ênfase1 2" xfId="57"/>
    <cellStyle name="60% - Ênfase2 2" xfId="58"/>
    <cellStyle name="60% - Ênfase3 2" xfId="59"/>
    <cellStyle name="60% - Ênfase4 2" xfId="60"/>
    <cellStyle name="60% - Ênfase5 2" xfId="61"/>
    <cellStyle name="60% - Ênfase6 2" xfId="62"/>
    <cellStyle name="60% - Ênfase6 37" xfId="63"/>
    <cellStyle name="Accent1" xfId="64"/>
    <cellStyle name="Accent2" xfId="65"/>
    <cellStyle name="Accent3" xfId="66"/>
    <cellStyle name="Accent4" xfId="67"/>
    <cellStyle name="Accent5" xfId="68"/>
    <cellStyle name="Accent6" xfId="69"/>
    <cellStyle name="Bad" xfId="70"/>
    <cellStyle name="Bom 2" xfId="71"/>
    <cellStyle name="Calculation" xfId="72"/>
    <cellStyle name="Cálculo 2" xfId="73"/>
    <cellStyle name="Célula de Verificação 2" xfId="74"/>
    <cellStyle name="Célula Vinculada 2" xfId="75"/>
    <cellStyle name="Check Cell" xfId="76"/>
    <cellStyle name="Comma_Arauco Piping list" xfId="77"/>
    <cellStyle name="Comma0" xfId="78"/>
    <cellStyle name="CORES" xfId="79"/>
    <cellStyle name="Currency [0]_Arauco Piping list" xfId="80"/>
    <cellStyle name="Currency_Arauco Piping list" xfId="81"/>
    <cellStyle name="Currency0" xfId="82"/>
    <cellStyle name="Data" xfId="83"/>
    <cellStyle name="Date" xfId="84"/>
    <cellStyle name="Ênfase1 2" xfId="85"/>
    <cellStyle name="Ênfase2 2" xfId="86"/>
    <cellStyle name="Ênfase3 2" xfId="87"/>
    <cellStyle name="Ênfase4 2" xfId="88"/>
    <cellStyle name="Ênfase5 2" xfId="89"/>
    <cellStyle name="Ênfase6 2" xfId="90"/>
    <cellStyle name="Entrada 2" xfId="91"/>
    <cellStyle name="Excel Built-in Excel Built-in Excel Built-in Excel Built-in Excel Built-in Excel Built-in Excel Built-in Excel Built-in Separador de milhares 4" xfId="92"/>
    <cellStyle name="Excel Built-in Excel Built-in Excel Built-in Excel Built-in Excel Built-in Excel Built-in Excel Built-in Separador de milhares 4" xfId="93"/>
    <cellStyle name="Excel Built-in Normal" xfId="94"/>
    <cellStyle name="Excel Built-in Normal 1" xfId="95"/>
    <cellStyle name="Excel Built-in Normal 2" xfId="96"/>
    <cellStyle name="Excel Built-in Normal 3" xfId="97"/>
    <cellStyle name="Excel Built-in Normal 4" xfId="98"/>
    <cellStyle name="Excel_BuiltIn_Comma" xfId="99"/>
    <cellStyle name="Explanatory Text" xfId="100"/>
    <cellStyle name="Fixed" xfId="101"/>
    <cellStyle name="Fixo" xfId="102"/>
    <cellStyle name="Followed Hyperlink" xfId="103"/>
    <cellStyle name="Good" xfId="104"/>
    <cellStyle name="Grey" xfId="105"/>
    <cellStyle name="Heading" xfId="106"/>
    <cellStyle name="Heading 1" xfId="107"/>
    <cellStyle name="Heading 2" xfId="108"/>
    <cellStyle name="Heading 3" xfId="109"/>
    <cellStyle name="Heading 4" xfId="110"/>
    <cellStyle name="Heading1" xfId="111"/>
    <cellStyle name="Hiperlink 2" xfId="112"/>
    <cellStyle name="Incorreto 2" xfId="113"/>
    <cellStyle name="Indefinido" xfId="114"/>
    <cellStyle name="Input" xfId="115"/>
    <cellStyle name="Input [yellow]" xfId="116"/>
    <cellStyle name="Linked Cell" xfId="117"/>
    <cellStyle name="material" xfId="118"/>
    <cellStyle name="MINIPG" xfId="119"/>
    <cellStyle name="Moeda" xfId="3" builtinId="4"/>
    <cellStyle name="Moeda 2" xfId="120"/>
    <cellStyle name="Moeda 2 11" xfId="11"/>
    <cellStyle name="Moeda 2 2" xfId="121"/>
    <cellStyle name="Moeda 2 2 2" xfId="122"/>
    <cellStyle name="Moeda 2 2 3" xfId="123"/>
    <cellStyle name="Moeda 2 2 3 2" xfId="124"/>
    <cellStyle name="Moeda 2 2 3 2 2" xfId="125"/>
    <cellStyle name="Moeda 2 2 3 2 3" xfId="126"/>
    <cellStyle name="Moeda 3" xfId="127"/>
    <cellStyle name="Moeda 3 2" xfId="128"/>
    <cellStyle name="Moeda 4" xfId="129"/>
    <cellStyle name="Moeda 5" xfId="130"/>
    <cellStyle name="Moeda 6" xfId="131"/>
    <cellStyle name="Moeda 7" xfId="132"/>
    <cellStyle name="Neutra 2" xfId="133"/>
    <cellStyle name="Neutral" xfId="134"/>
    <cellStyle name="NívelCol_1" xfId="2" builtinId="2" iLevel="0"/>
    <cellStyle name="NívelLinha_1" xfId="1" builtinId="1" iLevel="0"/>
    <cellStyle name="Normal" xfId="0" builtinId="0"/>
    <cellStyle name="Normal - Style1" xfId="135"/>
    <cellStyle name="Normal 10" xfId="136"/>
    <cellStyle name="Normal 11" xfId="137"/>
    <cellStyle name="Normal 11 2" xfId="5"/>
    <cellStyle name="Normal 12" xfId="138"/>
    <cellStyle name="Normal 13" xfId="139"/>
    <cellStyle name="Normal 14" xfId="140"/>
    <cellStyle name="Normal 15" xfId="141"/>
    <cellStyle name="Normal 16" xfId="142"/>
    <cellStyle name="Normal 17" xfId="143"/>
    <cellStyle name="Normal 18" xfId="144"/>
    <cellStyle name="Normal 180" xfId="145"/>
    <cellStyle name="Normal 181" xfId="146"/>
    <cellStyle name="Normal 19" xfId="147"/>
    <cellStyle name="Normal 2" xfId="4"/>
    <cellStyle name="Normal 2 2" xfId="148"/>
    <cellStyle name="Normal 2 2 2" xfId="149"/>
    <cellStyle name="Normal 2 3" xfId="18"/>
    <cellStyle name="Normal 20" xfId="150"/>
    <cellStyle name="Normal 21" xfId="151"/>
    <cellStyle name="Normal 22" xfId="152"/>
    <cellStyle name="Normal 23" xfId="153"/>
    <cellStyle name="Normal 24" xfId="154"/>
    <cellStyle name="Normal 25" xfId="155"/>
    <cellStyle name="Normal 26" xfId="156"/>
    <cellStyle name="Normal 27" xfId="157"/>
    <cellStyle name="Normal 28" xfId="158"/>
    <cellStyle name="Normal 29" xfId="159"/>
    <cellStyle name="Normal 3" xfId="21"/>
    <cellStyle name="Normal 3 2" xfId="7"/>
    <cellStyle name="Normal 3 2 2" xfId="160"/>
    <cellStyle name="Normal 3 2 2 2" xfId="161"/>
    <cellStyle name="Normal 3 2 2 2 2" xfId="162"/>
    <cellStyle name="Normal 3 2 2 2 2 2" xfId="163"/>
    <cellStyle name="Normal 3 2 2 2 2 3" xfId="164"/>
    <cellStyle name="Normal 3 2 3" xfId="165"/>
    <cellStyle name="Normal 3 2 4" xfId="166"/>
    <cellStyle name="Normal 3 2 4 2" xfId="167"/>
    <cellStyle name="Normal 3 2 4 2 2" xfId="168"/>
    <cellStyle name="Normal 3 2 4 2 3" xfId="169"/>
    <cellStyle name="Normal 3 3" xfId="170"/>
    <cellStyle name="Normal 3 5" xfId="171"/>
    <cellStyle name="Normal 30" xfId="9"/>
    <cellStyle name="Normal 31" xfId="172"/>
    <cellStyle name="Normal 32" xfId="173"/>
    <cellStyle name="Normal 33" xfId="174"/>
    <cellStyle name="Normal 34" xfId="175"/>
    <cellStyle name="Normal 35" xfId="176"/>
    <cellStyle name="Normal 350" xfId="177"/>
    <cellStyle name="Normal 36" xfId="178"/>
    <cellStyle name="Normal 37" xfId="179"/>
    <cellStyle name="Normal 38" xfId="180"/>
    <cellStyle name="Normal 39" xfId="181"/>
    <cellStyle name="Normal 4" xfId="17"/>
    <cellStyle name="Normal 4 2" xfId="182"/>
    <cellStyle name="Normal 4 2 2" xfId="183"/>
    <cellStyle name="Normal 4 3" xfId="184"/>
    <cellStyle name="Normal 40" xfId="185"/>
    <cellStyle name="Normal 41" xfId="186"/>
    <cellStyle name="Normal 42" xfId="187"/>
    <cellStyle name="Normal 43" xfId="188"/>
    <cellStyle name="Normal 5" xfId="23"/>
    <cellStyle name="Normal 5 2" xfId="189"/>
    <cellStyle name="Normal 5 2 2" xfId="190"/>
    <cellStyle name="Normal 6" xfId="12"/>
    <cellStyle name="Normal 6 2" xfId="191"/>
    <cellStyle name="Normal 6 2 2" xfId="192"/>
    <cellStyle name="Normal 6 2 4 2" xfId="193"/>
    <cellStyle name="Normal 6 3" xfId="194"/>
    <cellStyle name="Normal 7" xfId="195"/>
    <cellStyle name="Normal 7 2" xfId="196"/>
    <cellStyle name="Normal 8" xfId="197"/>
    <cellStyle name="Normal 8 2" xfId="198"/>
    <cellStyle name="Normal 8 2 2" xfId="199"/>
    <cellStyle name="Normal 8 2 2 2" xfId="200"/>
    <cellStyle name="Normal 8 2 2 2 2" xfId="201"/>
    <cellStyle name="Normal 8 2 2 2 2 2" xfId="202"/>
    <cellStyle name="Normal 8 2 2 2 2 2 2" xfId="203"/>
    <cellStyle name="Normal 85" xfId="204"/>
    <cellStyle name="Normal 87" xfId="205"/>
    <cellStyle name="Normal 9" xfId="206"/>
    <cellStyle name="Normal 96" xfId="207"/>
    <cellStyle name="Normal_Planilha Casa A=50,00 m²" xfId="13"/>
    <cellStyle name="Normal1" xfId="208"/>
    <cellStyle name="Normal2" xfId="209"/>
    <cellStyle name="Normal3" xfId="210"/>
    <cellStyle name="Nota 2" xfId="211"/>
    <cellStyle name="Nota 2 2" xfId="212"/>
    <cellStyle name="Note" xfId="213"/>
    <cellStyle name="Output" xfId="214"/>
    <cellStyle name="Percent [2]" xfId="215"/>
    <cellStyle name="Percent_Sheet1" xfId="216"/>
    <cellStyle name="Percentual" xfId="217"/>
    <cellStyle name="Ponto" xfId="218"/>
    <cellStyle name="Porcentagem" xfId="8" builtinId="5"/>
    <cellStyle name="Porcentagem 2" xfId="22"/>
    <cellStyle name="Porcentagem 2 2" xfId="24"/>
    <cellStyle name="Porcentagem 3" xfId="219"/>
    <cellStyle name="Porcentagem 3 2" xfId="220"/>
    <cellStyle name="Porcentagem 4" xfId="221"/>
    <cellStyle name="Porcentagem 4 2" xfId="222"/>
    <cellStyle name="Porcentagem 5" xfId="223"/>
    <cellStyle name="Porcentagem 6" xfId="224"/>
    <cellStyle name="Porcentagem 7" xfId="225"/>
    <cellStyle name="Porcentagem 8" xfId="226"/>
    <cellStyle name="Result" xfId="227"/>
    <cellStyle name="Result2" xfId="228"/>
    <cellStyle name="Saída 2" xfId="229"/>
    <cellStyle name="Saída 3" xfId="230"/>
    <cellStyle name="Sep. milhar [0]" xfId="231"/>
    <cellStyle name="Separador de m" xfId="232"/>
    <cellStyle name="Separador de milhares" xfId="16" builtinId="3"/>
    <cellStyle name="Separador de milhares 2" xfId="6"/>
    <cellStyle name="Separador de milhares 2 10" xfId="233"/>
    <cellStyle name="Separador de milhares 2 10 2" xfId="234"/>
    <cellStyle name="Separador de milhares 2 2" xfId="235"/>
    <cellStyle name="Separador de milhares 3" xfId="14"/>
    <cellStyle name="Separador de milhares 3 2" xfId="236"/>
    <cellStyle name="Separador de milhares 3 3" xfId="237"/>
    <cellStyle name="Separador de milhares 4" xfId="15"/>
    <cellStyle name="Sepavador de milhares [0]_Pasta2" xfId="238"/>
    <cellStyle name="Standard_RP100_01 (metr.)" xfId="239"/>
    <cellStyle name="Texto de Aviso 2" xfId="240"/>
    <cellStyle name="Texto Explicativo 2" xfId="241"/>
    <cellStyle name="Title" xfId="242"/>
    <cellStyle name="Título 1 2" xfId="243"/>
    <cellStyle name="Título 2 2" xfId="244"/>
    <cellStyle name="Título 3 2" xfId="245"/>
    <cellStyle name="Título 4 2" xfId="246"/>
    <cellStyle name="Título 5" xfId="247"/>
    <cellStyle name="Titulo1" xfId="248"/>
    <cellStyle name="Titulo2" xfId="249"/>
    <cellStyle name="Total 2" xfId="250"/>
    <cellStyle name="Vírgula 10" xfId="251"/>
    <cellStyle name="Vírgula 11" xfId="252"/>
    <cellStyle name="Vírgula 12" xfId="253"/>
    <cellStyle name="Vírgula 13" xfId="254"/>
    <cellStyle name="Vírgula 14" xfId="255"/>
    <cellStyle name="Vírgula 2" xfId="256"/>
    <cellStyle name="Vírgula 2 2" xfId="257"/>
    <cellStyle name="Vírgula 3" xfId="10"/>
    <cellStyle name="Vírgula 3 2" xfId="258"/>
    <cellStyle name="Vírgula 4" xfId="259"/>
    <cellStyle name="Vírgula 4 2" xfId="260"/>
    <cellStyle name="Vírgula 5" xfId="19"/>
    <cellStyle name="Vírgula 5 2" xfId="20"/>
    <cellStyle name="Vírgula 6" xfId="261"/>
    <cellStyle name="Vírgula 6 2" xfId="262"/>
    <cellStyle name="Vírgula 7" xfId="263"/>
    <cellStyle name="Vírgula 8" xfId="264"/>
    <cellStyle name="Vírgula 9" xfId="265"/>
    <cellStyle name="Warning Text" xfId="266"/>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34" Type="http://schemas.openxmlformats.org/officeDocument/2006/relationships/connections" Target="connections.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externalLink" Target="externalLinks/externalLink2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sharedStrings" Target="sharedString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104775</xdr:colOff>
      <xdr:row>0</xdr:row>
      <xdr:rowOff>142875</xdr:rowOff>
    </xdr:from>
    <xdr:to>
      <xdr:col>4</xdr:col>
      <xdr:colOff>409575</xdr:colOff>
      <xdr:row>0</xdr:row>
      <xdr:rowOff>968970</xdr:rowOff>
    </xdr:to>
    <xdr:pic>
      <xdr:nvPicPr>
        <xdr:cNvPr id="4" name="Imagem 3">
          <a:extLst>
            <a:ext uri="{FF2B5EF4-FFF2-40B4-BE49-F238E27FC236}">
              <a16:creationId xmlns:a16="http://schemas.microsoft.com/office/drawing/2014/main" xmlns="" id="{00000000-0008-0000-1200-000003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714375" y="142875"/>
          <a:ext cx="2800350" cy="82609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744070" y="253253"/>
          <a:ext cx="2043393" cy="58270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line.correia/Desktop/BDI.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g_aroldo\Meus%20documentos\GEOSOLO\PAVIMENT_VG\Medi&#231;&#227;o%20n&#186;%20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ng_aroldo\Meus%20documentos\GEOSOLO\PAVIMENT_VG\Med_5_marajoar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CONTRATOS\Sinop\0425791-CENTRO%20DE%20INICIA&#199;&#195;O%20AO%20ESPORTE\Analise%20Caixa\4&#170;%20AN&#193;LISE%20CAIXA%20APROVADA\4&#170;%20AN&#193;LISE%20CAIXA%20APROVAD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05-HP\Users\pmc\Documents\Downloads\REVIS&#195;O%2002%20-%20L&#211;GICA\LOGICA%20EM%2022-07-2014.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sus\arquivos%20(d)\SES_SAUDE\Or&#231;amento_vinc_10_0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C\SYS\desen\nota\Gen98%2309\GEN96%2306.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XLS2\Concorrencias\2000\1152000ace\1152000AC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CONSENSO%20BEL1\Caixa\AA%20SR%20PARA\Edificio%20SEDE_%20Sagres\2009\Projetos\Entregue%20GIMAT\4&#170;%20entrega\GRCS%20293%2008%20REV03\Especifica&#231;&#227;o%20e%20or&#231;amento\GRCS%2029308-23fev09\GRCS%200293%2008%20ED%20SEDE%20PA_OBRAS_REV0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CONSENSO%20BEL1\Caixa\AA%20SR%20PARA\Ag.%20Castanhal_Nova%20Sede\2009\Projetos\2&#170;%20ENTREGA_REV01_01-2009\Especifica&#231;&#227;o-Or&#231;\GRCS%2035008_%20PV%20CASTANHAL_R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Maysa\c\INTERNET\Eudora\Attach\SBLO_PcP-AmpTPS_fora_CLP.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Z:\Users\96819715153\Desktop\Helmo-Diversos\SINAPI\CATALOGO_COMPOSICOES_ANALITICAS_EXCEL_JUNHO_2016.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EXCEL\CECAV\OR&#199;CILNI.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sus\arquivos%20(d)\Diversos\Ed-Casablanca\Or&#231;amento-Casablanc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fbsa00535\c$\Documents%20and%20Settings\C%20arlos%20%20Machado\My%20Documents\Disco%201\BR-262-MS(3)\Anexos%20PGQ.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BDI"/>
    </sheetNames>
    <sheetDataSet>
      <sheetData sheetId="0"/>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Relatório-5ª med."/>
      <sheetName val="RESUMO-DVOP"/>
      <sheetName val="REAJUSTE "/>
      <sheetName val="Rem. e limpeza "/>
      <sheetName val="Cubação - Teórica"/>
      <sheetName val="DMT - TEORICO "/>
      <sheetName val="Cub.-Med 5"/>
      <sheetName val="DMT-5ª MEDIÇÃO "/>
      <sheetName val="Cronograma Físico-Financeiro"/>
      <sheetName val="Cronograma Semanal"/>
      <sheetName val="Bueiros"/>
      <sheetName val="Regula"/>
      <sheetName val="Sub-base"/>
      <sheetName val="Base"/>
      <sheetName val="Imprimação"/>
      <sheetName val="CBUQ"/>
      <sheetName val="Colchão drenante"/>
      <sheetName val="TSS"/>
      <sheetName val="TSD-FOG"/>
      <sheetName val="AGREGADOS"/>
      <sheetName val="Pintura"/>
      <sheetName val="Grama"/>
      <sheetName val="Transporte de brita"/>
      <sheetName val="DRENO"/>
      <sheetName val="DRENO SALDO"/>
      <sheetName val="AÇO CA-50"/>
      <sheetName val="AÇO CA-50 (2)"/>
      <sheetName val="DMT - TEORICO 2"/>
      <sheetName val="Acumulado"/>
    </sheetNames>
    <sheetDataSet>
      <sheetData sheetId="0"/>
      <sheetData sheetId="1"/>
      <sheetData sheetId="2"/>
      <sheetData sheetId="3"/>
      <sheetData sheetId="4"/>
      <sheetData sheetId="5"/>
      <sheetData sheetId="6"/>
      <sheetData sheetId="7"/>
      <sheetData sheetId="8"/>
      <sheetData sheetId="9"/>
      <sheetData sheetId="10"/>
      <sheetData sheetId="11" refreshError="1">
        <row r="36">
          <cell r="J36">
            <v>39224</v>
          </cell>
          <cell r="M36">
            <v>39224</v>
          </cell>
        </row>
      </sheetData>
      <sheetData sheetId="12" refreshError="1">
        <row r="36">
          <cell r="U36">
            <v>228419.09999999998</v>
          </cell>
        </row>
      </sheetData>
      <sheetData sheetId="13" refreshError="1">
        <row r="39">
          <cell r="U39">
            <v>263049.59999999998</v>
          </cell>
        </row>
        <row r="40">
          <cell r="U40">
            <v>13152.48</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final"/>
      <sheetName val="MED_5"/>
      <sheetName val="REL MED_5"/>
      <sheetName val="Relatório-1ª med."/>
      <sheetName val="DRENA"/>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aNTIGA"/>
      <sheetName val="CIE-R40-M03-GINÁS+PISTA ATL (2)"/>
      <sheetName val="QCI"/>
      <sheetName val="Cronograma"/>
      <sheetName val="BDI REV."/>
      <sheetName val="Memorial de Cálculo "/>
      <sheetName val="composição"/>
      <sheetName val="cotações"/>
    </sheetNames>
    <sheetDataSet>
      <sheetData sheetId="0"/>
      <sheetData sheetId="1"/>
      <sheetData sheetId="2"/>
      <sheetData sheetId="3">
        <row r="1">
          <cell r="A1" t="str">
            <v>CRONOGRAMA FÍSICO FINANCEIRO</v>
          </cell>
        </row>
        <row r="2">
          <cell r="A2" t="str">
            <v>DADOS DA OBRA</v>
          </cell>
        </row>
        <row r="3">
          <cell r="A3" t="str">
            <v>OBRA :</v>
          </cell>
          <cell r="B3" t="str">
            <v>CIE "R40" MOD.03 -  QUADRAS REVERSÍVEIS - CENTRO DE INICIAÇÃO AO ESPORTE</v>
          </cell>
          <cell r="J3" t="str">
            <v>Valor:</v>
          </cell>
          <cell r="K3">
            <v>4173418.0018010009</v>
          </cell>
        </row>
        <row r="4">
          <cell r="A4" t="str">
            <v>Endereço: ESTRADA SABRINA- QUADRA 01-RESIDENCIAL SABRINA</v>
          </cell>
          <cell r="H4" t="e">
            <v>#N/A</v>
          </cell>
          <cell r="J4" t="str">
            <v>Prazo de execução: 12 meses</v>
          </cell>
        </row>
        <row r="5">
          <cell r="A5" t="str">
            <v>ITENS</v>
          </cell>
          <cell r="C5" t="str">
            <v>TOTAL</v>
          </cell>
          <cell r="D5" t="str">
            <v>Mês 1</v>
          </cell>
          <cell r="E5" t="str">
            <v>Mês 2</v>
          </cell>
          <cell r="F5" t="str">
            <v>Mês 3</v>
          </cell>
          <cell r="G5" t="str">
            <v>Mês 4</v>
          </cell>
          <cell r="H5" t="str">
            <v>Mês 5</v>
          </cell>
          <cell r="I5" t="str">
            <v>Mês 6</v>
          </cell>
          <cell r="J5" t="str">
            <v>Mês 7</v>
          </cell>
          <cell r="K5" t="str">
            <v>Mês 8</v>
          </cell>
          <cell r="L5" t="str">
            <v>Mês 9</v>
          </cell>
          <cell r="M5" t="str">
            <v>Mês 10</v>
          </cell>
          <cell r="N5" t="str">
            <v>Mês 11</v>
          </cell>
          <cell r="O5" t="str">
            <v>Mês 12</v>
          </cell>
        </row>
        <row r="6">
          <cell r="A6" t="str">
            <v>1.0</v>
          </cell>
          <cell r="B6" t="str">
            <v>SERVIÇOS INICIAIS</v>
          </cell>
        </row>
        <row r="7">
          <cell r="A7" t="str">
            <v>Total do item</v>
          </cell>
          <cell r="C7">
            <v>61274.643149999989</v>
          </cell>
        </row>
        <row r="8">
          <cell r="A8" t="str">
            <v>2.0</v>
          </cell>
          <cell r="B8" t="str">
            <v>INSTALAÇÕES DO CANTEIRO / SERVIÇOS GERAIS</v>
          </cell>
        </row>
        <row r="9">
          <cell r="A9" t="str">
            <v>Total do item</v>
          </cell>
          <cell r="C9">
            <v>47610.305745999998</v>
          </cell>
        </row>
        <row r="10">
          <cell r="A10" t="str">
            <v>4.0</v>
          </cell>
          <cell r="B10" t="str">
            <v>INFRA-ESTRUTURA (BLOCOS E BALDRAMES)</v>
          </cell>
        </row>
        <row r="11">
          <cell r="A11" t="str">
            <v>Total do item</v>
          </cell>
          <cell r="C11">
            <v>126283.09</v>
          </cell>
        </row>
        <row r="12">
          <cell r="A12" t="str">
            <v>5.0</v>
          </cell>
          <cell r="B12" t="str">
            <v>SUPER-ESTRUTURA (EXCLUSO ARQUIBANCADA)</v>
          </cell>
        </row>
        <row r="13">
          <cell r="A13" t="str">
            <v>Total do item</v>
          </cell>
          <cell r="C13">
            <v>454201.98000000004</v>
          </cell>
        </row>
        <row r="14">
          <cell r="A14" t="str">
            <v>6.0</v>
          </cell>
          <cell r="B14" t="str">
            <v>PAREDES E PAINEIS</v>
          </cell>
        </row>
        <row r="15">
          <cell r="A15" t="str">
            <v>Total do item</v>
          </cell>
          <cell r="C15">
            <v>72216.467978000001</v>
          </cell>
        </row>
        <row r="16">
          <cell r="A16" t="str">
            <v>7.0</v>
          </cell>
          <cell r="B16" t="str">
            <v>ESQUADRIAS DE MADEIRA</v>
          </cell>
        </row>
        <row r="17">
          <cell r="A17" t="str">
            <v>Total do item</v>
          </cell>
          <cell r="C17">
            <v>9801.130000000001</v>
          </cell>
        </row>
        <row r="18">
          <cell r="A18" t="str">
            <v>8.0</v>
          </cell>
          <cell r="B18" t="str">
            <v>FERRAGENS</v>
          </cell>
        </row>
        <row r="19">
          <cell r="A19" t="str">
            <v>Total do item</v>
          </cell>
          <cell r="C19">
            <v>4684.8100000000004</v>
          </cell>
        </row>
        <row r="20">
          <cell r="A20" t="str">
            <v>9.0</v>
          </cell>
          <cell r="B20" t="str">
            <v>ESQUADRIAS METÁLICAS</v>
          </cell>
        </row>
        <row r="21">
          <cell r="A21" t="str">
            <v>Total do item</v>
          </cell>
          <cell r="C21">
            <v>61198.92</v>
          </cell>
        </row>
        <row r="22">
          <cell r="A22" t="str">
            <v>10.0</v>
          </cell>
          <cell r="B22" t="str">
            <v>VIDROS</v>
          </cell>
        </row>
        <row r="23">
          <cell r="A23" t="str">
            <v>Total do item</v>
          </cell>
          <cell r="C23">
            <v>6795.42</v>
          </cell>
        </row>
        <row r="24">
          <cell r="A24" t="str">
            <v>11.0</v>
          </cell>
          <cell r="B24" t="str">
            <v xml:space="preserve">COBERTURA </v>
          </cell>
        </row>
        <row r="25">
          <cell r="A25" t="str">
            <v>Total do item</v>
          </cell>
          <cell r="C25">
            <v>482181.84</v>
          </cell>
        </row>
        <row r="26">
          <cell r="A26" t="str">
            <v>12.0</v>
          </cell>
          <cell r="B26" t="str">
            <v xml:space="preserve">IMPERMEABILIZAÇÃO </v>
          </cell>
        </row>
        <row r="27">
          <cell r="B27" t="str">
            <v>Total do item</v>
          </cell>
          <cell r="C27">
            <v>13820.35</v>
          </cell>
        </row>
        <row r="28">
          <cell r="A28" t="str">
            <v>13.0</v>
          </cell>
          <cell r="B28" t="str">
            <v>FORRO</v>
          </cell>
        </row>
        <row r="29">
          <cell r="A29" t="str">
            <v>Total do item</v>
          </cell>
          <cell r="C29">
            <v>4177.55</v>
          </cell>
        </row>
        <row r="30">
          <cell r="A30" t="str">
            <v>14.0</v>
          </cell>
          <cell r="B30" t="str">
            <v>REVESTIMENTO DE PAREDES</v>
          </cell>
        </row>
        <row r="31">
          <cell r="A31" t="str">
            <v>Total do item</v>
          </cell>
          <cell r="C31">
            <v>64616.86</v>
          </cell>
        </row>
        <row r="32">
          <cell r="A32" t="str">
            <v>15.0</v>
          </cell>
          <cell r="B32" t="str">
            <v>REVESTIMENTO DE PISOS</v>
          </cell>
        </row>
        <row r="33">
          <cell r="A33" t="str">
            <v>Total do item</v>
          </cell>
          <cell r="C33">
            <v>531205.81000000006</v>
          </cell>
        </row>
        <row r="34">
          <cell r="A34" t="str">
            <v>16.0</v>
          </cell>
          <cell r="B34" t="str">
            <v>PAVIMENTAÇÃO EXTERNA</v>
          </cell>
        </row>
        <row r="35">
          <cell r="A35" t="str">
            <v>Total do item</v>
          </cell>
          <cell r="C35">
            <v>90603.25</v>
          </cell>
        </row>
        <row r="36">
          <cell r="A36" t="str">
            <v>16.1</v>
          </cell>
          <cell r="B36" t="str">
            <v>ATLETISMO</v>
          </cell>
        </row>
        <row r="37">
          <cell r="A37" t="str">
            <v>Total do item</v>
          </cell>
          <cell r="C37">
            <v>684616.37000000023</v>
          </cell>
        </row>
        <row r="38">
          <cell r="A38" t="str">
            <v>17.0</v>
          </cell>
          <cell r="B38" t="str">
            <v>INSTALAÇÕES HIDROSANITÁRIAS</v>
          </cell>
        </row>
        <row r="39">
          <cell r="B39" t="str">
            <v>Total do item</v>
          </cell>
          <cell r="C39">
            <v>112424.66</v>
          </cell>
        </row>
        <row r="40">
          <cell r="A40" t="str">
            <v>18.0</v>
          </cell>
          <cell r="B40" t="str">
            <v>GINÁSIO</v>
          </cell>
        </row>
        <row r="41">
          <cell r="B41" t="str">
            <v>Total do item</v>
          </cell>
          <cell r="C41">
            <v>47592.899999999994</v>
          </cell>
        </row>
        <row r="42">
          <cell r="A42" t="str">
            <v>19.0</v>
          </cell>
          <cell r="B42" t="str">
            <v xml:space="preserve">TORRE DE CAIXA D´ÁGUA </v>
          </cell>
        </row>
        <row r="43">
          <cell r="B43" t="str">
            <v>Total do item</v>
          </cell>
          <cell r="C43">
            <v>7694.9000000000005</v>
          </cell>
        </row>
        <row r="44">
          <cell r="A44" t="str">
            <v>22.0</v>
          </cell>
          <cell r="B44" t="str">
            <v>RESERVATÓRIO EXTERNO METÁLICO DE ÁGUA POTÁVEL - 20 M³</v>
          </cell>
        </row>
        <row r="45">
          <cell r="B45" t="str">
            <v>Total do item</v>
          </cell>
          <cell r="C45">
            <v>30031.93</v>
          </cell>
        </row>
        <row r="46">
          <cell r="A46" t="str">
            <v>23.0</v>
          </cell>
          <cell r="B46" t="str">
            <v>PISTA DE ATLETISMO</v>
          </cell>
        </row>
        <row r="47">
          <cell r="B47" t="str">
            <v>Total do item</v>
          </cell>
          <cell r="C47">
            <v>34179.539999999994</v>
          </cell>
        </row>
        <row r="48">
          <cell r="A48" t="str">
            <v>23.1</v>
          </cell>
          <cell r="B48" t="str">
            <v xml:space="preserve">LOUÇAS E METAIS </v>
          </cell>
        </row>
        <row r="49">
          <cell r="B49" t="str">
            <v>Total do item</v>
          </cell>
          <cell r="C49">
            <v>26939.149999999991</v>
          </cell>
        </row>
        <row r="50">
          <cell r="A50" t="str">
            <v>24.0</v>
          </cell>
          <cell r="B50" t="str">
            <v>LUMINARIAS, TOMADAS, DUTOS E ACESSÓRIOS</v>
          </cell>
        </row>
        <row r="51">
          <cell r="B51" t="str">
            <v>Total do item</v>
          </cell>
          <cell r="C51">
            <v>61316.920000000013</v>
          </cell>
        </row>
        <row r="52">
          <cell r="A52" t="str">
            <v>25.0</v>
          </cell>
          <cell r="B52" t="str">
            <v xml:space="preserve">ELÉTRICA </v>
          </cell>
        </row>
        <row r="53">
          <cell r="B53" t="str">
            <v>Total do item</v>
          </cell>
          <cell r="C53">
            <v>265422.99000000005</v>
          </cell>
        </row>
        <row r="54">
          <cell r="A54" t="str">
            <v>30.0</v>
          </cell>
          <cell r="B54" t="str">
            <v xml:space="preserve">SERVIÇOS COMPLEMENTARES </v>
          </cell>
        </row>
        <row r="55">
          <cell r="B55" t="str">
            <v>Total do item</v>
          </cell>
          <cell r="C55">
            <v>128070.61</v>
          </cell>
        </row>
        <row r="56">
          <cell r="A56" t="str">
            <v>31.0</v>
          </cell>
          <cell r="B56" t="str">
            <v>COMUNICAÇAO VISUAL</v>
          </cell>
        </row>
        <row r="57">
          <cell r="B57" t="str">
            <v>Total do item</v>
          </cell>
          <cell r="C57">
            <v>6069.59</v>
          </cell>
        </row>
        <row r="58">
          <cell r="A58" t="str">
            <v>32.0</v>
          </cell>
          <cell r="B58" t="str">
            <v xml:space="preserve">PINTURA </v>
          </cell>
        </row>
        <row r="59">
          <cell r="B59" t="str">
            <v>Total do item</v>
          </cell>
          <cell r="C59">
            <v>60248.149999999994</v>
          </cell>
        </row>
        <row r="60">
          <cell r="A60" t="str">
            <v>33.0</v>
          </cell>
          <cell r="B60" t="str">
            <v xml:space="preserve">LIMPEZA FINAL DE OBRA </v>
          </cell>
        </row>
        <row r="61">
          <cell r="B61" t="str">
            <v>Total do item</v>
          </cell>
          <cell r="C61">
            <v>8404.24</v>
          </cell>
        </row>
        <row r="62">
          <cell r="A62" t="str">
            <v>34.0</v>
          </cell>
          <cell r="B62" t="str">
            <v xml:space="preserve">ADMINISTRAÇÃO </v>
          </cell>
        </row>
        <row r="63">
          <cell r="B63" t="str">
            <v>Total do item</v>
          </cell>
          <cell r="C63">
            <v>310977.79000000004</v>
          </cell>
        </row>
        <row r="64">
          <cell r="A64" t="str">
            <v>35.0</v>
          </cell>
          <cell r="B64" t="str">
            <v>ADEQUAÇÃO PLANILHA OFICIAL</v>
          </cell>
        </row>
        <row r="65">
          <cell r="B65" t="str">
            <v>Total do item</v>
          </cell>
          <cell r="C65">
            <v>358755.83492700005</v>
          </cell>
        </row>
        <row r="66">
          <cell r="A66" t="str">
            <v>TOTAL MENSAL</v>
          </cell>
        </row>
        <row r="68">
          <cell r="A68" t="str">
            <v>TOTAL GERAL</v>
          </cell>
          <cell r="C68">
            <v>4173418.0018010009</v>
          </cell>
        </row>
        <row r="69">
          <cell r="A69" t="str">
            <v>OBS: ESTE CRONOGRAMA FÍSICO FINANCEIRO É DEMONSTRATIVO, CADA PROPONENTE DEVERÁ FORMULAR O SEU DE ACORDO COM PLANEJAMENTO PRÓPRIO</v>
          </cell>
        </row>
      </sheetData>
      <sheetData sheetId="4"/>
      <sheetData sheetId="5"/>
      <sheetData sheetId="6"/>
      <sheetData sheetId="7"/>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SINAPI-SINTETICO"/>
      <sheetName val="SINAPI-01-2014"/>
      <sheetName val="MAPA COTAÇÃO (MC01)"/>
      <sheetName val="estimativa de custo IRMA DULCE"/>
      <sheetName val="ELÉTRICA"/>
      <sheetName val="INFRA"/>
      <sheetName val="LÓGICA 2"/>
      <sheetName val="LÓGICA 22"/>
    </sheetNames>
    <sheetDataSet>
      <sheetData sheetId="0"/>
      <sheetData sheetId="1"/>
      <sheetData sheetId="2"/>
      <sheetData sheetId="3">
        <row r="7">
          <cell r="I7">
            <v>0.27279999999999999</v>
          </cell>
        </row>
      </sheetData>
      <sheetData sheetId="4">
        <row r="25">
          <cell r="F25">
            <v>25.390000000000004</v>
          </cell>
        </row>
      </sheetData>
      <sheetData sheetId="5">
        <row r="27">
          <cell r="F27">
            <v>2.8000000000000003</v>
          </cell>
        </row>
        <row r="44">
          <cell r="F44">
            <v>10.09</v>
          </cell>
        </row>
        <row r="62">
          <cell r="F62">
            <v>12.790000000000001</v>
          </cell>
        </row>
        <row r="80">
          <cell r="F80">
            <v>46.55</v>
          </cell>
        </row>
        <row r="98">
          <cell r="F98">
            <v>27</v>
          </cell>
        </row>
        <row r="116">
          <cell r="F116">
            <v>29.27</v>
          </cell>
        </row>
        <row r="134">
          <cell r="F134">
            <v>22.459999999999997</v>
          </cell>
        </row>
        <row r="152">
          <cell r="F152">
            <v>21.23</v>
          </cell>
        </row>
        <row r="170">
          <cell r="F170">
            <v>6.5099999999999989</v>
          </cell>
        </row>
        <row r="188">
          <cell r="F188">
            <v>4.9800000000000004</v>
          </cell>
        </row>
        <row r="206">
          <cell r="F206">
            <v>22.68</v>
          </cell>
        </row>
        <row r="224">
          <cell r="F224">
            <v>13.27</v>
          </cell>
        </row>
        <row r="242">
          <cell r="F242">
            <v>2.9060000000000006</v>
          </cell>
        </row>
        <row r="261">
          <cell r="F261">
            <v>2.6460000000000004</v>
          </cell>
        </row>
        <row r="279">
          <cell r="F279">
            <v>0.39760000000000001</v>
          </cell>
        </row>
        <row r="297">
          <cell r="F297">
            <v>3.98</v>
          </cell>
        </row>
        <row r="315">
          <cell r="F315">
            <v>4.2699999999999996</v>
          </cell>
        </row>
        <row r="334">
          <cell r="F334">
            <v>125.10000000000001</v>
          </cell>
        </row>
        <row r="352">
          <cell r="F352">
            <v>9.11</v>
          </cell>
        </row>
        <row r="370">
          <cell r="F370">
            <v>43.54</v>
          </cell>
        </row>
        <row r="388">
          <cell r="F388">
            <v>11.78</v>
          </cell>
        </row>
        <row r="406">
          <cell r="F406">
            <v>104.63000000000001</v>
          </cell>
        </row>
        <row r="424">
          <cell r="F424">
            <v>92.77</v>
          </cell>
        </row>
        <row r="442">
          <cell r="F442">
            <v>130.80000000000001</v>
          </cell>
        </row>
        <row r="460">
          <cell r="F460">
            <v>68.009999999999991</v>
          </cell>
        </row>
        <row r="478">
          <cell r="F478">
            <v>6.5399999999999991</v>
          </cell>
        </row>
        <row r="496">
          <cell r="F496">
            <v>77.89</v>
          </cell>
        </row>
        <row r="514">
          <cell r="F514">
            <v>33.94</v>
          </cell>
        </row>
        <row r="532">
          <cell r="F532">
            <v>3.9999999999999996</v>
          </cell>
        </row>
      </sheetData>
      <sheetData sheetId="6">
        <row r="24">
          <cell r="F24">
            <v>8.7899999999999991</v>
          </cell>
        </row>
        <row r="42">
          <cell r="F42">
            <v>20.28</v>
          </cell>
        </row>
        <row r="78">
          <cell r="F78">
            <v>54.65</v>
          </cell>
        </row>
        <row r="96">
          <cell r="F96">
            <v>1.37</v>
          </cell>
        </row>
        <row r="116">
          <cell r="F116">
            <v>93.740000000000009</v>
          </cell>
        </row>
        <row r="134">
          <cell r="F134">
            <v>22.82</v>
          </cell>
        </row>
        <row r="155">
          <cell r="F155">
            <v>372.28999999999996</v>
          </cell>
        </row>
        <row r="177">
          <cell r="F177">
            <v>1567.1299999999997</v>
          </cell>
        </row>
        <row r="195">
          <cell r="F195">
            <v>1038.8</v>
          </cell>
        </row>
        <row r="213">
          <cell r="F213">
            <v>300.60000000000002</v>
          </cell>
        </row>
        <row r="231">
          <cell r="F231">
            <v>41.78</v>
          </cell>
        </row>
        <row r="249">
          <cell r="F249">
            <v>48.029999999999994</v>
          </cell>
        </row>
        <row r="267">
          <cell r="F267">
            <v>55.91</v>
          </cell>
        </row>
        <row r="285">
          <cell r="F285">
            <v>11.819999999999999</v>
          </cell>
        </row>
        <row r="303">
          <cell r="F303">
            <v>1.5000000000000002</v>
          </cell>
        </row>
        <row r="321">
          <cell r="F321">
            <v>2.59</v>
          </cell>
        </row>
        <row r="339">
          <cell r="F339">
            <v>3821.9100000000003</v>
          </cell>
        </row>
        <row r="357">
          <cell r="F357">
            <v>24.71</v>
          </cell>
        </row>
        <row r="374">
          <cell r="F374">
            <v>16.48</v>
          </cell>
        </row>
      </sheetData>
      <sheetData sheetId="7"/>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Boletim_10"/>
      <sheetName val="Orçamento-SES"/>
      <sheetName val="Plan2"/>
      <sheetName val="Plan3"/>
    </sheetNames>
    <sheetDataSet>
      <sheetData sheetId="0">
        <row r="2">
          <cell r="A2" t="str">
            <v>001</v>
          </cell>
          <cell r="B2" t="str">
            <v>BOLETIM DE REFERÊNCIA DE PREÇOS DE OBRAS CIVIS - OUTUBRO 2004</v>
          </cell>
        </row>
        <row r="3">
          <cell r="A3" t="str">
            <v>001.01</v>
          </cell>
          <cell r="B3" t="str">
            <v>DEMOLIÇÃO E RETIRADA</v>
          </cell>
        </row>
        <row r="4">
          <cell r="A4" t="str">
            <v>001.01.00020</v>
          </cell>
          <cell r="B4" t="str">
            <v>Demolição de cobertura construída c/telha de barro ou cerâmica</v>
          </cell>
          <cell r="C4" t="str">
            <v>M2</v>
          </cell>
          <cell r="D4">
            <v>1</v>
          </cell>
          <cell r="E4">
            <v>2.6252</v>
          </cell>
          <cell r="F4">
            <v>2.62</v>
          </cell>
        </row>
        <row r="5">
          <cell r="A5" t="str">
            <v>001.01.00040</v>
          </cell>
          <cell r="B5" t="str">
            <v>Demolição de cobertura construída c/telha de cimento amianto, alumínio, plastico e ferro galvanizado</v>
          </cell>
          <cell r="C5" t="str">
            <v>M2</v>
          </cell>
          <cell r="D5">
            <v>1</v>
          </cell>
          <cell r="E5">
            <v>1.0940000000000001</v>
          </cell>
          <cell r="F5">
            <v>1.0900000000000001</v>
          </cell>
        </row>
        <row r="6">
          <cell r="A6" t="str">
            <v>001.01.00060</v>
          </cell>
          <cell r="B6" t="str">
            <v>Demolição de madeiramento de telhado constituído por tesouras (telha de barro)</v>
          </cell>
          <cell r="C6" t="str">
            <v>M2</v>
          </cell>
          <cell r="D6">
            <v>1</v>
          </cell>
          <cell r="E6">
            <v>3.9519000000000002</v>
          </cell>
          <cell r="F6">
            <v>3.95</v>
          </cell>
        </row>
        <row r="7">
          <cell r="A7" t="str">
            <v>001.01.00080</v>
          </cell>
          <cell r="B7" t="str">
            <v>Demolição de madeiramento de telhado constituído por tesouras (telha de cimento aminato e alumínio)</v>
          </cell>
          <cell r="C7" t="str">
            <v>M2</v>
          </cell>
          <cell r="D7">
            <v>1</v>
          </cell>
          <cell r="E7">
            <v>3.4068000000000001</v>
          </cell>
          <cell r="F7">
            <v>3.4</v>
          </cell>
        </row>
        <row r="8">
          <cell r="A8" t="str">
            <v>001.01.00100</v>
          </cell>
          <cell r="B8" t="str">
            <v>Demolição de madeiramento de telhado tipo pontaletados (telhas de barro)</v>
          </cell>
          <cell r="C8" t="str">
            <v>M2</v>
          </cell>
          <cell r="D8">
            <v>1</v>
          </cell>
          <cell r="E8">
            <v>2.9432</v>
          </cell>
          <cell r="F8">
            <v>2.94</v>
          </cell>
        </row>
        <row r="9">
          <cell r="A9" t="str">
            <v>001.01.00120</v>
          </cell>
          <cell r="B9" t="str">
            <v>Demolição de madeiramento de telhado tipo pontaletados (telhas de cimento aminato ou alumínio)</v>
          </cell>
          <cell r="C9" t="str">
            <v>M2</v>
          </cell>
          <cell r="D9">
            <v>1</v>
          </cell>
          <cell r="E9">
            <v>2.9432</v>
          </cell>
          <cell r="F9">
            <v>2.94</v>
          </cell>
        </row>
        <row r="10">
          <cell r="A10" t="str">
            <v>001.01.00140</v>
          </cell>
          <cell r="B10" t="str">
            <v>Demolição de estrutura de ferro  para  telhados</v>
          </cell>
          <cell r="C10" t="str">
            <v>M2</v>
          </cell>
          <cell r="D10">
            <v>1</v>
          </cell>
          <cell r="E10">
            <v>8.1097000000000001</v>
          </cell>
          <cell r="F10">
            <v>8.1</v>
          </cell>
        </row>
        <row r="11">
          <cell r="A11" t="str">
            <v>001.01.00160</v>
          </cell>
          <cell r="B11" t="str">
            <v>Retirada de cobertura de madeira - caibros e vigas</v>
          </cell>
          <cell r="C11" t="str">
            <v>ML</v>
          </cell>
          <cell r="D11">
            <v>1</v>
          </cell>
          <cell r="E11">
            <v>0.20169999999999999</v>
          </cell>
          <cell r="F11">
            <v>0.2</v>
          </cell>
        </row>
        <row r="12">
          <cell r="A12" t="str">
            <v>001.01.00180</v>
          </cell>
          <cell r="B12" t="str">
            <v>Retirada de cobertura de madeira - ripas</v>
          </cell>
          <cell r="C12" t="str">
            <v>ML</v>
          </cell>
          <cell r="D12">
            <v>1</v>
          </cell>
          <cell r="E12">
            <v>0.10059999999999999</v>
          </cell>
          <cell r="F12">
            <v>0.1</v>
          </cell>
        </row>
        <row r="13">
          <cell r="A13" t="str">
            <v>001.01.00200</v>
          </cell>
          <cell r="B13" t="str">
            <v>Retirada de cobertura em telhas de barro s/aproveitamento das cumeeiras e espigões</v>
          </cell>
          <cell r="C13" t="str">
            <v>UN</v>
          </cell>
          <cell r="D13">
            <v>1</v>
          </cell>
          <cell r="E13">
            <v>0.27839999999999998</v>
          </cell>
          <cell r="F13">
            <v>0.27</v>
          </cell>
        </row>
        <row r="14">
          <cell r="A14" t="str">
            <v>001.01.00220</v>
          </cell>
          <cell r="B14" t="str">
            <v>Retirada de cobertura em telhas de cimento aminato, alumínio, plástico ou ferro galvanizado</v>
          </cell>
          <cell r="C14" t="str">
            <v>UN</v>
          </cell>
          <cell r="D14">
            <v>1</v>
          </cell>
          <cell r="E14">
            <v>3.7113999999999998</v>
          </cell>
          <cell r="F14">
            <v>3.71</v>
          </cell>
        </row>
        <row r="15">
          <cell r="A15" t="str">
            <v>001.01.00240</v>
          </cell>
          <cell r="B15" t="str">
            <v>Retirada de cobertura em telhas cerãmicas ( plan , colonial , francesa , etc. )</v>
          </cell>
          <cell r="C15" t="str">
            <v>M2</v>
          </cell>
          <cell r="D15">
            <v>1</v>
          </cell>
          <cell r="E15">
            <v>2.4599000000000002</v>
          </cell>
          <cell r="F15">
            <v>2.4500000000000002</v>
          </cell>
        </row>
        <row r="16">
          <cell r="A16" t="str">
            <v>001.01.00260</v>
          </cell>
          <cell r="B16" t="str">
            <v>Retirada de cobertura em telhas de cimento aminato, alumínio, plástico e c.g.</v>
          </cell>
          <cell r="C16" t="str">
            <v>M2</v>
          </cell>
          <cell r="D16">
            <v>1</v>
          </cell>
          <cell r="E16">
            <v>1.3109</v>
          </cell>
          <cell r="F16">
            <v>1.31</v>
          </cell>
        </row>
        <row r="17">
          <cell r="A17" t="str">
            <v>001.01.00280</v>
          </cell>
          <cell r="B17" t="str">
            <v>Retirada de madeiramento de telhado constituído por tesouras (telha de barro)</v>
          </cell>
          <cell r="C17" t="str">
            <v>M2</v>
          </cell>
          <cell r="D17">
            <v>1</v>
          </cell>
          <cell r="E17">
            <v>3.0246</v>
          </cell>
          <cell r="F17">
            <v>3.02</v>
          </cell>
        </row>
        <row r="18">
          <cell r="A18" t="str">
            <v>001.01.00300</v>
          </cell>
          <cell r="B18" t="str">
            <v>Retirada de madeiramento de telhado constituído por tesouras (telha de cimento amianto ou alumínio)</v>
          </cell>
          <cell r="C18" t="str">
            <v>M2</v>
          </cell>
          <cell r="D18">
            <v>1</v>
          </cell>
          <cell r="E18">
            <v>2.5207000000000002</v>
          </cell>
          <cell r="F18">
            <v>2.52</v>
          </cell>
        </row>
        <row r="19">
          <cell r="A19" t="str">
            <v>001.01.00320</v>
          </cell>
          <cell r="B19" t="str">
            <v>Retirada de madeiramento de telhado tipo pontaletados (telhas de barro)</v>
          </cell>
          <cell r="C19" t="str">
            <v>M2</v>
          </cell>
          <cell r="D19">
            <v>1</v>
          </cell>
          <cell r="E19">
            <v>2.0165000000000002</v>
          </cell>
          <cell r="F19">
            <v>2.0099999999999998</v>
          </cell>
        </row>
        <row r="20">
          <cell r="A20" t="str">
            <v>001.01.00340</v>
          </cell>
          <cell r="B20" t="str">
            <v>Retirada de madeiramento de telhado tipo pontaletados (telhas de cimento amianto ou alumínio)</v>
          </cell>
          <cell r="C20" t="str">
            <v>M2</v>
          </cell>
          <cell r="D20">
            <v>1</v>
          </cell>
          <cell r="E20">
            <v>1.8148</v>
          </cell>
          <cell r="F20">
            <v>1.81</v>
          </cell>
        </row>
        <row r="21">
          <cell r="A21" t="str">
            <v>001.01.00360</v>
          </cell>
          <cell r="B21" t="str">
            <v>Retirada de calhas e rufos metálicos</v>
          </cell>
          <cell r="C21" t="str">
            <v>M2</v>
          </cell>
          <cell r="D21">
            <v>1</v>
          </cell>
          <cell r="E21">
            <v>3.0710999999999999</v>
          </cell>
          <cell r="F21">
            <v>3.07</v>
          </cell>
        </row>
        <row r="22">
          <cell r="A22" t="str">
            <v>001.01.00380</v>
          </cell>
          <cell r="B22" t="str">
            <v>Demolição de revestimento de argamassa de cal e areia (inclusive emboço)</v>
          </cell>
          <cell r="C22" t="str">
            <v>M2</v>
          </cell>
          <cell r="D22">
            <v>1</v>
          </cell>
          <cell r="E22">
            <v>1.9152</v>
          </cell>
          <cell r="F22">
            <v>1.91</v>
          </cell>
        </row>
        <row r="23">
          <cell r="A23" t="str">
            <v>001.01.00400</v>
          </cell>
          <cell r="B23" t="str">
            <v>Demolição de revestimento de argamassa mista (inclusive emboço)</v>
          </cell>
          <cell r="C23" t="str">
            <v>M2</v>
          </cell>
          <cell r="D23">
            <v>1</v>
          </cell>
          <cell r="E23">
            <v>2.8729</v>
          </cell>
          <cell r="F23">
            <v>2.87</v>
          </cell>
        </row>
        <row r="24">
          <cell r="A24" t="str">
            <v>001.01.00420</v>
          </cell>
          <cell r="B24" t="str">
            <v>Demolição de revestimento de argamassa de cimento e areia (inclusive emboço)</v>
          </cell>
          <cell r="C24" t="str">
            <v>M2</v>
          </cell>
          <cell r="D24">
            <v>1</v>
          </cell>
          <cell r="E24">
            <v>7.3632</v>
          </cell>
          <cell r="F24">
            <v>7.36</v>
          </cell>
        </row>
        <row r="25">
          <cell r="A25" t="str">
            <v>001.01.00440</v>
          </cell>
          <cell r="B25" t="str">
            <v>Demolição de azulejos pastilas ladrilhos cerâmicos ou base de gres (inclusive emboço)</v>
          </cell>
          <cell r="C25" t="str">
            <v>M2</v>
          </cell>
          <cell r="D25">
            <v>1</v>
          </cell>
          <cell r="E25">
            <v>7.1078000000000001</v>
          </cell>
          <cell r="F25">
            <v>7.1</v>
          </cell>
        </row>
        <row r="26">
          <cell r="A26" t="str">
            <v>001.01.00460</v>
          </cell>
          <cell r="B26" t="str">
            <v>Demolição de mármore, pedra ou granito (inclusive emboço)</v>
          </cell>
          <cell r="C26" t="str">
            <v>M2</v>
          </cell>
          <cell r="D26">
            <v>1</v>
          </cell>
          <cell r="E26">
            <v>7.1078000000000001</v>
          </cell>
          <cell r="F26">
            <v>7.1</v>
          </cell>
        </row>
        <row r="27">
          <cell r="A27" t="str">
            <v>001.01.00480</v>
          </cell>
          <cell r="B27" t="str">
            <v>Demolição de quadro negro</v>
          </cell>
          <cell r="C27" t="str">
            <v>M2</v>
          </cell>
          <cell r="D27">
            <v>1</v>
          </cell>
          <cell r="E27">
            <v>7.1078000000000001</v>
          </cell>
          <cell r="F27">
            <v>7.1</v>
          </cell>
        </row>
        <row r="28">
          <cell r="A28" t="str">
            <v>001.01.00500</v>
          </cell>
          <cell r="B28" t="str">
            <v>Retirada de revestimento com mármore, pedra ou granito (inclusive emboço)</v>
          </cell>
          <cell r="C28" t="str">
            <v>M2</v>
          </cell>
          <cell r="D28">
            <v>1</v>
          </cell>
          <cell r="E28">
            <v>6.5545</v>
          </cell>
          <cell r="F28">
            <v>6.55</v>
          </cell>
        </row>
        <row r="29">
          <cell r="A29" t="str">
            <v>001.01.00520</v>
          </cell>
          <cell r="B29" t="str">
            <v>Demolição de forro de estuque (inclusive entarugamento de madeira)</v>
          </cell>
          <cell r="C29" t="str">
            <v>M2</v>
          </cell>
          <cell r="D29">
            <v>1</v>
          </cell>
          <cell r="E29">
            <v>2.0714000000000001</v>
          </cell>
          <cell r="F29">
            <v>2.0699999999999998</v>
          </cell>
        </row>
        <row r="30">
          <cell r="A30" t="str">
            <v>001.01.00540</v>
          </cell>
          <cell r="B30" t="str">
            <v>Demolição de forro de madeira ou de gesso (incluso entarugamento)</v>
          </cell>
          <cell r="C30" t="str">
            <v>M2</v>
          </cell>
          <cell r="D30">
            <v>1</v>
          </cell>
          <cell r="E30">
            <v>1.75</v>
          </cell>
          <cell r="F30">
            <v>1.75</v>
          </cell>
        </row>
        <row r="31">
          <cell r="A31" t="str">
            <v>001.01.00560</v>
          </cell>
          <cell r="B31" t="str">
            <v>Demolição somente das tábuas ou chapas de madeira ou de gesso</v>
          </cell>
          <cell r="C31" t="str">
            <v>M2</v>
          </cell>
          <cell r="D31">
            <v>1</v>
          </cell>
          <cell r="E31">
            <v>2.6252</v>
          </cell>
          <cell r="F31">
            <v>2.62</v>
          </cell>
        </row>
        <row r="32">
          <cell r="A32" t="str">
            <v>001.01.00580</v>
          </cell>
          <cell r="B32" t="str">
            <v>Demolição de lambris de madeira inclusive entarugamento</v>
          </cell>
          <cell r="C32" t="str">
            <v>M2</v>
          </cell>
          <cell r="D32">
            <v>1</v>
          </cell>
          <cell r="E32">
            <v>7.1078000000000001</v>
          </cell>
          <cell r="F32">
            <v>7.1</v>
          </cell>
        </row>
        <row r="33">
          <cell r="A33" t="str">
            <v>001.01.00600</v>
          </cell>
          <cell r="B33" t="str">
            <v>Demolição somente de chapas ou placas de lambris ou madeira</v>
          </cell>
          <cell r="C33" t="str">
            <v>M2</v>
          </cell>
          <cell r="D33">
            <v>1</v>
          </cell>
          <cell r="E33">
            <v>4.4264000000000001</v>
          </cell>
          <cell r="F33">
            <v>4.42</v>
          </cell>
        </row>
        <row r="34">
          <cell r="A34" t="str">
            <v>001.01.00620</v>
          </cell>
          <cell r="B34" t="str">
            <v>Retirada de todo o forro inclusive vigas e sarrafos</v>
          </cell>
          <cell r="C34" t="str">
            <v>M2</v>
          </cell>
          <cell r="D34">
            <v>1</v>
          </cell>
          <cell r="E34">
            <v>9.3180999999999994</v>
          </cell>
          <cell r="F34">
            <v>9.31</v>
          </cell>
        </row>
        <row r="35">
          <cell r="A35" t="str">
            <v>001.01.00640</v>
          </cell>
          <cell r="B35" t="str">
            <v>Retirada de todos os lambris inclusive caibros e sarrafos</v>
          </cell>
          <cell r="C35" t="str">
            <v>M2</v>
          </cell>
          <cell r="D35">
            <v>1</v>
          </cell>
          <cell r="E35">
            <v>9.3180999999999994</v>
          </cell>
          <cell r="F35">
            <v>9.31</v>
          </cell>
        </row>
        <row r="36">
          <cell r="A36" t="str">
            <v>001.01.00660</v>
          </cell>
          <cell r="B36" t="str">
            <v>Demolição de alvenaria de tijolos maciços</v>
          </cell>
          <cell r="C36" t="str">
            <v>M3</v>
          </cell>
          <cell r="D36">
            <v>1</v>
          </cell>
          <cell r="E36">
            <v>18.0458</v>
          </cell>
          <cell r="F36">
            <v>18.04</v>
          </cell>
        </row>
        <row r="37">
          <cell r="A37" t="str">
            <v>001.01.00680</v>
          </cell>
          <cell r="B37" t="str">
            <v>Retirada de alvenaria de tijolos maciços</v>
          </cell>
          <cell r="C37" t="str">
            <v>M3</v>
          </cell>
          <cell r="D37">
            <v>1</v>
          </cell>
          <cell r="E37">
            <v>34.176299999999998</v>
          </cell>
          <cell r="F37">
            <v>34.17</v>
          </cell>
        </row>
        <row r="38">
          <cell r="A38" t="str">
            <v>001.01.00700</v>
          </cell>
          <cell r="B38" t="str">
            <v>Demolição de alvenaria de tijolos cerâmicos</v>
          </cell>
          <cell r="C38" t="str">
            <v>M3</v>
          </cell>
          <cell r="D38">
            <v>1</v>
          </cell>
          <cell r="E38">
            <v>13.1257</v>
          </cell>
          <cell r="F38">
            <v>13.12</v>
          </cell>
        </row>
        <row r="39">
          <cell r="A39" t="str">
            <v>001.01.00720</v>
          </cell>
          <cell r="B39" t="str">
            <v>Demolição de alvenaria de blocos de concreto</v>
          </cell>
          <cell r="C39" t="str">
            <v>M3</v>
          </cell>
          <cell r="D39">
            <v>1</v>
          </cell>
          <cell r="E39">
            <v>13.1257</v>
          </cell>
          <cell r="F39">
            <v>13.12</v>
          </cell>
        </row>
        <row r="40">
          <cell r="A40" t="str">
            <v>001.01.00740</v>
          </cell>
          <cell r="B40" t="str">
            <v>Retirada de alvenaria de blocos de concreto</v>
          </cell>
          <cell r="C40" t="str">
            <v>M3</v>
          </cell>
          <cell r="D40">
            <v>1</v>
          </cell>
          <cell r="E40">
            <v>26.2514</v>
          </cell>
          <cell r="F40">
            <v>26.25</v>
          </cell>
        </row>
        <row r="41">
          <cell r="A41" t="str">
            <v>001.01.00760</v>
          </cell>
          <cell r="B41" t="str">
            <v>Demolição de alvenaria de pedra</v>
          </cell>
          <cell r="C41" t="str">
            <v>M3</v>
          </cell>
          <cell r="D41">
            <v>1</v>
          </cell>
          <cell r="E41">
            <v>33.3675</v>
          </cell>
          <cell r="F41">
            <v>33.36</v>
          </cell>
        </row>
        <row r="42">
          <cell r="A42" t="str">
            <v>001.01.00780</v>
          </cell>
          <cell r="B42" t="str">
            <v>Retirada de alvenaria de pedra</v>
          </cell>
          <cell r="C42" t="str">
            <v>M3</v>
          </cell>
          <cell r="D42">
            <v>1</v>
          </cell>
          <cell r="E42">
            <v>37.742699999999999</v>
          </cell>
          <cell r="F42">
            <v>37.74</v>
          </cell>
        </row>
        <row r="43">
          <cell r="A43" t="str">
            <v>001.01.00800</v>
          </cell>
          <cell r="B43" t="str">
            <v>Demolição de alvenaria de placas de concreto celular</v>
          </cell>
          <cell r="C43" t="str">
            <v>M3</v>
          </cell>
          <cell r="D43">
            <v>1</v>
          </cell>
          <cell r="E43">
            <v>7.6608999999999998</v>
          </cell>
          <cell r="F43">
            <v>7.66</v>
          </cell>
        </row>
        <row r="44">
          <cell r="A44" t="str">
            <v>001.01.00820</v>
          </cell>
          <cell r="B44" t="str">
            <v>Retirada de alvenaria de placas de concreto celular</v>
          </cell>
          <cell r="C44" t="str">
            <v>M3</v>
          </cell>
          <cell r="D44">
            <v>1</v>
          </cell>
          <cell r="E44">
            <v>13.1089</v>
          </cell>
          <cell r="F44">
            <v>13.1</v>
          </cell>
        </row>
        <row r="45">
          <cell r="A45" t="str">
            <v>001.01.00840</v>
          </cell>
          <cell r="B45" t="str">
            <v>Demolição de alvenaria de adobo</v>
          </cell>
          <cell r="C45" t="str">
            <v>M3</v>
          </cell>
          <cell r="D45">
            <v>1</v>
          </cell>
          <cell r="E45">
            <v>19.152200000000001</v>
          </cell>
          <cell r="F45">
            <v>19.149999999999999</v>
          </cell>
        </row>
        <row r="46">
          <cell r="A46" t="str">
            <v>001.01.00860</v>
          </cell>
          <cell r="B46" t="str">
            <v>Demolição de elemento vazado</v>
          </cell>
          <cell r="C46" t="str">
            <v>M2</v>
          </cell>
          <cell r="D46">
            <v>1</v>
          </cell>
          <cell r="E46">
            <v>24.617000000000001</v>
          </cell>
          <cell r="F46">
            <v>24.61</v>
          </cell>
        </row>
        <row r="47">
          <cell r="A47" t="str">
            <v>001.01.00880</v>
          </cell>
          <cell r="B47" t="str">
            <v>Demolição inclusive entarugamento de paredes divisórias de tábuas e chapas</v>
          </cell>
          <cell r="C47" t="str">
            <v>M2</v>
          </cell>
          <cell r="D47">
            <v>1</v>
          </cell>
          <cell r="E47">
            <v>3.8304</v>
          </cell>
          <cell r="F47">
            <v>3.83</v>
          </cell>
        </row>
        <row r="48">
          <cell r="A48" t="str">
            <v>001.01.00900</v>
          </cell>
          <cell r="B48" t="str">
            <v>Demolição apenas das tábuas ou chapas das paredes divisórias</v>
          </cell>
          <cell r="C48" t="str">
            <v>M2</v>
          </cell>
          <cell r="D48">
            <v>1</v>
          </cell>
          <cell r="E48">
            <v>2.6814</v>
          </cell>
          <cell r="F48">
            <v>2.68</v>
          </cell>
        </row>
        <row r="49">
          <cell r="A49" t="str">
            <v>001.01.00920</v>
          </cell>
          <cell r="B49" t="str">
            <v>Retirada de divisória tipo naval</v>
          </cell>
          <cell r="C49" t="str">
            <v>m2</v>
          </cell>
          <cell r="D49">
            <v>1</v>
          </cell>
          <cell r="E49">
            <v>1.5321</v>
          </cell>
          <cell r="F49">
            <v>1.53</v>
          </cell>
        </row>
        <row r="50">
          <cell r="A50" t="str">
            <v>001.01.00940</v>
          </cell>
          <cell r="B50" t="str">
            <v>Demolição de alvenaria de fundação de tijolos maciços inclusive escavações necessárias</v>
          </cell>
          <cell r="C50" t="str">
            <v>M3</v>
          </cell>
          <cell r="D50">
            <v>1</v>
          </cell>
          <cell r="E50">
            <v>68.352599999999995</v>
          </cell>
          <cell r="F50">
            <v>68.349999999999994</v>
          </cell>
        </row>
        <row r="51">
          <cell r="A51" t="str">
            <v>001.01.00960</v>
          </cell>
          <cell r="B51" t="str">
            <v>Demolição de alvenaria de fundações de pedra</v>
          </cell>
          <cell r="C51" t="str">
            <v>M3</v>
          </cell>
          <cell r="D51">
            <v>1</v>
          </cell>
          <cell r="E51">
            <v>34.4739</v>
          </cell>
          <cell r="F51">
            <v>34.47</v>
          </cell>
        </row>
        <row r="52">
          <cell r="A52" t="str">
            <v>001.01.00980</v>
          </cell>
          <cell r="B52" t="str">
            <v>Demolição de concreto simples em fundação</v>
          </cell>
          <cell r="C52" t="str">
            <v>M3</v>
          </cell>
          <cell r="D52">
            <v>1</v>
          </cell>
          <cell r="E52">
            <v>59.278599999999997</v>
          </cell>
          <cell r="F52">
            <v>59.27</v>
          </cell>
        </row>
        <row r="53">
          <cell r="A53" t="str">
            <v>001.01.01000</v>
          </cell>
          <cell r="B53" t="str">
            <v>Demolição de concreto armado em fundações</v>
          </cell>
          <cell r="C53" t="str">
            <v>M3</v>
          </cell>
          <cell r="D53">
            <v>1</v>
          </cell>
          <cell r="E53">
            <v>151.3477</v>
          </cell>
          <cell r="F53">
            <v>151.34</v>
          </cell>
        </row>
        <row r="54">
          <cell r="A54" t="str">
            <v>001.01.01020</v>
          </cell>
          <cell r="B54" t="str">
            <v>Demolição de concreto simples acima do embasamento</v>
          </cell>
          <cell r="C54" t="str">
            <v>M3</v>
          </cell>
          <cell r="D54">
            <v>1</v>
          </cell>
          <cell r="E54">
            <v>49.217199999999998</v>
          </cell>
          <cell r="F54">
            <v>49.21</v>
          </cell>
        </row>
        <row r="55">
          <cell r="A55" t="str">
            <v>001.01.01040</v>
          </cell>
          <cell r="B55" t="str">
            <v>Demolição de concreto armado acima do embasamento</v>
          </cell>
          <cell r="C55" t="str">
            <v>M3</v>
          </cell>
          <cell r="D55">
            <v>1</v>
          </cell>
          <cell r="E55">
            <v>135.94040000000001</v>
          </cell>
          <cell r="F55">
            <v>135.94</v>
          </cell>
        </row>
        <row r="56">
          <cell r="A56" t="str">
            <v>001.01.01060</v>
          </cell>
          <cell r="B56" t="str">
            <v>Demolição de assoalhos de tábuas incl.rodapés e cordões</v>
          </cell>
          <cell r="C56" t="str">
            <v>M2</v>
          </cell>
          <cell r="D56">
            <v>1</v>
          </cell>
          <cell r="E56">
            <v>6.8947000000000003</v>
          </cell>
          <cell r="F56">
            <v>6.89</v>
          </cell>
        </row>
        <row r="57">
          <cell r="A57" t="str">
            <v>001.01.01080</v>
          </cell>
          <cell r="B57" t="str">
            <v>Demolição de assoalhos de tábuas apenas das tábuas</v>
          </cell>
          <cell r="C57" t="str">
            <v>M2</v>
          </cell>
          <cell r="D57">
            <v>1</v>
          </cell>
          <cell r="E57">
            <v>2.7578</v>
          </cell>
          <cell r="F57">
            <v>2.75</v>
          </cell>
        </row>
        <row r="58">
          <cell r="A58" t="str">
            <v>001.01.01100</v>
          </cell>
          <cell r="B58" t="str">
            <v>Retirada de todo piso assoalho de tábuas inclusive vigamento de peróba</v>
          </cell>
          <cell r="C58" t="str">
            <v>M2</v>
          </cell>
          <cell r="D58">
            <v>1</v>
          </cell>
          <cell r="E58">
            <v>11.245100000000001</v>
          </cell>
          <cell r="F58">
            <v>11.24</v>
          </cell>
        </row>
        <row r="59">
          <cell r="A59" t="str">
            <v>001.01.01120</v>
          </cell>
          <cell r="B59" t="str">
            <v>Demolição de pisos de tacos madeira inclusive argamassa de assentamento</v>
          </cell>
          <cell r="C59" t="str">
            <v>M2</v>
          </cell>
          <cell r="D59">
            <v>1</v>
          </cell>
          <cell r="E59">
            <v>8.4476999999999993</v>
          </cell>
          <cell r="F59">
            <v>8.44</v>
          </cell>
        </row>
        <row r="60">
          <cell r="A60" t="str">
            <v>001.01.01140</v>
          </cell>
          <cell r="B60" t="str">
            <v>Retirada de pisos de tacos madeira inclusive argamassa de assentamento</v>
          </cell>
          <cell r="C60" t="str">
            <v>M2</v>
          </cell>
          <cell r="D60">
            <v>1</v>
          </cell>
          <cell r="E60">
            <v>10.082000000000001</v>
          </cell>
          <cell r="F60">
            <v>10.08</v>
          </cell>
        </row>
        <row r="61">
          <cell r="A61" t="str">
            <v>001.01.01160</v>
          </cell>
          <cell r="B61" t="str">
            <v>Demolição de rodapé de madeira</v>
          </cell>
          <cell r="C61" t="str">
            <v>ML</v>
          </cell>
          <cell r="D61">
            <v>1</v>
          </cell>
          <cell r="E61">
            <v>0.30649999999999999</v>
          </cell>
          <cell r="F61">
            <v>0.3</v>
          </cell>
        </row>
        <row r="62">
          <cell r="A62" t="str">
            <v>001.01.01180</v>
          </cell>
          <cell r="B62" t="str">
            <v>Retirada de rodapé de madeira</v>
          </cell>
          <cell r="C62" t="str">
            <v>ML</v>
          </cell>
          <cell r="D62">
            <v>1</v>
          </cell>
          <cell r="E62">
            <v>0.49030000000000001</v>
          </cell>
          <cell r="F62">
            <v>0.49</v>
          </cell>
        </row>
        <row r="63">
          <cell r="A63" t="str">
            <v>001.01.01200</v>
          </cell>
          <cell r="B63" t="str">
            <v>Demolição de pisos de ladrilhos em geral</v>
          </cell>
          <cell r="C63" t="str">
            <v>M2</v>
          </cell>
          <cell r="D63">
            <v>1</v>
          </cell>
          <cell r="E63">
            <v>3.0627</v>
          </cell>
          <cell r="F63">
            <v>3.06</v>
          </cell>
        </row>
        <row r="64">
          <cell r="A64" t="str">
            <v>001.01.01220</v>
          </cell>
          <cell r="B64" t="str">
            <v>Demolição de ladrilhos em geral sobre base ou lastro de concreto</v>
          </cell>
          <cell r="C64" t="str">
            <v>M2</v>
          </cell>
          <cell r="D64">
            <v>1</v>
          </cell>
          <cell r="E64">
            <v>6.1253000000000002</v>
          </cell>
          <cell r="F64">
            <v>6.12</v>
          </cell>
        </row>
        <row r="65">
          <cell r="A65" t="str">
            <v>001.01.01240</v>
          </cell>
          <cell r="B65" t="str">
            <v>Demolição de pisos de granilite ou cimentado</v>
          </cell>
          <cell r="C65" t="str">
            <v>M2</v>
          </cell>
          <cell r="D65">
            <v>1</v>
          </cell>
          <cell r="E65">
            <v>1.1331</v>
          </cell>
          <cell r="F65">
            <v>1.1299999999999999</v>
          </cell>
        </row>
        <row r="66">
          <cell r="A66" t="str">
            <v>001.01.01260</v>
          </cell>
          <cell r="B66" t="str">
            <v>Retirada de pavimentação em paralelepípedo</v>
          </cell>
          <cell r="C66" t="str">
            <v>M2</v>
          </cell>
          <cell r="D66">
            <v>1</v>
          </cell>
          <cell r="E66">
            <v>3.5002</v>
          </cell>
          <cell r="F66">
            <v>3.5</v>
          </cell>
        </row>
        <row r="67">
          <cell r="A67" t="str">
            <v>001.01.01280</v>
          </cell>
          <cell r="B67" t="str">
            <v>Demolição de pavimentação asfáltica p/processo manual</v>
          </cell>
          <cell r="C67" t="str">
            <v>M2</v>
          </cell>
          <cell r="D67">
            <v>1</v>
          </cell>
          <cell r="E67">
            <v>5.7457000000000003</v>
          </cell>
          <cell r="F67">
            <v>5.74</v>
          </cell>
        </row>
        <row r="68">
          <cell r="A68" t="str">
            <v>001.01.01300</v>
          </cell>
          <cell r="B68" t="str">
            <v>Demolição de pisos cimentados sobre base ou lastro concreto</v>
          </cell>
          <cell r="C68" t="str">
            <v>M2</v>
          </cell>
          <cell r="D68">
            <v>1</v>
          </cell>
          <cell r="E68">
            <v>5.6875999999999998</v>
          </cell>
          <cell r="F68">
            <v>5.68</v>
          </cell>
        </row>
        <row r="69">
          <cell r="A69" t="str">
            <v>001.01.01320</v>
          </cell>
          <cell r="B69" t="str">
            <v>Demolição de lastro de concreto</v>
          </cell>
          <cell r="C69" t="str">
            <v>M2</v>
          </cell>
          <cell r="D69">
            <v>1</v>
          </cell>
          <cell r="E69">
            <v>3.0627</v>
          </cell>
          <cell r="F69">
            <v>3.06</v>
          </cell>
        </row>
        <row r="70">
          <cell r="A70" t="str">
            <v>001.01.01340</v>
          </cell>
          <cell r="B70" t="str">
            <v>Retirada de vidros inteiros</v>
          </cell>
          <cell r="C70" t="str">
            <v>M2</v>
          </cell>
          <cell r="D70">
            <v>1</v>
          </cell>
          <cell r="E70">
            <v>2.3170999999999999</v>
          </cell>
          <cell r="F70">
            <v>2.31</v>
          </cell>
        </row>
        <row r="71">
          <cell r="A71" t="str">
            <v>001.01.01360</v>
          </cell>
          <cell r="B71" t="str">
            <v>Retirada de esquadrias de madeira inclusive batente</v>
          </cell>
          <cell r="C71" t="str">
            <v>M2</v>
          </cell>
          <cell r="D71">
            <v>1</v>
          </cell>
          <cell r="E71">
            <v>3.5002</v>
          </cell>
          <cell r="F71">
            <v>3.5</v>
          </cell>
        </row>
        <row r="72">
          <cell r="A72" t="str">
            <v>001.01.01380</v>
          </cell>
          <cell r="B72" t="str">
            <v>Retirada de esquadrias metálicas</v>
          </cell>
          <cell r="C72" t="str">
            <v>M2</v>
          </cell>
          <cell r="D72">
            <v>1</v>
          </cell>
          <cell r="E72">
            <v>4.5881999999999996</v>
          </cell>
          <cell r="F72">
            <v>4.58</v>
          </cell>
        </row>
        <row r="73">
          <cell r="A73" t="str">
            <v>001.01.01400</v>
          </cell>
          <cell r="B73" t="str">
            <v>Retirada de fechaduras</v>
          </cell>
          <cell r="C73" t="str">
            <v>UN</v>
          </cell>
          <cell r="D73">
            <v>1</v>
          </cell>
          <cell r="E73">
            <v>2.3170999999999999</v>
          </cell>
          <cell r="F73">
            <v>2.31</v>
          </cell>
        </row>
        <row r="74">
          <cell r="A74" t="str">
            <v>001.01.01420</v>
          </cell>
          <cell r="B74" t="str">
            <v>Retirada de esquadria de madeira, somente as folhas</v>
          </cell>
          <cell r="C74" t="str">
            <v>M2</v>
          </cell>
          <cell r="D74">
            <v>1</v>
          </cell>
          <cell r="E74">
            <v>1.5537000000000001</v>
          </cell>
          <cell r="F74">
            <v>1.55</v>
          </cell>
        </row>
        <row r="75">
          <cell r="A75" t="str">
            <v>001.01.01440</v>
          </cell>
          <cell r="B75" t="str">
            <v>Retirada de aparelhos de louça ou ferro sanitário</v>
          </cell>
          <cell r="C75" t="str">
            <v>UN</v>
          </cell>
          <cell r="D75">
            <v>1</v>
          </cell>
          <cell r="E75">
            <v>8.4039000000000001</v>
          </cell>
          <cell r="F75">
            <v>8.4</v>
          </cell>
        </row>
        <row r="76">
          <cell r="A76" t="str">
            <v>001.01.01460</v>
          </cell>
          <cell r="B76" t="str">
            <v>Retirada de caixa dágua pré fabricada</v>
          </cell>
          <cell r="C76" t="str">
            <v>UN</v>
          </cell>
          <cell r="D76">
            <v>1</v>
          </cell>
          <cell r="E76">
            <v>14.006600000000001</v>
          </cell>
          <cell r="F76">
            <v>14</v>
          </cell>
        </row>
        <row r="77">
          <cell r="A77" t="str">
            <v>001.01.01480</v>
          </cell>
          <cell r="B77" t="str">
            <v>Demolição de tubulação de ferro galvanizado até 2 pol</v>
          </cell>
          <cell r="C77" t="str">
            <v>ML</v>
          </cell>
          <cell r="D77">
            <v>1</v>
          </cell>
          <cell r="E77">
            <v>1.6808000000000001</v>
          </cell>
          <cell r="F77">
            <v>1.68</v>
          </cell>
        </row>
        <row r="78">
          <cell r="A78" t="str">
            <v>001.01.01500</v>
          </cell>
          <cell r="B78" t="str">
            <v>Demolição de tubulação de ferro galvanizado acima de 2 pol</v>
          </cell>
          <cell r="C78" t="str">
            <v>ML</v>
          </cell>
          <cell r="D78">
            <v>1</v>
          </cell>
          <cell r="E78">
            <v>2.8012999999999999</v>
          </cell>
          <cell r="F78">
            <v>2.8</v>
          </cell>
        </row>
        <row r="79">
          <cell r="A79" t="str">
            <v>001.01.01520</v>
          </cell>
          <cell r="B79" t="str">
            <v>Retirada de tubo de ferro galvanizado até 2 pol</v>
          </cell>
          <cell r="C79" t="str">
            <v>ML</v>
          </cell>
          <cell r="D79">
            <v>1</v>
          </cell>
          <cell r="E79">
            <v>2.8012999999999999</v>
          </cell>
          <cell r="F79">
            <v>2.8</v>
          </cell>
        </row>
        <row r="80">
          <cell r="A80" t="str">
            <v>001.01.01540</v>
          </cell>
          <cell r="B80" t="str">
            <v>Retirada de tubo de ferro galvanizado acima de 2 pol</v>
          </cell>
          <cell r="C80" t="str">
            <v>ML</v>
          </cell>
          <cell r="D80">
            <v>1</v>
          </cell>
          <cell r="E80">
            <v>3.3616999999999999</v>
          </cell>
          <cell r="F80">
            <v>3.36</v>
          </cell>
        </row>
        <row r="81">
          <cell r="A81" t="str">
            <v>001.01.01560</v>
          </cell>
          <cell r="B81" t="str">
            <v>Demolição de tubo de f.f.ate 3 pol</v>
          </cell>
          <cell r="C81" t="str">
            <v>ML</v>
          </cell>
          <cell r="D81">
            <v>1</v>
          </cell>
          <cell r="E81">
            <v>1.6808000000000001</v>
          </cell>
          <cell r="F81">
            <v>1.68</v>
          </cell>
        </row>
        <row r="82">
          <cell r="A82" t="str">
            <v>001.01.01580</v>
          </cell>
          <cell r="B82" t="str">
            <v>Demolição de tubo de f.f.acima 3 pol</v>
          </cell>
          <cell r="C82" t="str">
            <v>ML</v>
          </cell>
          <cell r="D82">
            <v>1</v>
          </cell>
          <cell r="E82">
            <v>2.8012999999999999</v>
          </cell>
          <cell r="F82">
            <v>2.8</v>
          </cell>
        </row>
        <row r="83">
          <cell r="A83" t="str">
            <v>001.01.01600</v>
          </cell>
          <cell r="B83" t="str">
            <v>Retirada de tubo de f.f.ate 3 pol</v>
          </cell>
          <cell r="C83" t="str">
            <v>ML</v>
          </cell>
          <cell r="D83">
            <v>1</v>
          </cell>
          <cell r="E83">
            <v>2.8012999999999999</v>
          </cell>
          <cell r="F83">
            <v>2.8</v>
          </cell>
        </row>
        <row r="84">
          <cell r="A84" t="str">
            <v>001.01.01620</v>
          </cell>
          <cell r="B84" t="str">
            <v>Retirada de tubo de f.f.acima de 3 pol</v>
          </cell>
          <cell r="C84" t="str">
            <v>ML</v>
          </cell>
          <cell r="D84">
            <v>1</v>
          </cell>
          <cell r="E84">
            <v>3.3616999999999999</v>
          </cell>
          <cell r="F84">
            <v>3.36</v>
          </cell>
        </row>
        <row r="85">
          <cell r="A85" t="str">
            <v>001.01.01640</v>
          </cell>
          <cell r="B85" t="str">
            <v>Demolição de tubo de barro ou c.a.ate 3 pol</v>
          </cell>
          <cell r="C85" t="str">
            <v>ML</v>
          </cell>
          <cell r="D85">
            <v>1</v>
          </cell>
          <cell r="E85">
            <v>1.1205000000000001</v>
          </cell>
          <cell r="F85">
            <v>1.1200000000000001</v>
          </cell>
        </row>
        <row r="86">
          <cell r="A86" t="str">
            <v>001.01.01660</v>
          </cell>
          <cell r="B86" t="str">
            <v>Demolição de tubo de barro ou c.a.acima de 3 pol</v>
          </cell>
          <cell r="C86" t="str">
            <v>ML</v>
          </cell>
          <cell r="D86">
            <v>1</v>
          </cell>
          <cell r="E86">
            <v>1.6808000000000001</v>
          </cell>
          <cell r="F86">
            <v>1.68</v>
          </cell>
        </row>
        <row r="87">
          <cell r="A87" t="str">
            <v>001.01.01680</v>
          </cell>
          <cell r="B87" t="str">
            <v>Retirada de tubos de barro ou cimento amianto até 3 pol</v>
          </cell>
          <cell r="C87" t="str">
            <v>ML</v>
          </cell>
          <cell r="D87">
            <v>1</v>
          </cell>
          <cell r="E87">
            <v>3.3616999999999999</v>
          </cell>
          <cell r="F87">
            <v>3.36</v>
          </cell>
        </row>
        <row r="88">
          <cell r="A88" t="str">
            <v>001.01.01700</v>
          </cell>
          <cell r="B88" t="str">
            <v>Retirada de tubos de barro ou cimento amianto acima de 3 pol</v>
          </cell>
          <cell r="C88" t="str">
            <v>ML</v>
          </cell>
          <cell r="D88">
            <v>1</v>
          </cell>
          <cell r="E88">
            <v>3.9218000000000002</v>
          </cell>
          <cell r="F88">
            <v>3.92</v>
          </cell>
        </row>
        <row r="89">
          <cell r="A89" t="str">
            <v>001.01.01720</v>
          </cell>
          <cell r="B89" t="str">
            <v>Retirada de registro ate 2 pol</v>
          </cell>
          <cell r="C89" t="str">
            <v>UN</v>
          </cell>
          <cell r="D89">
            <v>1</v>
          </cell>
          <cell r="E89">
            <v>6.1630000000000003</v>
          </cell>
          <cell r="F89">
            <v>6.16</v>
          </cell>
        </row>
        <row r="90">
          <cell r="A90" t="str">
            <v>001.01.01740</v>
          </cell>
          <cell r="B90" t="str">
            <v>Retirada de calhas e condutores</v>
          </cell>
          <cell r="C90" t="str">
            <v>ML</v>
          </cell>
          <cell r="D90">
            <v>1</v>
          </cell>
          <cell r="E90">
            <v>1.2283999999999999</v>
          </cell>
          <cell r="F90">
            <v>1.22</v>
          </cell>
        </row>
        <row r="91">
          <cell r="A91" t="str">
            <v>001.01.01760</v>
          </cell>
          <cell r="B91" t="str">
            <v>Execução de desentupimento de esgoto</v>
          </cell>
          <cell r="C91" t="str">
            <v>ML</v>
          </cell>
          <cell r="D91">
            <v>1</v>
          </cell>
          <cell r="E91">
            <v>2.0474000000000001</v>
          </cell>
          <cell r="F91">
            <v>2.04</v>
          </cell>
        </row>
        <row r="92">
          <cell r="A92" t="str">
            <v>001.01.01780</v>
          </cell>
          <cell r="B92" t="str">
            <v>Retirada de caixa de descarga</v>
          </cell>
          <cell r="C92" t="str">
            <v>UN</v>
          </cell>
          <cell r="D92">
            <v>1</v>
          </cell>
          <cell r="E92">
            <v>5.4253999999999998</v>
          </cell>
          <cell r="F92">
            <v>5.42</v>
          </cell>
        </row>
        <row r="93">
          <cell r="A93" t="str">
            <v>001.01.01800</v>
          </cell>
          <cell r="B93" t="str">
            <v>Retirada de bancadas, balcões ou pias (aço,granilite,ardósia,etc)</v>
          </cell>
          <cell r="C93" t="str">
            <v>M2</v>
          </cell>
          <cell r="D93">
            <v>1</v>
          </cell>
          <cell r="E93">
            <v>9.2784999999999993</v>
          </cell>
          <cell r="F93">
            <v>9.27</v>
          </cell>
        </row>
        <row r="94">
          <cell r="A94" t="str">
            <v>001.01.01820</v>
          </cell>
          <cell r="B94" t="str">
            <v>Demolição de quadro de luz e força</v>
          </cell>
          <cell r="C94" t="str">
            <v>UN</v>
          </cell>
          <cell r="D94">
            <v>1</v>
          </cell>
          <cell r="E94">
            <v>14.006600000000001</v>
          </cell>
          <cell r="F94">
            <v>14</v>
          </cell>
        </row>
        <row r="95">
          <cell r="A95" t="str">
            <v>001.01.01840</v>
          </cell>
          <cell r="B95" t="str">
            <v>Retirada de quadro de luz e força</v>
          </cell>
          <cell r="C95" t="str">
            <v>UN</v>
          </cell>
          <cell r="D95">
            <v>1</v>
          </cell>
          <cell r="E95">
            <v>19.609200000000001</v>
          </cell>
          <cell r="F95">
            <v>19.600000000000001</v>
          </cell>
        </row>
        <row r="96">
          <cell r="A96" t="str">
            <v>001.01.01860</v>
          </cell>
          <cell r="B96" t="str">
            <v>Retirada de aparelhos incandecentes</v>
          </cell>
          <cell r="C96" t="str">
            <v>UN</v>
          </cell>
          <cell r="D96">
            <v>1</v>
          </cell>
          <cell r="E96">
            <v>0.56040000000000001</v>
          </cell>
          <cell r="F96">
            <v>0.56000000000000005</v>
          </cell>
        </row>
        <row r="97">
          <cell r="A97" t="str">
            <v>001.01.01880</v>
          </cell>
          <cell r="B97" t="str">
            <v>Retirada de aparelhos fluorescentes</v>
          </cell>
          <cell r="C97" t="str">
            <v>UN</v>
          </cell>
          <cell r="D97">
            <v>1</v>
          </cell>
          <cell r="E97">
            <v>2.2410000000000001</v>
          </cell>
          <cell r="F97">
            <v>2.2400000000000002</v>
          </cell>
        </row>
        <row r="98">
          <cell r="A98" t="str">
            <v>001.01.01900</v>
          </cell>
          <cell r="B98" t="str">
            <v>Demolição de tubulação elétrica ate 2.00 pol</v>
          </cell>
          <cell r="C98" t="str">
            <v>ML</v>
          </cell>
          <cell r="D98">
            <v>1</v>
          </cell>
          <cell r="E98">
            <v>1.6808000000000001</v>
          </cell>
          <cell r="F98">
            <v>1.68</v>
          </cell>
        </row>
        <row r="99">
          <cell r="A99" t="str">
            <v>001.01.01920</v>
          </cell>
          <cell r="B99" t="str">
            <v>Demolição de tubulação elétrica acima de 2.00 pol</v>
          </cell>
          <cell r="C99" t="str">
            <v>ML</v>
          </cell>
          <cell r="D99">
            <v>1</v>
          </cell>
          <cell r="E99">
            <v>2.8012999999999999</v>
          </cell>
          <cell r="F99">
            <v>2.8</v>
          </cell>
        </row>
        <row r="100">
          <cell r="A100" t="str">
            <v>001.01.01940</v>
          </cell>
          <cell r="B100" t="str">
            <v>Retirada de fiação (até cabo n.2 awg)</v>
          </cell>
          <cell r="C100" t="str">
            <v>ML</v>
          </cell>
          <cell r="D100">
            <v>1</v>
          </cell>
          <cell r="E100">
            <v>0.112</v>
          </cell>
          <cell r="F100">
            <v>0.11</v>
          </cell>
        </row>
        <row r="101">
          <cell r="A101" t="str">
            <v>001.01.01960</v>
          </cell>
          <cell r="B101" t="str">
            <v>Retirada de fiação (do cabo 1/0 ate 4/0 awg)</v>
          </cell>
          <cell r="C101" t="str">
            <v>ML</v>
          </cell>
          <cell r="D101">
            <v>1</v>
          </cell>
          <cell r="E101">
            <v>0.22420000000000001</v>
          </cell>
          <cell r="F101">
            <v>0.22</v>
          </cell>
        </row>
        <row r="102">
          <cell r="A102" t="str">
            <v>001.01.01980</v>
          </cell>
          <cell r="B102" t="str">
            <v>Retirada de interruptores, tomadas, campainhas, etc. (inclusive, condutores e caixas)</v>
          </cell>
          <cell r="C102" t="str">
            <v>UN</v>
          </cell>
          <cell r="D102">
            <v>1</v>
          </cell>
          <cell r="E102">
            <v>0.112</v>
          </cell>
          <cell r="F102">
            <v>0.11</v>
          </cell>
        </row>
        <row r="103">
          <cell r="A103" t="str">
            <v>001.01.02000</v>
          </cell>
          <cell r="B103" t="str">
            <v>Retirada de postes de madeira ou concreto ate 11.00 m</v>
          </cell>
          <cell r="C103" t="str">
            <v>UN</v>
          </cell>
          <cell r="D103">
            <v>1</v>
          </cell>
          <cell r="E103">
            <v>17.5627</v>
          </cell>
          <cell r="F103">
            <v>17.559999999999999</v>
          </cell>
        </row>
        <row r="104">
          <cell r="A104" t="str">
            <v>001.01.02020</v>
          </cell>
          <cell r="B104" t="str">
            <v>Retirada de arruelas</v>
          </cell>
          <cell r="C104" t="str">
            <v>UN</v>
          </cell>
          <cell r="D104">
            <v>1</v>
          </cell>
          <cell r="E104">
            <v>0.112</v>
          </cell>
          <cell r="F104">
            <v>0.11</v>
          </cell>
        </row>
        <row r="105">
          <cell r="A105" t="str">
            <v>001.01.02040</v>
          </cell>
          <cell r="B105" t="str">
            <v>Retirada de cruzeta de madeira</v>
          </cell>
          <cell r="C105" t="str">
            <v>UN</v>
          </cell>
          <cell r="D105">
            <v>1</v>
          </cell>
          <cell r="E105">
            <v>0.2802</v>
          </cell>
          <cell r="F105">
            <v>0.28000000000000003</v>
          </cell>
        </row>
        <row r="106">
          <cell r="A106" t="str">
            <v>001.01.02060</v>
          </cell>
          <cell r="B106" t="str">
            <v>Retirada de isoladores</v>
          </cell>
          <cell r="C106" t="str">
            <v>UN</v>
          </cell>
          <cell r="D106">
            <v>1</v>
          </cell>
          <cell r="E106">
            <v>0.56040000000000001</v>
          </cell>
          <cell r="F106">
            <v>0.56000000000000005</v>
          </cell>
        </row>
        <row r="107">
          <cell r="A107" t="str">
            <v>001.01.02080</v>
          </cell>
          <cell r="B107" t="str">
            <v>Retirada de mão francesa</v>
          </cell>
          <cell r="C107" t="str">
            <v>UN</v>
          </cell>
          <cell r="D107">
            <v>1</v>
          </cell>
          <cell r="E107">
            <v>0.56040000000000001</v>
          </cell>
          <cell r="F107">
            <v>0.56000000000000005</v>
          </cell>
        </row>
        <row r="108">
          <cell r="A108" t="str">
            <v>001.01.02100</v>
          </cell>
          <cell r="B108" t="str">
            <v>Retirada de parafuso máquina ou francês</v>
          </cell>
          <cell r="C108" t="str">
            <v>UN</v>
          </cell>
          <cell r="D108">
            <v>1</v>
          </cell>
          <cell r="E108">
            <v>0.56040000000000001</v>
          </cell>
          <cell r="F108">
            <v>0.56000000000000005</v>
          </cell>
        </row>
        <row r="109">
          <cell r="A109" t="str">
            <v>001.01.02120</v>
          </cell>
          <cell r="B109" t="str">
            <v>Retirada de pino p/isolador de 15 kv</v>
          </cell>
          <cell r="C109" t="str">
            <v>UN</v>
          </cell>
          <cell r="D109">
            <v>1</v>
          </cell>
          <cell r="E109">
            <v>0.84030000000000005</v>
          </cell>
          <cell r="F109">
            <v>0.84</v>
          </cell>
        </row>
        <row r="110">
          <cell r="A110" t="str">
            <v>001.01.02140</v>
          </cell>
          <cell r="B110" t="str">
            <v>Retirada de disjuntor monofásico, bifásico ou trifásico de 15 a até 200 a</v>
          </cell>
          <cell r="C110" t="str">
            <v>UN</v>
          </cell>
          <cell r="D110">
            <v>1</v>
          </cell>
          <cell r="E110">
            <v>1.0237000000000001</v>
          </cell>
          <cell r="F110">
            <v>1.02</v>
          </cell>
        </row>
        <row r="111">
          <cell r="A111" t="str">
            <v>001.01.02160</v>
          </cell>
          <cell r="B111" t="str">
            <v>Retirada de chave trifásica com fusíveis de 30a até 200a</v>
          </cell>
          <cell r="C111" t="str">
            <v>UN</v>
          </cell>
          <cell r="D111">
            <v>1</v>
          </cell>
          <cell r="E111">
            <v>3.0710999999999999</v>
          </cell>
          <cell r="F111">
            <v>3.07</v>
          </cell>
        </row>
        <row r="112">
          <cell r="A112" t="str">
            <v>001.01.02180</v>
          </cell>
          <cell r="B112" t="str">
            <v>Retirada de ventilador de teto completo</v>
          </cell>
          <cell r="C112" t="str">
            <v>UN</v>
          </cell>
          <cell r="D112">
            <v>1</v>
          </cell>
          <cell r="E112">
            <v>1.5353000000000001</v>
          </cell>
          <cell r="F112">
            <v>1.53</v>
          </cell>
        </row>
        <row r="113">
          <cell r="A113" t="str">
            <v>001.01.02200</v>
          </cell>
          <cell r="B113" t="str">
            <v>Retirada de refletor com lâmpada</v>
          </cell>
          <cell r="C113" t="str">
            <v>UN</v>
          </cell>
          <cell r="D113">
            <v>1</v>
          </cell>
          <cell r="E113">
            <v>1.5353000000000001</v>
          </cell>
          <cell r="F113">
            <v>1.53</v>
          </cell>
        </row>
        <row r="114">
          <cell r="A114" t="str">
            <v>001.01.02220</v>
          </cell>
          <cell r="B114" t="str">
            <v>Remanejamento de fancoils</v>
          </cell>
          <cell r="C114" t="str">
            <v>UN</v>
          </cell>
          <cell r="D114">
            <v>1</v>
          </cell>
          <cell r="E114">
            <v>80.656400000000005</v>
          </cell>
          <cell r="F114">
            <v>80.650000000000006</v>
          </cell>
        </row>
        <row r="115">
          <cell r="A115" t="str">
            <v>001.01.02240</v>
          </cell>
          <cell r="B115" t="str">
            <v>Retirada c/ remoção de transformador de at/bt-15 kv 75 a 150 kva</v>
          </cell>
          <cell r="C115" t="str">
            <v>UN</v>
          </cell>
          <cell r="D115">
            <v>1</v>
          </cell>
          <cell r="E115">
            <v>199.48259999999999</v>
          </cell>
          <cell r="F115">
            <v>199.48</v>
          </cell>
        </row>
        <row r="116">
          <cell r="A116" t="str">
            <v>001.01.02260</v>
          </cell>
          <cell r="B116" t="str">
            <v>Retirada com remoção de grupo motor-gerador de 60 a 250 kva</v>
          </cell>
          <cell r="C116" t="str">
            <v>UN</v>
          </cell>
          <cell r="D116">
            <v>1</v>
          </cell>
          <cell r="E116">
            <v>199.48259999999999</v>
          </cell>
          <cell r="F116">
            <v>199.48</v>
          </cell>
        </row>
        <row r="117">
          <cell r="A117" t="str">
            <v>001.01.02280</v>
          </cell>
          <cell r="B117" t="str">
            <v>Remoção de pintura a cal</v>
          </cell>
          <cell r="C117" t="str">
            <v>M2</v>
          </cell>
          <cell r="D117">
            <v>1</v>
          </cell>
          <cell r="E117">
            <v>0.81720000000000004</v>
          </cell>
          <cell r="F117">
            <v>0.81</v>
          </cell>
        </row>
        <row r="118">
          <cell r="A118" t="str">
            <v>001.01.02300</v>
          </cell>
          <cell r="B118" t="str">
            <v>Remoção de pintura a gesso cola ou base de látex (pva)</v>
          </cell>
          <cell r="C118" t="str">
            <v>M2</v>
          </cell>
          <cell r="D118">
            <v>1</v>
          </cell>
          <cell r="E118">
            <v>1.0896999999999999</v>
          </cell>
          <cell r="F118">
            <v>1.08</v>
          </cell>
        </row>
        <row r="119">
          <cell r="A119" t="str">
            <v>001.01.02320</v>
          </cell>
          <cell r="B119" t="str">
            <v>Remoção de pintura a óleo esmalte verniz ou grafite</v>
          </cell>
          <cell r="C119" t="str">
            <v>M2</v>
          </cell>
          <cell r="D119">
            <v>1</v>
          </cell>
          <cell r="E119">
            <v>2.0714000000000001</v>
          </cell>
          <cell r="F119">
            <v>2.0699999999999998</v>
          </cell>
        </row>
        <row r="120">
          <cell r="A120" t="str">
            <v>001.01.02340</v>
          </cell>
          <cell r="B120" t="str">
            <v>Raspagem e lixamento de pintura a óleo esmalte verniz ou grafite</v>
          </cell>
          <cell r="C120" t="str">
            <v>M2</v>
          </cell>
          <cell r="D120">
            <v>1</v>
          </cell>
          <cell r="E120">
            <v>1.5537000000000001</v>
          </cell>
          <cell r="F120">
            <v>1.55</v>
          </cell>
        </row>
        <row r="121">
          <cell r="A121" t="str">
            <v>001.02</v>
          </cell>
          <cell r="B121" t="str">
            <v>SERVIÇOS PRELIMINARES</v>
          </cell>
          <cell r="E121">
            <v>5251.6415999999999</v>
          </cell>
        </row>
        <row r="122">
          <cell r="A122" t="str">
            <v>001.02.00020</v>
          </cell>
          <cell r="B122" t="str">
            <v>Execução de Corte e destocamento inclusive remoção de árvore de pequeno porte com diâmetro até 15 cm</v>
          </cell>
          <cell r="C122" t="str">
            <v>UN</v>
          </cell>
          <cell r="D122">
            <v>2</v>
          </cell>
          <cell r="E122">
            <v>86.005799999999994</v>
          </cell>
          <cell r="F122">
            <v>86</v>
          </cell>
        </row>
        <row r="123">
          <cell r="A123" t="str">
            <v>001.02.00040</v>
          </cell>
          <cell r="B123" t="str">
            <v>Execução de Corte e destocamento inclusive remoção de árvore de médio porte com diâmetro até 25 cm</v>
          </cell>
          <cell r="C123" t="str">
            <v>UN</v>
          </cell>
          <cell r="D123">
            <v>1</v>
          </cell>
          <cell r="E123">
            <v>26.103300000000001</v>
          </cell>
          <cell r="F123">
            <v>26.1</v>
          </cell>
        </row>
        <row r="124">
          <cell r="A124" t="str">
            <v>001.02.00060</v>
          </cell>
          <cell r="B124" t="str">
            <v>Execução de Corte e destocamento inclusive remoção de árvore de grande porte com diâmetro acima de 25 cm</v>
          </cell>
          <cell r="C124" t="str">
            <v>UN</v>
          </cell>
          <cell r="D124">
            <v>1</v>
          </cell>
          <cell r="E124">
            <v>44.5456</v>
          </cell>
          <cell r="F124">
            <v>44.54</v>
          </cell>
        </row>
        <row r="125">
          <cell r="A125" t="str">
            <v>001.02.00080</v>
          </cell>
          <cell r="B125" t="str">
            <v>Execução de Roçado em capoeirão c/empilhamento e queima de resíduos</v>
          </cell>
          <cell r="C125" t="str">
            <v>M2</v>
          </cell>
          <cell r="D125">
            <v>1</v>
          </cell>
          <cell r="E125">
            <v>0.27610000000000001</v>
          </cell>
          <cell r="F125">
            <v>0.27</v>
          </cell>
        </row>
        <row r="126">
          <cell r="A126" t="str">
            <v>001.02.00100</v>
          </cell>
          <cell r="B126" t="str">
            <v>Execução de Capinação de terreno inclusive retirada (bota fora)</v>
          </cell>
          <cell r="C126" t="str">
            <v>M2</v>
          </cell>
          <cell r="D126">
            <v>1</v>
          </cell>
          <cell r="E126">
            <v>0.3831</v>
          </cell>
          <cell r="F126">
            <v>0.38</v>
          </cell>
        </row>
        <row r="127">
          <cell r="A127" t="str">
            <v>001.02.00120</v>
          </cell>
          <cell r="B127" t="str">
            <v>Execução de Limpeza do terreno c/ retirada dos entulhos e queima dos mesmos</v>
          </cell>
          <cell r="C127" t="str">
            <v>M2</v>
          </cell>
          <cell r="D127">
            <v>1</v>
          </cell>
          <cell r="E127">
            <v>0.30649999999999999</v>
          </cell>
          <cell r="F127">
            <v>0.3</v>
          </cell>
        </row>
        <row r="128">
          <cell r="A128" t="str">
            <v>001.02.00140</v>
          </cell>
          <cell r="B128" t="str">
            <v>Fornecimento e Instalação  de Tapume de tábuas sobrepostas</v>
          </cell>
          <cell r="C128" t="str">
            <v>M2</v>
          </cell>
          <cell r="D128">
            <v>1</v>
          </cell>
          <cell r="E128">
            <v>29.228300000000001</v>
          </cell>
          <cell r="F128">
            <v>29.22</v>
          </cell>
        </row>
        <row r="129">
          <cell r="A129" t="str">
            <v>001.02.00160</v>
          </cell>
          <cell r="B129" t="str">
            <v>Fornecimento e Instalação de Tapume em chapa de madeira compensada 6.00 mm de espessura</v>
          </cell>
          <cell r="C129" t="str">
            <v>M2</v>
          </cell>
          <cell r="D129">
            <v>1</v>
          </cell>
          <cell r="E129">
            <v>15.887499999999999</v>
          </cell>
          <cell r="F129">
            <v>15.88</v>
          </cell>
        </row>
        <row r="130">
          <cell r="A130" t="str">
            <v>001.02.00180</v>
          </cell>
          <cell r="B130" t="str">
            <v>Fornecimento e Instalação de Parede com tábuas sobrepostas para barracão ou depósito</v>
          </cell>
          <cell r="C130" t="str">
            <v>M2</v>
          </cell>
          <cell r="D130">
            <v>1</v>
          </cell>
          <cell r="E130">
            <v>27.855499999999999</v>
          </cell>
          <cell r="F130">
            <v>27.85</v>
          </cell>
        </row>
        <row r="131">
          <cell r="A131" t="str">
            <v>001.02.00200</v>
          </cell>
          <cell r="B131" t="str">
            <v>Fornecimento e Instalação de cobertura em telhas de fibro cimento de espessura igual a 4.00 mm para barracão ou depósito</v>
          </cell>
          <cell r="C131" t="str">
            <v>M2</v>
          </cell>
          <cell r="D131">
            <v>1</v>
          </cell>
          <cell r="E131">
            <v>5.5635000000000003</v>
          </cell>
          <cell r="F131">
            <v>5.56</v>
          </cell>
        </row>
        <row r="132">
          <cell r="A132" t="str">
            <v>001.02.00220</v>
          </cell>
          <cell r="B132" t="str">
            <v>Execução de lastro de concreto traco 1:4:8 espessura 6.00 cm para barracão ou depósito</v>
          </cell>
          <cell r="C132" t="str">
            <v>M2</v>
          </cell>
          <cell r="D132">
            <v>1</v>
          </cell>
          <cell r="E132">
            <v>10.821</v>
          </cell>
          <cell r="F132">
            <v>10.82</v>
          </cell>
        </row>
        <row r="133">
          <cell r="A133" t="str">
            <v>001.02.00240</v>
          </cell>
          <cell r="B133" t="str">
            <v>Execução de piso cimentado sarrafeado traço 1:4 espessura 1.5 cm para barracão ou depósito</v>
          </cell>
          <cell r="C133" t="str">
            <v>M2</v>
          </cell>
          <cell r="D133">
            <v>1</v>
          </cell>
          <cell r="E133">
            <v>11.8546</v>
          </cell>
          <cell r="F133">
            <v>11.85</v>
          </cell>
        </row>
        <row r="134">
          <cell r="A134" t="str">
            <v>001.02.00260</v>
          </cell>
          <cell r="B134" t="str">
            <v>Execução de estrutura de madeira para telhados distâncias entre tesouras 3 metros, 2 águas, para cobertura c/ telha ondulada de 4.00 mm</v>
          </cell>
          <cell r="C134" t="str">
            <v>M2</v>
          </cell>
          <cell r="D134">
            <v>1</v>
          </cell>
          <cell r="E134">
            <v>11.629099999999999</v>
          </cell>
          <cell r="F134">
            <v>11.62</v>
          </cell>
        </row>
        <row r="135">
          <cell r="A135" t="str">
            <v>001.02.00280</v>
          </cell>
          <cell r="B135" t="str">
            <v>Execução de barracão de obra para alojamento, conforme detalhe da seet.</v>
          </cell>
          <cell r="C135" t="str">
            <v>M2</v>
          </cell>
          <cell r="D135">
            <v>1</v>
          </cell>
          <cell r="E135">
            <v>150.911</v>
          </cell>
          <cell r="F135">
            <v>150.91</v>
          </cell>
        </row>
        <row r="136">
          <cell r="A136" t="str">
            <v>001.02.00300</v>
          </cell>
          <cell r="B136" t="str">
            <v>Execução de barracão de obra para depósito ou refeitório conf. projeto seet</v>
          </cell>
          <cell r="C136" t="str">
            <v>M2</v>
          </cell>
          <cell r="D136">
            <v>1</v>
          </cell>
          <cell r="E136">
            <v>137.41929999999999</v>
          </cell>
          <cell r="F136">
            <v>137.41</v>
          </cell>
        </row>
        <row r="137">
          <cell r="A137" t="str">
            <v>001.02.00320</v>
          </cell>
          <cell r="B137" t="str">
            <v>Execução de instalação provisória de água e esgoto</v>
          </cell>
          <cell r="C137" t="str">
            <v>UN</v>
          </cell>
          <cell r="D137">
            <v>1</v>
          </cell>
          <cell r="E137">
            <v>762.77549999999997</v>
          </cell>
          <cell r="F137">
            <v>762.77</v>
          </cell>
        </row>
        <row r="138">
          <cell r="A138" t="str">
            <v>001.02.00340</v>
          </cell>
          <cell r="B138" t="str">
            <v>Execução de instalação provisória de luz e força</v>
          </cell>
          <cell r="C138" t="str">
            <v>UN</v>
          </cell>
          <cell r="D138">
            <v>1</v>
          </cell>
          <cell r="E138">
            <v>802.66279999999995</v>
          </cell>
          <cell r="F138">
            <v>802.66</v>
          </cell>
        </row>
        <row r="139">
          <cell r="A139" t="str">
            <v>001.02.00360</v>
          </cell>
          <cell r="B139" t="str">
            <v>Fornecimento e instalação de placa de obra (seet) de 6.00x5.00 m conforme detalhe</v>
          </cell>
          <cell r="C139" t="str">
            <v>UN</v>
          </cell>
          <cell r="D139">
            <v>1</v>
          </cell>
          <cell r="E139">
            <v>1977.8069</v>
          </cell>
          <cell r="F139">
            <v>1977.8</v>
          </cell>
        </row>
        <row r="140">
          <cell r="A140" t="str">
            <v>001.02.00380</v>
          </cell>
          <cell r="B140" t="str">
            <v>Fornecimento e instalação de placa de obra,de 5,00x3,00m,conforme detalhe da seet</v>
          </cell>
          <cell r="C140" t="str">
            <v>UN</v>
          </cell>
          <cell r="D140">
            <v>1</v>
          </cell>
          <cell r="E140">
            <v>988.65160000000003</v>
          </cell>
          <cell r="F140">
            <v>988.65</v>
          </cell>
        </row>
        <row r="141">
          <cell r="A141" t="str">
            <v>001.02.00400</v>
          </cell>
          <cell r="B141" t="str">
            <v>Fornecimento e instalação de placa de obra</v>
          </cell>
          <cell r="C141" t="str">
            <v>M2</v>
          </cell>
          <cell r="D141">
            <v>1</v>
          </cell>
          <cell r="E141">
            <v>71.066999999999993</v>
          </cell>
          <cell r="F141">
            <v>71.06</v>
          </cell>
        </row>
        <row r="142">
          <cell r="A142" t="str">
            <v>001.02.00420</v>
          </cell>
          <cell r="B142" t="str">
            <v>Execução de locação da obra c/aparelhos topográficos p/medição considerar as faces externas das paredes</v>
          </cell>
          <cell r="C142" t="str">
            <v>M2</v>
          </cell>
          <cell r="D142">
            <v>1</v>
          </cell>
          <cell r="E142">
            <v>1.1572</v>
          </cell>
          <cell r="F142">
            <v>1.1499999999999999</v>
          </cell>
        </row>
        <row r="143">
          <cell r="A143" t="str">
            <v>001.02.00440</v>
          </cell>
          <cell r="B143" t="str">
            <v>Execução de locação da obra c/tábuas corridas p/medição considerar as faces externas das paredes</v>
          </cell>
          <cell r="C143" t="str">
            <v>M2</v>
          </cell>
          <cell r="D143">
            <v>1</v>
          </cell>
          <cell r="E143">
            <v>2.7246000000000001</v>
          </cell>
          <cell r="F143">
            <v>2.72</v>
          </cell>
        </row>
        <row r="144">
          <cell r="A144" t="str">
            <v>001.03</v>
          </cell>
          <cell r="B144" t="str">
            <v>MOVIMENTO DE TERRA</v>
          </cell>
          <cell r="E144">
            <v>361.23149999999998</v>
          </cell>
        </row>
        <row r="145">
          <cell r="A145" t="str">
            <v>001.03.00020</v>
          </cell>
          <cell r="B145" t="str">
            <v>Escavação manual em mat. 1ª categoria - solos em geral residual ou sedimentar, seixos rolados ou não, com diâm. maximo inferior a 15 cm, qualquer que seja o teor de umidade que apresente</v>
          </cell>
          <cell r="C145" t="str">
            <v>M3</v>
          </cell>
          <cell r="D145">
            <v>1</v>
          </cell>
          <cell r="E145">
            <v>12.449</v>
          </cell>
          <cell r="F145">
            <v>12.44</v>
          </cell>
        </row>
        <row r="146">
          <cell r="A146" t="str">
            <v>001.03.00040</v>
          </cell>
          <cell r="B146" t="str">
            <v>Escavação manual em terra compacta ate 1,50m em material de primeira catergoria</v>
          </cell>
          <cell r="C146" t="str">
            <v>M3</v>
          </cell>
          <cell r="D146">
            <v>1</v>
          </cell>
          <cell r="E146">
            <v>13.449199999999999</v>
          </cell>
          <cell r="F146">
            <v>13.44</v>
          </cell>
        </row>
        <row r="147">
          <cell r="A147" t="str">
            <v>001.03.00060</v>
          </cell>
          <cell r="B147" t="str">
            <v>Escavação manual em terra compacta de 1,50 ate 4,00 m</v>
          </cell>
          <cell r="C147" t="str">
            <v>M3</v>
          </cell>
          <cell r="D147">
            <v>1</v>
          </cell>
          <cell r="E147">
            <v>24.055499999999999</v>
          </cell>
          <cell r="F147">
            <v>24.05</v>
          </cell>
        </row>
        <row r="148">
          <cell r="A148" t="str">
            <v>001.03.00080</v>
          </cell>
          <cell r="B148" t="str">
            <v>Escavação manual em terra dura ate 1,50m de profundidade</v>
          </cell>
          <cell r="C148" t="str">
            <v>M3</v>
          </cell>
          <cell r="D148">
            <v>1</v>
          </cell>
          <cell r="E148">
            <v>17.603300000000001</v>
          </cell>
          <cell r="F148">
            <v>17.600000000000001</v>
          </cell>
        </row>
        <row r="149">
          <cell r="A149" t="str">
            <v>001.03.00100</v>
          </cell>
          <cell r="B149" t="str">
            <v>Escavação manual em terra dura de 1,50 a 4,00m de profundidade</v>
          </cell>
          <cell r="C149" t="str">
            <v>M3</v>
          </cell>
          <cell r="D149">
            <v>1</v>
          </cell>
          <cell r="E149">
            <v>28.9754</v>
          </cell>
          <cell r="F149">
            <v>28.97</v>
          </cell>
        </row>
        <row r="150">
          <cell r="A150" t="str">
            <v>001.03.00120</v>
          </cell>
          <cell r="B150" t="str">
            <v>Reaterro de valas c/o proprio material escavado incl.serviços de apiloamento</v>
          </cell>
          <cell r="C150" t="str">
            <v>M3</v>
          </cell>
          <cell r="D150">
            <v>1</v>
          </cell>
          <cell r="E150">
            <v>10.896100000000001</v>
          </cell>
          <cell r="F150">
            <v>10.89</v>
          </cell>
        </row>
        <row r="151">
          <cell r="A151" t="str">
            <v>001.03.00140</v>
          </cell>
          <cell r="B151" t="str">
            <v>Aterro entre baldrames com material de caixão de empréstimo próximo da obra, com aproveitamento da sobra do material escavado, inclusive transporte manual com carrinho de mão, da caixa de empréstimo até o local onde está sendo aterrado incl compactação</v>
          </cell>
          <cell r="C151" t="str">
            <v>m3</v>
          </cell>
          <cell r="D151">
            <v>1</v>
          </cell>
          <cell r="E151">
            <v>24.617000000000001</v>
          </cell>
          <cell r="F151">
            <v>24.61</v>
          </cell>
        </row>
        <row r="152">
          <cell r="A152" t="str">
            <v>001.03.00160</v>
          </cell>
          <cell r="B152" t="str">
            <v>Escavação em rocha meio dura c/utilização de explosivos inclusive o transporte de pedras em carrinho de mão a uma distância de 10 m</v>
          </cell>
          <cell r="C152" t="str">
            <v>M3</v>
          </cell>
          <cell r="D152">
            <v>1</v>
          </cell>
          <cell r="E152">
            <v>36.657800000000002</v>
          </cell>
          <cell r="F152">
            <v>36.65</v>
          </cell>
        </row>
        <row r="153">
          <cell r="A153" t="str">
            <v>001.03.00180</v>
          </cell>
          <cell r="B153" t="str">
            <v>Escavação em rocha dura c/utilização de explosivos inclusive o transporte de pedras em carrinho de mão a uma distância de 10 m</v>
          </cell>
          <cell r="C153" t="str">
            <v>M3</v>
          </cell>
          <cell r="D153">
            <v>1</v>
          </cell>
          <cell r="E153">
            <v>46.2363</v>
          </cell>
          <cell r="F153">
            <v>46.23</v>
          </cell>
        </row>
        <row r="154">
          <cell r="A154" t="str">
            <v>001.03.00200</v>
          </cell>
          <cell r="B154" t="str">
            <v>Apiloamento de fundo de valas ou cavas com masso ate 30 kg</v>
          </cell>
          <cell r="C154" t="str">
            <v>M2</v>
          </cell>
          <cell r="D154">
            <v>1</v>
          </cell>
          <cell r="E154">
            <v>4.4051</v>
          </cell>
          <cell r="F154">
            <v>4.4000000000000004</v>
          </cell>
        </row>
        <row r="155">
          <cell r="A155" t="str">
            <v>001.03.00220</v>
          </cell>
          <cell r="B155" t="str">
            <v>Apiloamento de fundo de valas ou cavas com masso de 30 a 60 kg</v>
          </cell>
          <cell r="C155" t="str">
            <v>M2</v>
          </cell>
          <cell r="D155">
            <v>1</v>
          </cell>
          <cell r="E155">
            <v>6.5118</v>
          </cell>
          <cell r="F155">
            <v>6.51</v>
          </cell>
        </row>
        <row r="156">
          <cell r="A156" t="str">
            <v>001.03.00240</v>
          </cell>
          <cell r="B156" t="str">
            <v>Espalhamento manual de terra descarregada</v>
          </cell>
          <cell r="C156" t="str">
            <v>m3</v>
          </cell>
          <cell r="D156">
            <v>1</v>
          </cell>
          <cell r="E156">
            <v>1.5321</v>
          </cell>
          <cell r="F156">
            <v>1.53</v>
          </cell>
        </row>
        <row r="157">
          <cell r="A157" t="str">
            <v>001.03.00260</v>
          </cell>
          <cell r="B157" t="str">
            <v>Aterro interno em camada de 20cm umedecido e fortemente apiloado</v>
          </cell>
          <cell r="C157" t="str">
            <v>M3</v>
          </cell>
          <cell r="D157">
            <v>1</v>
          </cell>
          <cell r="E157">
            <v>13.1257</v>
          </cell>
          <cell r="F157">
            <v>13.12</v>
          </cell>
        </row>
        <row r="158">
          <cell r="A158" t="str">
            <v>001.03.00280</v>
          </cell>
          <cell r="B158" t="str">
            <v>Aquisição de material para aterro</v>
          </cell>
          <cell r="C158" t="str">
            <v>M3</v>
          </cell>
          <cell r="D158">
            <v>1</v>
          </cell>
          <cell r="E158">
            <v>7</v>
          </cell>
          <cell r="F158">
            <v>7</v>
          </cell>
        </row>
        <row r="159">
          <cell r="A159" t="str">
            <v>001.03.00300</v>
          </cell>
          <cell r="B159" t="str">
            <v>Escavação manual a céu aberto para tubulões</v>
          </cell>
          <cell r="C159" t="str">
            <v>M3</v>
          </cell>
          <cell r="D159">
            <v>1</v>
          </cell>
          <cell r="E159">
            <v>67.715699999999998</v>
          </cell>
          <cell r="F159">
            <v>67.709999999999994</v>
          </cell>
        </row>
        <row r="160">
          <cell r="A160" t="str">
            <v>001.03.00320</v>
          </cell>
          <cell r="B160" t="str">
            <v>Aterro interno em camada de 20 cm, utilizando compactador mecânico (tipo sapo mecânico), inclusive espalhamento do material</v>
          </cell>
          <cell r="C160" t="str">
            <v>M3</v>
          </cell>
          <cell r="D160">
            <v>1</v>
          </cell>
          <cell r="E160">
            <v>2.3346</v>
          </cell>
          <cell r="F160">
            <v>2.33</v>
          </cell>
        </row>
        <row r="161">
          <cell r="A161" t="str">
            <v>001.03.00340</v>
          </cell>
          <cell r="B161" t="str">
            <v>Movimento de terra c/ corte e aterro compensado e c/ volume de corte excedente compensado manual em terreno mole</v>
          </cell>
          <cell r="C161" t="str">
            <v>M3</v>
          </cell>
          <cell r="D161">
            <v>1</v>
          </cell>
          <cell r="E161">
            <v>9.5761000000000003</v>
          </cell>
          <cell r="F161">
            <v>9.57</v>
          </cell>
        </row>
        <row r="162">
          <cell r="A162" t="str">
            <v>001.03.00360</v>
          </cell>
          <cell r="B162" t="str">
            <v>Movimento de terra c/ corte e aterro compensado e c/ volume de corte excedente compensado manual em terreno duro</v>
          </cell>
          <cell r="C162" t="str">
            <v>M3</v>
          </cell>
          <cell r="D162">
            <v>1</v>
          </cell>
          <cell r="E162">
            <v>11.491300000000001</v>
          </cell>
          <cell r="F162">
            <v>11.49</v>
          </cell>
        </row>
        <row r="163">
          <cell r="A163" t="str">
            <v>001.03.00380</v>
          </cell>
          <cell r="B163" t="str">
            <v>Movimento de terra c/ corte e aterro compensado e c/ volume de aterro por empréstimo volume compensado manual em terreno mole</v>
          </cell>
          <cell r="C163" t="str">
            <v>M3</v>
          </cell>
          <cell r="D163">
            <v>1</v>
          </cell>
          <cell r="E163">
            <v>9.5761000000000003</v>
          </cell>
          <cell r="F163">
            <v>9.57</v>
          </cell>
        </row>
        <row r="164">
          <cell r="A164" t="str">
            <v>001.03.00400</v>
          </cell>
          <cell r="B164" t="str">
            <v>Movimento de terra c/ corte e aterro compensado e c/ volume de aterro por empréstimo volume compensado manual em terreno duro</v>
          </cell>
          <cell r="C164" t="str">
            <v>M3</v>
          </cell>
          <cell r="D164">
            <v>1</v>
          </cell>
          <cell r="E164">
            <v>11.491300000000001</v>
          </cell>
          <cell r="F164">
            <v>11.49</v>
          </cell>
        </row>
        <row r="165">
          <cell r="A165" t="str">
            <v>001.03.00540</v>
          </cell>
          <cell r="B165" t="str">
            <v>Regularização do solo com irregularidade ate 0,20m.</v>
          </cell>
          <cell r="C165" t="str">
            <v>M2</v>
          </cell>
          <cell r="D165">
            <v>1</v>
          </cell>
          <cell r="E165">
            <v>1.5321</v>
          </cell>
          <cell r="F165">
            <v>1.53</v>
          </cell>
        </row>
        <row r="166">
          <cell r="A166" t="str">
            <v>001.04</v>
          </cell>
          <cell r="B166" t="str">
            <v>FUNDAÇÕES</v>
          </cell>
          <cell r="E166">
            <v>5440.5468000000001</v>
          </cell>
        </row>
        <row r="167">
          <cell r="A167" t="str">
            <v>001.04.00020</v>
          </cell>
          <cell r="B167" t="str">
            <v>Fornecimento, Lançamento e Aplicação de Concreto c/ betoneira em fundações 1:5:10 c/167 kg cim/m3</v>
          </cell>
          <cell r="C167" t="str">
            <v>M3</v>
          </cell>
          <cell r="D167">
            <v>1</v>
          </cell>
          <cell r="E167">
            <v>164.32830000000001</v>
          </cell>
          <cell r="F167">
            <v>164.32</v>
          </cell>
        </row>
        <row r="168">
          <cell r="A168" t="str">
            <v>001.04.00040</v>
          </cell>
          <cell r="B168" t="str">
            <v>Fornecimento, Lançamento e Aplicação de Concreto c/ betoneira em fundações no 1:6:8 c/174 kg cim/m3</v>
          </cell>
          <cell r="C168" t="str">
            <v>M3</v>
          </cell>
          <cell r="D168">
            <v>1</v>
          </cell>
          <cell r="E168">
            <v>162.58529999999999</v>
          </cell>
          <cell r="F168">
            <v>162.58000000000001</v>
          </cell>
        </row>
        <row r="169">
          <cell r="A169" t="str">
            <v>001.04.00060</v>
          </cell>
          <cell r="B169" t="str">
            <v>Fornecimento, Lançamento e Aplicação de Concreto c/ betoneira em fundações 1:4:8 c/201 kg cim/m3</v>
          </cell>
          <cell r="C169" t="str">
            <v>M3</v>
          </cell>
          <cell r="D169">
            <v>1</v>
          </cell>
          <cell r="E169">
            <v>172.04429999999999</v>
          </cell>
          <cell r="F169">
            <v>172.04</v>
          </cell>
        </row>
        <row r="170">
          <cell r="A170" t="str">
            <v>001.04.00080</v>
          </cell>
          <cell r="B170" t="str">
            <v>Fornecimento, Lançamento e Aplicação de Concreto c/ betoneira em fundações 1:3:6 c/253 kg cim/m3</v>
          </cell>
          <cell r="C170" t="str">
            <v>M3</v>
          </cell>
          <cell r="D170">
            <v>1</v>
          </cell>
          <cell r="E170">
            <v>187.14779999999999</v>
          </cell>
          <cell r="F170">
            <v>187.14</v>
          </cell>
        </row>
        <row r="171">
          <cell r="A171" t="str">
            <v>001.04.00100</v>
          </cell>
          <cell r="B171" t="str">
            <v>Fornecimento, Lançamento e Aplicação de Concreto c/ betoneira em fundações 1:3:4 c/300 kg cim/m3</v>
          </cell>
          <cell r="C171" t="str">
            <v>M3</v>
          </cell>
          <cell r="D171">
            <v>1</v>
          </cell>
          <cell r="E171">
            <v>199.10579999999999</v>
          </cell>
          <cell r="F171">
            <v>199.1</v>
          </cell>
        </row>
        <row r="172">
          <cell r="A172" t="str">
            <v>001.04.00120</v>
          </cell>
          <cell r="B172" t="str">
            <v>Fornecimento, Lançamento e Aplicação de Concreto c/ betoneira em fundações  1:2.5:3.5 c/335 kg cim/m3</v>
          </cell>
          <cell r="C172" t="str">
            <v>M3</v>
          </cell>
          <cell r="D172">
            <v>1</v>
          </cell>
          <cell r="E172">
            <v>205.95580000000001</v>
          </cell>
          <cell r="F172">
            <v>205.95</v>
          </cell>
        </row>
        <row r="173">
          <cell r="A173" t="str">
            <v>001.04.00140</v>
          </cell>
          <cell r="B173" t="str">
            <v>Fornecimento, Lançamento e Aplicação de Concreto c/ betoneira em fundações  1:2:4 c/339 kg cim/m3</v>
          </cell>
          <cell r="C173" t="str">
            <v>M3</v>
          </cell>
          <cell r="D173">
            <v>1</v>
          </cell>
          <cell r="E173">
            <v>208.21379999999999</v>
          </cell>
          <cell r="F173">
            <v>208.21</v>
          </cell>
        </row>
        <row r="174">
          <cell r="A174" t="str">
            <v>001.04.00160</v>
          </cell>
          <cell r="B174" t="str">
            <v>Fornecimento, Lançamento e Aplicação de Concreto c/ betoneira em fundações  1:2.5:3 c/354 kg cim/m3</v>
          </cell>
          <cell r="C174" t="str">
            <v>M3</v>
          </cell>
          <cell r="D174">
            <v>1</v>
          </cell>
          <cell r="E174">
            <v>214.4743</v>
          </cell>
          <cell r="F174">
            <v>214.47</v>
          </cell>
        </row>
        <row r="175">
          <cell r="A175" t="str">
            <v>001.04.00180</v>
          </cell>
          <cell r="B175" t="str">
            <v>Fornecimento, Lançamento e Aplicação de Concreto c/ betoneira em fundações  1:2:3 c/379 kg cim/m3</v>
          </cell>
          <cell r="C175" t="str">
            <v>M3</v>
          </cell>
          <cell r="D175">
            <v>1</v>
          </cell>
          <cell r="E175">
            <v>219.04429999999999</v>
          </cell>
          <cell r="F175">
            <v>219.04</v>
          </cell>
        </row>
        <row r="176">
          <cell r="A176" t="str">
            <v>001.04.00200</v>
          </cell>
          <cell r="B176" t="str">
            <v>Fornecimento, Lançamento e Aplicação de Concreto c/ betoneira em fundações  1:2:2 c/431 kg cim/m3</v>
          </cell>
          <cell r="C176" t="str">
            <v>M3</v>
          </cell>
          <cell r="D176">
            <v>1</v>
          </cell>
          <cell r="E176">
            <v>233.33279999999999</v>
          </cell>
          <cell r="F176">
            <v>233.33</v>
          </cell>
        </row>
        <row r="177">
          <cell r="A177" t="str">
            <v>001.04.00220</v>
          </cell>
          <cell r="B177" t="str">
            <v>Fornecimento, Lançamento e Aplicação de Concreto usinado em fundação Fck= 13,5 Mpa</v>
          </cell>
          <cell r="C177" t="str">
            <v>M3</v>
          </cell>
          <cell r="D177">
            <v>1</v>
          </cell>
          <cell r="E177">
            <v>219.7287</v>
          </cell>
          <cell r="F177">
            <v>219.72</v>
          </cell>
        </row>
        <row r="178">
          <cell r="A178" t="str">
            <v>001.04.00240</v>
          </cell>
          <cell r="B178" t="str">
            <v>Fornecimento, Lançamento e Aplicação de Concreto usinado em fundação, Fck=15 mpa</v>
          </cell>
          <cell r="C178" t="str">
            <v>M3</v>
          </cell>
          <cell r="D178">
            <v>1</v>
          </cell>
          <cell r="E178">
            <v>232.3287</v>
          </cell>
          <cell r="F178">
            <v>232.32</v>
          </cell>
        </row>
        <row r="179">
          <cell r="A179" t="str">
            <v>001.04.00260</v>
          </cell>
          <cell r="B179" t="str">
            <v>Fornecimento, Lançamento e Aplicação de concreto usinado em fundação Fck= 18 Mpa</v>
          </cell>
          <cell r="C179" t="str">
            <v>M3</v>
          </cell>
          <cell r="D179">
            <v>1</v>
          </cell>
          <cell r="E179">
            <v>238.62870000000001</v>
          </cell>
          <cell r="F179">
            <v>238.62</v>
          </cell>
        </row>
        <row r="180">
          <cell r="A180" t="str">
            <v>001.04.00280</v>
          </cell>
          <cell r="B180" t="str">
            <v>Fornecimento, Lançamento e Aplicação de Concreto usinado em fundação Fck= 20 mpa</v>
          </cell>
          <cell r="C180" t="str">
            <v>M3</v>
          </cell>
          <cell r="D180">
            <v>1</v>
          </cell>
          <cell r="E180">
            <v>243.99870000000001</v>
          </cell>
          <cell r="F180">
            <v>243.99</v>
          </cell>
        </row>
        <row r="181">
          <cell r="A181" t="str">
            <v>001.04.00290</v>
          </cell>
          <cell r="B181" t="str">
            <v>Fornecimento, Lançamento e Aplicação de Concreto usinado em fundação Fck= 25 mpa</v>
          </cell>
          <cell r="C181" t="str">
            <v>m3</v>
          </cell>
          <cell r="D181">
            <v>1</v>
          </cell>
          <cell r="E181">
            <v>254.1987</v>
          </cell>
          <cell r="F181">
            <v>254.19</v>
          </cell>
        </row>
        <row r="182">
          <cell r="A182" t="str">
            <v>001.04.00300</v>
          </cell>
          <cell r="B182" t="str">
            <v>Forma inclusive desforma comum de tábua para fundações sem reaproveitamento</v>
          </cell>
          <cell r="C182" t="str">
            <v>M2</v>
          </cell>
          <cell r="D182">
            <v>1</v>
          </cell>
          <cell r="E182">
            <v>29.380600000000001</v>
          </cell>
          <cell r="F182">
            <v>29.38</v>
          </cell>
        </row>
        <row r="183">
          <cell r="A183" t="str">
            <v>001.04.00320</v>
          </cell>
          <cell r="B183" t="str">
            <v>Forma inclusive desforma comum de tábua para fundações c/ 01 reaproveitamento</v>
          </cell>
          <cell r="C183" t="str">
            <v>M2</v>
          </cell>
          <cell r="D183">
            <v>1</v>
          </cell>
          <cell r="E183">
            <v>20.1906</v>
          </cell>
          <cell r="F183">
            <v>20.190000000000001</v>
          </cell>
        </row>
        <row r="184">
          <cell r="A184" t="str">
            <v>001.04.00340</v>
          </cell>
          <cell r="B184" t="str">
            <v>Forma inclusive desforma comum de tábua para fundações c/ 02 reaproveitamentos</v>
          </cell>
          <cell r="C184" t="str">
            <v>m2</v>
          </cell>
          <cell r="D184">
            <v>1</v>
          </cell>
          <cell r="E184">
            <v>16.006599999999999</v>
          </cell>
          <cell r="F184">
            <v>16</v>
          </cell>
        </row>
        <row r="185">
          <cell r="A185" t="str">
            <v>001.04.00360</v>
          </cell>
          <cell r="B185" t="str">
            <v>Forma inclusive desforma comum de tábua para fundações c/ 03 reaproveitamentos</v>
          </cell>
          <cell r="C185" t="str">
            <v>m2</v>
          </cell>
          <cell r="D185">
            <v>1</v>
          </cell>
          <cell r="E185">
            <v>14.8116</v>
          </cell>
          <cell r="F185">
            <v>14.81</v>
          </cell>
        </row>
        <row r="186">
          <cell r="A186" t="str">
            <v>001.04.00365</v>
          </cell>
          <cell r="B186" t="str">
            <v>Forma inclusive desforma comum de tábua para fundações c/ 04 reaproveitamentos</v>
          </cell>
          <cell r="C186" t="str">
            <v>m2</v>
          </cell>
          <cell r="D186">
            <v>1</v>
          </cell>
          <cell r="E186">
            <v>14.762600000000001</v>
          </cell>
          <cell r="F186">
            <v>14.76</v>
          </cell>
        </row>
        <row r="187">
          <cell r="A187" t="str">
            <v>001.04.00380</v>
          </cell>
          <cell r="B187" t="str">
            <v>Fornecimento e Aplicação de Aço CA-25 em fundação</v>
          </cell>
          <cell r="C187" t="str">
            <v>KG</v>
          </cell>
          <cell r="D187">
            <v>1</v>
          </cell>
          <cell r="E187">
            <v>3.7938999999999998</v>
          </cell>
          <cell r="F187">
            <v>3.79</v>
          </cell>
        </row>
        <row r="188">
          <cell r="A188" t="str">
            <v>001.04.00400</v>
          </cell>
          <cell r="B188" t="str">
            <v>Fornecimento e Aplicação de Aço CA 50</v>
          </cell>
          <cell r="C188" t="str">
            <v>KG</v>
          </cell>
          <cell r="D188">
            <v>1</v>
          </cell>
          <cell r="E188">
            <v>4.1573000000000002</v>
          </cell>
          <cell r="F188">
            <v>4.1500000000000004</v>
          </cell>
        </row>
        <row r="189">
          <cell r="A189" t="str">
            <v>001.04.00420</v>
          </cell>
          <cell r="B189" t="str">
            <v>Fornecimento e Aplicação de Aço CA - 60</v>
          </cell>
          <cell r="C189" t="str">
            <v>KG</v>
          </cell>
          <cell r="D189">
            <v>1</v>
          </cell>
          <cell r="E189">
            <v>4.7729999999999997</v>
          </cell>
          <cell r="F189">
            <v>4.7699999999999996</v>
          </cell>
        </row>
        <row r="190">
          <cell r="A190" t="str">
            <v>001.04.00440</v>
          </cell>
          <cell r="B190" t="str">
            <v>Concreto ciclópico com 30% de pedra de mão traço 1:4:8</v>
          </cell>
          <cell r="C190" t="str">
            <v>M3</v>
          </cell>
          <cell r="D190">
            <v>1</v>
          </cell>
          <cell r="E190">
            <v>153.72389999999999</v>
          </cell>
          <cell r="F190">
            <v>153.72</v>
          </cell>
        </row>
        <row r="191">
          <cell r="A191" t="str">
            <v>001.04.00460</v>
          </cell>
          <cell r="B191" t="str">
            <v>Concreto ciclópico com 30% de pedra de mão traço 1:3:6</v>
          </cell>
          <cell r="C191" t="str">
            <v>M3</v>
          </cell>
          <cell r="D191">
            <v>1</v>
          </cell>
          <cell r="E191">
            <v>163.5444</v>
          </cell>
          <cell r="F191">
            <v>163.54</v>
          </cell>
        </row>
        <row r="192">
          <cell r="A192" t="str">
            <v>001.04.00480</v>
          </cell>
          <cell r="B192" t="str">
            <v>Execução de Alvenaria de fundação e embasamento em tijolo maciço assente c/  o traço 1:4:12, cimento, cal e areia</v>
          </cell>
          <cell r="C192" t="str">
            <v>M3</v>
          </cell>
          <cell r="D192">
            <v>1</v>
          </cell>
          <cell r="E192">
            <v>163.75479999999999</v>
          </cell>
          <cell r="F192">
            <v>163.75</v>
          </cell>
        </row>
        <row r="193">
          <cell r="A193" t="str">
            <v>001.04.00500</v>
          </cell>
          <cell r="B193" t="str">
            <v>Execução de Alvenaria de fundação e embasamento em tijolo maciço assente c/ o traço 1:3, cimento e areia</v>
          </cell>
          <cell r="C193" t="str">
            <v>M3</v>
          </cell>
          <cell r="D193">
            <v>1</v>
          </cell>
          <cell r="E193">
            <v>220.31610000000001</v>
          </cell>
          <cell r="F193">
            <v>220.31</v>
          </cell>
        </row>
        <row r="194">
          <cell r="A194" t="str">
            <v>001.04.00520</v>
          </cell>
          <cell r="B194" t="str">
            <v>Execução de Alvenaria de fundação e embasamento em tijolo maciço assente c/ o traço 1:4 cimento e areia</v>
          </cell>
          <cell r="C194" t="str">
            <v>M3</v>
          </cell>
          <cell r="D194">
            <v>1</v>
          </cell>
          <cell r="E194">
            <v>211.5231</v>
          </cell>
          <cell r="F194">
            <v>211.52</v>
          </cell>
        </row>
        <row r="195">
          <cell r="A195" t="str">
            <v>001.04.00540</v>
          </cell>
          <cell r="B195" t="str">
            <v>Execução de Alvenaria de fundação e embasamento em tijolo maciço assente c/ o traço 1:5 cimento e areia</v>
          </cell>
          <cell r="C195" t="str">
            <v>M3</v>
          </cell>
          <cell r="D195">
            <v>1</v>
          </cell>
          <cell r="E195">
            <v>206.0324</v>
          </cell>
          <cell r="F195">
            <v>206.03</v>
          </cell>
        </row>
        <row r="196">
          <cell r="A196" t="str">
            <v>001.04.00560</v>
          </cell>
          <cell r="B196" t="str">
            <v>Execução de Alvenaria de fundação e embasamento em tijolo maiciço assente c/ argamassa 1:3 c/adição de vedacit a 2 kg p/saco de cimento</v>
          </cell>
          <cell r="C196" t="str">
            <v>M3</v>
          </cell>
          <cell r="D196">
            <v>1</v>
          </cell>
          <cell r="E196">
            <v>229.65270000000001</v>
          </cell>
          <cell r="F196">
            <v>229.65</v>
          </cell>
        </row>
        <row r="197">
          <cell r="A197" t="str">
            <v>001.04.00580</v>
          </cell>
          <cell r="B197" t="str">
            <v>Execução de Alvenaria de tijolo comum em espelho p/ cinta de fundação (forma), assente c/ argamassa de cimento e areia 1:3</v>
          </cell>
          <cell r="C197" t="str">
            <v>M2</v>
          </cell>
          <cell r="D197">
            <v>1</v>
          </cell>
          <cell r="E197">
            <v>15.335699999999999</v>
          </cell>
          <cell r="F197">
            <v>15.33</v>
          </cell>
        </row>
        <row r="198">
          <cell r="A198" t="str">
            <v>001.04.00600</v>
          </cell>
          <cell r="B198" t="str">
            <v>Execução de Alvenaria de tijolo comum em espelho p/ cinta de fundação (forma), assente c/ argamassa de cimento e areia 1:4</v>
          </cell>
          <cell r="C198" t="str">
            <v>M2</v>
          </cell>
          <cell r="D198">
            <v>1</v>
          </cell>
          <cell r="E198">
            <v>15.117699999999999</v>
          </cell>
          <cell r="F198">
            <v>15.11</v>
          </cell>
        </row>
        <row r="199">
          <cell r="A199" t="str">
            <v>001.04.00620</v>
          </cell>
          <cell r="B199" t="str">
            <v>Confecção e lançamento de concreto em tubulão a céu aberto empregando concreto fck 150 mpa</v>
          </cell>
          <cell r="C199" t="str">
            <v>M3</v>
          </cell>
          <cell r="D199">
            <v>1</v>
          </cell>
          <cell r="E199">
            <v>204.18989999999999</v>
          </cell>
          <cell r="F199">
            <v>204.18</v>
          </cell>
        </row>
        <row r="200">
          <cell r="A200" t="str">
            <v>001.04.00640</v>
          </cell>
          <cell r="B200" t="str">
            <v>Confecção e lançamento de concreto em tubulão a céu aberto empregando concreto pré-misturado fck 15 mpa</v>
          </cell>
          <cell r="C200" t="str">
            <v>M3</v>
          </cell>
          <cell r="D200">
            <v>1</v>
          </cell>
          <cell r="E200">
            <v>232.3287</v>
          </cell>
          <cell r="F200">
            <v>232.32</v>
          </cell>
        </row>
        <row r="201">
          <cell r="A201" t="str">
            <v>001.04.00660</v>
          </cell>
          <cell r="B201" t="str">
            <v>Execução de Broca de concreto armado no traço 1:3:6 até 4 m profundidade e c/ diâmetro 20 cm</v>
          </cell>
          <cell r="C201" t="str">
            <v>ML</v>
          </cell>
          <cell r="D201">
            <v>1</v>
          </cell>
          <cell r="E201">
            <v>15.0379</v>
          </cell>
          <cell r="F201">
            <v>15.03</v>
          </cell>
        </row>
        <row r="202">
          <cell r="A202" t="str">
            <v>001.04.00680</v>
          </cell>
          <cell r="B202" t="str">
            <v>Execução de Broca de concreto armado no traço 1:3:6 até 4 m profundidade e c/ diâmetro 25 cm</v>
          </cell>
          <cell r="C202" t="str">
            <v>ML</v>
          </cell>
          <cell r="D202">
            <v>1</v>
          </cell>
          <cell r="E202">
            <v>22.199000000000002</v>
          </cell>
          <cell r="F202">
            <v>22.19</v>
          </cell>
        </row>
        <row r="203">
          <cell r="A203" t="str">
            <v>001.04.00700</v>
          </cell>
          <cell r="B203" t="str">
            <v>Execução de Broca de concreto armado no traço 1:3:6 até 4 m profundidade e c/ diâmetro 30 cm</v>
          </cell>
          <cell r="C203" t="str">
            <v>ML</v>
          </cell>
          <cell r="D203">
            <v>1</v>
          </cell>
          <cell r="E203">
            <v>31.328199999999999</v>
          </cell>
          <cell r="F203">
            <v>31.32</v>
          </cell>
        </row>
        <row r="204">
          <cell r="A204" t="str">
            <v>001.04.00720</v>
          </cell>
          <cell r="B204" t="str">
            <v>Execução de Broca de concreto armado no traço 1:3:6 de 4 m até 6 m de profundidade e c/ diâmetro 25 cm</v>
          </cell>
          <cell r="C204" t="str">
            <v>ML</v>
          </cell>
          <cell r="D204">
            <v>1</v>
          </cell>
          <cell r="E204">
            <v>23.832799999999999</v>
          </cell>
          <cell r="F204">
            <v>23.83</v>
          </cell>
        </row>
        <row r="205">
          <cell r="A205" t="str">
            <v>001.04.00740</v>
          </cell>
          <cell r="B205" t="str">
            <v>Execução de Broca de concreto armado no traço 1:3:6 de 4 m até 6 m de profundidade e c/ diâmetro 30 cm</v>
          </cell>
          <cell r="C205" t="str">
            <v>ML</v>
          </cell>
          <cell r="D205">
            <v>1</v>
          </cell>
          <cell r="E205">
            <v>34.448999999999998</v>
          </cell>
          <cell r="F205">
            <v>34.44</v>
          </cell>
        </row>
        <row r="206">
          <cell r="A206" t="str">
            <v>001.04.00760</v>
          </cell>
          <cell r="B206" t="str">
            <v>Fornecimento e Cravação de estaca de concreto fck=15 mpa moldada no local diâmetro 25 cm tipo "straus"</v>
          </cell>
          <cell r="C206" t="str">
            <v>M</v>
          </cell>
          <cell r="D206">
            <v>1</v>
          </cell>
          <cell r="E206">
            <v>36.508699999999997</v>
          </cell>
          <cell r="F206">
            <v>36.5</v>
          </cell>
        </row>
        <row r="207">
          <cell r="A207" t="str">
            <v>001.04.00780</v>
          </cell>
          <cell r="B207" t="str">
            <v>Fornecimento e Cravação de estaca de concreto fck=15 mpa moldada no local diâmetro 32 cm tipo "straus"</v>
          </cell>
          <cell r="C207" t="str">
            <v>M</v>
          </cell>
          <cell r="D207">
            <v>1</v>
          </cell>
          <cell r="E207">
            <v>53.3187</v>
          </cell>
          <cell r="F207">
            <v>53.31</v>
          </cell>
        </row>
        <row r="208">
          <cell r="A208" t="str">
            <v>001.04.00790</v>
          </cell>
          <cell r="B208" t="str">
            <v>Fornecimento e Instalação de Estaca de Concreto Pré Moldada Dim. 17.50 x 17.50 cm - 20 T</v>
          </cell>
          <cell r="C208" t="str">
            <v>ml</v>
          </cell>
          <cell r="D208">
            <v>1</v>
          </cell>
          <cell r="E208">
            <v>30.5</v>
          </cell>
          <cell r="F208">
            <v>30.5</v>
          </cell>
        </row>
        <row r="209">
          <cell r="A209" t="str">
            <v>001.04.00800</v>
          </cell>
          <cell r="B209" t="str">
            <v>Fornecimento e Cravação de estaca de concreto pré-moldada dim (26,5x26,5)cm - 30t</v>
          </cell>
          <cell r="C209" t="str">
            <v>ML</v>
          </cell>
          <cell r="D209">
            <v>1</v>
          </cell>
          <cell r="E209">
            <v>49.4</v>
          </cell>
          <cell r="F209">
            <v>49.4</v>
          </cell>
        </row>
        <row r="210">
          <cell r="A210" t="str">
            <v>001.04.00820</v>
          </cell>
          <cell r="B210" t="str">
            <v>Fornecimento e Instalação de emenda em estaca pré-moldada de concreto</v>
          </cell>
          <cell r="C210" t="str">
            <v>UN</v>
          </cell>
          <cell r="D210">
            <v>1</v>
          </cell>
          <cell r="E210">
            <v>20</v>
          </cell>
          <cell r="F210">
            <v>20</v>
          </cell>
        </row>
        <row r="211">
          <cell r="A211" t="str">
            <v>001.04.00840</v>
          </cell>
          <cell r="B211" t="str">
            <v>Lastro de brita apiloado manualmente</v>
          </cell>
          <cell r="C211" t="str">
            <v>M3</v>
          </cell>
          <cell r="D211">
            <v>1</v>
          </cell>
          <cell r="E211">
            <v>45.460900000000002</v>
          </cell>
          <cell r="F211">
            <v>45.46</v>
          </cell>
        </row>
        <row r="212">
          <cell r="A212" t="str">
            <v>001.05</v>
          </cell>
          <cell r="B212" t="str">
            <v>ESTRUTURA</v>
          </cell>
          <cell r="E212">
            <v>3794.5906</v>
          </cell>
        </row>
        <row r="213">
          <cell r="A213" t="str">
            <v>001.05.00020</v>
          </cell>
          <cell r="B213" t="str">
            <v>Confecção, Lançamento e Aplicação de Concreto c/ betoneira no traço 1:3:4 c/300 kg cim/m3</v>
          </cell>
          <cell r="C213" t="str">
            <v>M3</v>
          </cell>
          <cell r="D213">
            <v>1</v>
          </cell>
          <cell r="E213">
            <v>223.11080000000001</v>
          </cell>
          <cell r="F213">
            <v>223.11</v>
          </cell>
        </row>
        <row r="214">
          <cell r="A214" t="str">
            <v>001.05.00040</v>
          </cell>
          <cell r="B214" t="str">
            <v>Confecção, Lançamento e Aplicação de Concreto c/ betoneira no traço 1:2.5:3.5 c/335 kg cim/m3</v>
          </cell>
          <cell r="C214" t="str">
            <v>M3</v>
          </cell>
          <cell r="D214">
            <v>1</v>
          </cell>
          <cell r="E214">
            <v>233.45429999999999</v>
          </cell>
          <cell r="F214">
            <v>233.45</v>
          </cell>
        </row>
        <row r="215">
          <cell r="A215" t="str">
            <v>001.05.00060</v>
          </cell>
          <cell r="B215" t="str">
            <v>Confecção, Lançamento e Aplicação de Concreto c/ betoneira no traço 1 2.5 3 c/354 kg cim/ m3</v>
          </cell>
          <cell r="C215" t="str">
            <v>M3</v>
          </cell>
          <cell r="D215">
            <v>1</v>
          </cell>
          <cell r="E215">
            <v>238.47929999999999</v>
          </cell>
          <cell r="F215">
            <v>238.47</v>
          </cell>
        </row>
        <row r="216">
          <cell r="A216" t="str">
            <v>001.05.00080</v>
          </cell>
          <cell r="B216" t="str">
            <v>Confecção, Lançamento e Aplicação de Concreto c/ betoneira no traço 1:2:4 c/339 kg cim/m3</v>
          </cell>
          <cell r="C216" t="str">
            <v>M3</v>
          </cell>
          <cell r="D216">
            <v>1</v>
          </cell>
          <cell r="E216">
            <v>235.79480000000001</v>
          </cell>
          <cell r="F216">
            <v>235.79</v>
          </cell>
        </row>
        <row r="217">
          <cell r="A217" t="str">
            <v>001.05.00100</v>
          </cell>
          <cell r="B217" t="str">
            <v>Confecção, Lançamento e Aplicação de Concreto c/ betoneira no traço 1:2:3 c/374 kg cim/m3</v>
          </cell>
          <cell r="C217" t="str">
            <v>M3</v>
          </cell>
          <cell r="D217">
            <v>1</v>
          </cell>
          <cell r="E217">
            <v>244.64279999999999</v>
          </cell>
          <cell r="F217">
            <v>244.64</v>
          </cell>
        </row>
        <row r="218">
          <cell r="A218" t="str">
            <v>001.05.00120</v>
          </cell>
          <cell r="B218" t="str">
            <v>Confecção, Lançamento e Aplicação de Concreto c/ betoneira no traço 1:2:2 c/431 kg cim/m3</v>
          </cell>
          <cell r="C218" t="str">
            <v>M3</v>
          </cell>
          <cell r="D218">
            <v>1</v>
          </cell>
          <cell r="E218">
            <v>260.28629999999998</v>
          </cell>
          <cell r="F218">
            <v>260.27999999999997</v>
          </cell>
        </row>
        <row r="219">
          <cell r="A219" t="str">
            <v>001.05.00140</v>
          </cell>
          <cell r="B219" t="str">
            <v>Fornecimento e Aplicação de Concreto usinado em estrutura Fck = 13,5 mpa</v>
          </cell>
          <cell r="C219" t="str">
            <v>M3</v>
          </cell>
          <cell r="D219">
            <v>1</v>
          </cell>
          <cell r="E219">
            <v>243.7336</v>
          </cell>
          <cell r="F219">
            <v>243.73</v>
          </cell>
        </row>
        <row r="220">
          <cell r="A220" t="str">
            <v>001.05.00160</v>
          </cell>
          <cell r="B220" t="str">
            <v>Fornecimento e Aplicação de Concreto usinado em estrutura Fck = 15 Mpa</v>
          </cell>
          <cell r="C220" t="str">
            <v>M3</v>
          </cell>
          <cell r="D220">
            <v>1</v>
          </cell>
          <cell r="E220">
            <v>256.33359999999999</v>
          </cell>
          <cell r="F220">
            <v>256.33</v>
          </cell>
        </row>
        <row r="221">
          <cell r="A221" t="str">
            <v>001.05.00180</v>
          </cell>
          <cell r="B221" t="str">
            <v>Fornecimento e Aplicação de Concreto usinado em estrutura  Fck = 18 Mpa</v>
          </cell>
          <cell r="C221" t="str">
            <v>M3</v>
          </cell>
          <cell r="D221">
            <v>1</v>
          </cell>
          <cell r="E221">
            <v>262.6336</v>
          </cell>
          <cell r="F221">
            <v>262.63</v>
          </cell>
        </row>
        <row r="222">
          <cell r="A222" t="str">
            <v>001.05.00200</v>
          </cell>
          <cell r="B222" t="str">
            <v>Fornecimento e Aplicação de Concreto usinado em estrutura Fck = 20 Mpa</v>
          </cell>
          <cell r="C222" t="str">
            <v>M3</v>
          </cell>
          <cell r="D222">
            <v>1</v>
          </cell>
          <cell r="E222">
            <v>274.18360000000001</v>
          </cell>
          <cell r="F222">
            <v>274.18</v>
          </cell>
        </row>
        <row r="223">
          <cell r="A223" t="str">
            <v>001.05.00220</v>
          </cell>
          <cell r="B223" t="str">
            <v>Fornecimento e Aplicação de Concreto usinado em estrutura, p/ grande cuiabá,Fck = 25 Mpa</v>
          </cell>
          <cell r="C223" t="str">
            <v>M3</v>
          </cell>
          <cell r="D223">
            <v>1</v>
          </cell>
          <cell r="E223">
            <v>284.68360000000001</v>
          </cell>
          <cell r="F223">
            <v>284.68</v>
          </cell>
        </row>
        <row r="224">
          <cell r="A224" t="str">
            <v>001.05.00240</v>
          </cell>
          <cell r="B224" t="str">
            <v>Fornecimento e Aplicação de Aço CA - 25 em estrutura</v>
          </cell>
          <cell r="C224" t="str">
            <v>KG</v>
          </cell>
          <cell r="D224">
            <v>1</v>
          </cell>
          <cell r="E224">
            <v>3.7938999999999998</v>
          </cell>
          <cell r="F224">
            <v>3.79</v>
          </cell>
        </row>
        <row r="225">
          <cell r="A225" t="str">
            <v>001.05.00260</v>
          </cell>
          <cell r="B225" t="str">
            <v>Fornecimento e Aplicação de Aço  CA 50 em estrutura</v>
          </cell>
          <cell r="C225" t="str">
            <v>KG</v>
          </cell>
          <cell r="D225">
            <v>1</v>
          </cell>
          <cell r="E225">
            <v>4.1573000000000002</v>
          </cell>
          <cell r="F225">
            <v>4.1500000000000004</v>
          </cell>
        </row>
        <row r="226">
          <cell r="A226" t="str">
            <v>001.05.00280</v>
          </cell>
          <cell r="B226" t="str">
            <v>Fornecimento e Aplicação de Aço CA 60 em estrutura</v>
          </cell>
          <cell r="C226" t="str">
            <v>KG</v>
          </cell>
          <cell r="D226">
            <v>1</v>
          </cell>
          <cell r="E226">
            <v>4.7729999999999997</v>
          </cell>
          <cell r="F226">
            <v>4.7699999999999996</v>
          </cell>
        </row>
        <row r="227">
          <cell r="A227" t="str">
            <v>001.05.00300</v>
          </cell>
          <cell r="B227" t="str">
            <v>Fornecimento e Aplicação de Aço em tela soldada 4.20 mm com malha 15x15 cm - Q 92</v>
          </cell>
          <cell r="C227" t="str">
            <v>m2</v>
          </cell>
          <cell r="D227">
            <v>1</v>
          </cell>
          <cell r="E227">
            <v>9.9262999999999995</v>
          </cell>
          <cell r="F227">
            <v>9.92</v>
          </cell>
        </row>
        <row r="228">
          <cell r="A228" t="str">
            <v>001.05.00320</v>
          </cell>
          <cell r="B228" t="str">
            <v>Confecção e Montagem de Forma incl. desforma comum de tábua  sem reaproveitamento</v>
          </cell>
          <cell r="C228" t="str">
            <v>M2</v>
          </cell>
          <cell r="D228">
            <v>1</v>
          </cell>
          <cell r="E228">
            <v>36.660600000000002</v>
          </cell>
          <cell r="F228">
            <v>36.659999999999997</v>
          </cell>
        </row>
        <row r="229">
          <cell r="A229" t="str">
            <v>001.05.00340</v>
          </cell>
          <cell r="B229" t="str">
            <v>Confecção e Montagem de Forma incl. desforma comum de tábua com 01 reaproveitamento</v>
          </cell>
          <cell r="C229" t="str">
            <v>M2</v>
          </cell>
          <cell r="D229">
            <v>1</v>
          </cell>
          <cell r="E229">
            <v>25.150600000000001</v>
          </cell>
          <cell r="F229">
            <v>25.15</v>
          </cell>
        </row>
        <row r="230">
          <cell r="A230" t="str">
            <v>001.05.00360</v>
          </cell>
          <cell r="B230" t="str">
            <v>Confecção e Montagem de Forma incl. desforma comum de tábua com 02 reaproveitamentos</v>
          </cell>
          <cell r="C230" t="str">
            <v>m2</v>
          </cell>
          <cell r="D230">
            <v>1</v>
          </cell>
          <cell r="E230">
            <v>20.465599999999998</v>
          </cell>
          <cell r="F230">
            <v>20.46</v>
          </cell>
        </row>
        <row r="231">
          <cell r="A231" t="str">
            <v>001.05.00365</v>
          </cell>
          <cell r="B231" t="str">
            <v>Confecção e Montagem de Forma incl. desforma comum de tábua  com 03 reaproveitamentos</v>
          </cell>
          <cell r="C231" t="str">
            <v>m2</v>
          </cell>
          <cell r="D231">
            <v>1</v>
          </cell>
          <cell r="E231">
            <v>17.335599999999999</v>
          </cell>
          <cell r="F231">
            <v>17.329999999999998</v>
          </cell>
        </row>
        <row r="232">
          <cell r="A232" t="str">
            <v>001.05.00370</v>
          </cell>
          <cell r="B232" t="str">
            <v>Confecção e Montagem de Forma incl. desforma comum de tábua  com 04 reaproveitamentos</v>
          </cell>
          <cell r="C232" t="str">
            <v>m2</v>
          </cell>
          <cell r="D232">
            <v>1</v>
          </cell>
          <cell r="E232">
            <v>15.9086</v>
          </cell>
          <cell r="F232">
            <v>15.9</v>
          </cell>
        </row>
        <row r="233">
          <cell r="A233" t="str">
            <v>001.05.00380</v>
          </cell>
          <cell r="B233" t="str">
            <v>Confecção e Montagem de Forma tipo caixão perdido (desenvolvido)</v>
          </cell>
          <cell r="C233" t="str">
            <v>M2</v>
          </cell>
          <cell r="D233">
            <v>1</v>
          </cell>
          <cell r="E233">
            <v>21.781099999999999</v>
          </cell>
          <cell r="F233">
            <v>21.78</v>
          </cell>
        </row>
        <row r="234">
          <cell r="A234" t="str">
            <v>001.05.00420</v>
          </cell>
          <cell r="B234" t="str">
            <v>Confecção e Montagem de Forma especial em chapa de madeira compensada do tipo resinada c/ 12 mm de espessura sem reaproveitamento</v>
          </cell>
          <cell r="C234" t="str">
            <v>M2</v>
          </cell>
          <cell r="D234">
            <v>1</v>
          </cell>
          <cell r="E234">
            <v>40.142600000000002</v>
          </cell>
          <cell r="F234">
            <v>40.14</v>
          </cell>
        </row>
        <row r="235">
          <cell r="A235" t="str">
            <v>001.05.00440</v>
          </cell>
          <cell r="B235" t="str">
            <v>Confecção e Montagem de Forma especial em chapa de madeira compensada do tipo resinada c/ 12 mm de espessura com 01 reaproveitamento</v>
          </cell>
          <cell r="C235" t="str">
            <v>M2</v>
          </cell>
          <cell r="D235">
            <v>1</v>
          </cell>
          <cell r="E235">
            <v>34.463000000000001</v>
          </cell>
          <cell r="F235">
            <v>34.46</v>
          </cell>
        </row>
        <row r="236">
          <cell r="A236" t="str">
            <v>001.05.00460</v>
          </cell>
          <cell r="B236" t="str">
            <v>Forma especial em chapa de madeira compensada do tipo resinada c/ 12 mm de espessura com 02 reaproveitamento</v>
          </cell>
          <cell r="C236" t="str">
            <v>M2</v>
          </cell>
          <cell r="D236">
            <v>1</v>
          </cell>
          <cell r="E236">
            <v>29.800599999999999</v>
          </cell>
          <cell r="F236">
            <v>29.8</v>
          </cell>
        </row>
        <row r="237">
          <cell r="A237" t="str">
            <v>001.05.00480</v>
          </cell>
          <cell r="B237" t="str">
            <v>Confecção e Montagem de Forma especial em chapa de madeira compensada do tipo plastificada c/ 12 mm de espessura sem reaproveitamento</v>
          </cell>
          <cell r="C237" t="str">
            <v>M2</v>
          </cell>
          <cell r="D237">
            <v>1</v>
          </cell>
          <cell r="E237">
            <v>49.742600000000003</v>
          </cell>
          <cell r="F237">
            <v>49.74</v>
          </cell>
        </row>
        <row r="238">
          <cell r="A238" t="str">
            <v>001.05.00500</v>
          </cell>
          <cell r="B238" t="str">
            <v>Confecção e Montagem de Forma especial em chapa de madeira compensada do tipo plastificada c/ 12 mm de espessura com 01 reaproveitamento</v>
          </cell>
          <cell r="C238" t="str">
            <v>M2</v>
          </cell>
          <cell r="D238">
            <v>1</v>
          </cell>
          <cell r="E238">
            <v>39.496899999999997</v>
          </cell>
          <cell r="F238">
            <v>39.49</v>
          </cell>
        </row>
        <row r="239">
          <cell r="A239" t="str">
            <v>001.05.00520</v>
          </cell>
          <cell r="B239" t="str">
            <v>Confecção e Montagem de Forma especial em chapa de madeira compensada do tipo plastificada c/ 12 mm de espessura com 02 reaproveitamento</v>
          </cell>
          <cell r="C239" t="str">
            <v>M2</v>
          </cell>
          <cell r="D239">
            <v>1</v>
          </cell>
          <cell r="E239">
            <v>32.169199999999996</v>
          </cell>
          <cell r="F239">
            <v>32.159999999999997</v>
          </cell>
        </row>
        <row r="240">
          <cell r="A240" t="str">
            <v>001.05.00540</v>
          </cell>
          <cell r="B240" t="str">
            <v>Confecção e Montagem de Forma especial em chapa de madeira compensada do tipo plastificada c/ 12 mm de espessura com 03 reaproveitamento</v>
          </cell>
          <cell r="C240" t="str">
            <v>M2</v>
          </cell>
          <cell r="D240">
            <v>1</v>
          </cell>
          <cell r="E240">
            <v>27.2639</v>
          </cell>
          <cell r="F240">
            <v>27.26</v>
          </cell>
        </row>
        <row r="241">
          <cell r="A241" t="str">
            <v>001.05.00560</v>
          </cell>
          <cell r="B241" t="str">
            <v>Confecção e Montagem de Forma especial em chapa de madeira compensada do tipo plastificada c/ 12 mm de espessura com 04 reaproveitamento</v>
          </cell>
          <cell r="C241" t="str">
            <v>M2</v>
          </cell>
          <cell r="D241">
            <v>1</v>
          </cell>
          <cell r="E241">
            <v>24.161100000000001</v>
          </cell>
          <cell r="F241">
            <v>24.16</v>
          </cell>
        </row>
        <row r="242">
          <cell r="A242" t="str">
            <v>001.05.00580</v>
          </cell>
          <cell r="B242" t="str">
            <v>Confecção e Montagem de Forma curva p/concreto aparente</v>
          </cell>
          <cell r="C242" t="str">
            <v>M2</v>
          </cell>
          <cell r="D242">
            <v>1</v>
          </cell>
          <cell r="E242">
            <v>42.936100000000003</v>
          </cell>
          <cell r="F242">
            <v>42.93</v>
          </cell>
        </row>
        <row r="243">
          <cell r="A243" t="str">
            <v>001.05.00600</v>
          </cell>
          <cell r="B243" t="str">
            <v>Confecção e montagem de cambota interna e externa p/caixa dágua</v>
          </cell>
          <cell r="C243" t="str">
            <v>M2</v>
          </cell>
          <cell r="D243">
            <v>1</v>
          </cell>
          <cell r="E243">
            <v>13.777100000000001</v>
          </cell>
          <cell r="F243">
            <v>13.77</v>
          </cell>
        </row>
        <row r="244">
          <cell r="A244" t="str">
            <v>001.05.00620</v>
          </cell>
          <cell r="B244" t="str">
            <v>Confecção e montagem de cimbramento para caixa d'água elevada</v>
          </cell>
          <cell r="C244" t="str">
            <v>M3</v>
          </cell>
          <cell r="D244">
            <v>1</v>
          </cell>
          <cell r="E244">
            <v>11.128</v>
          </cell>
          <cell r="F244">
            <v>11.12</v>
          </cell>
        </row>
        <row r="245">
          <cell r="A245" t="str">
            <v>001.05.00640</v>
          </cell>
          <cell r="B245" t="str">
            <v>Confecção e Montagem de Formas de tábuas aparelhadas p/concreto aparente</v>
          </cell>
          <cell r="C245" t="str">
            <v>M2</v>
          </cell>
          <cell r="D245">
            <v>1</v>
          </cell>
          <cell r="E245">
            <v>23.493099999999998</v>
          </cell>
          <cell r="F245">
            <v>23.49</v>
          </cell>
        </row>
        <row r="246">
          <cell r="A246" t="str">
            <v>001.05.00660</v>
          </cell>
          <cell r="B246" t="str">
            <v>Execução de Laje pré-fabricada para forro espacamento entre vigas de 41cm a espessura da lajota de 8.00 cm e capeamento de 2.00 cm</v>
          </cell>
          <cell r="C246" t="str">
            <v>M2</v>
          </cell>
          <cell r="D246">
            <v>1</v>
          </cell>
          <cell r="E246">
            <v>32.979700000000001</v>
          </cell>
          <cell r="F246">
            <v>32.97</v>
          </cell>
        </row>
        <row r="247">
          <cell r="A247" t="str">
            <v>001.05.00680</v>
          </cell>
          <cell r="B247" t="str">
            <v>Execução de Laje pré-fabricada para piso espaçamento entre vigas de 4/cm a espessura da lajota de 8.00 cm e capeamento de 4.00 cm</v>
          </cell>
          <cell r="C247" t="str">
            <v>M2</v>
          </cell>
          <cell r="D247">
            <v>1</v>
          </cell>
          <cell r="E247">
            <v>37.481299999999997</v>
          </cell>
          <cell r="F247">
            <v>37.479999999999997</v>
          </cell>
        </row>
        <row r="248">
          <cell r="A248" t="str">
            <v>001.05.00700</v>
          </cell>
          <cell r="B248" t="str">
            <v>Execução de Laje pré-fabricada treliçada para piso ou forro com enchimento de lajota cerâmica e capeamento de concreto com 4 cm de espessura</v>
          </cell>
          <cell r="C248" t="str">
            <v>M2</v>
          </cell>
          <cell r="D248">
            <v>1</v>
          </cell>
          <cell r="E248">
            <v>36.591900000000003</v>
          </cell>
          <cell r="F248">
            <v>36.590000000000003</v>
          </cell>
        </row>
        <row r="249">
          <cell r="A249" t="str">
            <v>001.05.00720</v>
          </cell>
          <cell r="B249" t="str">
            <v>Execução de pilar tipo sanduíche de madeira 6x12 cm, entarugado c/ madeira através de parafusos</v>
          </cell>
          <cell r="C249" t="str">
            <v>CJ</v>
          </cell>
          <cell r="D249">
            <v>1</v>
          </cell>
          <cell r="E249">
            <v>19.169499999999999</v>
          </cell>
          <cell r="F249">
            <v>19.16</v>
          </cell>
        </row>
        <row r="250">
          <cell r="A250" t="str">
            <v>001.05.00740</v>
          </cell>
          <cell r="B250" t="str">
            <v>Fornecimento e Instalação de Pilarete de concreto pré-moldado seção 12x12</v>
          </cell>
          <cell r="C250" t="str">
            <v>M</v>
          </cell>
          <cell r="D250">
            <v>1</v>
          </cell>
          <cell r="E250">
            <v>10.221399999999999</v>
          </cell>
          <cell r="F250">
            <v>10.220000000000001</v>
          </cell>
        </row>
        <row r="251">
          <cell r="A251" t="str">
            <v>001.05.00780</v>
          </cell>
          <cell r="B251" t="str">
            <v>Fornecimento e Instalação de Pilar de concreto armado pré-moldado seção 12x13cm</v>
          </cell>
          <cell r="C251" t="str">
            <v>M</v>
          </cell>
          <cell r="D251">
            <v>1</v>
          </cell>
          <cell r="E251">
            <v>19.711400000000001</v>
          </cell>
          <cell r="F251">
            <v>19.71</v>
          </cell>
        </row>
        <row r="252">
          <cell r="A252" t="str">
            <v>001.05.00800</v>
          </cell>
          <cell r="B252" t="str">
            <v>Fornecimento e Instalação de Tesoura de concreto armado pré-moldado seção 12x15cm</v>
          </cell>
          <cell r="C252" t="str">
            <v>M</v>
          </cell>
          <cell r="D252">
            <v>1</v>
          </cell>
          <cell r="E252">
            <v>22.639199999999999</v>
          </cell>
          <cell r="F252">
            <v>22.63</v>
          </cell>
        </row>
        <row r="253">
          <cell r="A253" t="str">
            <v>001.05.00820</v>
          </cell>
          <cell r="B253" t="str">
            <v>Fornecimento e Execução de Grauteamento de Estrutura de Concreto Pré Moldado traço 1:3 incl. SuperPlastificante</v>
          </cell>
          <cell r="C253" t="str">
            <v>m3</v>
          </cell>
          <cell r="D253">
            <v>1</v>
          </cell>
          <cell r="E253">
            <v>329.93310000000002</v>
          </cell>
          <cell r="F253">
            <v>329.93</v>
          </cell>
        </row>
        <row r="254">
          <cell r="A254" t="str">
            <v>001.06</v>
          </cell>
          <cell r="B254" t="str">
            <v>IMPERMEABILIZAÇÕES E TRATAMENTOS</v>
          </cell>
          <cell r="E254">
            <v>193.0933</v>
          </cell>
        </row>
        <row r="255">
          <cell r="A255" t="str">
            <v>001.06.00020</v>
          </cell>
          <cell r="B255" t="str">
            <v>Execução de impermeabilização c/ argamassa de cimento e areia  c/ 2.00 cm de espessura preparada c/ solução de sika 1 e agua no traço 1:12</v>
          </cell>
          <cell r="C255" t="str">
            <v>M2</v>
          </cell>
          <cell r="D255">
            <v>1</v>
          </cell>
          <cell r="E255">
            <v>13.469099999999999</v>
          </cell>
          <cell r="F255">
            <v>13.46</v>
          </cell>
        </row>
        <row r="256">
          <cell r="A256" t="str">
            <v>001.06.00040</v>
          </cell>
          <cell r="B256" t="str">
            <v>Execução de impermeabilização c/ argamassa de cimento e areia c/ 2.00 cm de espessura preparada c/ solução dee sika 1 e água no traço 1:10</v>
          </cell>
          <cell r="C256" t="str">
            <v>M2</v>
          </cell>
          <cell r="D256">
            <v>1</v>
          </cell>
          <cell r="E256">
            <v>13.5601</v>
          </cell>
          <cell r="F256">
            <v>13.56</v>
          </cell>
        </row>
        <row r="257">
          <cell r="A257" t="str">
            <v>001.06.00060</v>
          </cell>
          <cell r="B257" t="str">
            <v>Execução de impermeabilização c/argamassa de cimento e areia 1:3 a 2.00 cm espessura c/ adição de 2.00 kg de vedacit por saco de cimento</v>
          </cell>
          <cell r="C257" t="str">
            <v>M2</v>
          </cell>
          <cell r="D257">
            <v>1</v>
          </cell>
          <cell r="E257">
            <v>15.2624</v>
          </cell>
          <cell r="F257">
            <v>15.26</v>
          </cell>
        </row>
        <row r="258">
          <cell r="A258" t="str">
            <v>001.06.00080</v>
          </cell>
          <cell r="B258" t="str">
            <v>Execução de impermeabilização externa de reservatório c/tinta asfáltica</v>
          </cell>
          <cell r="C258" t="str">
            <v>M2</v>
          </cell>
          <cell r="D258">
            <v>1</v>
          </cell>
          <cell r="E258">
            <v>3.0091999999999999</v>
          </cell>
          <cell r="F258">
            <v>3</v>
          </cell>
        </row>
        <row r="259">
          <cell r="A259" t="str">
            <v>001.06.00100</v>
          </cell>
          <cell r="B259" t="str">
            <v>Execução de pintura c/neutrol 45 c/ 02 demãos</v>
          </cell>
          <cell r="C259" t="str">
            <v>M2</v>
          </cell>
          <cell r="D259">
            <v>1</v>
          </cell>
          <cell r="E259">
            <v>3.8201000000000001</v>
          </cell>
          <cell r="F259">
            <v>3.82</v>
          </cell>
        </row>
        <row r="260">
          <cell r="A260" t="str">
            <v>001.06.00120</v>
          </cell>
          <cell r="B260" t="str">
            <v>Execução de impermeabilização de paredes do sub-solo</v>
          </cell>
          <cell r="C260" t="str">
            <v>M2</v>
          </cell>
          <cell r="D260">
            <v>1</v>
          </cell>
          <cell r="E260">
            <v>18.6096</v>
          </cell>
          <cell r="F260">
            <v>18.600000000000001</v>
          </cell>
        </row>
        <row r="261">
          <cell r="A261" t="str">
            <v>001.06.00140</v>
          </cell>
          <cell r="B261" t="str">
            <v>Execução de imunização de forro de madeira c/óleo de linhaça 02 demãos</v>
          </cell>
          <cell r="C261" t="str">
            <v>M2</v>
          </cell>
          <cell r="D261">
            <v>1</v>
          </cell>
          <cell r="E261">
            <v>2.5908000000000002</v>
          </cell>
          <cell r="F261">
            <v>2.59</v>
          </cell>
        </row>
        <row r="262">
          <cell r="A262" t="str">
            <v>001.06.00160</v>
          </cell>
          <cell r="B262" t="str">
            <v>Execução de imunização de madeiramento de cobertura ou forro de madeira com aplicação de pentox claro a uma demão</v>
          </cell>
          <cell r="C262" t="str">
            <v>M2</v>
          </cell>
          <cell r="D262">
            <v>1</v>
          </cell>
          <cell r="E262">
            <v>1.6272</v>
          </cell>
          <cell r="F262">
            <v>1.62</v>
          </cell>
        </row>
        <row r="263">
          <cell r="A263" t="str">
            <v>001.06.00180</v>
          </cell>
          <cell r="B263" t="str">
            <v>Execução de descupinização</v>
          </cell>
          <cell r="C263" t="str">
            <v>M2</v>
          </cell>
          <cell r="D263">
            <v>1</v>
          </cell>
          <cell r="E263">
            <v>0.83</v>
          </cell>
          <cell r="F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1</v>
          </cell>
          <cell r="E264">
            <v>20.7851</v>
          </cell>
          <cell r="F264">
            <v>20.78</v>
          </cell>
        </row>
        <row r="265">
          <cell r="A265" t="str">
            <v>001.06.00220</v>
          </cell>
          <cell r="B265" t="str">
            <v>Execução de impermeabilização interna de reservatório elevado para água empregando argamassa semi-flexível com cimento plimérico</v>
          </cell>
          <cell r="C265" t="str">
            <v>M2</v>
          </cell>
          <cell r="D265">
            <v>1</v>
          </cell>
          <cell r="E265">
            <v>1.1100000000000001</v>
          </cell>
          <cell r="F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1</v>
          </cell>
          <cell r="E266">
            <v>28.497</v>
          </cell>
          <cell r="F266">
            <v>28.49</v>
          </cell>
        </row>
        <row r="267">
          <cell r="A267" t="str">
            <v>001.06.00260</v>
          </cell>
          <cell r="B267" t="str">
            <v>Execução de regularização de laje com argamassa de cimento e areia 1:3 com cimento, espessura média igual a 3.00 cm</v>
          </cell>
          <cell r="C267" t="str">
            <v>M2</v>
          </cell>
          <cell r="D267">
            <v>1</v>
          </cell>
          <cell r="E267">
            <v>8.7806999999999995</v>
          </cell>
          <cell r="F267">
            <v>8.7799999999999994</v>
          </cell>
        </row>
        <row r="268">
          <cell r="A268" t="str">
            <v>001.06.00280</v>
          </cell>
          <cell r="B268" t="str">
            <v>Execução de impermeabilização de laje de cobertura com utilização de manta asfáltica poliéster 3.00 mm</v>
          </cell>
          <cell r="C268" t="str">
            <v>M2</v>
          </cell>
          <cell r="D268">
            <v>1</v>
          </cell>
          <cell r="E268">
            <v>26.46</v>
          </cell>
          <cell r="F268">
            <v>26.46</v>
          </cell>
        </row>
        <row r="269">
          <cell r="A269" t="str">
            <v>001.06.00300</v>
          </cell>
          <cell r="B269" t="str">
            <v>Execução de impermeabilização de laje de cobertura com utilização de manta asfáltica poliéster 4.00 mm</v>
          </cell>
          <cell r="C269" t="str">
            <v>M2</v>
          </cell>
          <cell r="D269">
            <v>1</v>
          </cell>
          <cell r="E269">
            <v>28.497</v>
          </cell>
          <cell r="F269">
            <v>28.49</v>
          </cell>
        </row>
        <row r="270">
          <cell r="A270" t="str">
            <v>001.06.00320</v>
          </cell>
          <cell r="B270" t="str">
            <v>Execução de proteção mecânica com argamassa de cimento e areia 1:3,espessura 2.00 cm</v>
          </cell>
          <cell r="C270" t="str">
            <v>M2</v>
          </cell>
          <cell r="D270">
            <v>1</v>
          </cell>
          <cell r="E270">
            <v>6.1849999999999996</v>
          </cell>
          <cell r="F270">
            <v>6.18</v>
          </cell>
        </row>
        <row r="271">
          <cell r="A271" t="str">
            <v>001.07</v>
          </cell>
          <cell r="B271" t="str">
            <v>ALVENARIA</v>
          </cell>
          <cell r="E271">
            <v>2439.0583999999999</v>
          </cell>
        </row>
        <row r="272">
          <cell r="A272" t="str">
            <v>001.07.00020</v>
          </cell>
          <cell r="B272" t="str">
            <v>Execução de alvenaria de elevação c/ tijolo maciço assente c/ argamassa mista de cimento cal e areia no traço 1:2:8 de de 1 vez</v>
          </cell>
          <cell r="C272" t="str">
            <v>M2</v>
          </cell>
          <cell r="D272">
            <v>1</v>
          </cell>
          <cell r="E272">
            <v>52.343400000000003</v>
          </cell>
          <cell r="F272">
            <v>52.34</v>
          </cell>
        </row>
        <row r="273">
          <cell r="A273" t="str">
            <v>001.07.00040</v>
          </cell>
          <cell r="B273" t="str">
            <v>Execução de alvenaria de elevação c/ tijolo maciço assente c/ argamassa mista de cimento cal e areia no traço 1:2:8 de de 1/2 vez</v>
          </cell>
          <cell r="C273" t="str">
            <v>M2</v>
          </cell>
          <cell r="D273">
            <v>1</v>
          </cell>
          <cell r="E273">
            <v>29.4984</v>
          </cell>
          <cell r="F273">
            <v>29.49</v>
          </cell>
        </row>
        <row r="274">
          <cell r="A274" t="str">
            <v>001.07.00060</v>
          </cell>
          <cell r="B274" t="str">
            <v>Execução de alvenaria de elevação de tijolo maciço assente c/ argamassa mista 1:4:12 de 1.5 vez</v>
          </cell>
          <cell r="C274" t="str">
            <v>M2</v>
          </cell>
          <cell r="D274">
            <v>1</v>
          </cell>
          <cell r="E274">
            <v>65.255200000000002</v>
          </cell>
          <cell r="F274">
            <v>65.25</v>
          </cell>
        </row>
        <row r="275">
          <cell r="A275" t="str">
            <v>001.07.00080</v>
          </cell>
          <cell r="B275" t="str">
            <v>Execução de alvenaria de elevação de tijolo maciço assente c/ argamassa mista 1:4:12 de 1 vez</v>
          </cell>
          <cell r="C275" t="str">
            <v>M2</v>
          </cell>
          <cell r="D275">
            <v>1</v>
          </cell>
          <cell r="E275">
            <v>47.638300000000001</v>
          </cell>
          <cell r="F275">
            <v>47.63</v>
          </cell>
        </row>
        <row r="276">
          <cell r="A276" t="str">
            <v>001.07.00100</v>
          </cell>
          <cell r="B276" t="str">
            <v>Execução de alvenaria de elevação c/ tijolo maciço assente c/ argamassa mista de cimento cal e areia no traço 1:2:8 de de 1/4 vez</v>
          </cell>
          <cell r="C276" t="str">
            <v>M2</v>
          </cell>
          <cell r="D276">
            <v>1</v>
          </cell>
          <cell r="E276">
            <v>15.575100000000001</v>
          </cell>
          <cell r="F276">
            <v>15.57</v>
          </cell>
        </row>
        <row r="277">
          <cell r="A277" t="str">
            <v>001.07.00120</v>
          </cell>
          <cell r="B277" t="str">
            <v>Execução de alvenaria de elevação de tijolo maciço assente c/ argamassa mista 1:4:12 de 1/2 vez</v>
          </cell>
          <cell r="C277" t="str">
            <v>M2</v>
          </cell>
          <cell r="D277">
            <v>1</v>
          </cell>
          <cell r="E277">
            <v>26.292000000000002</v>
          </cell>
          <cell r="F277">
            <v>26.29</v>
          </cell>
        </row>
        <row r="278">
          <cell r="A278" t="str">
            <v>001.07.00140</v>
          </cell>
          <cell r="B278" t="str">
            <v>Execução de alvenaria de tijolo maciço assente c/ argamassa de cimento e areia no traço 1:4 de 1 vez</v>
          </cell>
          <cell r="C278" t="str">
            <v>M2</v>
          </cell>
          <cell r="D278">
            <v>1</v>
          </cell>
          <cell r="E278">
            <v>53.093899999999998</v>
          </cell>
          <cell r="F278">
            <v>53.09</v>
          </cell>
        </row>
        <row r="279">
          <cell r="A279" t="str">
            <v>001.07.00160</v>
          </cell>
          <cell r="B279" t="str">
            <v>Execução de alvenaria de tijolo maciço assente c/ argamassa de cimento e areia no traço 1:4 de 1/2 vez</v>
          </cell>
          <cell r="C279" t="str">
            <v>M2</v>
          </cell>
          <cell r="D279">
            <v>1</v>
          </cell>
          <cell r="E279">
            <v>28.828900000000001</v>
          </cell>
          <cell r="F279">
            <v>28.82</v>
          </cell>
        </row>
        <row r="280">
          <cell r="A280" t="str">
            <v>001.07.00180</v>
          </cell>
          <cell r="B280" t="str">
            <v>Execução de alvenaria de tijolo maciço assente c/ argamassa de cimento e areia no traço 1:4 de 1/4 vez</v>
          </cell>
          <cell r="C280" t="str">
            <v>M2</v>
          </cell>
          <cell r="D280">
            <v>1</v>
          </cell>
          <cell r="E280">
            <v>16.865300000000001</v>
          </cell>
          <cell r="F280">
            <v>16.86</v>
          </cell>
        </row>
        <row r="281">
          <cell r="A281" t="str">
            <v>001.07.00200</v>
          </cell>
          <cell r="B281" t="str">
            <v>Execução de alvenaria de elevação de tijolo maciço assente c/ argamassa de cimento e areia no traço 1:3 de 1 vez</v>
          </cell>
          <cell r="C281" t="str">
            <v>M2</v>
          </cell>
          <cell r="D281">
            <v>1</v>
          </cell>
          <cell r="E281">
            <v>54.7</v>
          </cell>
          <cell r="F281">
            <v>54.7</v>
          </cell>
        </row>
        <row r="282">
          <cell r="A282" t="str">
            <v>001.07.00220</v>
          </cell>
          <cell r="B282" t="str">
            <v>Execução de alvenaria de elevação de tijolo maciço assente c/ argamassa de cimento e areia no traço 1:3 de 1/2 vez</v>
          </cell>
          <cell r="C282" t="str">
            <v>M2</v>
          </cell>
          <cell r="D282">
            <v>1</v>
          </cell>
          <cell r="E282">
            <v>30.966200000000001</v>
          </cell>
          <cell r="F282">
            <v>30.96</v>
          </cell>
        </row>
        <row r="283">
          <cell r="A283" t="str">
            <v>001.07.00240</v>
          </cell>
          <cell r="B283" t="str">
            <v>Execução de alvenaria de elevação de tijolo maciço assente c/ argamassa de cimento e areia no traço 1:3 de 1/4 vez</v>
          </cell>
          <cell r="C283" t="str">
            <v>M2</v>
          </cell>
          <cell r="D283">
            <v>1</v>
          </cell>
          <cell r="E283">
            <v>16.434699999999999</v>
          </cell>
          <cell r="F283">
            <v>16.43</v>
          </cell>
        </row>
        <row r="284">
          <cell r="A284" t="str">
            <v>001.07.00260</v>
          </cell>
          <cell r="B284" t="str">
            <v>Execução de alvenaria de elevação de tijolo maciço assente c/ argamassa de cal e areia no traço de 1:4 de 1 vez</v>
          </cell>
          <cell r="C284" t="str">
            <v>M2</v>
          </cell>
          <cell r="D284">
            <v>1</v>
          </cell>
          <cell r="E284">
            <v>48.646900000000002</v>
          </cell>
          <cell r="F284">
            <v>48.64</v>
          </cell>
        </row>
        <row r="285">
          <cell r="A285" t="str">
            <v>001.07.00280</v>
          </cell>
          <cell r="B285" t="str">
            <v>Execução de alvenaria de elevação de tijolo maciço assente c/ argamassa de cal e areia no traço de 1:4 de 1/2 vez</v>
          </cell>
          <cell r="C285" t="str">
            <v>M2</v>
          </cell>
          <cell r="D285">
            <v>1</v>
          </cell>
          <cell r="E285">
            <v>27.0809</v>
          </cell>
          <cell r="F285">
            <v>27.08</v>
          </cell>
        </row>
        <row r="286">
          <cell r="A286" t="str">
            <v>001.07.00300</v>
          </cell>
          <cell r="B286" t="str">
            <v>Execução de alvenaria de elevação de tijolo maciço assente c/ argamassa de cal e areia no traço de 1:4 de 1/4 vez</v>
          </cell>
          <cell r="C286" t="str">
            <v>M2</v>
          </cell>
          <cell r="D286">
            <v>1</v>
          </cell>
          <cell r="E286">
            <v>14.565300000000001</v>
          </cell>
          <cell r="F286">
            <v>14.56</v>
          </cell>
        </row>
        <row r="287">
          <cell r="A287" t="str">
            <v>001.07.00320</v>
          </cell>
          <cell r="B287" t="str">
            <v>Execução de alvenaria aparente de tijolo cerâmico c/ 18 furos assente c/ argamassa de cimento e areia no traço 1:2:8 de 1 vez</v>
          </cell>
          <cell r="C287" t="str">
            <v>M2</v>
          </cell>
          <cell r="D287">
            <v>1</v>
          </cell>
          <cell r="E287">
            <v>90.770200000000003</v>
          </cell>
          <cell r="F287">
            <v>90.77</v>
          </cell>
        </row>
        <row r="288">
          <cell r="A288" t="str">
            <v>001.07.00340</v>
          </cell>
          <cell r="B288" t="str">
            <v>Execução de alvenaria aparente de tijolo cerâmico c/ 18 furos assente c/ argamassa de cimento e areia no traço 1:2:8 de 1/2 vez</v>
          </cell>
          <cell r="C288" t="str">
            <v>M2</v>
          </cell>
          <cell r="D288">
            <v>1</v>
          </cell>
          <cell r="E288">
            <v>32.519199999999998</v>
          </cell>
          <cell r="F288">
            <v>32.51</v>
          </cell>
        </row>
        <row r="289">
          <cell r="A289" t="str">
            <v>001.07.00360</v>
          </cell>
          <cell r="B289" t="str">
            <v>Execução de alvenaria aparente de tijolos cerâmicos c/ 18 furos assente c/ argamassa mista 1:4:12 de 1 vez</v>
          </cell>
          <cell r="C289" t="str">
            <v>M2</v>
          </cell>
          <cell r="D289">
            <v>1</v>
          </cell>
          <cell r="E289">
            <v>87.386300000000006</v>
          </cell>
          <cell r="F289">
            <v>87.38</v>
          </cell>
        </row>
        <row r="290">
          <cell r="A290" t="str">
            <v>001.07.00380</v>
          </cell>
          <cell r="B290" t="str">
            <v>Execução de alvenaria aparente de tijolos cerâmicos c/ 18 furos assente c/ argamassa mista 1:4:12 de 1/2 vez</v>
          </cell>
          <cell r="C290" t="str">
            <v>M2</v>
          </cell>
          <cell r="D290">
            <v>1</v>
          </cell>
          <cell r="E290">
            <v>48.89</v>
          </cell>
          <cell r="F290">
            <v>48.89</v>
          </cell>
        </row>
        <row r="291">
          <cell r="A291" t="str">
            <v>001.07.00400</v>
          </cell>
          <cell r="B291" t="str">
            <v>Execução de alvenaria de elevação c/ tijolo cerâmico de 8 furos assente c/ argamassa mista 1:4:12 de 1 vez</v>
          </cell>
          <cell r="C291" t="str">
            <v>M2</v>
          </cell>
          <cell r="D291">
            <v>1</v>
          </cell>
          <cell r="E291">
            <v>30.700700000000001</v>
          </cell>
          <cell r="F291">
            <v>30.7</v>
          </cell>
        </row>
        <row r="292">
          <cell r="A292" t="str">
            <v>001.07.00420</v>
          </cell>
          <cell r="B292" t="str">
            <v>Execução de alvenaria de elevação c/ tijolo cerâmico de 8 furos assente c/ argamassa mista 1:4:12 de 1/2 vez</v>
          </cell>
          <cell r="C292" t="str">
            <v>M2</v>
          </cell>
          <cell r="D292">
            <v>1</v>
          </cell>
          <cell r="E292">
            <v>16.331399999999999</v>
          </cell>
          <cell r="F292">
            <v>16.329999999999998</v>
          </cell>
        </row>
        <row r="293">
          <cell r="A293" t="str">
            <v>001.07.00440</v>
          </cell>
          <cell r="B293" t="str">
            <v>Execução de alvenaria de elevação c/ tijolo cerâmico de 8 furos assente c/ argamassa mista 1:2:8 de 1 vez</v>
          </cell>
          <cell r="C293" t="str">
            <v>M2</v>
          </cell>
          <cell r="D293">
            <v>1</v>
          </cell>
          <cell r="E293">
            <v>29.985499999999998</v>
          </cell>
          <cell r="F293">
            <v>29.98</v>
          </cell>
        </row>
        <row r="294">
          <cell r="A294" t="str">
            <v>001.07.00460</v>
          </cell>
          <cell r="B294" t="str">
            <v>Execução de alvenaria de elevação c/ tijolo cerâmico de 8 furos assente c/ argamassa mista 1:2:8 de 1/2 vez</v>
          </cell>
          <cell r="C294" t="str">
            <v>M2</v>
          </cell>
          <cell r="D294">
            <v>1</v>
          </cell>
          <cell r="E294">
            <v>16.552299999999999</v>
          </cell>
          <cell r="F294">
            <v>16.55</v>
          </cell>
        </row>
        <row r="295">
          <cell r="A295" t="str">
            <v>001.07.00480</v>
          </cell>
          <cell r="B295" t="str">
            <v>Execução de parede sanduíche usando de cada lado alvenaria de 1/2 vez de tijolo maciço assente com argamassa mista 1:4:12 e sanduíche de concreto na espessura de 0.5 m no traço de 1:2.5:3 com malha de 3/4 cada 10cm nos sentidos executados da seguinte fo</v>
          </cell>
          <cell r="C295" t="str">
            <v>M2</v>
          </cell>
          <cell r="D295">
            <v>1</v>
          </cell>
          <cell r="E295">
            <v>80.953699999999998</v>
          </cell>
          <cell r="F295">
            <v>80.95</v>
          </cell>
        </row>
        <row r="296">
          <cell r="A296" t="str">
            <v>001.07.00500</v>
          </cell>
          <cell r="B296" t="str">
            <v>Execução de elemento vazado de concreto assente c/ argamassa de cimento e areia peneirada no traço 1:3</v>
          </cell>
          <cell r="C296" t="str">
            <v>M2</v>
          </cell>
          <cell r="D296">
            <v>1</v>
          </cell>
          <cell r="E296">
            <v>68.025300000000001</v>
          </cell>
          <cell r="F296">
            <v>68.02</v>
          </cell>
        </row>
        <row r="297">
          <cell r="A297" t="str">
            <v>001.07.00520</v>
          </cell>
          <cell r="B297" t="str">
            <v>Execução de elemento vazado de cerâmica assente c/ argamassa de cimento e areia peneirada no traço 1:3</v>
          </cell>
          <cell r="C297" t="str">
            <v>M2</v>
          </cell>
          <cell r="D297">
            <v>1</v>
          </cell>
          <cell r="E297">
            <v>15.2849</v>
          </cell>
          <cell r="F297">
            <v>15.28</v>
          </cell>
        </row>
        <row r="298">
          <cell r="A298" t="str">
            <v>001.07.00540</v>
          </cell>
          <cell r="B298" t="str">
            <v>Execução de alvenaria aparente com tijolos cerâmicos de 6 furos assente c/ argamassa 1:2:8 de 1 vez (15cm)</v>
          </cell>
          <cell r="C298" t="str">
            <v>M2</v>
          </cell>
          <cell r="D298">
            <v>1</v>
          </cell>
          <cell r="E298">
            <v>36.090899999999998</v>
          </cell>
          <cell r="F298">
            <v>36.090000000000003</v>
          </cell>
        </row>
        <row r="299">
          <cell r="A299" t="str">
            <v>001.07.00560</v>
          </cell>
          <cell r="B299" t="str">
            <v>Execução de alvenaria com tijolos cerâmicos de 6 furos assente com argamassa 1:2:8, aparente de um lado e revestido do outro lado, em chapisco de cimento e areia 1:3, e reboco paulista usando argamassa mista 1:4/12 com 25mm de espessura - de 1 vez  17,5</v>
          </cell>
          <cell r="C299" t="str">
            <v>M2</v>
          </cell>
          <cell r="D299">
            <v>1</v>
          </cell>
          <cell r="E299">
            <v>47.342500000000001</v>
          </cell>
          <cell r="F299">
            <v>47.34</v>
          </cell>
        </row>
        <row r="300">
          <cell r="A300" t="str">
            <v>001.07.00565</v>
          </cell>
          <cell r="B300" t="str">
            <v>Alvenaria de Vedação Com Bloco de Concreto, Juntas de 10 mm Com Argamassa Mista de Cimento, Cal Hidratada e Areia Sem Peneirar no traço 1:0,50:8 dim. 11,50x19x39 cm</v>
          </cell>
          <cell r="C300" t="str">
            <v>m2</v>
          </cell>
          <cell r="D300">
            <v>1</v>
          </cell>
          <cell r="E300">
            <v>14.8117</v>
          </cell>
          <cell r="F300">
            <v>14.81</v>
          </cell>
        </row>
        <row r="301">
          <cell r="A301" t="str">
            <v>001.07.00566</v>
          </cell>
          <cell r="B301" t="str">
            <v>Alvenaria de Vedação Com Bloco de Concreto, Juntas de 10 mm Com Argamassa Mista de Cimento, Cal Hidratada e Areia Sem Peneirar no traço 1:0,50:8 dim. 14x19x39 cm</v>
          </cell>
          <cell r="C301" t="str">
            <v>m2</v>
          </cell>
          <cell r="D301">
            <v>1</v>
          </cell>
          <cell r="E301">
            <v>19.460799999999999</v>
          </cell>
          <cell r="F301">
            <v>19.46</v>
          </cell>
        </row>
        <row r="302">
          <cell r="A302" t="str">
            <v>001.07.00567</v>
          </cell>
          <cell r="B302" t="str">
            <v>Alvenaria de Vedação Com Bloco de Concreto, Juntas de 10 mm Com Argamassa Mista de Cimento, Cal Hidratada e Areia Sem Peneirar no traço 1:0,50:8 dim. 19x19x39 cm</v>
          </cell>
          <cell r="C302" t="str">
            <v>m2</v>
          </cell>
          <cell r="D302">
            <v>1</v>
          </cell>
          <cell r="E302">
            <v>24.355899999999998</v>
          </cell>
          <cell r="F302">
            <v>24.35</v>
          </cell>
        </row>
        <row r="303">
          <cell r="A303" t="str">
            <v>001.07.00570</v>
          </cell>
          <cell r="B303" t="str">
            <v>Alvenaria Estrutural Com Bloco de Concreto, Juntas de 10 mm Com Argamassa Mista de Cimento, Cal Hidratada e Areia Sem Peneirar no traço 1:0,25:6 dim. 14x19x39 cm</v>
          </cell>
          <cell r="C303" t="str">
            <v>m2</v>
          </cell>
          <cell r="D303">
            <v>1</v>
          </cell>
          <cell r="E303">
            <v>22.067</v>
          </cell>
          <cell r="F303">
            <v>22.06</v>
          </cell>
        </row>
        <row r="304">
          <cell r="A304" t="str">
            <v>001.07.00571</v>
          </cell>
          <cell r="B304" t="str">
            <v>Alvenaria Estrutural Com Bloco de Concreto, Juntas de 10 mm Com Argamassa Mista de Cimento, Cal Hidratada e Areia Sem Peneirar no traço 1:0,25:6 dim. 19x19x39 cm</v>
          </cell>
          <cell r="C304" t="str">
            <v>m2</v>
          </cell>
          <cell r="D304">
            <v>1</v>
          </cell>
          <cell r="E304">
            <v>28.377099999999999</v>
          </cell>
          <cell r="F304">
            <v>28.37</v>
          </cell>
        </row>
        <row r="305">
          <cell r="A305" t="str">
            <v>001.07.00600</v>
          </cell>
          <cell r="B305" t="str">
            <v>Fornecimento e instalação de divisória de granilite para sanitários assentada com argamassa de cimento e areia 1:3</v>
          </cell>
          <cell r="C305" t="str">
            <v>M2</v>
          </cell>
          <cell r="D305">
            <v>1</v>
          </cell>
          <cell r="E305">
            <v>118.5014</v>
          </cell>
          <cell r="F305">
            <v>118.5</v>
          </cell>
        </row>
        <row r="306">
          <cell r="A306" t="str">
            <v>001.07.00620</v>
          </cell>
          <cell r="B306" t="str">
            <v>Fornecimento e instalação de divisória p/ banheiro em ardosia polida natural cor preta tipo on c/ resinex</v>
          </cell>
          <cell r="C306" t="str">
            <v>M2</v>
          </cell>
          <cell r="D306">
            <v>1</v>
          </cell>
          <cell r="E306">
            <v>150.77010000000001</v>
          </cell>
          <cell r="F306">
            <v>150.77000000000001</v>
          </cell>
        </row>
        <row r="307">
          <cell r="A307" t="str">
            <v>001.07.00630</v>
          </cell>
          <cell r="B307" t="str">
            <v>Fornecimento e instalação de divisória p/ banheiro em granito polido, assente com argamassa,  na cor cinza.</v>
          </cell>
          <cell r="C307" t="str">
            <v>m2</v>
          </cell>
          <cell r="D307">
            <v>1</v>
          </cell>
          <cell r="E307">
            <v>156.3185</v>
          </cell>
          <cell r="F307">
            <v>156.31</v>
          </cell>
        </row>
        <row r="308">
          <cell r="A308" t="str">
            <v>001.07.00640</v>
          </cell>
          <cell r="B308" t="str">
            <v>Execução de alvenaria de tijolo cerâmico 8 furos assente com argamassa mista 1:4:12, inclusive revestimento, chapisco de cimento e areia 1:3, reboco paulista usando argamassa de cimento, cal e areia no traço 1:4:12, ambos os lados de 1/2 vez</v>
          </cell>
          <cell r="C308" t="str">
            <v>M2</v>
          </cell>
          <cell r="D308">
            <v>1</v>
          </cell>
          <cell r="E308">
            <v>42.181800000000003</v>
          </cell>
          <cell r="F308">
            <v>42.18</v>
          </cell>
        </row>
        <row r="309">
          <cell r="A309" t="str">
            <v>001.07.00660</v>
          </cell>
          <cell r="B309" t="str">
            <v>Execução de alvenaria de elevação em tijolos cerâmicos com 21 furos, aparente dos dois lados, assente com argamassa mista 1:4:12 de 1/2 vez</v>
          </cell>
          <cell r="C309" t="str">
            <v>M2</v>
          </cell>
          <cell r="D309">
            <v>1</v>
          </cell>
          <cell r="E309">
            <v>136.9442</v>
          </cell>
          <cell r="F309">
            <v>136.94</v>
          </cell>
        </row>
        <row r="310">
          <cell r="A310" t="str">
            <v>001.07.00680</v>
          </cell>
          <cell r="B310" t="str">
            <v>Execução de alvenaria de elevação em tijolos cerâmicos de 21 furos, aparente de um lado e revestido do outro lado por chapisco de cimento e areia 1:3, e, reboco paulista usando argamassa mista 1:4:12 com 25 mm de espessura de 1/2 vez</v>
          </cell>
          <cell r="C310" t="str">
            <v>M2</v>
          </cell>
          <cell r="D310">
            <v>1</v>
          </cell>
          <cell r="E310">
            <v>61.840400000000002</v>
          </cell>
          <cell r="F310">
            <v>61.84</v>
          </cell>
        </row>
        <row r="311">
          <cell r="A311" t="str">
            <v>001.07.00700</v>
          </cell>
          <cell r="B311" t="str">
            <v>Alvenaria em placas de concreto armado pré-moldado e=3,5cm</v>
          </cell>
          <cell r="C311" t="str">
            <v>M2</v>
          </cell>
          <cell r="D311">
            <v>1</v>
          </cell>
          <cell r="E311">
            <v>16.555800000000001</v>
          </cell>
          <cell r="F311">
            <v>16.55</v>
          </cell>
        </row>
        <row r="312">
          <cell r="A312" t="str">
            <v>001.07.00720</v>
          </cell>
          <cell r="B312" t="str">
            <v>Reparo de trincas ou rachaduras em alvenaria de tijolo com ferros transversais e posteriormente refazer o acabamento conforme revestimento existente</v>
          </cell>
          <cell r="C312" t="str">
            <v>M</v>
          </cell>
          <cell r="D312">
            <v>1</v>
          </cell>
          <cell r="E312">
            <v>8.7175999999999991</v>
          </cell>
          <cell r="F312">
            <v>8.7100000000000009</v>
          </cell>
        </row>
        <row r="313">
          <cell r="A313" t="str">
            <v>001.07.00740</v>
          </cell>
          <cell r="B313" t="str">
            <v>Verga, contra-verga ou pilar de concreto armado, incluindo concreto, forma e ferragem com concreto 13,5 mpa (300kg. cim/m3)</v>
          </cell>
          <cell r="C313" t="str">
            <v>M3</v>
          </cell>
          <cell r="D313">
            <v>1</v>
          </cell>
          <cell r="E313">
            <v>509.53870000000001</v>
          </cell>
          <cell r="F313">
            <v>509.53</v>
          </cell>
        </row>
        <row r="314">
          <cell r="A314" t="str">
            <v>001.08</v>
          </cell>
          <cell r="B314" t="str">
            <v>COBERTURA</v>
          </cell>
          <cell r="E314">
            <v>1792.4066</v>
          </cell>
        </row>
        <row r="315">
          <cell r="A315" t="str">
            <v>001.08.00020</v>
          </cell>
          <cell r="B315" t="str">
            <v>Execução de madeiramento comum para telhado, constituído de tesouras, terças, caibros, ripas e contraventamentos p/ cobertura com telha de barro ou cerâmica de 3 a 7 m de vão</v>
          </cell>
          <cell r="C315" t="str">
            <v>M2</v>
          </cell>
          <cell r="D315">
            <v>1</v>
          </cell>
          <cell r="E315">
            <v>26.2806</v>
          </cell>
          <cell r="F315">
            <v>26.28</v>
          </cell>
        </row>
        <row r="316">
          <cell r="A316" t="str">
            <v>001.08.00040</v>
          </cell>
          <cell r="B316" t="str">
            <v>Execução de madeiramento comum para telhado constituído de tesouras, terças, caibros, ripas e contraventamentos p/ cobertura com telha de barro ou cerâmica de 7 a 10 m de vão</v>
          </cell>
          <cell r="C316" t="str">
            <v>M2</v>
          </cell>
          <cell r="D316">
            <v>1</v>
          </cell>
          <cell r="E316">
            <v>30.045200000000001</v>
          </cell>
          <cell r="F316">
            <v>30.04</v>
          </cell>
        </row>
        <row r="317">
          <cell r="A317" t="str">
            <v>001.08.00060</v>
          </cell>
          <cell r="B317" t="str">
            <v>Execução de madeiramento comum para telhado constituído de tesouras, terças, caibros, ripas e contraventamentos p/ cobertura com telha de barro ou cerâmica de 10 a 13 m de vão</v>
          </cell>
          <cell r="C317" t="str">
            <v>M2</v>
          </cell>
          <cell r="D317">
            <v>1</v>
          </cell>
          <cell r="E317">
            <v>34.241500000000002</v>
          </cell>
          <cell r="F317">
            <v>34.24</v>
          </cell>
        </row>
        <row r="318">
          <cell r="A318" t="str">
            <v>001.08.00080</v>
          </cell>
          <cell r="B318" t="str">
            <v>Execução de estrutura de madeira para telhado, c/ distância entre tesouras 4.00 m, 02 águas, p/ cobertura c/ chapa ondulada de c.a. ou alumínio, com 10 m de vão</v>
          </cell>
          <cell r="C318" t="str">
            <v>M2</v>
          </cell>
          <cell r="D318">
            <v>1</v>
          </cell>
          <cell r="E318">
            <v>19.348199999999999</v>
          </cell>
          <cell r="F318">
            <v>19.34</v>
          </cell>
        </row>
        <row r="319">
          <cell r="A319" t="str">
            <v>001.08.00100</v>
          </cell>
          <cell r="B319" t="str">
            <v>Execução de estrutura de madeira para telhado, c/ distância entre tesouras 4.00 m, 02 águas, p/ cobertura c/ chapa ondulada de c.a. ou alumínio, com 15 m de vão</v>
          </cell>
          <cell r="C319" t="str">
            <v>M2</v>
          </cell>
          <cell r="D319">
            <v>1</v>
          </cell>
          <cell r="E319">
            <v>23.051100000000002</v>
          </cell>
          <cell r="F319">
            <v>23.05</v>
          </cell>
        </row>
        <row r="320">
          <cell r="A320" t="str">
            <v>001.08.00120</v>
          </cell>
          <cell r="B320" t="str">
            <v>Execução de estrutura de madeira para telhado, c/ distância entre tesouras 4.00 m, 02 águas, p/ cobertura c/ chapa ondulada de c.a. ou alumínio, com 20 m de vão</v>
          </cell>
          <cell r="C320" t="str">
            <v>M2</v>
          </cell>
          <cell r="D320">
            <v>1</v>
          </cell>
          <cell r="E320">
            <v>29.010400000000001</v>
          </cell>
          <cell r="F320">
            <v>29.01</v>
          </cell>
        </row>
        <row r="321">
          <cell r="A321" t="str">
            <v>001.08.00140</v>
          </cell>
          <cell r="B321" t="str">
            <v>Execução de estrutura de madeira para telhado, c/ distância entre tesouras 4.00 m, 04 águas p/ cobertura c/ chapas onduladas de c.a ou alumínio, com 10 m de vao</v>
          </cell>
          <cell r="C321" t="str">
            <v>M2</v>
          </cell>
          <cell r="D321">
            <v>1</v>
          </cell>
          <cell r="E321">
            <v>21.773499999999999</v>
          </cell>
          <cell r="F321">
            <v>21.77</v>
          </cell>
        </row>
        <row r="322">
          <cell r="A322" t="str">
            <v>001.08.00160</v>
          </cell>
          <cell r="B322" t="str">
            <v>Execução de estrutura de madeira para telhado, c/ distância entre tesouras 4.00 m, 04 águas p/ cobertura c/ chapas onduladas de c.a ou alumínio, com 15 m de vao</v>
          </cell>
          <cell r="C322" t="str">
            <v>M2</v>
          </cell>
          <cell r="D322">
            <v>1</v>
          </cell>
          <cell r="E322">
            <v>25.374500000000001</v>
          </cell>
          <cell r="F322">
            <v>25.37</v>
          </cell>
        </row>
        <row r="323">
          <cell r="A323" t="str">
            <v>001.08.00180</v>
          </cell>
          <cell r="B323" t="str">
            <v>Execução de estrutura de madeira para telhado, c/ distância entre tesouras 4.00 m, 04 águas p/ cobertura c/ chapas onduladas de c.a ou alumínio, com 20 m de vao</v>
          </cell>
          <cell r="C323" t="str">
            <v>M2</v>
          </cell>
          <cell r="D323">
            <v>1</v>
          </cell>
          <cell r="E323">
            <v>33.365099999999998</v>
          </cell>
          <cell r="F323">
            <v>33.36</v>
          </cell>
        </row>
        <row r="324">
          <cell r="A324" t="str">
            <v>001.08.00200</v>
          </cell>
          <cell r="B324" t="str">
            <v>Execução de estrutura de madeira para telhado pontaletada, apoiada sobre paredes e lajes de forro p/ telhas de barro</v>
          </cell>
          <cell r="C324" t="str">
            <v>M2</v>
          </cell>
          <cell r="D324">
            <v>1</v>
          </cell>
          <cell r="E324">
            <v>23.7986</v>
          </cell>
          <cell r="F324">
            <v>23.79</v>
          </cell>
        </row>
        <row r="325">
          <cell r="A325" t="str">
            <v>001.08.00220</v>
          </cell>
          <cell r="B325" t="str">
            <v>Execução de estrutura de madeira para telhado pontaletada, apoiada sobre paredes e lajes de forro p/telhas de c.a.ou alumínio</v>
          </cell>
          <cell r="C325" t="str">
            <v>M2</v>
          </cell>
          <cell r="D325">
            <v>1</v>
          </cell>
          <cell r="E325">
            <v>15.353</v>
          </cell>
          <cell r="F325">
            <v>15.35</v>
          </cell>
        </row>
        <row r="326">
          <cell r="A326" t="str">
            <v>001.08.00240</v>
          </cell>
          <cell r="B326" t="str">
            <v>Execução de estrutura de madeira para  telhas canalete 90 ou 43</v>
          </cell>
          <cell r="C326" t="str">
            <v>M2</v>
          </cell>
          <cell r="D326">
            <v>1</v>
          </cell>
          <cell r="E326">
            <v>7.3407999999999998</v>
          </cell>
          <cell r="F326">
            <v>7.34</v>
          </cell>
        </row>
        <row r="327">
          <cell r="A327" t="str">
            <v>001.08.00260</v>
          </cell>
          <cell r="B327" t="str">
            <v>Execução de Cobertura com telha de barro tipo tipo francesa</v>
          </cell>
          <cell r="C327" t="str">
            <v>M2</v>
          </cell>
          <cell r="D327">
            <v>1</v>
          </cell>
          <cell r="E327">
            <v>16.348500000000001</v>
          </cell>
          <cell r="F327">
            <v>16.34</v>
          </cell>
        </row>
        <row r="328">
          <cell r="A328" t="str">
            <v>001.08.00280</v>
          </cell>
          <cell r="B328" t="str">
            <v>Execução de Cobertura com telha de barro tipo colonial, empregando argamassa mista de cimento, cal hidratada e areia no traço 1:2:9</v>
          </cell>
          <cell r="C328" t="str">
            <v>M2</v>
          </cell>
          <cell r="D328">
            <v>1</v>
          </cell>
          <cell r="E328">
            <v>29.909800000000001</v>
          </cell>
          <cell r="F328">
            <v>29.9</v>
          </cell>
        </row>
        <row r="329">
          <cell r="A329" t="str">
            <v>001.08.00300</v>
          </cell>
          <cell r="B329" t="str">
            <v>Execução de Cobertura com telha tipo plan, empregando argamassa mista de cimento, cal hidratada e areia no traço 1:2:9</v>
          </cell>
          <cell r="C329" t="str">
            <v>M2</v>
          </cell>
          <cell r="D329">
            <v>1</v>
          </cell>
          <cell r="E329">
            <v>24.675000000000001</v>
          </cell>
          <cell r="F329">
            <v>24.67</v>
          </cell>
        </row>
        <row r="330">
          <cell r="A330" t="str">
            <v>001.08.00320</v>
          </cell>
          <cell r="B330" t="str">
            <v>Execução de Cobertura com telha cerâmica tipo romana</v>
          </cell>
          <cell r="C330" t="str">
            <v>M2</v>
          </cell>
          <cell r="D330">
            <v>1</v>
          </cell>
          <cell r="E330">
            <v>13.6492</v>
          </cell>
          <cell r="F330">
            <v>13.64</v>
          </cell>
        </row>
        <row r="331">
          <cell r="A331" t="str">
            <v>001.08.00340</v>
          </cell>
          <cell r="B331" t="str">
            <v>Execução de Cobertura com telha cerâmica tipo colonial</v>
          </cell>
          <cell r="C331" t="str">
            <v>M2</v>
          </cell>
          <cell r="D331">
            <v>1</v>
          </cell>
          <cell r="E331">
            <v>23.081800000000001</v>
          </cell>
          <cell r="F331">
            <v>23.08</v>
          </cell>
        </row>
        <row r="332">
          <cell r="A332" t="str">
            <v>001.08.00360</v>
          </cell>
          <cell r="B332" t="str">
            <v>Execução de Cobertura com telha cerâmica tipo "plan"</v>
          </cell>
          <cell r="C332" t="str">
            <v>M2</v>
          </cell>
          <cell r="D332">
            <v>1</v>
          </cell>
          <cell r="E332">
            <v>17.831800000000001</v>
          </cell>
          <cell r="F332">
            <v>17.829999999999998</v>
          </cell>
        </row>
        <row r="333">
          <cell r="A333" t="str">
            <v>001.08.00380</v>
          </cell>
          <cell r="B333" t="str">
            <v>Execução de Cobertura com telha ceramica tipo portuguesa</v>
          </cell>
          <cell r="C333" t="str">
            <v>M2</v>
          </cell>
          <cell r="D333">
            <v>1</v>
          </cell>
          <cell r="E333">
            <v>13.9892</v>
          </cell>
          <cell r="F333">
            <v>13.98</v>
          </cell>
        </row>
        <row r="334">
          <cell r="A334" t="str">
            <v>001.08.00400</v>
          </cell>
          <cell r="B334" t="str">
            <v>Execução de Cumeeira para telha de barro tipo francesa</v>
          </cell>
          <cell r="C334" t="str">
            <v>ML</v>
          </cell>
          <cell r="D334">
            <v>1</v>
          </cell>
          <cell r="E334">
            <v>9.5870999999999995</v>
          </cell>
          <cell r="F334">
            <v>9.58</v>
          </cell>
        </row>
        <row r="335">
          <cell r="A335" t="str">
            <v>001.08.00420</v>
          </cell>
          <cell r="B335" t="str">
            <v>Execução de Cumeeira para telha de barro tipo paulista ou colonial</v>
          </cell>
          <cell r="C335" t="str">
            <v>ML</v>
          </cell>
          <cell r="D335">
            <v>1</v>
          </cell>
          <cell r="E335">
            <v>9.5870999999999995</v>
          </cell>
          <cell r="F335">
            <v>9.58</v>
          </cell>
        </row>
        <row r="336">
          <cell r="A336" t="str">
            <v>001.08.00440</v>
          </cell>
          <cell r="B336" t="str">
            <v>Execução de Cumeeira para telha tipo romana</v>
          </cell>
          <cell r="C336" t="str">
            <v>ML</v>
          </cell>
          <cell r="D336">
            <v>1</v>
          </cell>
          <cell r="E336">
            <v>8.9870999999999999</v>
          </cell>
          <cell r="F336">
            <v>8.98</v>
          </cell>
        </row>
        <row r="337">
          <cell r="A337" t="str">
            <v>001.08.00460</v>
          </cell>
          <cell r="B337" t="str">
            <v>Execução de estrutura de madeira para casa popular em telha ceramica</v>
          </cell>
          <cell r="C337" t="str">
            <v>M2</v>
          </cell>
          <cell r="D337">
            <v>1</v>
          </cell>
          <cell r="E337">
            <v>12.240600000000001</v>
          </cell>
          <cell r="F337">
            <v>12.24</v>
          </cell>
        </row>
        <row r="338">
          <cell r="A338" t="str">
            <v>001.08.00480</v>
          </cell>
          <cell r="B338" t="str">
            <v>Fornecimento de Instalação de Cobertura com chapas onduladas de cimento amianto c/ superposição longitudinal de 140 mm e lateral de 1.5 onda, de 4 mm de espessura vogatex</v>
          </cell>
          <cell r="C338" t="str">
            <v>M2</v>
          </cell>
          <cell r="D338">
            <v>1</v>
          </cell>
          <cell r="E338">
            <v>5.0834999999999999</v>
          </cell>
          <cell r="F338">
            <v>5.08</v>
          </cell>
        </row>
        <row r="339">
          <cell r="A339" t="str">
            <v>001.08.00500</v>
          </cell>
          <cell r="B339" t="str">
            <v>Fornecimento e Instalação de Cobertura com chapas onduladas de cimento amianto c/ superposição longitudinal de 140 mm e lateral de 1.5 onda, de 5 mm de espessura tropical</v>
          </cell>
          <cell r="C339" t="str">
            <v>M2</v>
          </cell>
          <cell r="D339">
            <v>1</v>
          </cell>
          <cell r="E339">
            <v>13.3415</v>
          </cell>
          <cell r="F339">
            <v>13.34</v>
          </cell>
        </row>
        <row r="340">
          <cell r="A340" t="str">
            <v>001.08.00520</v>
          </cell>
          <cell r="B340" t="str">
            <v>Fornecimento e Instalação de Cobertura com chapas onduladas de cimento amianto  c/ superposição longitudinal de 140 mm e lateral de 1.5 onda, de 8 mm de espessura</v>
          </cell>
          <cell r="C340" t="str">
            <v>M2</v>
          </cell>
          <cell r="D340">
            <v>1</v>
          </cell>
          <cell r="E340">
            <v>23.231100000000001</v>
          </cell>
          <cell r="F340">
            <v>23.23</v>
          </cell>
        </row>
        <row r="341">
          <cell r="A341" t="str">
            <v>001.08.00540</v>
          </cell>
          <cell r="B341" t="str">
            <v>Fornecimento e Instalação de Cobertura com chapas onduladas de cimento amianto  c/ superposição longitudinal de 140mm e lateral de 1.5 onda, de 6 mm de espessura</v>
          </cell>
          <cell r="C341" t="str">
            <v>M2</v>
          </cell>
          <cell r="D341">
            <v>1</v>
          </cell>
          <cell r="E341">
            <v>18.070599999999999</v>
          </cell>
          <cell r="F341">
            <v>18.07</v>
          </cell>
        </row>
        <row r="342">
          <cell r="A342" t="str">
            <v>001.08.00560</v>
          </cell>
          <cell r="B342" t="str">
            <v>Fornecimento e Instalação de Cumeeira de cimento amianto normal p/telhas onduladas</v>
          </cell>
          <cell r="C342" t="str">
            <v>ML</v>
          </cell>
          <cell r="D342">
            <v>1</v>
          </cell>
          <cell r="E342">
            <v>27.0425</v>
          </cell>
          <cell r="F342">
            <v>27.04</v>
          </cell>
        </row>
        <row r="343">
          <cell r="A343" t="str">
            <v>001.08.00580</v>
          </cell>
          <cell r="B343" t="str">
            <v>Fornecimento e Instalação de Cumeeira de cimento amianto universal p/telhas onduladas</v>
          </cell>
          <cell r="C343" t="str">
            <v>ML</v>
          </cell>
          <cell r="D343">
            <v>1</v>
          </cell>
          <cell r="E343">
            <v>31.233499999999999</v>
          </cell>
          <cell r="F343">
            <v>31.23</v>
          </cell>
        </row>
        <row r="344">
          <cell r="A344" t="str">
            <v>001.08.00600</v>
          </cell>
          <cell r="B344" t="str">
            <v>Fornecimento e Instalação de Cumeeira de cimento amianto para canalete 90</v>
          </cell>
          <cell r="C344" t="str">
            <v>ML</v>
          </cell>
          <cell r="D344">
            <v>1</v>
          </cell>
          <cell r="E344">
            <v>30.855</v>
          </cell>
          <cell r="F344">
            <v>30.85</v>
          </cell>
        </row>
        <row r="345">
          <cell r="A345" t="str">
            <v>001.08.00620</v>
          </cell>
          <cell r="B345" t="str">
            <v>Fornecimento e Instalação de Cumeeira de cimento amianto p/canalete 49</v>
          </cell>
          <cell r="C345" t="str">
            <v>ML</v>
          </cell>
          <cell r="D345">
            <v>1</v>
          </cell>
          <cell r="E345">
            <v>30.855</v>
          </cell>
          <cell r="F345">
            <v>30.85</v>
          </cell>
        </row>
        <row r="346">
          <cell r="A346" t="str">
            <v>001.08.00640</v>
          </cell>
          <cell r="B346" t="str">
            <v>Fornecimento e Instalação de Cumeeira de cimento amianto p/ telha vogatex</v>
          </cell>
          <cell r="C346" t="str">
            <v>ML</v>
          </cell>
          <cell r="D346">
            <v>1</v>
          </cell>
          <cell r="E346">
            <v>7.2598000000000003</v>
          </cell>
          <cell r="F346">
            <v>7.25</v>
          </cell>
        </row>
        <row r="347">
          <cell r="A347" t="str">
            <v>001.08.00660</v>
          </cell>
          <cell r="B347" t="str">
            <v>Fornecimento e Instalação de Tampão de cimento aminato para canalete 90 (723x215) mm</v>
          </cell>
          <cell r="C347" t="str">
            <v>UN</v>
          </cell>
          <cell r="D347">
            <v>1</v>
          </cell>
          <cell r="E347">
            <v>20.065000000000001</v>
          </cell>
          <cell r="F347">
            <v>20.059999999999999</v>
          </cell>
        </row>
        <row r="348">
          <cell r="A348" t="str">
            <v>001.08.00680</v>
          </cell>
          <cell r="B348" t="str">
            <v>Fornecimento e Instalação de Tampão de cimento amianto para cobertura c/canalete 49</v>
          </cell>
          <cell r="C348" t="str">
            <v>M2</v>
          </cell>
          <cell r="D348">
            <v>1</v>
          </cell>
          <cell r="E348">
            <v>35.762</v>
          </cell>
          <cell r="F348">
            <v>35.76</v>
          </cell>
        </row>
        <row r="349">
          <cell r="A349" t="str">
            <v>001.08.00700</v>
          </cell>
          <cell r="B349" t="str">
            <v>Fornecimento e Instalação de Tampão de cimento amianto para cobertura c/canalete 90</v>
          </cell>
          <cell r="C349" t="str">
            <v>M2</v>
          </cell>
          <cell r="D349">
            <v>1</v>
          </cell>
          <cell r="E349">
            <v>51.271999999999998</v>
          </cell>
          <cell r="F349">
            <v>51.27</v>
          </cell>
        </row>
        <row r="350">
          <cell r="A350" t="str">
            <v>001.08.00720</v>
          </cell>
          <cell r="B350" t="str">
            <v>Fornecimento e Instalação de Placa de vedação de cimento amianto para canalete 90 (429x215) mm</v>
          </cell>
          <cell r="C350" t="str">
            <v>UN</v>
          </cell>
          <cell r="D350">
            <v>1</v>
          </cell>
          <cell r="E350">
            <v>9.8351000000000006</v>
          </cell>
          <cell r="F350">
            <v>9.83</v>
          </cell>
        </row>
        <row r="351">
          <cell r="A351" t="str">
            <v>001.08.00740</v>
          </cell>
          <cell r="B351" t="str">
            <v>Pingadeira de cimento amianto p/canalete 49</v>
          </cell>
          <cell r="C351" t="str">
            <v>ML</v>
          </cell>
          <cell r="D351">
            <v>1</v>
          </cell>
          <cell r="E351">
            <v>0.90010000000000001</v>
          </cell>
          <cell r="F351">
            <v>0.9</v>
          </cell>
        </row>
        <row r="352">
          <cell r="A352" t="str">
            <v>001.08.00760</v>
          </cell>
          <cell r="B352" t="str">
            <v>Fornecimento e Instalação de Pingadeira de cimento amianto p/canalete 90</v>
          </cell>
          <cell r="C352" t="str">
            <v>UN</v>
          </cell>
          <cell r="D352">
            <v>1</v>
          </cell>
          <cell r="E352">
            <v>1.9440999999999999</v>
          </cell>
          <cell r="F352">
            <v>1.94</v>
          </cell>
        </row>
        <row r="353">
          <cell r="A353" t="str">
            <v>001.08.00780</v>
          </cell>
          <cell r="B353" t="str">
            <v>Fornecimento e Instalação de Cobertura c/ telha ondulada de alumínio incl cumeeira com 0.5 mm de espessura</v>
          </cell>
          <cell r="C353" t="str">
            <v>M2</v>
          </cell>
          <cell r="D353">
            <v>1</v>
          </cell>
          <cell r="E353">
            <v>34.535899999999998</v>
          </cell>
          <cell r="F353">
            <v>34.53</v>
          </cell>
        </row>
        <row r="354">
          <cell r="A354" t="str">
            <v>001.08.00800</v>
          </cell>
          <cell r="B354" t="str">
            <v>Fornecimento e Instalação de Cobertura c/ telha ondulada de alumínio incl cumeeira com 0.6 mm de espessura</v>
          </cell>
          <cell r="C354" t="str">
            <v>M2</v>
          </cell>
          <cell r="D354">
            <v>1</v>
          </cell>
          <cell r="E354">
            <v>19.9999</v>
          </cell>
          <cell r="F354">
            <v>19.989999999999998</v>
          </cell>
        </row>
        <row r="355">
          <cell r="A355" t="str">
            <v>001.08.00820</v>
          </cell>
          <cell r="B355" t="str">
            <v>Fornecimento e Instalação de Cobertura c/ telha ondulada de alumínio incl cumeeira com 0.7 mm de espessura</v>
          </cell>
          <cell r="C355" t="str">
            <v>M2</v>
          </cell>
          <cell r="D355">
            <v>1</v>
          </cell>
          <cell r="E355">
            <v>45.403399999999998</v>
          </cell>
          <cell r="F355">
            <v>45.4</v>
          </cell>
        </row>
        <row r="356">
          <cell r="A356" t="str">
            <v>001.08.00840</v>
          </cell>
          <cell r="B356" t="str">
            <v>Cobertura c/ telha ondulada de alumínio incl cumeeira com 0.8 mm de espessura</v>
          </cell>
          <cell r="C356" t="str">
            <v>M2</v>
          </cell>
          <cell r="D356">
            <v>1</v>
          </cell>
          <cell r="E356">
            <v>23.2774</v>
          </cell>
          <cell r="F356">
            <v>23.27</v>
          </cell>
        </row>
        <row r="357">
          <cell r="A357" t="str">
            <v>001.08.00860</v>
          </cell>
          <cell r="B357" t="str">
            <v>Fornecimento e Instalação de Cobertura c/ telha ondulada de alumínio incl cumeeira com 0.9 mm de espessura</v>
          </cell>
          <cell r="C357" t="str">
            <v>M2</v>
          </cell>
          <cell r="D357">
            <v>1</v>
          </cell>
          <cell r="E357">
            <v>19.9999</v>
          </cell>
          <cell r="F357">
            <v>19.989999999999998</v>
          </cell>
        </row>
        <row r="358">
          <cell r="A358" t="str">
            <v>001.08.00880</v>
          </cell>
          <cell r="B358" t="str">
            <v>Fornecimento e Instalação de Cumeeira de alumínio normal</v>
          </cell>
          <cell r="C358" t="str">
            <v>ML</v>
          </cell>
          <cell r="D358">
            <v>1</v>
          </cell>
          <cell r="E358">
            <v>39.893500000000003</v>
          </cell>
          <cell r="F358">
            <v>39.89</v>
          </cell>
        </row>
        <row r="359">
          <cell r="A359" t="str">
            <v>001.08.00900</v>
          </cell>
          <cell r="B359" t="str">
            <v>Fornecimento e Instalação de Cumeeira de alumínio tipo shed</v>
          </cell>
          <cell r="C359" t="str">
            <v>ML</v>
          </cell>
          <cell r="D359">
            <v>1</v>
          </cell>
          <cell r="E359">
            <v>39.893500000000003</v>
          </cell>
          <cell r="F359">
            <v>39.89</v>
          </cell>
        </row>
        <row r="360">
          <cell r="A360" t="str">
            <v>001.08.00910</v>
          </cell>
          <cell r="B360" t="str">
            <v>Fornecimento e Instalação de Cobertura com telhas Ecológicas onduladas Feita de Material Reciclado</v>
          </cell>
          <cell r="C360" t="str">
            <v>m2</v>
          </cell>
          <cell r="D360">
            <v>1</v>
          </cell>
          <cell r="E360">
            <v>20.898900000000001</v>
          </cell>
          <cell r="F360">
            <v>20.89</v>
          </cell>
        </row>
        <row r="361">
          <cell r="A361" t="str">
            <v>001.08.00920</v>
          </cell>
          <cell r="B361" t="str">
            <v>Fornecimento e Instalação de Cobertura com telhas onduladas de poliester c/reforço de fibra de vidro</v>
          </cell>
          <cell r="C361" t="str">
            <v>M2</v>
          </cell>
          <cell r="D361">
            <v>1</v>
          </cell>
          <cell r="E361">
            <v>31.103899999999999</v>
          </cell>
          <cell r="F361">
            <v>31.1</v>
          </cell>
        </row>
        <row r="362">
          <cell r="A362" t="str">
            <v>001.08.00940</v>
          </cell>
          <cell r="B362" t="str">
            <v>Fornecimento e Instalação de Cobertura com telha de vidro tipo paulista ou colonial</v>
          </cell>
          <cell r="C362" t="str">
            <v>UN</v>
          </cell>
          <cell r="D362">
            <v>1</v>
          </cell>
          <cell r="E362">
            <v>16.726500000000001</v>
          </cell>
          <cell r="F362">
            <v>16.72</v>
          </cell>
        </row>
        <row r="363">
          <cell r="A363" t="str">
            <v>001.08.00960</v>
          </cell>
          <cell r="B363" t="str">
            <v>Fornecimento e Instalação de Cobertura com telha de vidro tipo francesa</v>
          </cell>
          <cell r="C363" t="str">
            <v>UN</v>
          </cell>
          <cell r="D363">
            <v>1</v>
          </cell>
          <cell r="E363">
            <v>16.652999999999999</v>
          </cell>
          <cell r="F363">
            <v>16.649999999999999</v>
          </cell>
        </row>
        <row r="364">
          <cell r="A364" t="str">
            <v>001.08.00980</v>
          </cell>
          <cell r="B364" t="str">
            <v>Fornecimento e Instalação de Cobertura c/telhas de cimento amianto tipo moduladas 8 mm</v>
          </cell>
          <cell r="C364" t="str">
            <v>M2</v>
          </cell>
          <cell r="D364">
            <v>1</v>
          </cell>
          <cell r="E364">
            <v>23.2928</v>
          </cell>
          <cell r="F364">
            <v>23.29</v>
          </cell>
        </row>
        <row r="365">
          <cell r="A365" t="str">
            <v>001.08.01000</v>
          </cell>
          <cell r="B365" t="str">
            <v>Fornecimento e Instalação de Cobertura telha trapezoidal de alumínio com 0,5 mm de espessura</v>
          </cell>
          <cell r="C365" t="str">
            <v>M2</v>
          </cell>
          <cell r="D365">
            <v>1</v>
          </cell>
          <cell r="E365">
            <v>29.4359</v>
          </cell>
          <cell r="F365">
            <v>29.43</v>
          </cell>
        </row>
        <row r="366">
          <cell r="A366" t="str">
            <v>001.08.01020</v>
          </cell>
          <cell r="B366" t="str">
            <v>Fornecimento e Instalação de Espigão para telha de alumínio normal</v>
          </cell>
          <cell r="C366" t="str">
            <v>ML</v>
          </cell>
          <cell r="D366">
            <v>1</v>
          </cell>
          <cell r="E366">
            <v>39.893500000000003</v>
          </cell>
          <cell r="F366">
            <v>39.89</v>
          </cell>
        </row>
        <row r="367">
          <cell r="A367" t="str">
            <v>001.08.01040</v>
          </cell>
          <cell r="B367" t="str">
            <v>Fornecimento e Instalação de Domos acrílico para iluminação diâmetro 0,80m</v>
          </cell>
          <cell r="C367" t="str">
            <v>M2</v>
          </cell>
          <cell r="D367">
            <v>1</v>
          </cell>
          <cell r="E367">
            <v>138.482</v>
          </cell>
          <cell r="F367">
            <v>138.47999999999999</v>
          </cell>
        </row>
        <row r="368">
          <cell r="A368" t="str">
            <v>001.08.01060</v>
          </cell>
          <cell r="B368" t="str">
            <v>Estrutura metálica c/ tesouras espaçadas a cada 4.00 m, para telha de alumínio ou de fibrocimento ou de cerâmica, de 15 a 20 m de vao</v>
          </cell>
          <cell r="C368" t="str">
            <v>M2</v>
          </cell>
          <cell r="D368">
            <v>1</v>
          </cell>
          <cell r="E368">
            <v>50.4</v>
          </cell>
          <cell r="F368">
            <v>50.4</v>
          </cell>
        </row>
        <row r="369">
          <cell r="A369" t="str">
            <v>001.08.01080</v>
          </cell>
          <cell r="B369" t="str">
            <v>Estrutura metálica com tesouras espaçadas a cada 4.00m, para telha de fibro cimento, alumínio ou aço galvanizado, de 20 a 25m de vao</v>
          </cell>
          <cell r="C369" t="str">
            <v>M2</v>
          </cell>
          <cell r="D369">
            <v>1</v>
          </cell>
          <cell r="E369">
            <v>50.4</v>
          </cell>
          <cell r="F369">
            <v>50.4</v>
          </cell>
        </row>
        <row r="370">
          <cell r="A370" t="str">
            <v>001.08.01100</v>
          </cell>
          <cell r="B370" t="str">
            <v>Estrutura metálica com tesouras espaçadas a cada 4.00m, para telhas de pvc, alumínio ou aço galvanizado de 25 a 30 m de vao</v>
          </cell>
          <cell r="C370" t="str">
            <v>M2</v>
          </cell>
          <cell r="D370">
            <v>1</v>
          </cell>
          <cell r="E370">
            <v>50.4</v>
          </cell>
          <cell r="F370">
            <v>50.4</v>
          </cell>
        </row>
        <row r="371">
          <cell r="A371" t="str">
            <v>001.08.01120</v>
          </cell>
          <cell r="B371" t="str">
            <v>Fornecimento e Instalação de Cobertura com telha de aço galvanizado trapezoidal com 0.43mm de espessura</v>
          </cell>
          <cell r="C371" t="str">
            <v>M2</v>
          </cell>
          <cell r="D371">
            <v>1</v>
          </cell>
          <cell r="E371">
            <v>24.0916</v>
          </cell>
          <cell r="F371">
            <v>24.09</v>
          </cell>
        </row>
        <row r="372">
          <cell r="A372" t="str">
            <v>001.08.01140</v>
          </cell>
          <cell r="B372" t="str">
            <v>Fornecimento e Instalação de Cobertura com telha trapezoidal de aço pré-pintada perkron upk - 25/1025 e=0,5mm</v>
          </cell>
          <cell r="C372" t="str">
            <v>M2</v>
          </cell>
          <cell r="D372">
            <v>1</v>
          </cell>
          <cell r="E372">
            <v>33.342599999999997</v>
          </cell>
          <cell r="F372">
            <v>33.340000000000003</v>
          </cell>
        </row>
        <row r="373">
          <cell r="A373" t="str">
            <v>001.08.01160</v>
          </cell>
          <cell r="B373" t="str">
            <v>Cobertura com telha autoportante em aço com alta resistência e revestimento de zinco plana com espessura de 0,95 mm</v>
          </cell>
          <cell r="C373" t="str">
            <v>M2</v>
          </cell>
          <cell r="D373">
            <v>1</v>
          </cell>
          <cell r="E373">
            <v>69.23</v>
          </cell>
          <cell r="F373">
            <v>69.23</v>
          </cell>
        </row>
        <row r="374">
          <cell r="A374" t="str">
            <v>001.08.01180</v>
          </cell>
          <cell r="B374" t="str">
            <v>Fornecimento e Instalação de Cumeeira lisa de aluminio pré-pintada - perkron</v>
          </cell>
          <cell r="C374" t="str">
            <v>ML</v>
          </cell>
          <cell r="D374">
            <v>1</v>
          </cell>
          <cell r="E374">
            <v>32.563499999999998</v>
          </cell>
          <cell r="F374">
            <v>32.56</v>
          </cell>
        </row>
        <row r="375">
          <cell r="A375" t="str">
            <v>001.08.01200</v>
          </cell>
          <cell r="B375" t="str">
            <v>Fornecimento e Instalação de Rufo de topo liso (rtl) de aco pré-pintado perkron</v>
          </cell>
          <cell r="C375" t="str">
            <v>ML</v>
          </cell>
          <cell r="D375">
            <v>1</v>
          </cell>
          <cell r="E375">
            <v>14.3565</v>
          </cell>
          <cell r="F375">
            <v>14.35</v>
          </cell>
        </row>
        <row r="376">
          <cell r="A376" t="str">
            <v>001.08.01220</v>
          </cell>
          <cell r="B376" t="str">
            <v>Fornecimento e Instalação de Calha em chapa galvanizada nº26 com desenvolvimento de 0.33 m</v>
          </cell>
          <cell r="C376" t="str">
            <v>ML</v>
          </cell>
          <cell r="D376">
            <v>1</v>
          </cell>
          <cell r="E376">
            <v>17.390599999999999</v>
          </cell>
          <cell r="F376">
            <v>17.39</v>
          </cell>
        </row>
        <row r="377">
          <cell r="A377" t="str">
            <v>001.08.01240</v>
          </cell>
          <cell r="B377" t="str">
            <v>Fornecimento e Instalação de Calha em chapa galvanizada nº26 com desenvolvimento de 0.50 m</v>
          </cell>
          <cell r="C377" t="str">
            <v>ML</v>
          </cell>
          <cell r="D377">
            <v>1</v>
          </cell>
          <cell r="E377">
            <v>23.7941</v>
          </cell>
          <cell r="F377">
            <v>23.79</v>
          </cell>
        </row>
        <row r="378">
          <cell r="A378" t="str">
            <v>001.08.01260</v>
          </cell>
          <cell r="B378" t="str">
            <v>Fornecimento e Instalação de Tubo de pvc para águas pluviais inclusive braçadeira para fixação 100 mm</v>
          </cell>
          <cell r="C378" t="str">
            <v>ML</v>
          </cell>
          <cell r="D378">
            <v>1</v>
          </cell>
          <cell r="E378">
            <v>12.4421</v>
          </cell>
          <cell r="F378">
            <v>12.44</v>
          </cell>
        </row>
        <row r="379">
          <cell r="A379" t="str">
            <v>001.08.01280</v>
          </cell>
          <cell r="B379" t="str">
            <v>Curva de pvc 90º diâm.100 mm</v>
          </cell>
          <cell r="C379" t="str">
            <v>UN</v>
          </cell>
          <cell r="D379">
            <v>1</v>
          </cell>
          <cell r="E379">
            <v>20.742899999999999</v>
          </cell>
          <cell r="F379">
            <v>20.74</v>
          </cell>
        </row>
        <row r="380">
          <cell r="A380" t="str">
            <v>001.08.01300</v>
          </cell>
          <cell r="B380" t="str">
            <v>Fornecimento e Instalação de Ralo seco vertical em ferro fundido diâm.100 mm</v>
          </cell>
          <cell r="C380" t="str">
            <v>UN</v>
          </cell>
          <cell r="D380">
            <v>1</v>
          </cell>
          <cell r="E380">
            <v>12.5474</v>
          </cell>
          <cell r="F380">
            <v>12.54</v>
          </cell>
        </row>
        <row r="381">
          <cell r="A381" t="str">
            <v>001.08.01320</v>
          </cell>
          <cell r="B381" t="str">
            <v>Fornecimento e Instalação de Rufo em chapa galvanizada nº26,com desenvolvimento de 0,16m</v>
          </cell>
          <cell r="C381" t="str">
            <v>ML</v>
          </cell>
          <cell r="D381">
            <v>1</v>
          </cell>
          <cell r="E381">
            <v>12.7326</v>
          </cell>
          <cell r="F381">
            <v>12.73</v>
          </cell>
        </row>
        <row r="382">
          <cell r="A382" t="str">
            <v>001.08.01340</v>
          </cell>
          <cell r="B382" t="str">
            <v>Fornecimento e Instalação de Rufo em chapa galvanizada nº26,com desenvolvimento de 0,20m</v>
          </cell>
          <cell r="C382" t="str">
            <v>ML</v>
          </cell>
          <cell r="D382">
            <v>1</v>
          </cell>
          <cell r="E382">
            <v>13.2029</v>
          </cell>
          <cell r="F382">
            <v>13.2</v>
          </cell>
        </row>
        <row r="383">
          <cell r="A383" t="str">
            <v>001.08.01360</v>
          </cell>
          <cell r="B383" t="str">
            <v>Fornecimento e instalação de Acabamento de beiral com tabua trabalhada, tratada e envernizada 1" x 10"</v>
          </cell>
          <cell r="C383" t="str">
            <v>ML</v>
          </cell>
          <cell r="D383">
            <v>1</v>
          </cell>
          <cell r="E383">
            <v>9.9234000000000009</v>
          </cell>
          <cell r="F383">
            <v>9.92</v>
          </cell>
        </row>
        <row r="384">
          <cell r="A384" t="str">
            <v>001.08.01380</v>
          </cell>
          <cell r="B384" t="str">
            <v>Execução de Reparo de cobertura -  emboçamento da última fiada de telhas cerâmicas, empregando argamassa mista de cimento, cal e areia no traço 1:2:8</v>
          </cell>
          <cell r="C384" t="str">
            <v>ML</v>
          </cell>
          <cell r="D384">
            <v>1</v>
          </cell>
          <cell r="E384">
            <v>3.4798</v>
          </cell>
          <cell r="F384">
            <v>3.47</v>
          </cell>
        </row>
        <row r="385">
          <cell r="A385" t="str">
            <v>001.08.01400</v>
          </cell>
          <cell r="B385" t="str">
            <v>Execução de Reparo de cobertura -  revisão de cobertura de telhas cerâmicas com tomada de  goteiras</v>
          </cell>
          <cell r="C385" t="str">
            <v>M2</v>
          </cell>
          <cell r="D385">
            <v>1</v>
          </cell>
          <cell r="E385">
            <v>0.46400000000000002</v>
          </cell>
          <cell r="F385">
            <v>0.46</v>
          </cell>
        </row>
        <row r="386">
          <cell r="A386" t="str">
            <v>001.08.01420</v>
          </cell>
          <cell r="B386" t="str">
            <v>Execução de Reparo de cobertura - substituição de ripas de peróba</v>
          </cell>
          <cell r="C386" t="str">
            <v>ML</v>
          </cell>
          <cell r="D386">
            <v>1</v>
          </cell>
          <cell r="E386">
            <v>0.62170000000000003</v>
          </cell>
          <cell r="F386">
            <v>0.62</v>
          </cell>
        </row>
        <row r="387">
          <cell r="A387" t="str">
            <v>001.08.01440</v>
          </cell>
          <cell r="B387" t="str">
            <v>Execução de Reparo de cobertura - substituição de caibros de peróba</v>
          </cell>
          <cell r="C387" t="str">
            <v>ML</v>
          </cell>
          <cell r="D387">
            <v>1</v>
          </cell>
          <cell r="E387">
            <v>3.1501999999999999</v>
          </cell>
          <cell r="F387">
            <v>3.15</v>
          </cell>
        </row>
        <row r="388">
          <cell r="A388" t="str">
            <v>001.08.01460</v>
          </cell>
          <cell r="B388" t="str">
            <v>Execução de Reparo de cobertura - substituição de vigas de peróba 6x12 cm</v>
          </cell>
          <cell r="C388" t="str">
            <v>ML</v>
          </cell>
          <cell r="D388">
            <v>1</v>
          </cell>
          <cell r="E388">
            <v>9.4764999999999997</v>
          </cell>
          <cell r="F388">
            <v>9.4700000000000006</v>
          </cell>
        </row>
        <row r="389">
          <cell r="A389" t="str">
            <v>001.08.01480</v>
          </cell>
          <cell r="B389" t="str">
            <v>Execução de Reparo de cobertura - substituição de vigas de peróba 6x16 cm</v>
          </cell>
          <cell r="C389" t="str">
            <v>ML</v>
          </cell>
          <cell r="D389">
            <v>1</v>
          </cell>
          <cell r="E389">
            <v>9.9803999999999995</v>
          </cell>
          <cell r="F389">
            <v>9.98</v>
          </cell>
        </row>
        <row r="390">
          <cell r="A390" t="str">
            <v>001.08.01500</v>
          </cell>
          <cell r="B390" t="str">
            <v>Execução de Reparo de cobertura - substituição de telha cerâmica tipo francesa</v>
          </cell>
          <cell r="C390" t="str">
            <v>UN</v>
          </cell>
          <cell r="D390">
            <v>1</v>
          </cell>
          <cell r="E390">
            <v>0.97109999999999996</v>
          </cell>
          <cell r="F390">
            <v>0.97</v>
          </cell>
        </row>
        <row r="391">
          <cell r="A391" t="str">
            <v>001.08.01520</v>
          </cell>
          <cell r="B391" t="str">
            <v>Execução de Reparo de cobertura - substituição de telha cerâmica tipo colonial</v>
          </cell>
          <cell r="C391" t="str">
            <v>UN</v>
          </cell>
          <cell r="D391">
            <v>1</v>
          </cell>
          <cell r="E391">
            <v>0.90110000000000001</v>
          </cell>
          <cell r="F391">
            <v>0.9</v>
          </cell>
        </row>
        <row r="392">
          <cell r="A392" t="str">
            <v>001.08.01540</v>
          </cell>
          <cell r="B392" t="str">
            <v>Execução de Reparo de cobertura - substituição de telha cerâmica tipo plan</v>
          </cell>
          <cell r="C392" t="str">
            <v>UN</v>
          </cell>
          <cell r="D392">
            <v>1</v>
          </cell>
          <cell r="E392">
            <v>0.69110000000000005</v>
          </cell>
          <cell r="F392">
            <v>0.69</v>
          </cell>
        </row>
        <row r="393">
          <cell r="A393" t="str">
            <v>001.09</v>
          </cell>
          <cell r="B393" t="str">
            <v>ESQUADRIAS</v>
          </cell>
          <cell r="E393">
            <v>17228.721099999999</v>
          </cell>
        </row>
        <row r="394">
          <cell r="A394" t="str">
            <v>001.09.00020</v>
          </cell>
          <cell r="B394" t="str">
            <v>Fornecimento e Instalação de Porta metálica de abrir em chapa dobrada n 18</v>
          </cell>
          <cell r="C394" t="str">
            <v>M2</v>
          </cell>
          <cell r="D394">
            <v>1</v>
          </cell>
          <cell r="E394">
            <v>248.40690000000001</v>
          </cell>
          <cell r="F394">
            <v>248.4</v>
          </cell>
        </row>
        <row r="395">
          <cell r="A395" t="str">
            <v>001.09.00040</v>
          </cell>
          <cell r="B395" t="str">
            <v>Fornecimento e Instalação de Porta metálica de abrir em metalón</v>
          </cell>
          <cell r="C395" t="str">
            <v>M2</v>
          </cell>
          <cell r="D395">
            <v>1</v>
          </cell>
          <cell r="E395">
            <v>148.55690000000001</v>
          </cell>
          <cell r="F395">
            <v>148.55000000000001</v>
          </cell>
        </row>
        <row r="396">
          <cell r="A396" t="str">
            <v>001.09.00060</v>
          </cell>
          <cell r="B396" t="str">
            <v>Fornecimento e Instalação de Porta metálica de abrir em perfil metálico (cantoneiras e tees)</v>
          </cell>
          <cell r="C396" t="str">
            <v>M2</v>
          </cell>
          <cell r="D396">
            <v>1</v>
          </cell>
          <cell r="E396">
            <v>161.55690000000001</v>
          </cell>
          <cell r="F396">
            <v>161.55000000000001</v>
          </cell>
        </row>
        <row r="397">
          <cell r="A397" t="str">
            <v>001.09.00080</v>
          </cell>
          <cell r="B397" t="str">
            <v>Fornecimento e Instalação de Porta metálica de correr em chapa dobrada n 18</v>
          </cell>
          <cell r="C397" t="str">
            <v>M2</v>
          </cell>
          <cell r="D397">
            <v>1</v>
          </cell>
          <cell r="E397">
            <v>161.55690000000001</v>
          </cell>
          <cell r="F397">
            <v>161.55000000000001</v>
          </cell>
        </row>
        <row r="398">
          <cell r="A398" t="str">
            <v>001.09.00100</v>
          </cell>
          <cell r="B398" t="str">
            <v>Fornecimento e instalação de Porta metálica de correr em metalón</v>
          </cell>
          <cell r="C398" t="str">
            <v>M2</v>
          </cell>
          <cell r="D398">
            <v>1</v>
          </cell>
          <cell r="E398">
            <v>183.55690000000001</v>
          </cell>
          <cell r="F398">
            <v>183.55</v>
          </cell>
        </row>
        <row r="399">
          <cell r="A399" t="str">
            <v>001.09.00120</v>
          </cell>
          <cell r="B399" t="str">
            <v>Fornecimento e Instalação de Porta metálica de correr em perfil metálico (cantoneiras e tees)</v>
          </cell>
          <cell r="C399" t="str">
            <v>M2</v>
          </cell>
          <cell r="D399">
            <v>1</v>
          </cell>
          <cell r="E399">
            <v>168.55690000000001</v>
          </cell>
          <cell r="F399">
            <v>168.55</v>
          </cell>
        </row>
        <row r="400">
          <cell r="A400" t="str">
            <v>001.09.00140</v>
          </cell>
          <cell r="B400" t="str">
            <v>Fornecimento e Instalaçao de Porta metálica de de abrir em metalón com janela acoplada</v>
          </cell>
          <cell r="C400" t="str">
            <v>M2</v>
          </cell>
          <cell r="D400">
            <v>1</v>
          </cell>
          <cell r="E400">
            <v>101.0569</v>
          </cell>
          <cell r="F400">
            <v>101.05</v>
          </cell>
        </row>
        <row r="401">
          <cell r="A401" t="str">
            <v>001.09.00160</v>
          </cell>
          <cell r="B401" t="str">
            <v>Fornecimento e Instalação de Porta metálica de ( 2,00 x 2,60 ) m - 2 fls de abrir c/ vidro</v>
          </cell>
          <cell r="C401" t="str">
            <v>UN</v>
          </cell>
          <cell r="D401">
            <v>1</v>
          </cell>
          <cell r="E401">
            <v>782.54070000000002</v>
          </cell>
          <cell r="F401">
            <v>782.54</v>
          </cell>
        </row>
        <row r="402">
          <cell r="A402" t="str">
            <v>001.09.00180</v>
          </cell>
          <cell r="B402" t="str">
            <v>Porta metálica de enrolar em chapa de aço ondulada</v>
          </cell>
          <cell r="C402" t="str">
            <v>M2</v>
          </cell>
          <cell r="D402">
            <v>1</v>
          </cell>
          <cell r="E402">
            <v>88.125900000000001</v>
          </cell>
          <cell r="F402">
            <v>88.12</v>
          </cell>
        </row>
        <row r="403">
          <cell r="A403" t="str">
            <v>001.09.00200</v>
          </cell>
          <cell r="B403" t="str">
            <v>Janela metálica basculante em chapa dobrada n 18</v>
          </cell>
          <cell r="C403" t="str">
            <v>M2</v>
          </cell>
          <cell r="D403">
            <v>1</v>
          </cell>
          <cell r="E403">
            <v>229.27850000000001</v>
          </cell>
          <cell r="F403">
            <v>229.27</v>
          </cell>
        </row>
        <row r="404">
          <cell r="A404" t="str">
            <v>001.09.00220</v>
          </cell>
          <cell r="B404" t="str">
            <v>Janela metálica basculante em metalón</v>
          </cell>
          <cell r="C404" t="str">
            <v>M2</v>
          </cell>
          <cell r="D404">
            <v>1</v>
          </cell>
          <cell r="E404">
            <v>166.21850000000001</v>
          </cell>
          <cell r="F404">
            <v>166.21</v>
          </cell>
        </row>
        <row r="405">
          <cell r="A405" t="str">
            <v>001.09.00240</v>
          </cell>
          <cell r="B405" t="str">
            <v>Janela metálica basculante em perfil metálico (cantoneiras e tees)</v>
          </cell>
          <cell r="C405" t="str">
            <v>M2</v>
          </cell>
          <cell r="D405">
            <v>1</v>
          </cell>
          <cell r="E405">
            <v>166.21850000000001</v>
          </cell>
          <cell r="F405">
            <v>166.21</v>
          </cell>
        </row>
        <row r="406">
          <cell r="A406" t="str">
            <v>001.09.00260</v>
          </cell>
          <cell r="B406" t="str">
            <v>Janela metálica de correr em chapa de aço  dobrada n 18</v>
          </cell>
          <cell r="C406" t="str">
            <v>M2</v>
          </cell>
          <cell r="D406">
            <v>1</v>
          </cell>
          <cell r="E406">
            <v>194.27850000000001</v>
          </cell>
          <cell r="F406">
            <v>194.27</v>
          </cell>
        </row>
        <row r="407">
          <cell r="A407" t="str">
            <v>001.09.00280</v>
          </cell>
          <cell r="B407" t="str">
            <v>Janela metálica de correr em metalón</v>
          </cell>
          <cell r="C407" t="str">
            <v>M2</v>
          </cell>
          <cell r="D407">
            <v>1</v>
          </cell>
          <cell r="E407">
            <v>157.06190000000001</v>
          </cell>
          <cell r="F407">
            <v>157.06</v>
          </cell>
        </row>
        <row r="408">
          <cell r="A408" t="str">
            <v>001.09.00300</v>
          </cell>
          <cell r="B408" t="str">
            <v>Janela metálica de correr em perfis metálicos (cantoneiras e tees)</v>
          </cell>
          <cell r="C408" t="str">
            <v>M2</v>
          </cell>
          <cell r="D408">
            <v>1</v>
          </cell>
          <cell r="E408">
            <v>164.27850000000001</v>
          </cell>
          <cell r="F408">
            <v>164.27</v>
          </cell>
        </row>
        <row r="409">
          <cell r="A409" t="str">
            <v>001.09.00320</v>
          </cell>
          <cell r="B409" t="str">
            <v>Janela metálica maximar em chapa dobrada n 18</v>
          </cell>
          <cell r="C409" t="str">
            <v>M2</v>
          </cell>
          <cell r="D409">
            <v>1</v>
          </cell>
          <cell r="E409">
            <v>172.06190000000001</v>
          </cell>
          <cell r="F409">
            <v>172.06</v>
          </cell>
        </row>
        <row r="410">
          <cell r="A410" t="str">
            <v>001.09.00340</v>
          </cell>
          <cell r="B410" t="str">
            <v>Janela metálica maximar em metalón</v>
          </cell>
          <cell r="C410" t="str">
            <v>M2</v>
          </cell>
          <cell r="D410">
            <v>1</v>
          </cell>
          <cell r="E410">
            <v>172.06190000000001</v>
          </cell>
          <cell r="F410">
            <v>172.06</v>
          </cell>
        </row>
        <row r="411">
          <cell r="A411" t="str">
            <v>001.09.00360</v>
          </cell>
          <cell r="B411" t="str">
            <v>Janela metálica maximar em perfis metálicos (cantoneiras e tees)</v>
          </cell>
          <cell r="C411" t="str">
            <v>M2</v>
          </cell>
          <cell r="D411">
            <v>1</v>
          </cell>
          <cell r="E411">
            <v>181.06190000000001</v>
          </cell>
          <cell r="F411">
            <v>181.06</v>
          </cell>
        </row>
        <row r="412">
          <cell r="A412" t="str">
            <v>001.09.00380</v>
          </cell>
          <cell r="B412" t="str">
            <v>Janela metálica veneziana em metalon</v>
          </cell>
          <cell r="C412" t="str">
            <v>M2</v>
          </cell>
          <cell r="D412">
            <v>1</v>
          </cell>
          <cell r="E412">
            <v>142.06190000000001</v>
          </cell>
          <cell r="F412">
            <v>142.06</v>
          </cell>
        </row>
        <row r="413">
          <cell r="A413" t="str">
            <v>001.09.00400</v>
          </cell>
          <cell r="B413" t="str">
            <v>Janela metálica fixa para vidro em chapa dobrada</v>
          </cell>
          <cell r="C413" t="str">
            <v>M2</v>
          </cell>
          <cell r="D413">
            <v>1</v>
          </cell>
          <cell r="E413">
            <v>197.06190000000001</v>
          </cell>
          <cell r="F413">
            <v>197.06</v>
          </cell>
        </row>
        <row r="414">
          <cell r="A414" t="str">
            <v>001.09.00420</v>
          </cell>
          <cell r="B414" t="str">
            <v>Portas ou grades para celas, conforme projeto</v>
          </cell>
          <cell r="C414" t="str">
            <v>M2</v>
          </cell>
          <cell r="D414">
            <v>1</v>
          </cell>
          <cell r="E414">
            <v>217.1139</v>
          </cell>
          <cell r="F414">
            <v>217.11</v>
          </cell>
        </row>
        <row r="415">
          <cell r="A415" t="str">
            <v>001.09.00440</v>
          </cell>
          <cell r="B415" t="str">
            <v>Janela metálica tipo grade de ferro de 1/2 pol. espaçados a cada 15 cm incl. tela de arame sobreposta, j3-120x50 cm</v>
          </cell>
          <cell r="C415" t="str">
            <v>UN</v>
          </cell>
          <cell r="D415">
            <v>1</v>
          </cell>
          <cell r="E415">
            <v>235.4743</v>
          </cell>
          <cell r="F415">
            <v>235.47</v>
          </cell>
        </row>
        <row r="416">
          <cell r="A416" t="str">
            <v>001.09.00460</v>
          </cell>
          <cell r="B416" t="str">
            <v>Janela metálica de chapa dobrada n.18 tipo grade fixa inclusive ferragens e tela mosquiteiro</v>
          </cell>
          <cell r="C416" t="str">
            <v>M2</v>
          </cell>
          <cell r="D416">
            <v>1</v>
          </cell>
          <cell r="E416">
            <v>141.77850000000001</v>
          </cell>
          <cell r="F416">
            <v>141.77000000000001</v>
          </cell>
        </row>
        <row r="417">
          <cell r="A417" t="str">
            <v>001.09.00480</v>
          </cell>
          <cell r="B417" t="str">
            <v>Janela metálica de correr em metalón com tela</v>
          </cell>
          <cell r="C417" t="str">
            <v>M2</v>
          </cell>
          <cell r="D417">
            <v>1</v>
          </cell>
          <cell r="E417">
            <v>158.9177</v>
          </cell>
          <cell r="F417">
            <v>158.91</v>
          </cell>
        </row>
        <row r="418">
          <cell r="A418" t="str">
            <v>001.09.00500</v>
          </cell>
          <cell r="B418" t="str">
            <v>Portão metálico tipo grade em ferro de 1/2 pol espaçados a cada 15 cm conf. modelo, p5-90x210 cm</v>
          </cell>
          <cell r="C418" t="str">
            <v>UN</v>
          </cell>
          <cell r="D418">
            <v>1</v>
          </cell>
          <cell r="E418">
            <v>269.29759999999999</v>
          </cell>
          <cell r="F418">
            <v>269.29000000000002</v>
          </cell>
        </row>
        <row r="419">
          <cell r="A419" t="str">
            <v>001.09.00520</v>
          </cell>
          <cell r="B419" t="str">
            <v>Gradil  de ferro metalón 20x20 mm</v>
          </cell>
          <cell r="C419" t="str">
            <v>M2</v>
          </cell>
          <cell r="D419">
            <v>1</v>
          </cell>
          <cell r="E419">
            <v>78.700699999999998</v>
          </cell>
          <cell r="F419">
            <v>78.7</v>
          </cell>
        </row>
        <row r="420">
          <cell r="A420" t="str">
            <v>001.09.00540</v>
          </cell>
          <cell r="B420" t="str">
            <v>Portão de ferro metalon  30x20mm</v>
          </cell>
          <cell r="C420" t="str">
            <v>M2</v>
          </cell>
          <cell r="D420">
            <v>1</v>
          </cell>
          <cell r="E420">
            <v>54.727699999999999</v>
          </cell>
          <cell r="F420">
            <v>54.72</v>
          </cell>
        </row>
        <row r="421">
          <cell r="A421" t="str">
            <v>001.09.00560</v>
          </cell>
          <cell r="B421" t="str">
            <v>Grades de proteção - chapa 2 x 1 cm</v>
          </cell>
          <cell r="C421" t="str">
            <v>M2</v>
          </cell>
          <cell r="D421">
            <v>1</v>
          </cell>
          <cell r="E421">
            <v>69.778499999999994</v>
          </cell>
          <cell r="F421">
            <v>69.77</v>
          </cell>
        </row>
        <row r="422">
          <cell r="A422" t="str">
            <v>001.09.00580</v>
          </cell>
          <cell r="B422" t="str">
            <v>Portão metálico em chapa dobrada com fechamento em chapa lisa, inclusive ferragens</v>
          </cell>
          <cell r="C422" t="str">
            <v>M2</v>
          </cell>
          <cell r="D422">
            <v>1</v>
          </cell>
          <cell r="E422">
            <v>88.478499999999997</v>
          </cell>
          <cell r="F422">
            <v>88.47</v>
          </cell>
        </row>
        <row r="423">
          <cell r="A423" t="str">
            <v>001.09.00600</v>
          </cell>
          <cell r="B423" t="str">
            <v>Corrimão metálico de ferro ( 3 x 2 cm ) h=0,80m</v>
          </cell>
          <cell r="C423" t="str">
            <v>ML</v>
          </cell>
          <cell r="D423">
            <v>1</v>
          </cell>
          <cell r="E423">
            <v>59.278500000000001</v>
          </cell>
          <cell r="F423">
            <v>59.27</v>
          </cell>
        </row>
        <row r="424">
          <cell r="A424" t="str">
            <v>001.09.00620</v>
          </cell>
          <cell r="B424" t="str">
            <v>Portão metálico em chapa lisa vincada c/ requadro em perfil de ferro simples, inclusive ferragens e fechadura</v>
          </cell>
          <cell r="C424" t="str">
            <v>M2</v>
          </cell>
          <cell r="D424">
            <v>1</v>
          </cell>
          <cell r="E424">
            <v>103.9177</v>
          </cell>
          <cell r="F424">
            <v>103.91</v>
          </cell>
        </row>
        <row r="425">
          <cell r="A425" t="str">
            <v>001.09.00640</v>
          </cell>
          <cell r="B425" t="str">
            <v>Alçapão metálico em chapa galvanizada</v>
          </cell>
          <cell r="C425" t="str">
            <v>M2</v>
          </cell>
          <cell r="D425">
            <v>1</v>
          </cell>
          <cell r="E425">
            <v>248.40690000000001</v>
          </cell>
          <cell r="F425">
            <v>248.4</v>
          </cell>
        </row>
        <row r="426">
          <cell r="A426" t="str">
            <v>001.09.00660</v>
          </cell>
          <cell r="B426" t="str">
            <v>Fornecimento e Instalação de Batente ou guarnição metálica para vão de ( 0,80 x 2,10 ) m</v>
          </cell>
          <cell r="C426" t="str">
            <v>UN</v>
          </cell>
          <cell r="D426">
            <v>1</v>
          </cell>
          <cell r="E426">
            <v>61.561900000000001</v>
          </cell>
          <cell r="F426">
            <v>61.56</v>
          </cell>
        </row>
        <row r="427">
          <cell r="A427" t="str">
            <v>001.09.00680</v>
          </cell>
          <cell r="B427" t="str">
            <v>Fornecimento e Instalação de Batente ou guarnição metálica para vão de ( 1,20 x 2,10 ) m</v>
          </cell>
          <cell r="C427" t="str">
            <v>UN</v>
          </cell>
          <cell r="D427">
            <v>1</v>
          </cell>
          <cell r="E427">
            <v>66.4499</v>
          </cell>
          <cell r="F427">
            <v>66.44</v>
          </cell>
        </row>
        <row r="428">
          <cell r="A428" t="str">
            <v>001.09.00700</v>
          </cell>
          <cell r="B428" t="str">
            <v>Fornecimento e Instalação de Batente ou guarnição metálica para vão de ( 1,50 x 2,10 ) m</v>
          </cell>
          <cell r="C428" t="str">
            <v>UN</v>
          </cell>
          <cell r="D428">
            <v>1</v>
          </cell>
          <cell r="E428">
            <v>70.347700000000003</v>
          </cell>
          <cell r="F428">
            <v>70.34</v>
          </cell>
        </row>
        <row r="429">
          <cell r="A429" t="str">
            <v>001.09.00720</v>
          </cell>
          <cell r="B429" t="str">
            <v>Fornecimento e Instalação de Batente ou guarnição metálica para vão de ( 1,80 x 2,10 ) m</v>
          </cell>
          <cell r="C429" t="str">
            <v>UN</v>
          </cell>
          <cell r="D429">
            <v>1</v>
          </cell>
          <cell r="E429">
            <v>74.245500000000007</v>
          </cell>
          <cell r="F429">
            <v>74.239999999999995</v>
          </cell>
        </row>
        <row r="430">
          <cell r="A430" t="str">
            <v>001.09.00740</v>
          </cell>
          <cell r="B430" t="str">
            <v>Fornecimento e Instalação de Porta  de ferro em perfil metálico - 0,80x2,10m - padrão comercial</v>
          </cell>
          <cell r="C430" t="str">
            <v>UN</v>
          </cell>
          <cell r="D430">
            <v>1</v>
          </cell>
          <cell r="E430">
            <v>117.3069</v>
          </cell>
          <cell r="F430">
            <v>117.3</v>
          </cell>
        </row>
        <row r="431">
          <cell r="A431" t="str">
            <v>001.09.00760</v>
          </cell>
          <cell r="B431" t="str">
            <v>Fornecimento e Instalação de Porta  de ferro em perfis metalicos - 0,70x2,10m - padrão comercial</v>
          </cell>
          <cell r="C431" t="str">
            <v>UN</v>
          </cell>
          <cell r="D431">
            <v>1</v>
          </cell>
          <cell r="E431">
            <v>117.3069</v>
          </cell>
          <cell r="F431">
            <v>117.3</v>
          </cell>
        </row>
        <row r="432">
          <cell r="A432" t="str">
            <v>001.09.00770</v>
          </cell>
          <cell r="B432" t="str">
            <v>Fornecimento e Instalação de Porta  de ferro em perfil metálico - 0,60x2,10m - padrão comercial</v>
          </cell>
          <cell r="C432" t="str">
            <v>un</v>
          </cell>
          <cell r="D432">
            <v>1</v>
          </cell>
          <cell r="E432">
            <v>132.46690000000001</v>
          </cell>
          <cell r="F432">
            <v>132.46</v>
          </cell>
        </row>
        <row r="433">
          <cell r="A433" t="str">
            <v>001.09.00780</v>
          </cell>
          <cell r="B433" t="str">
            <v>Fornecimento e Instalação de Porta de Ferro de Correr Em Perfil Metálico Tipo Mosaico Quadriculado, 4 Folhas, Dim. 2.00 x 2.13 Req. 13 Chapa 22 - Padrão Comercial</v>
          </cell>
          <cell r="C433" t="str">
            <v>m2</v>
          </cell>
          <cell r="D433">
            <v>1</v>
          </cell>
          <cell r="E433">
            <v>241.42850000000001</v>
          </cell>
          <cell r="F433">
            <v>241.42</v>
          </cell>
        </row>
        <row r="434">
          <cell r="A434" t="str">
            <v>001.09.00790</v>
          </cell>
          <cell r="B434" t="str">
            <v>Fornecimento e Instalação de Porta de ferro tipo veneziana - 0,80x2,10m - padrão comercial</v>
          </cell>
          <cell r="C434" t="str">
            <v>un</v>
          </cell>
          <cell r="D434">
            <v>1</v>
          </cell>
          <cell r="E434">
            <v>132.46690000000001</v>
          </cell>
          <cell r="F434">
            <v>132.46</v>
          </cell>
        </row>
        <row r="435">
          <cell r="A435" t="str">
            <v>001.09.00800</v>
          </cell>
          <cell r="B435" t="str">
            <v>Fornecimento e Instalação de Porta de ferro tipo veneziana - 0,70x2,10m - padrão comercial</v>
          </cell>
          <cell r="C435" t="str">
            <v>UN</v>
          </cell>
          <cell r="D435">
            <v>1</v>
          </cell>
          <cell r="E435">
            <v>132.46690000000001</v>
          </cell>
          <cell r="F435">
            <v>132.46</v>
          </cell>
        </row>
        <row r="436">
          <cell r="A436" t="str">
            <v>001.09.00805</v>
          </cell>
          <cell r="B436" t="str">
            <v>Fornecimento e Instalação de Porta de ferro tipo veneziana - 0,60x2,10m - padrão comercial</v>
          </cell>
          <cell r="C436" t="str">
            <v>un</v>
          </cell>
          <cell r="D436">
            <v>1</v>
          </cell>
          <cell r="E436">
            <v>132.46690000000001</v>
          </cell>
          <cell r="F436">
            <v>132.46</v>
          </cell>
        </row>
        <row r="437">
          <cell r="A437" t="str">
            <v>001.09.00820</v>
          </cell>
          <cell r="B437" t="str">
            <v>Fornecimento e Instalação de Janela de ferro em perfis metálicos - basculante com grade - padrão comercial</v>
          </cell>
          <cell r="C437" t="str">
            <v>M2</v>
          </cell>
          <cell r="D437">
            <v>1</v>
          </cell>
          <cell r="E437">
            <v>229.27850000000001</v>
          </cell>
          <cell r="F437">
            <v>229.27</v>
          </cell>
        </row>
        <row r="438">
          <cell r="A438" t="str">
            <v>001.09.00825</v>
          </cell>
          <cell r="B438" t="str">
            <v>Fornecimento e Instalação de Janela Tipo Vitro Basculante com Grade Xadrez 0.40 x 0.40 cm, batente e = 12 cm chapa 22 - Padrão Comercial</v>
          </cell>
          <cell r="C438" t="str">
            <v>m2</v>
          </cell>
          <cell r="D438">
            <v>1</v>
          </cell>
          <cell r="E438">
            <v>166.47649999999999</v>
          </cell>
          <cell r="F438">
            <v>166.47</v>
          </cell>
        </row>
        <row r="439">
          <cell r="A439" t="str">
            <v>001.09.00826</v>
          </cell>
          <cell r="B439" t="str">
            <v>Fornecimento e Instalação de Janela Tipo Vitro Basculante com Grade Xadrez 0.40 x 0.60 cm Batente e = 12 cm Chapa 22 - Padrão Comercial</v>
          </cell>
          <cell r="C439" t="str">
            <v>m2</v>
          </cell>
          <cell r="D439">
            <v>1</v>
          </cell>
          <cell r="E439">
            <v>166.47649999999999</v>
          </cell>
          <cell r="F439">
            <v>166.47</v>
          </cell>
        </row>
        <row r="440">
          <cell r="A440" t="str">
            <v>001.09.00830</v>
          </cell>
          <cell r="B440" t="str">
            <v>Fornecimento e Instalação de Janela Tipo Vitro Maxim-ar 1.00 x 0.60 m c/ Grade Xadrez, Batente E = 12 cm, Chapa 22  - Padrão Comercial</v>
          </cell>
          <cell r="C440" t="str">
            <v>m2</v>
          </cell>
          <cell r="D440">
            <v>1</v>
          </cell>
          <cell r="E440">
            <v>214.70650000000001</v>
          </cell>
          <cell r="F440">
            <v>214.7</v>
          </cell>
        </row>
        <row r="441">
          <cell r="A441" t="str">
            <v>001.09.00840</v>
          </cell>
          <cell r="B441" t="str">
            <v>Fornecimento e Instalação de Janela de ferro em perfis metálicos - de correr com grade  - padrão comercial</v>
          </cell>
          <cell r="C441" t="str">
            <v>m2</v>
          </cell>
          <cell r="D441">
            <v>1</v>
          </cell>
          <cell r="E441">
            <v>157.06190000000001</v>
          </cell>
          <cell r="F441">
            <v>157.06</v>
          </cell>
        </row>
        <row r="442">
          <cell r="A442" t="str">
            <v>001.09.00845</v>
          </cell>
          <cell r="B442" t="str">
            <v>Fornecimento e Instalação de Janela Tipo Vitro de Correr com Caixilho Fixo 1.20 x 1.00 m c/ Grade, Batente E = 12 cm, Chapa 22 4 Folhas - Padrão Comercial</v>
          </cell>
          <cell r="C442" t="str">
            <v>m2</v>
          </cell>
          <cell r="D442">
            <v>1</v>
          </cell>
          <cell r="E442">
            <v>128.8065</v>
          </cell>
          <cell r="F442">
            <v>128.80000000000001</v>
          </cell>
        </row>
        <row r="443">
          <cell r="A443" t="str">
            <v>001.09.00846</v>
          </cell>
          <cell r="B443" t="str">
            <v>Fornecimento e Instalação de Janela Tipo Vitro de Correr com Caixilho Fixo 1.50 x 1.00 m c/ Grade, Batente E = 12 cm, Chapa 22 4 Folhas - Padrão Comercial</v>
          </cell>
          <cell r="C443" t="str">
            <v>m2</v>
          </cell>
          <cell r="D443">
            <v>1</v>
          </cell>
          <cell r="E443">
            <v>118.6765</v>
          </cell>
          <cell r="F443">
            <v>118.67</v>
          </cell>
        </row>
        <row r="444">
          <cell r="A444" t="str">
            <v>001.09.00848</v>
          </cell>
          <cell r="B444" t="str">
            <v>Fornecimento e Instalação de Janela Tipo Vitro de Correr com Caixilho Fixo 2.00 x 1.00 m s/ Grade, Batente e= 12 cm Chapa 22, 4 Folhas - Padrão Comercial</v>
          </cell>
          <cell r="C444" t="str">
            <v>m2</v>
          </cell>
          <cell r="D444">
            <v>1</v>
          </cell>
          <cell r="E444">
            <v>113.2265</v>
          </cell>
          <cell r="F444">
            <v>113.22</v>
          </cell>
        </row>
        <row r="445">
          <cell r="A445" t="str">
            <v>001.09.00850</v>
          </cell>
          <cell r="B445" t="str">
            <v>Fornecimento e Instalação de Janela Tipo Vitro de Correr com Caixilho Fixo 1.50 x 1.20 m c/ Grade, Batente E = 12 cm, Chapa 22 4 Folhas - Padrão Comercial</v>
          </cell>
          <cell r="C445" t="str">
            <v>m2</v>
          </cell>
          <cell r="D445">
            <v>1</v>
          </cell>
          <cell r="E445">
            <v>110.8265</v>
          </cell>
          <cell r="F445">
            <v>110.82</v>
          </cell>
        </row>
        <row r="446">
          <cell r="A446" t="str">
            <v>001.09.00860</v>
          </cell>
          <cell r="B446" t="str">
            <v>Fornecimento e Instalação de Janela metálica tipo veneziana de correr com grade - padrão comercial</v>
          </cell>
          <cell r="C446" t="str">
            <v>m2</v>
          </cell>
          <cell r="D446">
            <v>1</v>
          </cell>
          <cell r="E446">
            <v>157.06190000000001</v>
          </cell>
          <cell r="F446">
            <v>157.06</v>
          </cell>
        </row>
        <row r="447">
          <cell r="A447" t="str">
            <v>001.09.00880</v>
          </cell>
          <cell r="B447" t="str">
            <v>Porta de madeira tipo solidor inclus. guarnições, batentes e dobradiças, (0.60 x 2.10 m)</v>
          </cell>
          <cell r="C447" t="str">
            <v>UN</v>
          </cell>
          <cell r="D447">
            <v>1</v>
          </cell>
          <cell r="E447">
            <v>86.534000000000006</v>
          </cell>
          <cell r="F447">
            <v>86.53</v>
          </cell>
        </row>
        <row r="448">
          <cell r="A448" t="str">
            <v>001.09.00900</v>
          </cell>
          <cell r="B448" t="str">
            <v>Porta de madeira tipo solidor inclus. guarnições, batentes e dobradiças, (0.70 x 2.10 m)</v>
          </cell>
          <cell r="C448" t="str">
            <v>UN</v>
          </cell>
          <cell r="D448">
            <v>1</v>
          </cell>
          <cell r="E448">
            <v>87.055000000000007</v>
          </cell>
          <cell r="F448">
            <v>87.05</v>
          </cell>
        </row>
        <row r="449">
          <cell r="A449" t="str">
            <v>001.09.00920</v>
          </cell>
          <cell r="B449" t="str">
            <v>Porta de madeira tipo solidor inclus. guarnições, batentes e dobradiças, (0.80 x 2.10 m)</v>
          </cell>
          <cell r="C449" t="str">
            <v>UN</v>
          </cell>
          <cell r="D449">
            <v>1</v>
          </cell>
          <cell r="E449">
            <v>87.305999999999997</v>
          </cell>
          <cell r="F449">
            <v>87.3</v>
          </cell>
        </row>
        <row r="450">
          <cell r="A450" t="str">
            <v>001.09.00940</v>
          </cell>
          <cell r="B450" t="str">
            <v>Porta de madeira tipo solidor inclus. guarnições, batentes e dobradiças, (0.90 x 2.10 m)</v>
          </cell>
          <cell r="C450" t="str">
            <v>un</v>
          </cell>
          <cell r="D450">
            <v>1</v>
          </cell>
          <cell r="E450">
            <v>88.096999999999994</v>
          </cell>
          <cell r="F450">
            <v>88.09</v>
          </cell>
        </row>
        <row r="451">
          <cell r="A451" t="str">
            <v>001.09.00960</v>
          </cell>
          <cell r="B451" t="str">
            <v>Porta de madeira tipo solidor inclus. guarnições, batentes e dobradiças, (0.60 x 1.80 m)</v>
          </cell>
          <cell r="C451" t="str">
            <v>UN</v>
          </cell>
          <cell r="D451">
            <v>1</v>
          </cell>
          <cell r="E451">
            <v>80.281999999999996</v>
          </cell>
          <cell r="F451">
            <v>80.28</v>
          </cell>
        </row>
        <row r="452">
          <cell r="A452" t="str">
            <v>001.09.00980</v>
          </cell>
          <cell r="B452" t="str">
            <v>Porta de madeira tipo solidor inclus. guarnições, batentes e dobradiças, (0.60 x 1.60 m)</v>
          </cell>
          <cell r="C452" t="str">
            <v>UN</v>
          </cell>
          <cell r="D452">
            <v>1</v>
          </cell>
          <cell r="E452">
            <v>82.366</v>
          </cell>
          <cell r="F452">
            <v>82.36</v>
          </cell>
        </row>
        <row r="453">
          <cell r="A453" t="str">
            <v>001.09.01000</v>
          </cell>
          <cell r="B453" t="str">
            <v>Porta de madeira tipo solidor inclus. guarnições, batentes e dobradiças, (1.00 x 2.00 m)</v>
          </cell>
          <cell r="C453" t="str">
            <v>UN</v>
          </cell>
          <cell r="D453">
            <v>1</v>
          </cell>
          <cell r="E453">
            <v>92.798000000000002</v>
          </cell>
          <cell r="F453">
            <v>92.79</v>
          </cell>
        </row>
        <row r="454">
          <cell r="A454" t="str">
            <v>001.09.01020</v>
          </cell>
          <cell r="B454" t="str">
            <v>Porta de madeira tipo solidor inclus. guarnições, batentes e dobradiças, (1.60 x 2.10 m)</v>
          </cell>
          <cell r="C454" t="str">
            <v>UN</v>
          </cell>
          <cell r="D454">
            <v>1</v>
          </cell>
          <cell r="E454">
            <v>129.95599999999999</v>
          </cell>
          <cell r="F454">
            <v>129.94999999999999</v>
          </cell>
        </row>
        <row r="455">
          <cell r="A455" t="str">
            <v>001.09.01040</v>
          </cell>
          <cell r="B455" t="str">
            <v>Porta de madeira tipo solidor inclus. guarnições, batentes e dobradiças, (0.60 x 0.90 m)</v>
          </cell>
          <cell r="C455" t="str">
            <v>UN</v>
          </cell>
          <cell r="D455">
            <v>1</v>
          </cell>
          <cell r="E455">
            <v>77.251000000000005</v>
          </cell>
          <cell r="F455">
            <v>77.25</v>
          </cell>
        </row>
        <row r="456">
          <cell r="A456" t="str">
            <v>001.09.01060</v>
          </cell>
          <cell r="B456" t="str">
            <v>Porta de madeira tipo almofadada inclusive guarnições, batentes e dobradiças (0.60 x 2.10 m)</v>
          </cell>
          <cell r="C456" t="str">
            <v>UN</v>
          </cell>
          <cell r="D456">
            <v>1</v>
          </cell>
          <cell r="E456">
            <v>105.864</v>
          </cell>
          <cell r="F456">
            <v>105.86</v>
          </cell>
        </row>
        <row r="457">
          <cell r="A457" t="str">
            <v>001.09.01080</v>
          </cell>
          <cell r="B457" t="str">
            <v>Porta de madeira tipo almofadada inclusive guarnições, batentes e dobradiças (0.70 x 2.10 m)</v>
          </cell>
          <cell r="C457" t="str">
            <v>UN</v>
          </cell>
          <cell r="D457">
            <v>1</v>
          </cell>
          <cell r="E457">
            <v>106.315</v>
          </cell>
          <cell r="F457">
            <v>106.31</v>
          </cell>
        </row>
        <row r="458">
          <cell r="A458" t="str">
            <v>001.09.01100</v>
          </cell>
          <cell r="B458" t="str">
            <v>Porta de madeira tipo almofadada inclusive guarnições, batentes e dobradiças (0.80 x 2.10 m)</v>
          </cell>
          <cell r="C458" t="str">
            <v>UN</v>
          </cell>
          <cell r="D458">
            <v>1</v>
          </cell>
          <cell r="E458">
            <v>102.206</v>
          </cell>
          <cell r="F458">
            <v>102.2</v>
          </cell>
        </row>
        <row r="459">
          <cell r="A459" t="str">
            <v>001.09.01120</v>
          </cell>
          <cell r="B459" t="str">
            <v>Porta de madeira tipo almofadada inclusive guarnições, batentes e dobradiças (0.90 x 2.10 m)</v>
          </cell>
          <cell r="C459" t="str">
            <v>UN</v>
          </cell>
          <cell r="D459">
            <v>1</v>
          </cell>
          <cell r="E459">
            <v>107.217</v>
          </cell>
          <cell r="F459">
            <v>107.21</v>
          </cell>
        </row>
        <row r="460">
          <cell r="A460" t="str">
            <v>001.09.01140</v>
          </cell>
          <cell r="B460" t="str">
            <v>Porta de madeira tipo almofadada inclusive guarnições, batentes e dobradiças (2.00 x 2.10 m)</v>
          </cell>
          <cell r="C460" t="str">
            <v>UN</v>
          </cell>
          <cell r="D460">
            <v>1</v>
          </cell>
          <cell r="E460">
            <v>145.61179999999999</v>
          </cell>
          <cell r="F460">
            <v>145.61000000000001</v>
          </cell>
        </row>
        <row r="461">
          <cell r="A461" t="str">
            <v>001.09.01160</v>
          </cell>
          <cell r="B461" t="str">
            <v>Porta interna de madeira semi-oca incl. guarnições, batentes e dobradiças - (0,60x2,10)m - 1 fl.</v>
          </cell>
          <cell r="C461" t="str">
            <v>UN</v>
          </cell>
          <cell r="D461">
            <v>1</v>
          </cell>
          <cell r="E461">
            <v>183.22399999999999</v>
          </cell>
          <cell r="F461">
            <v>183.22</v>
          </cell>
        </row>
        <row r="462">
          <cell r="A462" t="str">
            <v>001.09.01180</v>
          </cell>
          <cell r="B462" t="str">
            <v>Porta interna de madeira semi-oca incl. guarnições, batentes e dobradiças - (0,70x2,10)m - 1 fl.</v>
          </cell>
          <cell r="C462" t="str">
            <v>UN</v>
          </cell>
          <cell r="D462">
            <v>1</v>
          </cell>
          <cell r="E462">
            <v>183.22399999999999</v>
          </cell>
          <cell r="F462">
            <v>183.22</v>
          </cell>
        </row>
        <row r="463">
          <cell r="A463" t="str">
            <v>001.09.01200</v>
          </cell>
          <cell r="B463" t="str">
            <v>Porta interna de madeira semi-oca incl. guarnições, batentes e dobradiças - (0,80x2,10)m - 1 fl.</v>
          </cell>
          <cell r="C463" t="str">
            <v>UN</v>
          </cell>
          <cell r="D463">
            <v>1</v>
          </cell>
          <cell r="E463">
            <v>189.70599999999999</v>
          </cell>
          <cell r="F463">
            <v>189.7</v>
          </cell>
        </row>
        <row r="464">
          <cell r="A464" t="str">
            <v>001.09.01220</v>
          </cell>
          <cell r="B464" t="str">
            <v>Porta interna de madeira semi-oca incl. guarnições, batentes e dobradiças - (1,20x2,10)m - 2 fls.</v>
          </cell>
          <cell r="C464" t="str">
            <v>UN</v>
          </cell>
          <cell r="D464">
            <v>1</v>
          </cell>
          <cell r="E464">
            <v>320.72199999999998</v>
          </cell>
          <cell r="F464">
            <v>320.72000000000003</v>
          </cell>
        </row>
        <row r="465">
          <cell r="A465" t="str">
            <v>001.09.01240</v>
          </cell>
          <cell r="B465" t="str">
            <v>Porta interna de madeira semi-oca incl. guarnições, batentes e dobradiças - (1,60x2,10)m - 2 fls.</v>
          </cell>
          <cell r="C465" t="str">
            <v>UN</v>
          </cell>
          <cell r="D465">
            <v>1</v>
          </cell>
          <cell r="E465">
            <v>332.72399999999999</v>
          </cell>
          <cell r="F465">
            <v>332.72</v>
          </cell>
        </row>
        <row r="466">
          <cell r="A466" t="str">
            <v>001.09.01260</v>
          </cell>
          <cell r="B466" t="str">
            <v>Porta interna de madeira semi-oca incl. guarnições, batentes e dobradiças - (0,60x1,80)m - 2 fls.</v>
          </cell>
          <cell r="C466" t="str">
            <v>UN</v>
          </cell>
          <cell r="D466">
            <v>1</v>
          </cell>
          <cell r="E466">
            <v>125.45399999999999</v>
          </cell>
          <cell r="F466">
            <v>125.45</v>
          </cell>
        </row>
        <row r="467">
          <cell r="A467" t="str">
            <v>001.09.01280</v>
          </cell>
          <cell r="B467" t="str">
            <v>Porta lisa folheada em laminado plástico tipo formiplac ou similar inclusive batente metálico</v>
          </cell>
          <cell r="C467" t="str">
            <v>M2</v>
          </cell>
          <cell r="D467">
            <v>1</v>
          </cell>
          <cell r="E467">
            <v>117.0343</v>
          </cell>
          <cell r="F467">
            <v>117.03</v>
          </cell>
        </row>
        <row r="468">
          <cell r="A468" t="str">
            <v>001.09.01300</v>
          </cell>
          <cell r="B468" t="str">
            <v>Caixilho de madeira p/ paineis</v>
          </cell>
          <cell r="C468" t="str">
            <v>M2</v>
          </cell>
          <cell r="D468">
            <v>1</v>
          </cell>
          <cell r="E468">
            <v>98.556899999999999</v>
          </cell>
          <cell r="F468">
            <v>98.55</v>
          </cell>
        </row>
        <row r="469">
          <cell r="A469" t="str">
            <v>001.09.01320</v>
          </cell>
          <cell r="B469" t="str">
            <v>Porta de madeira tipo mexicana, inclusive guarnição, batente e dobradiça ( 0,70 x 2,10m )</v>
          </cell>
          <cell r="C469" t="str">
            <v>UN</v>
          </cell>
          <cell r="D469">
            <v>1</v>
          </cell>
          <cell r="E469">
            <v>240.315</v>
          </cell>
          <cell r="F469">
            <v>240.31</v>
          </cell>
        </row>
        <row r="470">
          <cell r="A470" t="str">
            <v>001.09.01340</v>
          </cell>
          <cell r="B470" t="str">
            <v>Porta de madeira tipo mexicana, inclusive guarnição, batente e dobradiça ( 0,80 x 2,10m )</v>
          </cell>
          <cell r="C470" t="str">
            <v>UN</v>
          </cell>
          <cell r="D470">
            <v>1</v>
          </cell>
          <cell r="E470">
            <v>236.20599999999999</v>
          </cell>
          <cell r="F470">
            <v>236.2</v>
          </cell>
        </row>
        <row r="471">
          <cell r="A471" t="str">
            <v>001.09.01360</v>
          </cell>
          <cell r="B471" t="str">
            <v>Porta de madeira prensada, tipo solidor, revestida com fórmica branca, inclusive guarnições, ferragem e fechadura,  0.80 x 210 m</v>
          </cell>
          <cell r="C471" t="str">
            <v>UN</v>
          </cell>
          <cell r="D471">
            <v>1</v>
          </cell>
          <cell r="E471">
            <v>232.59950000000001</v>
          </cell>
          <cell r="F471">
            <v>232.59</v>
          </cell>
        </row>
        <row r="472">
          <cell r="A472" t="str">
            <v>001.09.01380</v>
          </cell>
          <cell r="B472" t="str">
            <v>Janela de madeira tipo veneziana com vidro</v>
          </cell>
          <cell r="C472" t="str">
            <v>M2</v>
          </cell>
          <cell r="D472">
            <v>1</v>
          </cell>
          <cell r="E472">
            <v>189.08690000000001</v>
          </cell>
          <cell r="F472">
            <v>189.08</v>
          </cell>
        </row>
        <row r="473">
          <cell r="A473" t="str">
            <v>001.09.01400</v>
          </cell>
          <cell r="B473" t="str">
            <v>Acabamento de esquadrias de ferro de correr</v>
          </cell>
          <cell r="C473" t="str">
            <v>M2</v>
          </cell>
          <cell r="D473">
            <v>1</v>
          </cell>
          <cell r="E473">
            <v>30.601800000000001</v>
          </cell>
          <cell r="F473">
            <v>30.6</v>
          </cell>
        </row>
        <row r="474">
          <cell r="A474" t="str">
            <v>001.09.01420</v>
          </cell>
          <cell r="B474" t="str">
            <v>Fechadura c/ chave central, maçaneta tipo copo, conjunto completo p/portas de entrada</v>
          </cell>
          <cell r="C474" t="str">
            <v>UN</v>
          </cell>
          <cell r="D474">
            <v>1</v>
          </cell>
          <cell r="E474">
            <v>23.082000000000001</v>
          </cell>
          <cell r="F474">
            <v>23.08</v>
          </cell>
        </row>
        <row r="475">
          <cell r="A475" t="str">
            <v>001.09.01440</v>
          </cell>
          <cell r="B475" t="str">
            <v>Fechadura c/ chave central, maçaneta tipo copo, conjunto completo p/portas de comunicacao</v>
          </cell>
          <cell r="C475" t="str">
            <v>UN</v>
          </cell>
          <cell r="D475">
            <v>1</v>
          </cell>
          <cell r="E475">
            <v>18.922000000000001</v>
          </cell>
          <cell r="F475">
            <v>18.920000000000002</v>
          </cell>
        </row>
        <row r="476">
          <cell r="A476" t="str">
            <v>001.09.01460</v>
          </cell>
          <cell r="B476" t="str">
            <v>Fechadura c/ chave central, maçaneta tipo copo, conjunto completo p/portas de banheiro</v>
          </cell>
          <cell r="C476" t="str">
            <v>UN</v>
          </cell>
          <cell r="D476">
            <v>1</v>
          </cell>
          <cell r="E476">
            <v>18.922000000000001</v>
          </cell>
          <cell r="F476">
            <v>18.920000000000002</v>
          </cell>
        </row>
        <row r="477">
          <cell r="A477" t="str">
            <v>001.09.01480</v>
          </cell>
          <cell r="B477" t="str">
            <v>Fechadura de embutir c/ cilindro lingueta de 2 voltas trinco de latão c/02 chaves p/ porta de entrada compl. c/ espelho e maçaneta, tipo leve</v>
          </cell>
          <cell r="C477" t="str">
            <v>UN</v>
          </cell>
          <cell r="D477">
            <v>1</v>
          </cell>
          <cell r="E477">
            <v>65.081999999999994</v>
          </cell>
          <cell r="F477">
            <v>65.08</v>
          </cell>
        </row>
        <row r="478">
          <cell r="A478" t="str">
            <v>001.09.01500</v>
          </cell>
          <cell r="B478" t="str">
            <v>Fechadura de embutir c/ cilindro lingueta de 2 voltas trinco de latão c/02 chaves p/ porta de entrada compl. c/ espelho e maçaneta, tipo reforçada</v>
          </cell>
          <cell r="C478" t="str">
            <v>UN</v>
          </cell>
          <cell r="D478">
            <v>1</v>
          </cell>
          <cell r="E478">
            <v>40.182000000000002</v>
          </cell>
          <cell r="F478">
            <v>40.18</v>
          </cell>
        </row>
        <row r="479">
          <cell r="A479" t="str">
            <v>001.09.01520</v>
          </cell>
          <cell r="B479" t="str">
            <v>Fechadura de embutir c/cilindro lingueta de 2 voltas trinco de latão c/02 chaves p/ portas inter. compl. c/ espelho e maçaneta, tipo leve</v>
          </cell>
          <cell r="C479" t="str">
            <v>UN</v>
          </cell>
          <cell r="D479">
            <v>1</v>
          </cell>
          <cell r="E479">
            <v>30.082000000000001</v>
          </cell>
          <cell r="F479">
            <v>30.08</v>
          </cell>
        </row>
        <row r="480">
          <cell r="A480" t="str">
            <v>001.09.01540</v>
          </cell>
          <cell r="B480" t="str">
            <v>Fechadura de embutir c/cilindro lingueta de 2 voltas trinco de latão c/02 chaves p/ portas inter. compl. c/ espelho e maçaneta, tipo reforçada</v>
          </cell>
          <cell r="C480" t="str">
            <v>UN</v>
          </cell>
          <cell r="D480">
            <v>1</v>
          </cell>
          <cell r="E480">
            <v>32.582000000000001</v>
          </cell>
          <cell r="F480">
            <v>32.58</v>
          </cell>
        </row>
        <row r="481">
          <cell r="A481" t="str">
            <v>001.09.01560</v>
          </cell>
          <cell r="B481" t="str">
            <v>Fechadura de sobrepor de cilindro de latão c/ lingueta de 02 voltas completas, tipo leve</v>
          </cell>
          <cell r="C481" t="str">
            <v>UN</v>
          </cell>
          <cell r="D481">
            <v>1</v>
          </cell>
          <cell r="E481">
            <v>14.265499999999999</v>
          </cell>
          <cell r="F481">
            <v>14.26</v>
          </cell>
        </row>
        <row r="482">
          <cell r="A482" t="str">
            <v>001.09.01580</v>
          </cell>
          <cell r="B482" t="str">
            <v>Fechadura de sobrepor de cilindro de latão c/ lingueta de 02 voltas completas, tipo reforçada</v>
          </cell>
          <cell r="C482" t="str">
            <v>UN</v>
          </cell>
          <cell r="D482">
            <v>1</v>
          </cell>
          <cell r="E482">
            <v>43.5655</v>
          </cell>
          <cell r="F482">
            <v>43.56</v>
          </cell>
        </row>
        <row r="483">
          <cell r="A483" t="str">
            <v>001.09.01600</v>
          </cell>
          <cell r="B483" t="str">
            <v>Fechadura de embutir p/ banheiro c/ chaves de emergência tipo blim blim, tipo leve</v>
          </cell>
          <cell r="C483" t="str">
            <v>UN</v>
          </cell>
          <cell r="D483">
            <v>1</v>
          </cell>
          <cell r="E483">
            <v>28.582000000000001</v>
          </cell>
          <cell r="F483">
            <v>28.58</v>
          </cell>
        </row>
        <row r="484">
          <cell r="A484" t="str">
            <v>001.09.01620</v>
          </cell>
          <cell r="B484" t="str">
            <v>Fechadura de embutir p/ banheiro c/ chaves de emergência tipo blim blim, tipo reforçada</v>
          </cell>
          <cell r="C484" t="str">
            <v>UN</v>
          </cell>
          <cell r="D484">
            <v>1</v>
          </cell>
          <cell r="E484">
            <v>28.582000000000001</v>
          </cell>
          <cell r="F484">
            <v>28.58</v>
          </cell>
        </row>
        <row r="485">
          <cell r="A485" t="str">
            <v>001.09.01640</v>
          </cell>
          <cell r="B485" t="str">
            <v>Fechaduras p/portas ou grades de enrolar de cilindro c/2 chaves completa</v>
          </cell>
          <cell r="C485" t="str">
            <v>UN</v>
          </cell>
          <cell r="D485">
            <v>1</v>
          </cell>
          <cell r="E485">
            <v>28.165500000000002</v>
          </cell>
          <cell r="F485">
            <v>28.16</v>
          </cell>
        </row>
        <row r="486">
          <cell r="A486" t="str">
            <v>001.09.01660</v>
          </cell>
          <cell r="B486" t="str">
            <v>Fechadura p/porta de correr completa</v>
          </cell>
          <cell r="C486" t="str">
            <v>UN</v>
          </cell>
          <cell r="D486">
            <v>1</v>
          </cell>
          <cell r="E486">
            <v>35.332000000000001</v>
          </cell>
          <cell r="F486">
            <v>35.33</v>
          </cell>
        </row>
        <row r="487">
          <cell r="A487" t="str">
            <v>001.09.01680</v>
          </cell>
          <cell r="B487" t="str">
            <v>Fechadura p/portao de ferro de madeira completa</v>
          </cell>
          <cell r="C487" t="str">
            <v>UN</v>
          </cell>
          <cell r="D487">
            <v>1</v>
          </cell>
          <cell r="E487">
            <v>45.082000000000001</v>
          </cell>
          <cell r="F487">
            <v>45.08</v>
          </cell>
        </row>
        <row r="488">
          <cell r="A488" t="str">
            <v>001.09.01700</v>
          </cell>
          <cell r="B488" t="str">
            <v>Cremona de latão estampado e niquelado, tipo leve</v>
          </cell>
          <cell r="C488" t="str">
            <v>UN</v>
          </cell>
          <cell r="D488">
            <v>1</v>
          </cell>
          <cell r="E488">
            <v>17.748200000000001</v>
          </cell>
          <cell r="F488">
            <v>17.739999999999998</v>
          </cell>
        </row>
        <row r="489">
          <cell r="A489" t="str">
            <v>001.09.01720</v>
          </cell>
          <cell r="B489" t="str">
            <v>Cremona de latão estampado e niquelado, tipo reforçado</v>
          </cell>
          <cell r="C489" t="str">
            <v>UN</v>
          </cell>
          <cell r="D489">
            <v>1</v>
          </cell>
          <cell r="E489">
            <v>18.020700000000001</v>
          </cell>
          <cell r="F489">
            <v>18.02</v>
          </cell>
        </row>
        <row r="490">
          <cell r="A490" t="str">
            <v>001.09.01760</v>
          </cell>
          <cell r="B490" t="str">
            <v>Cremona de latão fundido e niquelado,tipo leve</v>
          </cell>
          <cell r="C490" t="str">
            <v>UN</v>
          </cell>
          <cell r="D490">
            <v>1</v>
          </cell>
          <cell r="E490">
            <v>14.5207</v>
          </cell>
          <cell r="F490">
            <v>14.52</v>
          </cell>
        </row>
        <row r="491">
          <cell r="A491" t="str">
            <v>001.09.01780</v>
          </cell>
          <cell r="B491" t="str">
            <v>Cremona de latão fundido e niquelado,tipo reforçado</v>
          </cell>
          <cell r="C491" t="str">
            <v>UN</v>
          </cell>
          <cell r="D491">
            <v>1</v>
          </cell>
          <cell r="E491">
            <v>14.5207</v>
          </cell>
          <cell r="F491">
            <v>14.52</v>
          </cell>
        </row>
        <row r="492">
          <cell r="A492" t="str">
            <v>001.09.01800</v>
          </cell>
          <cell r="B492" t="str">
            <v>Vara p/cremona de ferro</v>
          </cell>
          <cell r="C492" t="str">
            <v>ML</v>
          </cell>
          <cell r="D492">
            <v>1</v>
          </cell>
          <cell r="E492">
            <v>10.5207</v>
          </cell>
          <cell r="F492">
            <v>10.52</v>
          </cell>
        </row>
        <row r="493">
          <cell r="A493" t="str">
            <v>001.09.01820</v>
          </cell>
          <cell r="B493" t="str">
            <v>Targeta livre ocupado</v>
          </cell>
          <cell r="C493" t="str">
            <v>UN</v>
          </cell>
          <cell r="D493">
            <v>1</v>
          </cell>
          <cell r="E493">
            <v>17.5411</v>
          </cell>
          <cell r="F493">
            <v>17.54</v>
          </cell>
        </row>
        <row r="494">
          <cell r="A494" t="str">
            <v>001.09.01840</v>
          </cell>
          <cell r="B494" t="str">
            <v>Fechos chatos reforçados</v>
          </cell>
          <cell r="C494" t="str">
            <v>UN</v>
          </cell>
          <cell r="D494">
            <v>1</v>
          </cell>
          <cell r="E494">
            <v>6.2164999999999999</v>
          </cell>
          <cell r="F494">
            <v>6.21</v>
          </cell>
        </row>
        <row r="495">
          <cell r="A495" t="str">
            <v>001.09.01860</v>
          </cell>
          <cell r="B495" t="str">
            <v>Borboletas</v>
          </cell>
          <cell r="C495" t="str">
            <v>UN</v>
          </cell>
          <cell r="D495">
            <v>1</v>
          </cell>
          <cell r="E495">
            <v>2.3380000000000001</v>
          </cell>
          <cell r="F495">
            <v>2.33</v>
          </cell>
        </row>
        <row r="496">
          <cell r="A496" t="str">
            <v>001.09.01880</v>
          </cell>
          <cell r="B496" t="str">
            <v>Dobradiças comuns p/portas 3.5 pol</v>
          </cell>
          <cell r="C496" t="str">
            <v>UN</v>
          </cell>
          <cell r="D496">
            <v>1</v>
          </cell>
          <cell r="E496">
            <v>5.5529000000000002</v>
          </cell>
          <cell r="F496">
            <v>5.55</v>
          </cell>
        </row>
        <row r="497">
          <cell r="A497" t="str">
            <v>001.09.01920</v>
          </cell>
          <cell r="B497" t="str">
            <v>Dobradiça cabeça de bola de ferro 3.5 pol,tipo leve</v>
          </cell>
          <cell r="C497" t="str">
            <v>UN</v>
          </cell>
          <cell r="D497">
            <v>1</v>
          </cell>
          <cell r="E497">
            <v>5.5328999999999997</v>
          </cell>
          <cell r="F497">
            <v>5.53</v>
          </cell>
        </row>
        <row r="498">
          <cell r="A498" t="str">
            <v>001.09.01940</v>
          </cell>
          <cell r="B498" t="str">
            <v>Dobradiça cabeça de bola de ferro 3.5 pol,tipo reforçado</v>
          </cell>
          <cell r="C498" t="str">
            <v>UN</v>
          </cell>
          <cell r="D498">
            <v>1</v>
          </cell>
          <cell r="E498">
            <v>5.8829000000000002</v>
          </cell>
          <cell r="F498">
            <v>5.88</v>
          </cell>
        </row>
        <row r="499">
          <cell r="A499" t="str">
            <v>001.09.01960</v>
          </cell>
          <cell r="B499" t="str">
            <v>Conchas p/janelas de correr</v>
          </cell>
          <cell r="C499" t="str">
            <v>UN</v>
          </cell>
          <cell r="D499">
            <v>1</v>
          </cell>
          <cell r="E499">
            <v>3.6164999999999998</v>
          </cell>
          <cell r="F499">
            <v>3.61</v>
          </cell>
        </row>
        <row r="500">
          <cell r="A500" t="str">
            <v>001.09.01980</v>
          </cell>
          <cell r="B500" t="str">
            <v>Fixadores p/portas</v>
          </cell>
          <cell r="C500" t="str">
            <v>UN</v>
          </cell>
          <cell r="D500">
            <v>1</v>
          </cell>
          <cell r="E500">
            <v>7.6128999999999998</v>
          </cell>
          <cell r="F500">
            <v>7.61</v>
          </cell>
        </row>
        <row r="501">
          <cell r="A501" t="str">
            <v>001.09.02000</v>
          </cell>
          <cell r="B501" t="str">
            <v>Porta de alumínio tipo veneziana de abrir (01 ou 02 folhas)</v>
          </cell>
          <cell r="C501" t="str">
            <v>M2</v>
          </cell>
          <cell r="D501">
            <v>1</v>
          </cell>
          <cell r="E501">
            <v>354.12459999999999</v>
          </cell>
          <cell r="F501">
            <v>354.12</v>
          </cell>
        </row>
        <row r="502">
          <cell r="A502" t="str">
            <v>001.09.02020</v>
          </cell>
          <cell r="B502" t="str">
            <v>Porta de alumínio tipo de abrir - para vidro</v>
          </cell>
          <cell r="C502" t="str">
            <v>M2</v>
          </cell>
          <cell r="D502">
            <v>1</v>
          </cell>
          <cell r="E502">
            <v>258.74880000000002</v>
          </cell>
          <cell r="F502">
            <v>258.74</v>
          </cell>
        </row>
        <row r="503">
          <cell r="A503" t="str">
            <v>001.09.02040</v>
          </cell>
          <cell r="B503" t="str">
            <v>Porta de alumínio tipo de correr (01 ou 02 folhas) - para vidro</v>
          </cell>
          <cell r="C503" t="str">
            <v>M2</v>
          </cell>
          <cell r="D503">
            <v>1</v>
          </cell>
          <cell r="E503">
            <v>278.1746</v>
          </cell>
          <cell r="F503">
            <v>278.17</v>
          </cell>
        </row>
        <row r="504">
          <cell r="A504" t="str">
            <v>001.09.02060</v>
          </cell>
          <cell r="B504" t="str">
            <v>Porta de alumínio tipo de abrir em chapa de alumínio</v>
          </cell>
          <cell r="C504" t="str">
            <v>M2</v>
          </cell>
          <cell r="D504">
            <v>1</v>
          </cell>
          <cell r="E504">
            <v>278.1746</v>
          </cell>
          <cell r="F504">
            <v>278.17</v>
          </cell>
        </row>
        <row r="505">
          <cell r="A505" t="str">
            <v>001.09.02080</v>
          </cell>
          <cell r="B505" t="str">
            <v>Grades de proteção - perfil 2x1cm - anodizado na cor natural</v>
          </cell>
          <cell r="C505" t="str">
            <v>M2</v>
          </cell>
          <cell r="D505">
            <v>1</v>
          </cell>
          <cell r="E505">
            <v>139.61449999999999</v>
          </cell>
          <cell r="F505">
            <v>139.61000000000001</v>
          </cell>
        </row>
        <row r="506">
          <cell r="A506" t="str">
            <v>001.09.02100</v>
          </cell>
          <cell r="B506" t="str">
            <v>Peitoril de alumínio h=1,00m</v>
          </cell>
          <cell r="C506" t="str">
            <v>ML</v>
          </cell>
          <cell r="D506">
            <v>1</v>
          </cell>
          <cell r="E506">
            <v>84.278499999999994</v>
          </cell>
          <cell r="F506">
            <v>84.27</v>
          </cell>
        </row>
        <row r="507">
          <cell r="A507" t="str">
            <v>001.09.02120</v>
          </cell>
          <cell r="B507" t="str">
            <v>Corrimão de alumínio h=0,85m</v>
          </cell>
          <cell r="C507" t="str">
            <v>ML</v>
          </cell>
          <cell r="D507">
            <v>1</v>
          </cell>
          <cell r="E507">
            <v>54.278500000000001</v>
          </cell>
          <cell r="F507">
            <v>54.27</v>
          </cell>
        </row>
        <row r="508">
          <cell r="A508" t="str">
            <v>001.09.02140</v>
          </cell>
          <cell r="B508" t="str">
            <v>Guarda corpo de alumínio anodizado h=1,00 m</v>
          </cell>
          <cell r="C508" t="str">
            <v>ML</v>
          </cell>
          <cell r="D508">
            <v>1</v>
          </cell>
          <cell r="E508">
            <v>84.278499999999994</v>
          </cell>
          <cell r="F508">
            <v>84.27</v>
          </cell>
        </row>
        <row r="509">
          <cell r="A509" t="str">
            <v>001.09.02160</v>
          </cell>
          <cell r="B509" t="str">
            <v>Janela de alumínio tipo basculante</v>
          </cell>
          <cell r="C509" t="str">
            <v>M2</v>
          </cell>
          <cell r="D509">
            <v>1</v>
          </cell>
          <cell r="E509">
            <v>308.45729999999998</v>
          </cell>
          <cell r="F509">
            <v>308.45</v>
          </cell>
        </row>
        <row r="510">
          <cell r="A510" t="str">
            <v>001.09.02180</v>
          </cell>
          <cell r="B510" t="str">
            <v>Janela de alumínio tipo de correr - para vidro</v>
          </cell>
          <cell r="C510" t="str">
            <v>M2</v>
          </cell>
          <cell r="D510">
            <v>1</v>
          </cell>
          <cell r="E510">
            <v>243.90539999999999</v>
          </cell>
          <cell r="F510">
            <v>243.9</v>
          </cell>
        </row>
        <row r="511">
          <cell r="A511" t="str">
            <v>001.09.02200</v>
          </cell>
          <cell r="B511" t="str">
            <v>Janela de alumínio tipo de abrir - para vidro</v>
          </cell>
          <cell r="C511" t="str">
            <v>M2</v>
          </cell>
          <cell r="D511">
            <v>1</v>
          </cell>
          <cell r="E511">
            <v>238.4573</v>
          </cell>
          <cell r="F511">
            <v>238.45</v>
          </cell>
        </row>
        <row r="512">
          <cell r="A512" t="str">
            <v>001.09.02220</v>
          </cell>
          <cell r="B512" t="str">
            <v>Janela de alumínio tipo maxi-air - para vidro</v>
          </cell>
          <cell r="C512" t="str">
            <v>M2</v>
          </cell>
          <cell r="D512">
            <v>1</v>
          </cell>
          <cell r="E512">
            <v>252.4573</v>
          </cell>
          <cell r="F512">
            <v>252.45</v>
          </cell>
        </row>
        <row r="513">
          <cell r="A513" t="str">
            <v>001.09.02240</v>
          </cell>
          <cell r="B513" t="str">
            <v>Janela de alumínio tipo veneziana</v>
          </cell>
          <cell r="C513" t="str">
            <v>M2</v>
          </cell>
          <cell r="D513">
            <v>1</v>
          </cell>
          <cell r="E513">
            <v>288.45729999999998</v>
          </cell>
          <cell r="F513">
            <v>288.45</v>
          </cell>
        </row>
        <row r="514">
          <cell r="A514" t="str">
            <v>001.09.02260</v>
          </cell>
          <cell r="B514" t="str">
            <v>Janela tipo maximar em madeira p/ vidro, inclusive ferragens e ferro de alavanca</v>
          </cell>
          <cell r="C514" t="str">
            <v>M2</v>
          </cell>
          <cell r="D514">
            <v>1</v>
          </cell>
          <cell r="E514">
            <v>119.56359999999999</v>
          </cell>
          <cell r="F514">
            <v>119.56</v>
          </cell>
        </row>
        <row r="515">
          <cell r="A515" t="str">
            <v>001.09.02280</v>
          </cell>
          <cell r="B515" t="str">
            <v>Janela de abrir em madeira c/ veneziana p/ vidro, inclusive ferragens</v>
          </cell>
          <cell r="C515" t="str">
            <v>M2</v>
          </cell>
          <cell r="D515">
            <v>1</v>
          </cell>
          <cell r="E515">
            <v>167.88409999999999</v>
          </cell>
          <cell r="F515">
            <v>167.88</v>
          </cell>
        </row>
        <row r="516">
          <cell r="A516" t="str">
            <v>001.09.02300</v>
          </cell>
          <cell r="B516" t="str">
            <v>Tela metálica tipo mosquiteiro fixado em ferro cantoneira de abas iguais de 1/2"x1/8"</v>
          </cell>
          <cell r="C516" t="str">
            <v>M2</v>
          </cell>
          <cell r="D516">
            <v>1</v>
          </cell>
          <cell r="E516">
            <v>52.424100000000003</v>
          </cell>
          <cell r="F516">
            <v>52.42</v>
          </cell>
        </row>
        <row r="517">
          <cell r="A517" t="str">
            <v>001.09.02320</v>
          </cell>
          <cell r="B517" t="str">
            <v>Tela metálica tipo mosquiteiro fixado em ferro cantoneira de abas iguais de 1"x3/16"</v>
          </cell>
          <cell r="C517" t="str">
            <v>M2</v>
          </cell>
          <cell r="D517">
            <v>1</v>
          </cell>
          <cell r="E517">
            <v>73.304100000000005</v>
          </cell>
          <cell r="F517">
            <v>73.3</v>
          </cell>
        </row>
        <row r="518">
          <cell r="A518" t="str">
            <v>001.09.02340</v>
          </cell>
          <cell r="B518" t="str">
            <v>Tranca para portas e janelas, em chapa de ferro 2" x 1/4", incl.suporte</v>
          </cell>
          <cell r="C518" t="str">
            <v>M</v>
          </cell>
          <cell r="D518">
            <v>1</v>
          </cell>
          <cell r="E518">
            <v>28.649799999999999</v>
          </cell>
          <cell r="F518">
            <v>28.64</v>
          </cell>
        </row>
        <row r="519">
          <cell r="A519" t="str">
            <v>001.09.02360</v>
          </cell>
          <cell r="B519" t="str">
            <v>Batente de madeira 15 x 15 cm para porta e janela</v>
          </cell>
          <cell r="C519" t="str">
            <v>M</v>
          </cell>
          <cell r="D519">
            <v>1</v>
          </cell>
          <cell r="E519">
            <v>19.447600000000001</v>
          </cell>
          <cell r="F519">
            <v>19.440000000000001</v>
          </cell>
        </row>
        <row r="520">
          <cell r="A520" t="str">
            <v>001.09.02380</v>
          </cell>
          <cell r="B520" t="str">
            <v>Batente de madeira 3,5 x 14,5 cm para portas e janelas</v>
          </cell>
          <cell r="C520" t="str">
            <v>M</v>
          </cell>
          <cell r="D520">
            <v>1</v>
          </cell>
          <cell r="E520">
            <v>7.8464</v>
          </cell>
          <cell r="F520">
            <v>7.84</v>
          </cell>
        </row>
        <row r="521">
          <cell r="A521" t="str">
            <v>001.09.02400</v>
          </cell>
          <cell r="B521" t="str">
            <v>Reparo em esquadria - substituição de folhas de porta/janelas de madeira tipo almofadada</v>
          </cell>
          <cell r="C521" t="str">
            <v>M2</v>
          </cell>
          <cell r="D521">
            <v>1</v>
          </cell>
          <cell r="E521">
            <v>42.723199999999999</v>
          </cell>
          <cell r="F521">
            <v>42.72</v>
          </cell>
        </row>
        <row r="522">
          <cell r="A522" t="str">
            <v>001.09.02420</v>
          </cell>
          <cell r="B522" t="str">
            <v>Reparo em esquadria - substituição de batente de madeira</v>
          </cell>
          <cell r="C522" t="str">
            <v>M</v>
          </cell>
          <cell r="D522">
            <v>1</v>
          </cell>
          <cell r="E522">
            <v>17.8034</v>
          </cell>
          <cell r="F522">
            <v>17.8</v>
          </cell>
        </row>
        <row r="523">
          <cell r="A523" t="str">
            <v>001.09.02440</v>
          </cell>
          <cell r="B523" t="str">
            <v>Reparo em esquadria - substituição de folha de porta de madeira tipo solidor, inclusive dobradiças, -(0,60x1,80)m</v>
          </cell>
          <cell r="C523" t="str">
            <v>UN</v>
          </cell>
          <cell r="D523">
            <v>1</v>
          </cell>
          <cell r="E523">
            <v>51.058700000000002</v>
          </cell>
          <cell r="F523">
            <v>51.05</v>
          </cell>
        </row>
        <row r="524">
          <cell r="A524" t="str">
            <v>001.09.02460</v>
          </cell>
          <cell r="B524" t="str">
            <v>Reparo em esquadria - substituição de folha de porta de madeira tipo solidor, inclusive dobradiças, -(0,60x2,10)m</v>
          </cell>
          <cell r="C524" t="str">
            <v>UN</v>
          </cell>
          <cell r="D524">
            <v>1</v>
          </cell>
          <cell r="E524">
            <v>51.058700000000002</v>
          </cell>
          <cell r="F524">
            <v>51.05</v>
          </cell>
        </row>
        <row r="525">
          <cell r="A525" t="str">
            <v>001.09.02480</v>
          </cell>
          <cell r="B525" t="str">
            <v>Reparo em esquadria - substituição de folha de porta de madeira tipo solidor, inclusive dobradiças, -(0,70x2,10)m</v>
          </cell>
          <cell r="C525" t="str">
            <v>UN</v>
          </cell>
          <cell r="D525">
            <v>1</v>
          </cell>
          <cell r="E525">
            <v>51.058700000000002</v>
          </cell>
          <cell r="F525">
            <v>51.05</v>
          </cell>
        </row>
        <row r="526">
          <cell r="A526" t="str">
            <v>001.09.02500</v>
          </cell>
          <cell r="B526" t="str">
            <v>Reparo em esquadria - substituição de folha de porta de madeira tipo solidor, inclusive dobradiças, -(0,80x2,10)m</v>
          </cell>
          <cell r="C526" t="str">
            <v>UN</v>
          </cell>
          <cell r="D526">
            <v>1</v>
          </cell>
          <cell r="E526">
            <v>51.058700000000002</v>
          </cell>
          <cell r="F526">
            <v>51.05</v>
          </cell>
        </row>
        <row r="527">
          <cell r="A527" t="str">
            <v>001.09.02520</v>
          </cell>
          <cell r="B527" t="str">
            <v>Reparo em esquadria - substituição de folha de porta de madeira tipo solidor, inclusive dobradiças, -(0,90x2,10)m</v>
          </cell>
          <cell r="C527" t="str">
            <v>UN</v>
          </cell>
          <cell r="D527">
            <v>1</v>
          </cell>
          <cell r="E527">
            <v>51.058700000000002</v>
          </cell>
          <cell r="F527">
            <v>51.05</v>
          </cell>
        </row>
        <row r="528">
          <cell r="A528" t="str">
            <v>001.09.02540</v>
          </cell>
          <cell r="B528" t="str">
            <v>Reparo em esquadria - substituição de folha de madeira almofadada, inclusive dobradiças-(0,60x2,10)m</v>
          </cell>
          <cell r="C528" t="str">
            <v>UN</v>
          </cell>
          <cell r="D528">
            <v>1</v>
          </cell>
          <cell r="E528">
            <v>73.748699999999999</v>
          </cell>
          <cell r="F528">
            <v>73.739999999999995</v>
          </cell>
        </row>
        <row r="529">
          <cell r="A529" t="str">
            <v>001.09.02560</v>
          </cell>
          <cell r="B529" t="str">
            <v>Reparo em esquadria - substituição de folha de madeira almofadada, inclusive dobradiças-(0,70x2,10)m</v>
          </cell>
          <cell r="C529" t="str">
            <v>UN</v>
          </cell>
          <cell r="D529">
            <v>1</v>
          </cell>
          <cell r="E529">
            <v>73.748699999999999</v>
          </cell>
          <cell r="F529">
            <v>73.739999999999995</v>
          </cell>
        </row>
        <row r="530">
          <cell r="A530" t="str">
            <v>001.09.02580</v>
          </cell>
          <cell r="B530" t="str">
            <v>Reparo em esquadria - substituição de folha de madeira almofadada, inclusive dobradiças-(0,80x2,10)m</v>
          </cell>
          <cell r="C530" t="str">
            <v>UN</v>
          </cell>
          <cell r="D530">
            <v>1</v>
          </cell>
          <cell r="E530">
            <v>73.748699999999999</v>
          </cell>
          <cell r="F530">
            <v>73.739999999999995</v>
          </cell>
        </row>
        <row r="531">
          <cell r="A531" t="str">
            <v>001.09.02600</v>
          </cell>
          <cell r="B531" t="str">
            <v>Reparo em esquadria - substituição de folha de madeira almofadada, inclusive dobradiças-(0,90x2,10)m</v>
          </cell>
          <cell r="C531" t="str">
            <v>UN</v>
          </cell>
          <cell r="D531">
            <v>1</v>
          </cell>
          <cell r="E531">
            <v>73.748699999999999</v>
          </cell>
          <cell r="F531">
            <v>73.739999999999995</v>
          </cell>
        </row>
        <row r="532">
          <cell r="A532" t="str">
            <v>001.09.02620</v>
          </cell>
          <cell r="B532" t="str">
            <v>Reparo em esquadria - substituição de batente de peroba, inclusive guarnições -vão de (0,60x2,10)m</v>
          </cell>
          <cell r="C532" t="str">
            <v>JG</v>
          </cell>
          <cell r="D532">
            <v>1</v>
          </cell>
          <cell r="E532">
            <v>95.657700000000006</v>
          </cell>
          <cell r="F532">
            <v>95.65</v>
          </cell>
        </row>
        <row r="533">
          <cell r="A533" t="str">
            <v>001.09.02640</v>
          </cell>
          <cell r="B533" t="str">
            <v>Reparo em esquadria - substituição de batente de peroba, inclusive guarnições -vão de (0,70x2,10)m</v>
          </cell>
          <cell r="C533" t="str">
            <v>JG</v>
          </cell>
          <cell r="D533">
            <v>1</v>
          </cell>
          <cell r="E533">
            <v>94.263499999999993</v>
          </cell>
          <cell r="F533">
            <v>94.26</v>
          </cell>
        </row>
        <row r="534">
          <cell r="A534" t="str">
            <v>001.09.02660</v>
          </cell>
          <cell r="B534" t="str">
            <v>Reparo em esquadria - substituição de batente de peroba, inclusive guarnições -vão de (0,80x2,10)m</v>
          </cell>
          <cell r="C534" t="str">
            <v>JG</v>
          </cell>
          <cell r="D534">
            <v>1</v>
          </cell>
          <cell r="E534">
            <v>102.5497</v>
          </cell>
          <cell r="F534">
            <v>102.54</v>
          </cell>
        </row>
        <row r="535">
          <cell r="A535" t="str">
            <v>001.10</v>
          </cell>
          <cell r="B535" t="str">
            <v>REVESTIMENTO</v>
          </cell>
          <cell r="E535">
            <v>1048.5709999999999</v>
          </cell>
        </row>
        <row r="536">
          <cell r="A536" t="str">
            <v>001.10.00020</v>
          </cell>
          <cell r="B536" t="str">
            <v>Chapisco de aderência c/argamassa de cimento e areia traço 1:3 e= 5 mm</v>
          </cell>
          <cell r="C536" t="str">
            <v>m2</v>
          </cell>
          <cell r="D536">
            <v>1</v>
          </cell>
          <cell r="E536">
            <v>2.0068000000000001</v>
          </cell>
          <cell r="F536">
            <v>2</v>
          </cell>
        </row>
        <row r="537">
          <cell r="A537" t="str">
            <v>001.10.00040</v>
          </cell>
          <cell r="B537" t="str">
            <v>Chapisco de acab.c/argam.de cimento e pedrisco traço 1:4  e= 7 mm</v>
          </cell>
          <cell r="C537" t="str">
            <v>m2</v>
          </cell>
          <cell r="D537">
            <v>1</v>
          </cell>
          <cell r="E537">
            <v>3.0085000000000002</v>
          </cell>
          <cell r="F537">
            <v>3</v>
          </cell>
        </row>
        <row r="538">
          <cell r="A538" t="str">
            <v>001.10.00080</v>
          </cell>
          <cell r="B538" t="str">
            <v>Emboço c/argamassa mista 1:4 c/100 kg de cimento</v>
          </cell>
          <cell r="C538" t="str">
            <v>M2</v>
          </cell>
          <cell r="D538">
            <v>1</v>
          </cell>
          <cell r="E538">
            <v>6.2489999999999997</v>
          </cell>
          <cell r="F538">
            <v>6.24</v>
          </cell>
        </row>
        <row r="539">
          <cell r="A539" t="str">
            <v>001.10.00100</v>
          </cell>
          <cell r="B539" t="str">
            <v>Reboco paulista usando argamassa mista de cimento cal e areia no traço 1:2:8 com 20 mm de espessura</v>
          </cell>
          <cell r="C539" t="str">
            <v>m2</v>
          </cell>
          <cell r="D539">
            <v>1</v>
          </cell>
          <cell r="E539">
            <v>8.5328999999999997</v>
          </cell>
          <cell r="F539">
            <v>8.5299999999999994</v>
          </cell>
        </row>
        <row r="540">
          <cell r="A540" t="str">
            <v>001.10.00120</v>
          </cell>
          <cell r="B540" t="str">
            <v>Reboco c/ argamassa de cal em pasta e areia fina peneirada no traço 1:2 (espessura 0.6 cm)</v>
          </cell>
          <cell r="C540" t="str">
            <v>M2</v>
          </cell>
          <cell r="D540">
            <v>1</v>
          </cell>
          <cell r="E540">
            <v>4.1721000000000004</v>
          </cell>
          <cell r="F540">
            <v>4.17</v>
          </cell>
        </row>
        <row r="541">
          <cell r="A541" t="str">
            <v>001.10.00140</v>
          </cell>
          <cell r="B541" t="str">
            <v>Revestimento comum emboçado c/argamassa mista de cimento cal e areia 1:4:12 e rebocada c/ argamassa  de cal e areia 1:2 superf. desenpen.</v>
          </cell>
          <cell r="C541" t="str">
            <v>M2</v>
          </cell>
          <cell r="D541">
            <v>1</v>
          </cell>
          <cell r="E541">
            <v>14.628299999999999</v>
          </cell>
          <cell r="F541">
            <v>14.62</v>
          </cell>
        </row>
        <row r="542">
          <cell r="A542" t="str">
            <v>001.10.00160</v>
          </cell>
          <cell r="B542" t="str">
            <v>Revestimento rústico emboco c/argam.mista 1:4/12 e reboco aplicado à peneira fina c/ argamassa de cimento e areia</v>
          </cell>
          <cell r="C542" t="str">
            <v>M2</v>
          </cell>
          <cell r="D542">
            <v>1</v>
          </cell>
          <cell r="E542">
            <v>12.6547</v>
          </cell>
          <cell r="F542">
            <v>12.65</v>
          </cell>
        </row>
        <row r="543">
          <cell r="A543" t="str">
            <v>001.10.00180</v>
          </cell>
          <cell r="B543" t="str">
            <v>Reboco barra lisa com argamassa de cimento e areia 1:1.5 com impermeabilizante inclusive emboço de cimento e areia 1:4</v>
          </cell>
          <cell r="C543" t="str">
            <v>M2</v>
          </cell>
          <cell r="D543">
            <v>1</v>
          </cell>
          <cell r="E543">
            <v>17.7563</v>
          </cell>
          <cell r="F543">
            <v>17.75</v>
          </cell>
        </row>
        <row r="544">
          <cell r="A544" t="str">
            <v>001.10.00200</v>
          </cell>
          <cell r="B544" t="str">
            <v>Revestimento de parede c/pastilhas de porcelana c/argamassa mista de cal e pasta peneirada e pura areia fina seca e peneirada no traço 1:3 c/ 100 kg de cimento as juntas são tomadas c/ cimento branco e caolim</v>
          </cell>
          <cell r="C544" t="str">
            <v>M2</v>
          </cell>
          <cell r="D544">
            <v>1</v>
          </cell>
          <cell r="E544">
            <v>54.834099999999999</v>
          </cell>
          <cell r="F544">
            <v>54.83</v>
          </cell>
        </row>
        <row r="545">
          <cell r="A545" t="str">
            <v>001.10.00240</v>
          </cell>
          <cell r="B545" t="str">
            <v>Revestimento com azulejo plano bisotados 15x15 cm branco  com  juntas de amarração ou prumo, o emboço com argamassa mista 1:5:10 será perfeitamente desempenado , assentado com argamassa mista 1:4:8 tomando toda a superfície do azulejo, rejun</v>
          </cell>
          <cell r="C545" t="str">
            <v>M2</v>
          </cell>
          <cell r="D545">
            <v>1</v>
          </cell>
          <cell r="E545">
            <v>35.036299999999997</v>
          </cell>
          <cell r="F545">
            <v>35.03</v>
          </cell>
        </row>
        <row r="546">
          <cell r="A546" t="str">
            <v>001.10.00260</v>
          </cell>
          <cell r="B546" t="str">
            <v>Revestimento com azulejo planos bisotados ou lisos 15x15 cm de cor com juntas amarração ou prumo, o emboço com argamassa mista 1:5:10 sera perfeitamente desempenado, assentamento com argamassa mista 1:4:8, tomando toda a superfície do azulejo</v>
          </cell>
          <cell r="C546" t="str">
            <v>M2</v>
          </cell>
          <cell r="D546">
            <v>1</v>
          </cell>
          <cell r="E546">
            <v>25.021599999999999</v>
          </cell>
          <cell r="F546">
            <v>25.02</v>
          </cell>
        </row>
        <row r="547">
          <cell r="A547" t="str">
            <v>001.10.00280</v>
          </cell>
          <cell r="B547" t="str">
            <v>Revestimento com azulejo branco empregando pasta de argamassa colante, inclusive rejuntamento</v>
          </cell>
          <cell r="C547" t="str">
            <v>M2</v>
          </cell>
          <cell r="D547">
            <v>1</v>
          </cell>
          <cell r="E547">
            <v>22.045000000000002</v>
          </cell>
          <cell r="F547">
            <v>22.04</v>
          </cell>
        </row>
        <row r="548">
          <cell r="A548" t="str">
            <v>001.10.00300</v>
          </cell>
          <cell r="B548" t="str">
            <v>Revestimento com azulejo decorado empregando pasta de argamassa colante</v>
          </cell>
          <cell r="C548" t="str">
            <v>M2</v>
          </cell>
          <cell r="D548">
            <v>1</v>
          </cell>
          <cell r="E548">
            <v>20.197099999999999</v>
          </cell>
          <cell r="F548">
            <v>20.190000000000001</v>
          </cell>
        </row>
        <row r="549">
          <cell r="A549" t="str">
            <v>001.10.00320</v>
          </cell>
          <cell r="B549" t="str">
            <v>Revestimento de alvenaria c/ litofina de cerâmica são caetano sobre superfície já regularizada c/ argamassa mista de cimento, cal e areia no traço 1:4:12</v>
          </cell>
          <cell r="C549" t="str">
            <v>M2</v>
          </cell>
          <cell r="D549">
            <v>1</v>
          </cell>
          <cell r="E549">
            <v>30.901599999999998</v>
          </cell>
          <cell r="F549">
            <v>30.9</v>
          </cell>
        </row>
        <row r="550">
          <cell r="A550" t="str">
            <v>001.10.00340</v>
          </cell>
          <cell r="B550" t="str">
            <v>Barra lisa c/ acabamento em nata de cimento comum c/ desempenadeira de aço sobre emboço de cimento e areia 1:4</v>
          </cell>
          <cell r="C550" t="str">
            <v>M2</v>
          </cell>
          <cell r="D550">
            <v>1</v>
          </cell>
          <cell r="E550">
            <v>12.205299999999999</v>
          </cell>
          <cell r="F550">
            <v>12.2</v>
          </cell>
        </row>
        <row r="551">
          <cell r="A551" t="str">
            <v>001.10.00360</v>
          </cell>
          <cell r="B551" t="str">
            <v>Barra lisa c/ acabamento em nata de cimento comum c/ desempenadeira de aço sobre emboço de cimento e areia 1:4:8</v>
          </cell>
          <cell r="C551" t="str">
            <v>M2</v>
          </cell>
          <cell r="D551">
            <v>1</v>
          </cell>
          <cell r="E551">
            <v>11.6805</v>
          </cell>
          <cell r="F551">
            <v>11.68</v>
          </cell>
        </row>
        <row r="552">
          <cell r="A552" t="str">
            <v>001.10.00380</v>
          </cell>
          <cell r="B552" t="str">
            <v>Barra lisa c/ acabamento em nata de cimento branco c/ desempenadeira de aço sobre emboço de cimento e areia 1:4</v>
          </cell>
          <cell r="C552" t="str">
            <v>M2</v>
          </cell>
          <cell r="D552">
            <v>1</v>
          </cell>
          <cell r="E552">
            <v>14.2187</v>
          </cell>
          <cell r="F552">
            <v>14.21</v>
          </cell>
        </row>
        <row r="553">
          <cell r="A553" t="str">
            <v>001.10.00400</v>
          </cell>
          <cell r="B553" t="str">
            <v>Barra lisa c/ acabamento em nata de cimento branco c/ desempenadeira de aço sobre emboço de cimento e areia 1:4:8</v>
          </cell>
          <cell r="C553" t="str">
            <v>M2</v>
          </cell>
          <cell r="D553">
            <v>1</v>
          </cell>
          <cell r="E553">
            <v>14.9528</v>
          </cell>
          <cell r="F553">
            <v>14.95</v>
          </cell>
        </row>
        <row r="554">
          <cell r="A554" t="str">
            <v>001.10.00420</v>
          </cell>
          <cell r="B554" t="str">
            <v>Lambris de tábua macho e fêmea de cedrinho</v>
          </cell>
          <cell r="C554" t="str">
            <v>M2</v>
          </cell>
          <cell r="D554">
            <v>1</v>
          </cell>
          <cell r="E554">
            <v>29.2455</v>
          </cell>
          <cell r="F554">
            <v>29.24</v>
          </cell>
        </row>
        <row r="555">
          <cell r="A555" t="str">
            <v>001.10.00440</v>
          </cell>
          <cell r="B555" t="str">
            <v>Lambris de tábua macho e fêmea de perobinha</v>
          </cell>
          <cell r="C555" t="str">
            <v>M2</v>
          </cell>
          <cell r="D555">
            <v>1</v>
          </cell>
          <cell r="E555">
            <v>26.840499999999999</v>
          </cell>
          <cell r="F555">
            <v>26.84</v>
          </cell>
        </row>
        <row r="556">
          <cell r="A556" t="str">
            <v>001.10.00460</v>
          </cell>
          <cell r="B556" t="str">
            <v>Revestimento de parede c/seixos rolados utilizando argamassa mista 1:4:4</v>
          </cell>
          <cell r="C556" t="str">
            <v>M2</v>
          </cell>
          <cell r="D556">
            <v>1</v>
          </cell>
          <cell r="E556">
            <v>12.148899999999999</v>
          </cell>
          <cell r="F556">
            <v>12.14</v>
          </cell>
        </row>
        <row r="557">
          <cell r="A557" t="str">
            <v>001.10.00480</v>
          </cell>
          <cell r="B557" t="str">
            <v>Revestimento de parede c/pedra cristal utilizando argamassa mista 1:4:4</v>
          </cell>
          <cell r="C557" t="str">
            <v>M2</v>
          </cell>
          <cell r="D557">
            <v>1</v>
          </cell>
          <cell r="E557">
            <v>19.796900000000001</v>
          </cell>
          <cell r="F557">
            <v>19.79</v>
          </cell>
        </row>
        <row r="558">
          <cell r="A558" t="str">
            <v>001.10.00500</v>
          </cell>
          <cell r="B558" t="str">
            <v>Mármore branco 2 cm inclusive emboco paulista alizada no traço 1:4:12 e chapisco de aderência no traço 1:3 cimento e areia</v>
          </cell>
          <cell r="C558" t="str">
            <v>M2</v>
          </cell>
          <cell r="D558">
            <v>1</v>
          </cell>
          <cell r="E558">
            <v>176.9409</v>
          </cell>
          <cell r="F558">
            <v>176.94</v>
          </cell>
        </row>
        <row r="559">
          <cell r="A559" t="str">
            <v>001.10.00520</v>
          </cell>
          <cell r="B559" t="str">
            <v>Mármore travertino(nacional) assente com pasta de argamassa colante e rejuntamento com cimento branco</v>
          </cell>
          <cell r="C559" t="str">
            <v>M2</v>
          </cell>
          <cell r="D559">
            <v>1</v>
          </cell>
          <cell r="E559">
            <v>201.51669999999999</v>
          </cell>
          <cell r="F559">
            <v>201.51</v>
          </cell>
        </row>
        <row r="560">
          <cell r="A560" t="str">
            <v>001.10.00540</v>
          </cell>
          <cell r="B560" t="str">
            <v>Teto em revestimento comum, emboço c/ argamassa mista no traço 1:4:12 e reboco c/ argamassa de cal e areia no traço 1:2 superf. desempenada acabamento camurçado incl chapisco de aderência no traço 1:3 cimento e areia</v>
          </cell>
          <cell r="C560" t="str">
            <v>M2</v>
          </cell>
          <cell r="D560">
            <v>1</v>
          </cell>
          <cell r="E560">
            <v>15.0947</v>
          </cell>
          <cell r="F560">
            <v>15.09</v>
          </cell>
        </row>
        <row r="561">
          <cell r="A561" t="str">
            <v>001.10.00560</v>
          </cell>
          <cell r="B561" t="str">
            <v>Revestimento c/ carpete 8 mm sobre parede</v>
          </cell>
          <cell r="C561" t="str">
            <v>M2</v>
          </cell>
          <cell r="D561">
            <v>1</v>
          </cell>
          <cell r="E561">
            <v>24.814800000000002</v>
          </cell>
          <cell r="F561">
            <v>24.81</v>
          </cell>
        </row>
        <row r="562">
          <cell r="A562" t="str">
            <v>001.10.00580</v>
          </cell>
          <cell r="B562" t="str">
            <v>Revestimento com pedra cristal sobre parede</v>
          </cell>
          <cell r="C562" t="str">
            <v>M2</v>
          </cell>
          <cell r="D562">
            <v>1</v>
          </cell>
          <cell r="E562">
            <v>21.880600000000001</v>
          </cell>
          <cell r="F562">
            <v>21.88</v>
          </cell>
        </row>
        <row r="563">
          <cell r="A563" t="str">
            <v>001.10.00600</v>
          </cell>
          <cell r="B563" t="str">
            <v>Revestimento de parede com cerâmica 10x10 cm, assente com argamassa de cimento e areia 1:5, inclusive rejuntamento e limpeza</v>
          </cell>
          <cell r="C563" t="str">
            <v>M2</v>
          </cell>
          <cell r="D563">
            <v>1</v>
          </cell>
          <cell r="E563">
            <v>56.730400000000003</v>
          </cell>
          <cell r="F563">
            <v>56.73</v>
          </cell>
        </row>
        <row r="564">
          <cell r="A564" t="str">
            <v>001.10.00620</v>
          </cell>
          <cell r="B564" t="str">
            <v>Revestimento de parede com cerâmica 10x20 cm, assente com argamassa de cimento e areia 1:5, inclusive  rejuntamento e limpeza</v>
          </cell>
          <cell r="C564" t="str">
            <v>M2</v>
          </cell>
          <cell r="D564">
            <v>1</v>
          </cell>
          <cell r="E564">
            <v>35.808399999999999</v>
          </cell>
          <cell r="F564">
            <v>35.799999999999997</v>
          </cell>
        </row>
        <row r="565">
          <cell r="A565" t="str">
            <v>001.10.00660</v>
          </cell>
          <cell r="B565" t="str">
            <v>Faixas decorativas para portas e janelas, 10 cm de largura, em argamassa mista de cimento cal e areia</v>
          </cell>
          <cell r="C565" t="str">
            <v>M</v>
          </cell>
          <cell r="D565">
            <v>1</v>
          </cell>
          <cell r="E565">
            <v>4.1898</v>
          </cell>
          <cell r="F565">
            <v>4.18</v>
          </cell>
        </row>
        <row r="566">
          <cell r="A566" t="str">
            <v>001.10.00680</v>
          </cell>
          <cell r="B566" t="str">
            <v>Revestimento de paredes com laminado melaminico colado (formiplac texturizado)</v>
          </cell>
          <cell r="C566" t="str">
            <v>M2</v>
          </cell>
          <cell r="D566">
            <v>1</v>
          </cell>
          <cell r="E566">
            <v>24.002800000000001</v>
          </cell>
          <cell r="F566">
            <v>24</v>
          </cell>
        </row>
        <row r="567">
          <cell r="A567" t="str">
            <v>001.10.00700</v>
          </cell>
          <cell r="B567" t="str">
            <v>Revestimento texturizado, alta camada, aplicado a desempenadeira</v>
          </cell>
          <cell r="C567" t="str">
            <v>M2</v>
          </cell>
          <cell r="D567">
            <v>1</v>
          </cell>
          <cell r="E567">
            <v>21.587499999999999</v>
          </cell>
          <cell r="F567">
            <v>21.58</v>
          </cell>
        </row>
        <row r="568">
          <cell r="A568" t="str">
            <v>001.10.00720</v>
          </cell>
          <cell r="B568" t="str">
            <v>Revestimento c/ argamassa britada espessura = 1,00 cm</v>
          </cell>
          <cell r="C568" t="str">
            <v>M2</v>
          </cell>
          <cell r="D568">
            <v>1</v>
          </cell>
          <cell r="E568">
            <v>42.437600000000003</v>
          </cell>
          <cell r="F568">
            <v>42.43</v>
          </cell>
        </row>
        <row r="569">
          <cell r="A569" t="str">
            <v>001.10.00740</v>
          </cell>
          <cell r="B569" t="str">
            <v>Correção de trincas em paredes, usando ferro de 1/4" e argamassa de cimento e areia 1:3</v>
          </cell>
          <cell r="C569" t="str">
            <v>M</v>
          </cell>
          <cell r="D569">
            <v>1</v>
          </cell>
          <cell r="E569">
            <v>18.587800000000001</v>
          </cell>
          <cell r="F569">
            <v>18.579999999999998</v>
          </cell>
        </row>
        <row r="570">
          <cell r="A570" t="str">
            <v>001.10.00760</v>
          </cell>
          <cell r="B570" t="str">
            <v>Requadro com argamassa de cimento e areia 1:3</v>
          </cell>
          <cell r="C570" t="str">
            <v>M</v>
          </cell>
          <cell r="D570">
            <v>1</v>
          </cell>
          <cell r="E570">
            <v>6.8456000000000001</v>
          </cell>
          <cell r="F570">
            <v>6.84</v>
          </cell>
        </row>
        <row r="571">
          <cell r="A571" t="str">
            <v>001.11</v>
          </cell>
          <cell r="B571" t="str">
            <v>PISOS RODAPÉS SOLEIRAS E PEITORIS</v>
          </cell>
          <cell r="E571">
            <v>1691.9159999999999</v>
          </cell>
        </row>
        <row r="572">
          <cell r="A572" t="str">
            <v>001.11.00020</v>
          </cell>
          <cell r="B572" t="str">
            <v>Preparo e apiloamento do local destinado a receber o piso</v>
          </cell>
          <cell r="C572" t="str">
            <v>M2</v>
          </cell>
          <cell r="D572">
            <v>1</v>
          </cell>
          <cell r="E572">
            <v>5.9371999999999998</v>
          </cell>
          <cell r="F572">
            <v>5.93</v>
          </cell>
        </row>
        <row r="573">
          <cell r="A573" t="str">
            <v>001.11.00040</v>
          </cell>
          <cell r="B573" t="str">
            <v>Regularização de laje ou lastro com argamassa de cimento e areia no traço 1:3</v>
          </cell>
          <cell r="C573" t="str">
            <v>M3</v>
          </cell>
          <cell r="D573">
            <v>1</v>
          </cell>
          <cell r="E573">
            <v>293.01740000000001</v>
          </cell>
          <cell r="F573">
            <v>293.01</v>
          </cell>
        </row>
        <row r="574">
          <cell r="A574" t="str">
            <v>001.11.00060</v>
          </cell>
          <cell r="B574" t="str">
            <v>Lastro de concreto magro no traco 1:3:6 com junta de dilatação de madeira 1.2 cm de espessura formando quadro 2.0 x 2.0 m com 6.0 cm de espessura</v>
          </cell>
          <cell r="C574" t="str">
            <v>M2</v>
          </cell>
          <cell r="D574">
            <v>1</v>
          </cell>
          <cell r="E574">
            <v>13.947900000000001</v>
          </cell>
          <cell r="F574">
            <v>13.94</v>
          </cell>
        </row>
        <row r="575">
          <cell r="A575" t="str">
            <v>001.11.00080</v>
          </cell>
          <cell r="B575" t="str">
            <v>Lastro de concreto 1:3:6 com junta de dilatação seca, formando quadro de 2.00x2.00 m, com 6 cm de espessura</v>
          </cell>
          <cell r="C575" t="str">
            <v>M2</v>
          </cell>
          <cell r="D575">
            <v>1</v>
          </cell>
          <cell r="E575">
            <v>16.139800000000001</v>
          </cell>
          <cell r="F575">
            <v>16.13</v>
          </cell>
        </row>
        <row r="576">
          <cell r="A576" t="str">
            <v>001.11.00100</v>
          </cell>
          <cell r="B576" t="str">
            <v>Lastro de concreto magro traço 1:3:6, com junta de dilatação seca formando quadros de 2.00x2.00m, com 6.00 cm de espessura</v>
          </cell>
          <cell r="C576" t="str">
            <v>M2</v>
          </cell>
          <cell r="D576">
            <v>1</v>
          </cell>
          <cell r="E576">
            <v>16.547799999999999</v>
          </cell>
          <cell r="F576">
            <v>16.54</v>
          </cell>
        </row>
        <row r="577">
          <cell r="A577" t="str">
            <v>001.11.00120</v>
          </cell>
          <cell r="B577" t="str">
            <v>Contrapiso de concreto não estrutural, preparado p/ receber o piso esp.= 6.00 cm</v>
          </cell>
          <cell r="C577" t="str">
            <v>M2</v>
          </cell>
          <cell r="D577">
            <v>1</v>
          </cell>
          <cell r="E577">
            <v>13.947900000000001</v>
          </cell>
          <cell r="F577">
            <v>13.94</v>
          </cell>
        </row>
        <row r="578">
          <cell r="A578" t="str">
            <v>001.11.00140</v>
          </cell>
          <cell r="B578" t="str">
            <v>Placa de concreto 1,20x1,20 m com 6cm de espessura, junta seca moldada in locu</v>
          </cell>
          <cell r="C578" t="str">
            <v>M2</v>
          </cell>
          <cell r="D578">
            <v>1</v>
          </cell>
          <cell r="E578">
            <v>23.045100000000001</v>
          </cell>
          <cell r="F578">
            <v>23.04</v>
          </cell>
        </row>
        <row r="579">
          <cell r="A579" t="str">
            <v>001.11.00160</v>
          </cell>
          <cell r="B579" t="str">
            <v>Piso em volta do edifício constituído por um lastro de concreto de 250 kg cim/m3 c/ espessura igual a 6.00 cm dividido a cada 2.00 m por ripas de peroba de 7.00x1.20cm impermeabilizadas formando juntas de dilatação. o serviço inclui apiloamen</v>
          </cell>
          <cell r="C579" t="str">
            <v>M2</v>
          </cell>
          <cell r="D579">
            <v>1</v>
          </cell>
          <cell r="E579">
            <v>22.328800000000001</v>
          </cell>
          <cell r="F579">
            <v>22.32</v>
          </cell>
        </row>
        <row r="580">
          <cell r="A580" t="str">
            <v>001.11.00180</v>
          </cell>
          <cell r="B580" t="str">
            <v>Cimentado liso queimado c/espessura de 1.5 cm c/argamassa de cimento e areia no traço 1:3</v>
          </cell>
          <cell r="C580" t="str">
            <v>M2</v>
          </cell>
          <cell r="D580">
            <v>1</v>
          </cell>
          <cell r="E580">
            <v>12.291</v>
          </cell>
          <cell r="F580">
            <v>12.29</v>
          </cell>
        </row>
        <row r="581">
          <cell r="A581" t="str">
            <v>001.11.00200</v>
          </cell>
          <cell r="B581" t="str">
            <v>Cimentado liso queimado c/espessura de 2 cm usando argamassa decimento e areia 1:3 c/ juntas plásticas de 19 mm formando quadros de 2.00 x 2.00 m</v>
          </cell>
          <cell r="C581" t="str">
            <v>M2</v>
          </cell>
          <cell r="D581">
            <v>1</v>
          </cell>
          <cell r="E581">
            <v>15.169700000000001</v>
          </cell>
          <cell r="F581">
            <v>15.16</v>
          </cell>
        </row>
        <row r="582">
          <cell r="A582" t="str">
            <v>001.11.00220</v>
          </cell>
          <cell r="B582" t="str">
            <v>Cimentado liso queimado com espessura de 1,5 cm com argamassa de cimento e areia no traço 1:3 com junta de dilatação em ardósia com 7,5 cm de largura, formando quadro 2.00 x 1.00 m, cor natural</v>
          </cell>
          <cell r="C582" t="str">
            <v>M2</v>
          </cell>
          <cell r="D582">
            <v>1</v>
          </cell>
          <cell r="E582">
            <v>15.141400000000001</v>
          </cell>
          <cell r="F582">
            <v>15.14</v>
          </cell>
        </row>
        <row r="583">
          <cell r="A583" t="str">
            <v>001.11.00240</v>
          </cell>
          <cell r="B583" t="str">
            <v>Cimentado liso queimado de cor. com sulcos feitos a colher formando retângulos de 0.82x0.605 m com 2.00 cm de espessura inclusive lastro de concreto 1:3:6, espessura 6.00 cm. juntas de ripa impermeabilizada de 6x1.2cm.</v>
          </cell>
          <cell r="C583" t="str">
            <v>M2</v>
          </cell>
          <cell r="D583">
            <v>1</v>
          </cell>
          <cell r="E583">
            <v>31.053599999999999</v>
          </cell>
          <cell r="F583">
            <v>31.05</v>
          </cell>
        </row>
        <row r="584">
          <cell r="A584" t="str">
            <v>001.11.00260</v>
          </cell>
          <cell r="B584" t="str">
            <v>Cimentado liso queimado com espessura de 1.50 cm com argamassa de cimento e areia  no traço 1:3, com junta de dilatação de tijolo maciço, formando quadro de 2.00x2.00m na cor preta</v>
          </cell>
          <cell r="C584" t="str">
            <v>M2</v>
          </cell>
          <cell r="D584">
            <v>1</v>
          </cell>
          <cell r="E584">
            <v>14.2102</v>
          </cell>
          <cell r="F584">
            <v>14.21</v>
          </cell>
        </row>
        <row r="585">
          <cell r="A585" t="str">
            <v>001.11.00280</v>
          </cell>
          <cell r="B585" t="str">
            <v>Piso em cimentado alizado, c/ pó xadrez vermelho, esp. 1,5cm</v>
          </cell>
          <cell r="C585" t="str">
            <v>M2</v>
          </cell>
          <cell r="D585">
            <v>1</v>
          </cell>
          <cell r="E585">
            <v>30.117599999999999</v>
          </cell>
          <cell r="F585">
            <v>30.11</v>
          </cell>
        </row>
        <row r="586">
          <cell r="A586" t="str">
            <v>001.11.00300</v>
          </cell>
          <cell r="B586" t="str">
            <v>Revestimento de piso c/tijolo comum recozido colocado a chato assente c/ argamassa mista de cal em pasta e areia média ou grossa s/ peneirar no traço 1:4 c/ 100kg de cimento</v>
          </cell>
          <cell r="C586" t="str">
            <v>M2</v>
          </cell>
          <cell r="D586">
            <v>1</v>
          </cell>
          <cell r="E586">
            <v>18.649999999999999</v>
          </cell>
          <cell r="F586">
            <v>18.649999999999999</v>
          </cell>
        </row>
        <row r="587">
          <cell r="A587" t="str">
            <v>001.11.00310</v>
          </cell>
          <cell r="B587" t="str">
            <v>Revestimento com Piso Cerâmico Esmaltado Dim. Media 30 x 30 cm, PI 02, Assentado Com Argamassa Colante Uso Interno, incl. rejuntamento.</v>
          </cell>
          <cell r="C587" t="str">
            <v>m2</v>
          </cell>
          <cell r="D587">
            <v>1</v>
          </cell>
          <cell r="E587">
            <v>17.735700000000001</v>
          </cell>
          <cell r="F587">
            <v>17.73</v>
          </cell>
        </row>
        <row r="588">
          <cell r="A588" t="str">
            <v>001.11.00311</v>
          </cell>
          <cell r="B588" t="str">
            <v>Revestimento com Piso Cerâmico Esmaltado Dim. Media 30 x 30 cm, PI 03, Assentado Com Argamassa Colante Uso Interno, incl. rejuntamento.</v>
          </cell>
          <cell r="C588" t="str">
            <v>m2</v>
          </cell>
          <cell r="D588">
            <v>1</v>
          </cell>
          <cell r="E588">
            <v>17.735700000000001</v>
          </cell>
          <cell r="F588">
            <v>17.73</v>
          </cell>
        </row>
        <row r="589">
          <cell r="A589" t="str">
            <v>001.11.00312</v>
          </cell>
          <cell r="B589" t="str">
            <v>Revestimento com Piso Cerâmico Esmaltado Dim. Media 30 x 30 cm, PI 04, Assentado Com Argamassa Colante Uso Interno, incl. rejuntamento.</v>
          </cell>
          <cell r="C589" t="str">
            <v>m2</v>
          </cell>
          <cell r="D589">
            <v>1</v>
          </cell>
          <cell r="E589">
            <v>18.835699999999999</v>
          </cell>
          <cell r="F589">
            <v>18.829999999999998</v>
          </cell>
        </row>
        <row r="590">
          <cell r="A590" t="str">
            <v>001.11.00313</v>
          </cell>
          <cell r="B590" t="str">
            <v>Revestimento com Piso Cerâmico Esmaltado Dim. Media 30 x 30 cm, PI 05, Assentado Com Argamassa Colante Uso Interno, incl. rejuntamento.</v>
          </cell>
          <cell r="C590" t="str">
            <v>m2</v>
          </cell>
          <cell r="D590">
            <v>1</v>
          </cell>
          <cell r="E590">
            <v>18.835699999999999</v>
          </cell>
          <cell r="F590">
            <v>18.829999999999998</v>
          </cell>
        </row>
        <row r="591">
          <cell r="A591" t="str">
            <v>001.11.00321</v>
          </cell>
          <cell r="B591" t="str">
            <v>Revestimento de pisos e lajotas cerâmicas 30x30 cm assente c/argamassa de cimento e areia 1:4</v>
          </cell>
          <cell r="C591" t="str">
            <v>M2</v>
          </cell>
          <cell r="D591">
            <v>1</v>
          </cell>
          <cell r="E591">
            <v>22.092600000000001</v>
          </cell>
          <cell r="F591">
            <v>22.09</v>
          </cell>
        </row>
        <row r="592">
          <cell r="A592" t="str">
            <v>001.11.00341</v>
          </cell>
          <cell r="B592" t="str">
            <v>Assentamento de ladrilho hidráulico, assente com argamassa mista de cimento, cal e areia 1:0,5:5</v>
          </cell>
          <cell r="C592" t="str">
            <v>M2</v>
          </cell>
          <cell r="D592">
            <v>1</v>
          </cell>
          <cell r="E592">
            <v>27.361599999999999</v>
          </cell>
          <cell r="F592">
            <v>27.36</v>
          </cell>
        </row>
        <row r="593">
          <cell r="A593" t="str">
            <v>001.11.00361</v>
          </cell>
          <cell r="B593" t="str">
            <v>Revestimento de piso com cerâmica decorada 15x15cm assente com argamass mista de cimento cal e areia no traço 1:0.50:5</v>
          </cell>
          <cell r="C593" t="str">
            <v>M2</v>
          </cell>
          <cell r="D593">
            <v>1</v>
          </cell>
          <cell r="E593">
            <v>30.411100000000001</v>
          </cell>
          <cell r="F593">
            <v>30.41</v>
          </cell>
        </row>
        <row r="594">
          <cell r="A594" t="str">
            <v>001.11.00381</v>
          </cell>
          <cell r="B594" t="str">
            <v>Revestimento de piso  com ceramica decorada 20x20cm assente com argamassa mista de cimento cal e areia no traço 1:0.5:5</v>
          </cell>
          <cell r="C594" t="str">
            <v>M2</v>
          </cell>
          <cell r="D594">
            <v>1</v>
          </cell>
          <cell r="E594">
            <v>30.367100000000001</v>
          </cell>
          <cell r="F594">
            <v>30.36</v>
          </cell>
        </row>
        <row r="595">
          <cell r="A595" t="str">
            <v>001.11.00401</v>
          </cell>
          <cell r="B595" t="str">
            <v>Revestimento de piso com ladrilho cerâmico 20x20 cm empregando pasta de cimento colante</v>
          </cell>
          <cell r="C595" t="str">
            <v>M2</v>
          </cell>
          <cell r="D595">
            <v>1</v>
          </cell>
          <cell r="E595">
            <v>19.284700000000001</v>
          </cell>
          <cell r="F595">
            <v>19.28</v>
          </cell>
        </row>
        <row r="596">
          <cell r="A596" t="str">
            <v>001.11.00421</v>
          </cell>
          <cell r="B596" t="str">
            <v>Revestimento de piso com ceramica decorada 25x25 cm, assente com argamassa mista de cimento, cal e areia, traço 1:0.5:5</v>
          </cell>
          <cell r="C596" t="str">
            <v>M2</v>
          </cell>
          <cell r="D596">
            <v>1</v>
          </cell>
          <cell r="E596">
            <v>30.590299999999999</v>
          </cell>
          <cell r="F596">
            <v>30.59</v>
          </cell>
        </row>
        <row r="597">
          <cell r="A597" t="str">
            <v>001.11.00441</v>
          </cell>
          <cell r="B597" t="str">
            <v>Revestimento de piso com lajota colonial</v>
          </cell>
          <cell r="C597" t="str">
            <v>M2</v>
          </cell>
          <cell r="D597">
            <v>1</v>
          </cell>
          <cell r="E597">
            <v>13.8238</v>
          </cell>
          <cell r="F597">
            <v>13.82</v>
          </cell>
        </row>
        <row r="598">
          <cell r="A598" t="str">
            <v>001.11.00461</v>
          </cell>
          <cell r="B598" t="str">
            <v>Revestimento de piso em granilite fundido no local formando quadros de 2.00 m2 de área ( no máximo) com junta plastica colorida e faixa perimétrica de 30 cm na cor preta fazendo meia cana, aplicação de 2 demãos de resina acrilica</v>
          </cell>
          <cell r="C598" t="str">
            <v>m2</v>
          </cell>
          <cell r="D598">
            <v>1</v>
          </cell>
          <cell r="E598">
            <v>18.3734</v>
          </cell>
          <cell r="F598">
            <v>18.37</v>
          </cell>
        </row>
        <row r="599">
          <cell r="A599" t="str">
            <v>001.11.00481</v>
          </cell>
          <cell r="B599" t="str">
            <v>Assentamento de junta plástica de dilatacao p/pisos de 19 mm</v>
          </cell>
          <cell r="C599" t="str">
            <v>ML</v>
          </cell>
          <cell r="D599">
            <v>1</v>
          </cell>
          <cell r="E599">
            <v>1.6783999999999999</v>
          </cell>
          <cell r="F599">
            <v>1.67</v>
          </cell>
        </row>
        <row r="600">
          <cell r="A600" t="str">
            <v>001.11.00501</v>
          </cell>
          <cell r="B600" t="str">
            <v>Revestimento de pisos c/tacos comuns de madeira fixadas c/cola especial sobre lastro de argamassa de cimento e areia no traço 1:4</v>
          </cell>
          <cell r="C600" t="str">
            <v>M2</v>
          </cell>
          <cell r="D600">
            <v>1</v>
          </cell>
          <cell r="E600">
            <v>34.827199999999998</v>
          </cell>
          <cell r="F600">
            <v>34.82</v>
          </cell>
        </row>
        <row r="601">
          <cell r="A601" t="str">
            <v>001.11.00521</v>
          </cell>
          <cell r="B601" t="str">
            <v>Revestimento de pisos em tacos de peróba 7x21 cm de primeira qualidade assentados c/ argamassa de cimento e areia fina meio peneirada no traço 1:3</v>
          </cell>
          <cell r="C601" t="str">
            <v>M2</v>
          </cell>
          <cell r="D601">
            <v>1</v>
          </cell>
          <cell r="E601">
            <v>28.7788</v>
          </cell>
          <cell r="F601">
            <v>28.77</v>
          </cell>
        </row>
        <row r="602">
          <cell r="A602" t="str">
            <v>001.11.00541</v>
          </cell>
          <cell r="B602" t="str">
            <v>Pisos de mármore nacional 40x40 cm de espessura 2 cm assente c/ argamassa mista 1:4 c/100 kg de cimento</v>
          </cell>
          <cell r="C602" t="str">
            <v>M2</v>
          </cell>
          <cell r="D602">
            <v>1</v>
          </cell>
          <cell r="E602">
            <v>137.87280000000001</v>
          </cell>
          <cell r="F602">
            <v>137.87</v>
          </cell>
        </row>
        <row r="603">
          <cell r="A603" t="str">
            <v>001.11.00561</v>
          </cell>
          <cell r="B603" t="str">
            <v>Assentamento de piso de granito verde ubatuba</v>
          </cell>
          <cell r="C603" t="str">
            <v>M2</v>
          </cell>
          <cell r="D603">
            <v>1</v>
          </cell>
          <cell r="E603">
            <v>104.5234</v>
          </cell>
          <cell r="F603">
            <v>104.52</v>
          </cell>
        </row>
        <row r="604">
          <cell r="A604" t="str">
            <v>001.11.00581</v>
          </cell>
          <cell r="B604" t="str">
            <v>Revestimento de piso em ardosia natural 40x40cm cor preta tipo on com resinex</v>
          </cell>
          <cell r="C604" t="str">
            <v>M2</v>
          </cell>
          <cell r="D604">
            <v>1</v>
          </cell>
          <cell r="E604">
            <v>25.912299999999998</v>
          </cell>
          <cell r="F604">
            <v>25.91</v>
          </cell>
        </row>
        <row r="605">
          <cell r="A605" t="str">
            <v>001.11.00601</v>
          </cell>
          <cell r="B605" t="str">
            <v>Revestimento de paviflex sobre lastro ou laje regularizada, assentado com cola especial de 2.00 mm de espessura</v>
          </cell>
          <cell r="C605" t="str">
            <v>M2</v>
          </cell>
          <cell r="D605">
            <v>1</v>
          </cell>
          <cell r="E605">
            <v>41.598199999999999</v>
          </cell>
          <cell r="F605">
            <v>41.59</v>
          </cell>
        </row>
        <row r="606">
          <cell r="A606" t="str">
            <v>001.11.00621</v>
          </cell>
          <cell r="B606" t="str">
            <v>Revestimento de paviflex sobre lastro ou laje regularizada, assentado com cola especial de 3.20 mm de espessura</v>
          </cell>
          <cell r="C606" t="str">
            <v>M2</v>
          </cell>
          <cell r="D606">
            <v>1</v>
          </cell>
          <cell r="E606">
            <v>60.3932</v>
          </cell>
          <cell r="F606">
            <v>60.39</v>
          </cell>
        </row>
        <row r="607">
          <cell r="A607" t="str">
            <v>001.11.00641</v>
          </cell>
          <cell r="B607" t="str">
            <v>Revestimento de paviflex sobre lastro ou laje regularizada, assentado com cola especial de 1.60 mm de espessura</v>
          </cell>
          <cell r="C607" t="str">
            <v>M2</v>
          </cell>
          <cell r="D607">
            <v>1</v>
          </cell>
          <cell r="E607">
            <v>35.193199999999997</v>
          </cell>
          <cell r="F607">
            <v>35.19</v>
          </cell>
        </row>
        <row r="608">
          <cell r="A608" t="str">
            <v>001.11.00661</v>
          </cell>
          <cell r="B608" t="str">
            <v>Carpete 8mm na cor verde musgo</v>
          </cell>
          <cell r="C608" t="str">
            <v>M2</v>
          </cell>
          <cell r="D608">
            <v>1</v>
          </cell>
          <cell r="E608">
            <v>23</v>
          </cell>
          <cell r="F608">
            <v>23</v>
          </cell>
        </row>
        <row r="609">
          <cell r="A609" t="str">
            <v>001.11.00681</v>
          </cell>
          <cell r="B609" t="str">
            <v>Revestimento da escada (degrau e espelho) c/ ardósia preta tipo on c/ resinex</v>
          </cell>
          <cell r="C609" t="str">
            <v>M2</v>
          </cell>
          <cell r="D609">
            <v>1</v>
          </cell>
          <cell r="E609">
            <v>31.225899999999999</v>
          </cell>
          <cell r="F609">
            <v>31.22</v>
          </cell>
        </row>
        <row r="610">
          <cell r="A610" t="str">
            <v>001.11.00701</v>
          </cell>
          <cell r="B610" t="str">
            <v>Piso de concreto fck=15,0 mpa, armado com tela de aço ca-60 4.2 com malha 15x15 cm - esp.15 cm</v>
          </cell>
          <cell r="C610" t="str">
            <v>M2</v>
          </cell>
          <cell r="D610">
            <v>1</v>
          </cell>
          <cell r="E610">
            <v>41.467300000000002</v>
          </cell>
          <cell r="F610">
            <v>41.46</v>
          </cell>
        </row>
        <row r="611">
          <cell r="A611" t="str">
            <v>001.11.00721</v>
          </cell>
          <cell r="B611" t="str">
            <v>Assentamento de rodapé de cimentado usando argamassa de cimento e areia 1:3 com altura de 10 cm, simples</v>
          </cell>
          <cell r="C611" t="str">
            <v>ML</v>
          </cell>
          <cell r="D611">
            <v>1</v>
          </cell>
          <cell r="E611">
            <v>5.5370999999999997</v>
          </cell>
          <cell r="F611">
            <v>5.53</v>
          </cell>
        </row>
        <row r="612">
          <cell r="A612" t="str">
            <v>001.11.00741</v>
          </cell>
          <cell r="B612" t="str">
            <v>Assentamento de rodapé de cimentado usando argamassa de cimento e areia 1:3 com altura de 10 cm, de cor</v>
          </cell>
          <cell r="C612" t="str">
            <v>ML</v>
          </cell>
          <cell r="D612">
            <v>1</v>
          </cell>
          <cell r="E612">
            <v>6.4656000000000002</v>
          </cell>
          <cell r="F612">
            <v>6.46</v>
          </cell>
        </row>
        <row r="613">
          <cell r="A613" t="str">
            <v>001.11.00761</v>
          </cell>
          <cell r="B613" t="str">
            <v>Assentamento de rodapés para pisos em ceramica 30x30</v>
          </cell>
          <cell r="C613" t="str">
            <v>ML</v>
          </cell>
          <cell r="D613">
            <v>1</v>
          </cell>
          <cell r="E613">
            <v>6.8962000000000003</v>
          </cell>
          <cell r="F613">
            <v>6.89</v>
          </cell>
        </row>
        <row r="614">
          <cell r="A614" t="str">
            <v>001.11.00781</v>
          </cell>
          <cell r="B614" t="str">
            <v>Assentamento de rodapés de de madeira de 10 cm de altura</v>
          </cell>
          <cell r="C614" t="str">
            <v>ML</v>
          </cell>
          <cell r="D614">
            <v>1</v>
          </cell>
          <cell r="E614">
            <v>6.9236000000000004</v>
          </cell>
          <cell r="F614">
            <v>6.92</v>
          </cell>
        </row>
        <row r="615">
          <cell r="A615" t="str">
            <v>001.11.00801</v>
          </cell>
          <cell r="B615" t="str">
            <v>Assentamento de rodapés de de granilite c/10 cm de altura utilizando argamassa mista de cal em pasta e areia média ou grossa s/ peneirar no traço 1:3 c/ 10 kg de cimento</v>
          </cell>
          <cell r="C615" t="str">
            <v>ML</v>
          </cell>
          <cell r="D615">
            <v>1</v>
          </cell>
          <cell r="E615">
            <v>7.4447000000000001</v>
          </cell>
          <cell r="F615">
            <v>7.44</v>
          </cell>
        </row>
        <row r="616">
          <cell r="A616" t="str">
            <v>001.11.00821</v>
          </cell>
          <cell r="B616" t="str">
            <v>Assentamento de mármore c/10 cm de altura e 2.00 cm de espessura</v>
          </cell>
          <cell r="C616" t="str">
            <v>ML</v>
          </cell>
          <cell r="D616">
            <v>1</v>
          </cell>
          <cell r="E616">
            <v>19.663799999999998</v>
          </cell>
          <cell r="F616">
            <v>19.66</v>
          </cell>
        </row>
        <row r="617">
          <cell r="A617" t="str">
            <v>001.11.00841</v>
          </cell>
          <cell r="B617" t="str">
            <v>Assentamento de rodapé de cerâmica empregando pasta de argamassa de cimento colante</v>
          </cell>
          <cell r="C617" t="str">
            <v>ML</v>
          </cell>
          <cell r="D617">
            <v>1</v>
          </cell>
          <cell r="E617">
            <v>2.1598999999999999</v>
          </cell>
          <cell r="F617">
            <v>2.15</v>
          </cell>
        </row>
        <row r="618">
          <cell r="A618" t="str">
            <v>001.11.00861</v>
          </cell>
          <cell r="B618" t="str">
            <v>Assentamento de paviflex c/9 cm de altura assente com cola especial</v>
          </cell>
          <cell r="C618" t="str">
            <v>ML</v>
          </cell>
          <cell r="D618">
            <v>1</v>
          </cell>
          <cell r="E618">
            <v>3.31</v>
          </cell>
          <cell r="F618">
            <v>3.31</v>
          </cell>
        </row>
        <row r="619">
          <cell r="A619" t="str">
            <v>001.11.00881</v>
          </cell>
          <cell r="B619" t="str">
            <v>Cimentado liso queimado ate a altura de 7 cm c/argamassa de cimento e areia no traço 1:3</v>
          </cell>
          <cell r="C619" t="str">
            <v>ML</v>
          </cell>
          <cell r="D619">
            <v>1</v>
          </cell>
          <cell r="E619">
            <v>5.3367000000000004</v>
          </cell>
          <cell r="F619">
            <v>5.33</v>
          </cell>
        </row>
        <row r="620">
          <cell r="A620" t="str">
            <v>001.11.00901</v>
          </cell>
          <cell r="B620" t="str">
            <v>Assentamento de rodapé de madeira de peróba 7x1.5 cm fixados c/tacos de peróba previamente chumbados na alvenaria c/ espaçamento max. de 2.00x2.00 m</v>
          </cell>
          <cell r="C620" t="str">
            <v>ML</v>
          </cell>
          <cell r="D620">
            <v>1</v>
          </cell>
          <cell r="E620">
            <v>22.187100000000001</v>
          </cell>
          <cell r="F620">
            <v>22.18</v>
          </cell>
        </row>
        <row r="621">
          <cell r="A621" t="str">
            <v>001.11.00921</v>
          </cell>
          <cell r="B621" t="str">
            <v>Assentamento de rodapé de ardósia natural</v>
          </cell>
          <cell r="C621" t="str">
            <v>ML</v>
          </cell>
          <cell r="D621">
            <v>1</v>
          </cell>
          <cell r="E621">
            <v>8.0422999999999991</v>
          </cell>
          <cell r="F621">
            <v>8.0399999999999991</v>
          </cell>
        </row>
        <row r="622">
          <cell r="A622" t="str">
            <v>001.11.00941</v>
          </cell>
          <cell r="B622" t="str">
            <v>Assentamento de rodapé de granito na cor verde ubatuba com 7 cm de espessura</v>
          </cell>
          <cell r="C622" t="str">
            <v>ML</v>
          </cell>
          <cell r="D622">
            <v>1</v>
          </cell>
          <cell r="E622">
            <v>19.351800000000001</v>
          </cell>
          <cell r="F622">
            <v>19.350000000000001</v>
          </cell>
        </row>
        <row r="623">
          <cell r="A623" t="str">
            <v>001.11.00961</v>
          </cell>
          <cell r="B623" t="str">
            <v>Assentamento de rodapé de de lajota colonial</v>
          </cell>
          <cell r="C623" t="str">
            <v>ML</v>
          </cell>
          <cell r="D623">
            <v>1</v>
          </cell>
          <cell r="E623">
            <v>8.2182999999999993</v>
          </cell>
          <cell r="F623">
            <v>8.2100000000000009</v>
          </cell>
        </row>
        <row r="624">
          <cell r="A624" t="str">
            <v>001.11.00981</v>
          </cell>
          <cell r="B624" t="str">
            <v>Assentamento de soleiras externas c/ pingadeira ou ressalto penetrando 2.50 cm de c/ lado da alvenaria assentado c/ aragam. de cimento e areia no traço 1:4, de mármore branco marfim 3.00 cm</v>
          </cell>
          <cell r="C624" t="str">
            <v>ML</v>
          </cell>
          <cell r="D624">
            <v>1</v>
          </cell>
          <cell r="E624">
            <v>21.243200000000002</v>
          </cell>
          <cell r="F624">
            <v>21.24</v>
          </cell>
        </row>
        <row r="625">
          <cell r="A625" t="str">
            <v>001.11.01001</v>
          </cell>
          <cell r="B625" t="str">
            <v>Assentamento de soleiras externas c/ pingadeira ou ressalto penetrando 2.50 cm de c/ lado da alvenaria assentado c/ aragam. de cimento e areia no traço 1:4, de granilite</v>
          </cell>
          <cell r="C625" t="str">
            <v>ML</v>
          </cell>
          <cell r="D625">
            <v>1</v>
          </cell>
          <cell r="E625">
            <v>6.6201999999999996</v>
          </cell>
          <cell r="F625">
            <v>6.62</v>
          </cell>
        </row>
        <row r="626">
          <cell r="A626" t="str">
            <v>001.11.01021</v>
          </cell>
          <cell r="B626" t="str">
            <v>Assentamento de soleira interna de 0.15 m de mármore branco marfim 3.00 cmassente c/ argamassa de cimento e areia 1:4 m</v>
          </cell>
          <cell r="C626" t="str">
            <v>ML</v>
          </cell>
          <cell r="D626">
            <v>1</v>
          </cell>
          <cell r="E626">
            <v>20.444099999999999</v>
          </cell>
          <cell r="F626">
            <v>20.440000000000001</v>
          </cell>
        </row>
        <row r="627">
          <cell r="A627" t="str">
            <v>001.11.01041</v>
          </cell>
          <cell r="B627" t="str">
            <v>Assentamento de soleira interna de 0.15 m de granilite  assente c/ argamassa de cimento e areia 1:4 m</v>
          </cell>
          <cell r="C627" t="str">
            <v>ML</v>
          </cell>
          <cell r="D627">
            <v>1</v>
          </cell>
          <cell r="E627">
            <v>7.2201000000000004</v>
          </cell>
          <cell r="F627">
            <v>7.22</v>
          </cell>
        </row>
        <row r="628">
          <cell r="A628" t="str">
            <v>001.11.01061</v>
          </cell>
          <cell r="B628" t="str">
            <v>Assentamento de soleira interna de 0.15 m de ardósia ,assente c/ argamassa de cimento e areia no traço 1:4</v>
          </cell>
          <cell r="C628" t="str">
            <v>ML</v>
          </cell>
          <cell r="D628">
            <v>1</v>
          </cell>
          <cell r="E628">
            <v>11.5098</v>
          </cell>
          <cell r="F628">
            <v>11.5</v>
          </cell>
        </row>
        <row r="629">
          <cell r="A629" t="str">
            <v>001.11.01081</v>
          </cell>
          <cell r="B629" t="str">
            <v>Assentamento de soleira de granito l=0,15m e=2cm</v>
          </cell>
          <cell r="C629" t="str">
            <v>UN</v>
          </cell>
          <cell r="D629">
            <v>1</v>
          </cell>
          <cell r="E629">
            <v>23.568200000000001</v>
          </cell>
          <cell r="F629">
            <v>23.56</v>
          </cell>
        </row>
        <row r="630">
          <cell r="A630" t="str">
            <v>001.11.01101</v>
          </cell>
          <cell r="B630" t="str">
            <v>Assentamento de soleira de granito na cor verde ubatuba l=15 cm</v>
          </cell>
          <cell r="C630" t="str">
            <v>ML</v>
          </cell>
          <cell r="D630">
            <v>1</v>
          </cell>
          <cell r="E630">
            <v>40.668199999999999</v>
          </cell>
          <cell r="F630">
            <v>40.659999999999997</v>
          </cell>
        </row>
        <row r="631">
          <cell r="A631" t="str">
            <v>001.11.01121</v>
          </cell>
          <cell r="B631" t="str">
            <v>Assentamento de peitoril de mármore branco espessura 3.00 cm, assente com argamassa de cimento e areia traço 1:4</v>
          </cell>
          <cell r="C631" t="str">
            <v>ML</v>
          </cell>
          <cell r="D631">
            <v>1</v>
          </cell>
          <cell r="E631">
            <v>17.955200000000001</v>
          </cell>
          <cell r="F631">
            <v>17.95</v>
          </cell>
        </row>
        <row r="632">
          <cell r="A632" t="str">
            <v>001.11.01141</v>
          </cell>
          <cell r="B632" t="str">
            <v>Assentamento de peitoril de granilite espessura 2.50 cm, assente com argamassa de cimento e areia traço 1:4</v>
          </cell>
          <cell r="C632" t="str">
            <v>ML</v>
          </cell>
          <cell r="D632">
            <v>1</v>
          </cell>
          <cell r="E632">
            <v>8.5762</v>
          </cell>
          <cell r="F632">
            <v>8.57</v>
          </cell>
        </row>
        <row r="633">
          <cell r="A633" t="str">
            <v>001.11.01161</v>
          </cell>
          <cell r="B633" t="str">
            <v>Assentamento de peitoril de ardósia polida  espessura 3.00 cm, assente com argamassa de cimento e areia traço 1:4</v>
          </cell>
          <cell r="C633" t="str">
            <v>M2</v>
          </cell>
          <cell r="D633">
            <v>1</v>
          </cell>
          <cell r="E633">
            <v>14.318</v>
          </cell>
          <cell r="F633">
            <v>14.31</v>
          </cell>
        </row>
        <row r="634">
          <cell r="A634" t="str">
            <v>001.11.01181</v>
          </cell>
          <cell r="B634" t="str">
            <v>Assentamento de peitoril interno de mármore branco espessura 2.00 cm, assentes com argamassa de cimento e areia 1:4</v>
          </cell>
          <cell r="C634" t="str">
            <v>ML</v>
          </cell>
          <cell r="D634">
            <v>1</v>
          </cell>
          <cell r="E634">
            <v>18.9711</v>
          </cell>
          <cell r="F634">
            <v>18.97</v>
          </cell>
        </row>
        <row r="635">
          <cell r="A635" t="str">
            <v>001.11.01201</v>
          </cell>
          <cell r="B635" t="str">
            <v>Assentamento de peitoril interno de granilite espessura 2.50 cm, assentes com argamassa de cimento e areia 1:4</v>
          </cell>
          <cell r="C635" t="str">
            <v>ML</v>
          </cell>
          <cell r="D635">
            <v>1</v>
          </cell>
          <cell r="E635">
            <v>5.8211000000000004</v>
          </cell>
          <cell r="F635">
            <v>5.82</v>
          </cell>
        </row>
        <row r="636">
          <cell r="A636" t="str">
            <v>001.12</v>
          </cell>
          <cell r="B636" t="str">
            <v>FORROS</v>
          </cell>
          <cell r="E636">
            <v>568.65700000000004</v>
          </cell>
        </row>
        <row r="637">
          <cell r="A637" t="str">
            <v>001.12.00020</v>
          </cell>
          <cell r="B637" t="str">
            <v>Forro de tábuas de cedrinho 10.00x1.00 cm aplicados em sarrafos 10x2.5 cm espacados de 50x50 cm</v>
          </cell>
          <cell r="C637" t="str">
            <v>M2</v>
          </cell>
          <cell r="D637">
            <v>1</v>
          </cell>
          <cell r="E637">
            <v>28.236599999999999</v>
          </cell>
          <cell r="F637">
            <v>28.23</v>
          </cell>
        </row>
        <row r="638">
          <cell r="A638" t="str">
            <v>001.12.00040</v>
          </cell>
          <cell r="B638" t="str">
            <v>Forro de tábuas de cedrinho 10.00x1.00 cm aplicados em caibros de 5x6 cm espaçados de 50x50 cm</v>
          </cell>
          <cell r="C638" t="str">
            <v>M2</v>
          </cell>
          <cell r="D638">
            <v>1</v>
          </cell>
          <cell r="E638">
            <v>28.808599999999998</v>
          </cell>
          <cell r="F638">
            <v>28.8</v>
          </cell>
        </row>
        <row r="639">
          <cell r="A639" t="str">
            <v>001.12.00060</v>
          </cell>
          <cell r="B639" t="str">
            <v>Forro de tábua de mogno ou cerejeira de 10.00x1.00 cm aplicado em sarrafo de 10x2.5 cm espaçados de 50x50 cm</v>
          </cell>
          <cell r="C639" t="str">
            <v>M2</v>
          </cell>
          <cell r="D639">
            <v>1</v>
          </cell>
          <cell r="E639">
            <v>31.756599999999999</v>
          </cell>
          <cell r="F639">
            <v>31.75</v>
          </cell>
        </row>
        <row r="640">
          <cell r="A640" t="str">
            <v>001.12.00080</v>
          </cell>
          <cell r="B640" t="str">
            <v>Forro de tábua de mogno ou cerejeira de 10.00x1.00 cm aplicado em caibro de 5x6 cm espacados de 50x50 cm</v>
          </cell>
          <cell r="C640" t="str">
            <v>M2</v>
          </cell>
          <cell r="D640">
            <v>1</v>
          </cell>
          <cell r="E640">
            <v>32.328600000000002</v>
          </cell>
          <cell r="F640">
            <v>32.32</v>
          </cell>
        </row>
        <row r="641">
          <cell r="A641" t="str">
            <v>001.12.00100</v>
          </cell>
          <cell r="B641" t="str">
            <v>Cimalha de cedrinho</v>
          </cell>
          <cell r="C641" t="str">
            <v>ML</v>
          </cell>
          <cell r="D641">
            <v>1</v>
          </cell>
          <cell r="E641">
            <v>2.218</v>
          </cell>
          <cell r="F641">
            <v>2.21</v>
          </cell>
        </row>
        <row r="642">
          <cell r="A642" t="str">
            <v>001.12.00120</v>
          </cell>
          <cell r="B642" t="str">
            <v>Cimalha de mogno ou cerejeira</v>
          </cell>
          <cell r="C642" t="str">
            <v>ML</v>
          </cell>
          <cell r="D642">
            <v>1</v>
          </cell>
          <cell r="E642">
            <v>12.888</v>
          </cell>
          <cell r="F642">
            <v>12.88</v>
          </cell>
        </row>
        <row r="643">
          <cell r="A643" t="str">
            <v>001.12.00140</v>
          </cell>
          <cell r="B643" t="str">
            <v>Forro de gesso 60x60 cm liso fixado por meio de arame diretamente na estrutura</v>
          </cell>
          <cell r="C643" t="str">
            <v>m2</v>
          </cell>
          <cell r="D643">
            <v>1</v>
          </cell>
          <cell r="E643">
            <v>17.4818</v>
          </cell>
          <cell r="F643">
            <v>17.48</v>
          </cell>
        </row>
        <row r="644">
          <cell r="A644" t="str">
            <v>001.12.00160</v>
          </cell>
          <cell r="B644" t="str">
            <v>Fornecimento e Instalação de Moldura em Gesso h=7 cm</v>
          </cell>
          <cell r="C644" t="str">
            <v>m</v>
          </cell>
          <cell r="D644">
            <v>1</v>
          </cell>
          <cell r="E644">
            <v>7</v>
          </cell>
          <cell r="F644">
            <v>7</v>
          </cell>
        </row>
        <row r="645">
          <cell r="A645" t="str">
            <v>001.12.00180</v>
          </cell>
          <cell r="B645" t="str">
            <v>Sanca de gesso l=1,20 m</v>
          </cell>
          <cell r="C645" t="str">
            <v>ML</v>
          </cell>
          <cell r="D645">
            <v>1</v>
          </cell>
          <cell r="E645">
            <v>25</v>
          </cell>
          <cell r="F645">
            <v>25</v>
          </cell>
        </row>
        <row r="646">
          <cell r="A646" t="str">
            <v>001.12.00200</v>
          </cell>
          <cell r="B646" t="str">
            <v>Sanca de gesso l=0,30m</v>
          </cell>
          <cell r="C646" t="str">
            <v>ML</v>
          </cell>
          <cell r="D646">
            <v>1</v>
          </cell>
          <cell r="E646">
            <v>9</v>
          </cell>
          <cell r="F646">
            <v>9</v>
          </cell>
        </row>
        <row r="647">
          <cell r="A647" t="str">
            <v>001.12.00220</v>
          </cell>
          <cell r="B647" t="str">
            <v>Forro tipo pacote</v>
          </cell>
          <cell r="C647" t="str">
            <v>M2</v>
          </cell>
          <cell r="D647">
            <v>1</v>
          </cell>
          <cell r="E647">
            <v>46</v>
          </cell>
          <cell r="F647">
            <v>46</v>
          </cell>
        </row>
        <row r="648">
          <cell r="A648" t="str">
            <v>001.12.00240</v>
          </cell>
          <cell r="B648" t="str">
            <v>Forro luxalon</v>
          </cell>
          <cell r="C648" t="str">
            <v>M2</v>
          </cell>
          <cell r="D648">
            <v>1</v>
          </cell>
          <cell r="E648">
            <v>108</v>
          </cell>
          <cell r="F648">
            <v>108</v>
          </cell>
        </row>
        <row r="649">
          <cell r="A649" t="str">
            <v>001.12.00260</v>
          </cell>
          <cell r="B649" t="str">
            <v>Forro eucavid</v>
          </cell>
          <cell r="C649" t="str">
            <v>M2</v>
          </cell>
          <cell r="D649">
            <v>1</v>
          </cell>
          <cell r="E649">
            <v>46</v>
          </cell>
          <cell r="F649">
            <v>46</v>
          </cell>
        </row>
        <row r="650">
          <cell r="A650" t="str">
            <v>001.12.00280</v>
          </cell>
          <cell r="B650" t="str">
            <v>Forro paraline, fixado em estrutura metálica</v>
          </cell>
          <cell r="C650" t="str">
            <v>M2</v>
          </cell>
          <cell r="D650">
            <v>1</v>
          </cell>
          <cell r="E650">
            <v>97.8</v>
          </cell>
          <cell r="F650">
            <v>97.8</v>
          </cell>
        </row>
        <row r="651">
          <cell r="A651" t="str">
            <v>001.12.00300</v>
          </cell>
          <cell r="B651" t="str">
            <v>Forro de telha galvanizada fixado em estrutura metálica</v>
          </cell>
          <cell r="C651" t="str">
            <v>M2</v>
          </cell>
          <cell r="D651">
            <v>1</v>
          </cell>
          <cell r="E651">
            <v>23.029900000000001</v>
          </cell>
          <cell r="F651">
            <v>23.02</v>
          </cell>
        </row>
        <row r="652">
          <cell r="A652" t="str">
            <v>001.12.00320</v>
          </cell>
          <cell r="B652" t="str">
            <v>Fornecimento e Instalação de Forro de pvc branco 200 mm, incl. estrutura para fixação em metalon galvanizado e rodaforro</v>
          </cell>
          <cell r="C652" t="str">
            <v>m2</v>
          </cell>
          <cell r="D652">
            <v>1</v>
          </cell>
          <cell r="E652">
            <v>31</v>
          </cell>
          <cell r="F652">
            <v>31</v>
          </cell>
        </row>
        <row r="653">
          <cell r="A653" t="str">
            <v>001.12.00340</v>
          </cell>
          <cell r="B653" t="str">
            <v>Roda-forro de pvc branco</v>
          </cell>
          <cell r="C653" t="str">
            <v>ML</v>
          </cell>
          <cell r="D653">
            <v>1</v>
          </cell>
          <cell r="E653">
            <v>2.7</v>
          </cell>
          <cell r="F653">
            <v>2.7</v>
          </cell>
        </row>
        <row r="654">
          <cell r="A654" t="str">
            <v>001.12.00360</v>
          </cell>
          <cell r="B654" t="str">
            <v>Substituição de tábuas p/forro de cedrinho</v>
          </cell>
          <cell r="C654" t="str">
            <v>M2</v>
          </cell>
          <cell r="D654">
            <v>1</v>
          </cell>
          <cell r="E654">
            <v>18.1892</v>
          </cell>
          <cell r="F654">
            <v>18.18</v>
          </cell>
        </row>
        <row r="655">
          <cell r="A655" t="str">
            <v>001.12.00380</v>
          </cell>
          <cell r="B655" t="str">
            <v>Repregamento de forro de madeira</v>
          </cell>
          <cell r="C655" t="str">
            <v>M2</v>
          </cell>
          <cell r="D655">
            <v>1</v>
          </cell>
          <cell r="E655">
            <v>1.2197</v>
          </cell>
          <cell r="F655">
            <v>1.21</v>
          </cell>
        </row>
        <row r="656">
          <cell r="A656" t="str">
            <v>001.13</v>
          </cell>
          <cell r="B656" t="str">
            <v>VIDROS</v>
          </cell>
          <cell r="E656">
            <v>1001.52</v>
          </cell>
        </row>
        <row r="657">
          <cell r="A657" t="str">
            <v>001.13.00020</v>
          </cell>
          <cell r="B657" t="str">
            <v>Vidro liso espessura 3.00 mm</v>
          </cell>
          <cell r="C657" t="str">
            <v>M2</v>
          </cell>
          <cell r="D657">
            <v>1</v>
          </cell>
          <cell r="E657">
            <v>43.47</v>
          </cell>
          <cell r="F657">
            <v>43.47</v>
          </cell>
        </row>
        <row r="658">
          <cell r="A658" t="str">
            <v>001.13.00040</v>
          </cell>
          <cell r="B658" t="str">
            <v>Vidro liso espessura 4.00 mm</v>
          </cell>
          <cell r="C658" t="str">
            <v>M2</v>
          </cell>
          <cell r="D658">
            <v>1</v>
          </cell>
          <cell r="E658">
            <v>60.53</v>
          </cell>
          <cell r="F658">
            <v>60.53</v>
          </cell>
        </row>
        <row r="659">
          <cell r="A659" t="str">
            <v>001.13.00060</v>
          </cell>
          <cell r="B659" t="str">
            <v>Vidro liso espessura 5.00 mm</v>
          </cell>
          <cell r="C659" t="str">
            <v>M2</v>
          </cell>
          <cell r="D659">
            <v>1</v>
          </cell>
          <cell r="E659">
            <v>76</v>
          </cell>
          <cell r="F659">
            <v>76</v>
          </cell>
        </row>
        <row r="660">
          <cell r="A660" t="str">
            <v>001.13.00080</v>
          </cell>
          <cell r="B660" t="str">
            <v>Vidro liso espessura 6.00 mm</v>
          </cell>
          <cell r="C660" t="str">
            <v>M2</v>
          </cell>
          <cell r="D660">
            <v>1</v>
          </cell>
          <cell r="E660">
            <v>91.8</v>
          </cell>
          <cell r="F660">
            <v>91.8</v>
          </cell>
        </row>
        <row r="661">
          <cell r="A661" t="str">
            <v>001.13.00100</v>
          </cell>
          <cell r="B661" t="str">
            <v>Vidro martelado espessura 3.00 mm</v>
          </cell>
          <cell r="C661" t="str">
            <v>M2</v>
          </cell>
          <cell r="D661">
            <v>1</v>
          </cell>
          <cell r="E661">
            <v>45.36</v>
          </cell>
          <cell r="F661">
            <v>45.36</v>
          </cell>
        </row>
        <row r="662">
          <cell r="A662" t="str">
            <v>001.13.00120</v>
          </cell>
          <cell r="B662" t="str">
            <v>Vidro canelado comum espessura 4.00 mm</v>
          </cell>
          <cell r="C662" t="str">
            <v>M2</v>
          </cell>
          <cell r="D662">
            <v>1</v>
          </cell>
          <cell r="E662">
            <v>45.36</v>
          </cell>
          <cell r="F662">
            <v>45.36</v>
          </cell>
        </row>
        <row r="663">
          <cell r="A663" t="str">
            <v>001.13.00140</v>
          </cell>
          <cell r="B663" t="str">
            <v>Vidro fumê espessura 4.00 mm</v>
          </cell>
          <cell r="C663" t="str">
            <v>M2</v>
          </cell>
          <cell r="D663">
            <v>1</v>
          </cell>
          <cell r="E663">
            <v>88.2</v>
          </cell>
          <cell r="F663">
            <v>88.2</v>
          </cell>
        </row>
        <row r="664">
          <cell r="A664" t="str">
            <v>001.13.00160</v>
          </cell>
          <cell r="B664" t="str">
            <v>Vidro fumê espessura 5.00 mm</v>
          </cell>
          <cell r="C664" t="str">
            <v>M2</v>
          </cell>
          <cell r="D664">
            <v>1</v>
          </cell>
          <cell r="E664">
            <v>108</v>
          </cell>
          <cell r="F664">
            <v>108</v>
          </cell>
        </row>
        <row r="665">
          <cell r="A665" t="str">
            <v>001.13.00180</v>
          </cell>
          <cell r="B665" t="str">
            <v>Vidro fumê espessura 10.00 mm</v>
          </cell>
          <cell r="C665" t="str">
            <v>M2</v>
          </cell>
          <cell r="D665">
            <v>1</v>
          </cell>
          <cell r="E665">
            <v>210.6</v>
          </cell>
          <cell r="F665">
            <v>210.6</v>
          </cell>
        </row>
        <row r="666">
          <cell r="A666" t="str">
            <v>001.13.00200</v>
          </cell>
          <cell r="B666" t="str">
            <v>Vidro temperado espessura 10 mm ( fumê )</v>
          </cell>
          <cell r="C666" t="str">
            <v>M2</v>
          </cell>
          <cell r="D666">
            <v>1</v>
          </cell>
          <cell r="E666">
            <v>232.2</v>
          </cell>
          <cell r="F666">
            <v>232.2</v>
          </cell>
        </row>
        <row r="667">
          <cell r="A667" t="str">
            <v>001.14</v>
          </cell>
          <cell r="B667" t="str">
            <v>PINTURA</v>
          </cell>
          <cell r="E667">
            <v>592.97050000000002</v>
          </cell>
        </row>
        <row r="668">
          <cell r="A668" t="str">
            <v>001.14.00020</v>
          </cell>
          <cell r="B668" t="str">
            <v>Caiação em paredes e tetos à 03 demãos, externa</v>
          </cell>
          <cell r="C668" t="str">
            <v>M2</v>
          </cell>
          <cell r="D668">
            <v>1</v>
          </cell>
          <cell r="E668">
            <v>2.0295999999999998</v>
          </cell>
          <cell r="F668">
            <v>2.02</v>
          </cell>
        </row>
        <row r="669">
          <cell r="A669" t="str">
            <v>001.14.00040</v>
          </cell>
          <cell r="B669" t="str">
            <v>Caiação em paredes e tetos à 03 demãos, interna</v>
          </cell>
          <cell r="C669" t="str">
            <v>M2</v>
          </cell>
          <cell r="D669">
            <v>1</v>
          </cell>
          <cell r="E669">
            <v>2.0295999999999998</v>
          </cell>
          <cell r="F669">
            <v>2.02</v>
          </cell>
        </row>
        <row r="670">
          <cell r="A670" t="str">
            <v>001.14.00060</v>
          </cell>
          <cell r="B670" t="str">
            <v>Pintura látex pva em superfície rebocada executada como segue: limpeza e lixamento preliminar , uma demão de líquido impermeabilizante, duas demãos de massa corrida pva (se for o caso) e duas demãos de tinta de acabamento</v>
          </cell>
          <cell r="C670" t="str">
            <v>M2</v>
          </cell>
          <cell r="D670">
            <v>1</v>
          </cell>
          <cell r="E670">
            <v>7.5488999999999997</v>
          </cell>
          <cell r="F670">
            <v>7.54</v>
          </cell>
        </row>
        <row r="671">
          <cell r="A671" t="str">
            <v>001.14.00080</v>
          </cell>
          <cell r="B671" t="str">
            <v>Pintura látex pva em superfície rebocada executada como segue: limpeza e lixamento preliminar , uma demão de líquido impermeabilizante, sem massa corrida pva  e duas demãos de tinta de acabamento</v>
          </cell>
          <cell r="C671" t="str">
            <v>M2</v>
          </cell>
          <cell r="D671">
            <v>1</v>
          </cell>
          <cell r="E671">
            <v>5.1978999999999997</v>
          </cell>
          <cell r="F671">
            <v>5.19</v>
          </cell>
        </row>
        <row r="672">
          <cell r="A672" t="str">
            <v>001.14.00100</v>
          </cell>
          <cell r="B672" t="str">
            <v>Pintura com látex acrílico em superfície  rebocada executada como segue: limpeza e lixamento preliminar , uma demão de selador acrílico, duas demãos de massa acrílica (se for o caso) e duas demãos de tinta de acabamento c/ massa acrilica</v>
          </cell>
          <cell r="C672" t="str">
            <v>M2</v>
          </cell>
          <cell r="D672">
            <v>1</v>
          </cell>
          <cell r="E672">
            <v>8.0602</v>
          </cell>
          <cell r="F672">
            <v>8.06</v>
          </cell>
        </row>
        <row r="673">
          <cell r="A673" t="str">
            <v>001.14.00120</v>
          </cell>
          <cell r="B673" t="str">
            <v>Pintura com látex acrílico em superfície  rebocada executada como segue: limpeza e lixamento preliminar , uma demão de selador acrílico, duas demãos de massa acrílica  e duas demãos de tinta de acabamento s/ massa acrilica</v>
          </cell>
          <cell r="C673" t="str">
            <v>m2</v>
          </cell>
          <cell r="D673">
            <v>1</v>
          </cell>
          <cell r="E673">
            <v>5.0857999999999999</v>
          </cell>
          <cell r="F673">
            <v>5.08</v>
          </cell>
        </row>
        <row r="674">
          <cell r="A674" t="str">
            <v>001.14.00140</v>
          </cell>
          <cell r="B674" t="str">
            <v>Pintura de paredes com textura acrílica inclusive selador acrílico</v>
          </cell>
          <cell r="C674" t="str">
            <v>m2</v>
          </cell>
          <cell r="D674">
            <v>1</v>
          </cell>
          <cell r="E674">
            <v>5.7626999999999997</v>
          </cell>
          <cell r="F674">
            <v>5.76</v>
          </cell>
        </row>
        <row r="675">
          <cell r="A675" t="str">
            <v>001.14.00160</v>
          </cell>
          <cell r="B675" t="str">
            <v>Pintura de telhas de fibrocimento com látex acrílico, duas demãos</v>
          </cell>
          <cell r="C675" t="str">
            <v>M2</v>
          </cell>
          <cell r="D675">
            <v>1</v>
          </cell>
          <cell r="E675">
            <v>5.8128000000000002</v>
          </cell>
          <cell r="F675">
            <v>5.81</v>
          </cell>
        </row>
        <row r="676">
          <cell r="A676" t="str">
            <v>001.14.00180</v>
          </cell>
          <cell r="B676" t="str">
            <v>Pintura em esquadria de ferro inclusive lixamento uma demão de zarcão, correções de imperfeições e 02 demãos de tinta base de grafite</v>
          </cell>
          <cell r="C676" t="str">
            <v>M2</v>
          </cell>
          <cell r="D676">
            <v>1</v>
          </cell>
          <cell r="E676">
            <v>11.4672</v>
          </cell>
          <cell r="F676">
            <v>11.46</v>
          </cell>
        </row>
        <row r="677">
          <cell r="A677" t="str">
            <v>001.14.00200</v>
          </cell>
          <cell r="B677" t="str">
            <v>Pintura em esquadria de ferro inclusive lixamento uma demão de zarcão, correções de imperfeições e 02 demãos de tinta base de esmalte</v>
          </cell>
          <cell r="C677" t="str">
            <v>M2</v>
          </cell>
          <cell r="D677">
            <v>1</v>
          </cell>
          <cell r="E677">
            <v>11.155200000000001</v>
          </cell>
          <cell r="F677">
            <v>11.15</v>
          </cell>
        </row>
        <row r="678">
          <cell r="A678" t="str">
            <v>001.14.00220</v>
          </cell>
          <cell r="B678" t="str">
            <v>Pintura em esquadria de ferro inclusive lixamento uma demão de zarcão, correções de imperfeições e 02 demãos de tinta base de alimínio</v>
          </cell>
          <cell r="C678" t="str">
            <v>M2</v>
          </cell>
          <cell r="D678">
            <v>1</v>
          </cell>
          <cell r="E678">
            <v>11.155200000000001</v>
          </cell>
          <cell r="F678">
            <v>11.15</v>
          </cell>
        </row>
        <row r="679">
          <cell r="A679" t="str">
            <v>001.14.00240</v>
          </cell>
          <cell r="B679" t="str">
            <v>Pintura em esquadria de ferro inclusive lixamento uma demão de zarcão, correções de imperfeições e 02 demãos de tinta base de óleo</v>
          </cell>
          <cell r="C679" t="str">
            <v>M2</v>
          </cell>
          <cell r="D679">
            <v>1</v>
          </cell>
          <cell r="E679">
            <v>11.155200000000001</v>
          </cell>
          <cell r="F679">
            <v>11.15</v>
          </cell>
        </row>
        <row r="680">
          <cell r="A680" t="str">
            <v>001.14.00260</v>
          </cell>
          <cell r="B680" t="str">
            <v>Pintura a esmalte em esquadrias de madeira com massa corrida</v>
          </cell>
          <cell r="C680" t="str">
            <v>M2</v>
          </cell>
          <cell r="D680">
            <v>1</v>
          </cell>
          <cell r="E680">
            <v>12.138299999999999</v>
          </cell>
          <cell r="F680">
            <v>12.13</v>
          </cell>
        </row>
        <row r="681">
          <cell r="A681" t="str">
            <v>001.14.00280</v>
          </cell>
          <cell r="B681" t="str">
            <v>Pintura a esmalte em esquadria de madeira sem massa corrida aplicada a 2 ou 3 demãos após os lixamentos preliminares</v>
          </cell>
          <cell r="C681" t="str">
            <v>M2</v>
          </cell>
          <cell r="D681">
            <v>1</v>
          </cell>
          <cell r="E681">
            <v>8.1234000000000002</v>
          </cell>
          <cell r="F681">
            <v>8.1199999999999992</v>
          </cell>
        </row>
        <row r="682">
          <cell r="A682" t="str">
            <v>001.14.00300</v>
          </cell>
          <cell r="B682" t="str">
            <v>Pintura a esmalte com massa corrida em rodpés de madeira à 3 demãos aos após lixamento preliminar</v>
          </cell>
          <cell r="C682" t="str">
            <v>ML</v>
          </cell>
          <cell r="D682">
            <v>1</v>
          </cell>
          <cell r="E682">
            <v>2.4647999999999999</v>
          </cell>
          <cell r="F682">
            <v>2.46</v>
          </cell>
        </row>
        <row r="683">
          <cell r="A683" t="str">
            <v>001.14.00320</v>
          </cell>
          <cell r="B683" t="str">
            <v>Pintura à esmalte em forro de madeira à duas demãos em superfície lixada aparelhada e amassada</v>
          </cell>
          <cell r="C683" t="str">
            <v>M2</v>
          </cell>
          <cell r="D683">
            <v>1</v>
          </cell>
          <cell r="E683">
            <v>11.679399999999999</v>
          </cell>
          <cell r="F683">
            <v>11.67</v>
          </cell>
        </row>
        <row r="684">
          <cell r="A684" t="str">
            <v>001.14.00340</v>
          </cell>
          <cell r="B684" t="str">
            <v>Pintura em estrutura metálica com grafite incl. limpeza com escova de aço e duas demãos de zarcão</v>
          </cell>
          <cell r="C684" t="str">
            <v>M2</v>
          </cell>
          <cell r="D684">
            <v>1</v>
          </cell>
          <cell r="E684">
            <v>5.3582000000000001</v>
          </cell>
          <cell r="F684">
            <v>5.35</v>
          </cell>
        </row>
        <row r="685">
          <cell r="A685" t="str">
            <v>001.14.00360</v>
          </cell>
          <cell r="B685" t="str">
            <v>Pintura em estrutura metálica com alumínio incl. limpeza com escova de aço e duas demãos de zarcão</v>
          </cell>
          <cell r="C685" t="str">
            <v>M2</v>
          </cell>
          <cell r="D685">
            <v>1</v>
          </cell>
          <cell r="E685">
            <v>5.3582000000000001</v>
          </cell>
          <cell r="F685">
            <v>5.35</v>
          </cell>
        </row>
        <row r="686">
          <cell r="A686" t="str">
            <v>001.14.00380</v>
          </cell>
          <cell r="B686" t="str">
            <v>Pintura em estrutura metálica com esmalte incl. limpeza com escova de aço e duas demãos de zarcão</v>
          </cell>
          <cell r="C686" t="str">
            <v>M2</v>
          </cell>
          <cell r="D686">
            <v>1</v>
          </cell>
          <cell r="E686">
            <v>5.3582000000000001</v>
          </cell>
          <cell r="F686">
            <v>5.35</v>
          </cell>
        </row>
        <row r="687">
          <cell r="A687" t="str">
            <v>001.14.00400</v>
          </cell>
          <cell r="B687" t="str">
            <v>Pintura em cobertura metálica zincada inclusive limpeza das superfícies (interna e externa) na face interna.uma demão de tinta base (cromato de zinco) e duas demãos de tinta de acabamento de base sintética,</v>
          </cell>
          <cell r="C687" t="str">
            <v>M2</v>
          </cell>
          <cell r="D687">
            <v>1</v>
          </cell>
          <cell r="E687">
            <v>6.5895000000000001</v>
          </cell>
          <cell r="F687">
            <v>6.58</v>
          </cell>
        </row>
        <row r="688">
          <cell r="A688" t="str">
            <v>001.14.00420</v>
          </cell>
          <cell r="B688" t="str">
            <v>Pintura em cobertura metálica zincada inclusive limpeza das superfícies (interna e externa) na face externa aplicação de emulsão asfáltica a frio na espessura aproximadamente de 1.00 mm, uma demão de acabamento com tinta base de asfalto</v>
          </cell>
          <cell r="C688" t="str">
            <v>M2</v>
          </cell>
          <cell r="D688">
            <v>1</v>
          </cell>
          <cell r="E688">
            <v>13.938700000000001</v>
          </cell>
          <cell r="F688">
            <v>13.93</v>
          </cell>
        </row>
        <row r="689">
          <cell r="A689" t="str">
            <v>001.14.00440</v>
          </cell>
          <cell r="B689" t="str">
            <v>Pintura dos portões de ferro c/ fundo anti-corrosivo e esmalte sintético semi-brilho cores normais, marca renner</v>
          </cell>
          <cell r="C689" t="str">
            <v>M2</v>
          </cell>
          <cell r="D689">
            <v>1</v>
          </cell>
          <cell r="E689">
            <v>11.155200000000001</v>
          </cell>
          <cell r="F689">
            <v>11.15</v>
          </cell>
        </row>
        <row r="690">
          <cell r="A690" t="str">
            <v>001.14.00460</v>
          </cell>
          <cell r="B690" t="str">
            <v>Pintura em tubulações com esmalte sintético, inclusive lixamento e uma demão de zarcão</v>
          </cell>
          <cell r="C690" t="str">
            <v>M2</v>
          </cell>
          <cell r="D690">
            <v>1</v>
          </cell>
          <cell r="E690">
            <v>10.599</v>
          </cell>
          <cell r="F690">
            <v>10.59</v>
          </cell>
        </row>
        <row r="691">
          <cell r="A691" t="str">
            <v>001.14.00480</v>
          </cell>
          <cell r="B691" t="str">
            <v>Pintura sobre calhas e condutores a duas demãos de tinta sintética (esmalte sobre tinta antiferruginosa na face aparente a face interna será tratada c/1 demão de produto betuminoso</v>
          </cell>
          <cell r="C691" t="str">
            <v>M2</v>
          </cell>
          <cell r="D691">
            <v>1</v>
          </cell>
          <cell r="E691">
            <v>3.5421</v>
          </cell>
          <cell r="F691">
            <v>3.54</v>
          </cell>
        </row>
        <row r="692">
          <cell r="A692" t="str">
            <v>001.14.00500</v>
          </cell>
          <cell r="B692" t="str">
            <v>Pintura em paredes internas com esmalte incl 02 demaos de massa corrida pva</v>
          </cell>
          <cell r="C692" t="str">
            <v>m2</v>
          </cell>
          <cell r="D692">
            <v>1</v>
          </cell>
          <cell r="E692">
            <v>8.9776000000000007</v>
          </cell>
          <cell r="F692">
            <v>8.9700000000000006</v>
          </cell>
        </row>
        <row r="693">
          <cell r="A693" t="str">
            <v>001.14.00520</v>
          </cell>
          <cell r="B693" t="str">
            <v>Pintura em paredes internas com esmalte e com retoque de  massa corrida</v>
          </cell>
          <cell r="C693" t="str">
            <v>m2</v>
          </cell>
          <cell r="D693">
            <v>1</v>
          </cell>
          <cell r="E693">
            <v>6.5467000000000004</v>
          </cell>
          <cell r="F693">
            <v>6.54</v>
          </cell>
        </row>
        <row r="694">
          <cell r="A694" t="str">
            <v>001.14.00540</v>
          </cell>
          <cell r="B694" t="str">
            <v>Pintura interan a óleo em paredes com massa corrida executada da seguinte forma: lixamento preliminar a seco com lixa n.1 e limpeza do pó resultante, aparelhamento com 01 demão de líquido base (impermeabilizante) aplicado a trincha ou pincel</v>
          </cell>
          <cell r="C694" t="str">
            <v>M2</v>
          </cell>
          <cell r="D694">
            <v>1</v>
          </cell>
          <cell r="E694">
            <v>12.288600000000001</v>
          </cell>
          <cell r="F694">
            <v>12.28</v>
          </cell>
        </row>
        <row r="695">
          <cell r="A695" t="str">
            <v>001.14.00560</v>
          </cell>
          <cell r="B695" t="str">
            <v>Pintura à óleo em paredes internas, duas demãos, sem massa corrida executada da seguinte forma: lixamento preliminar a seco com lixa n.1 e limpeza do pó resultante - aparelhamento 01 demão com líquidobase (impermeabilizante) - 02 ou 03 demãos</v>
          </cell>
          <cell r="C695" t="str">
            <v>M2</v>
          </cell>
          <cell r="D695">
            <v>1</v>
          </cell>
          <cell r="E695">
            <v>6.5467000000000004</v>
          </cell>
          <cell r="F695">
            <v>6.54</v>
          </cell>
        </row>
        <row r="696">
          <cell r="A696" t="str">
            <v>001.14.00580</v>
          </cell>
          <cell r="B696" t="str">
            <v>Pintura a óleo em esquadrias de madeira c/massa corrida</v>
          </cell>
          <cell r="C696" t="str">
            <v>M2</v>
          </cell>
          <cell r="D696">
            <v>1</v>
          </cell>
          <cell r="E696">
            <v>10.7913</v>
          </cell>
          <cell r="F696">
            <v>10.79</v>
          </cell>
        </row>
        <row r="697">
          <cell r="A697" t="str">
            <v>001.14.00600</v>
          </cell>
          <cell r="B697" t="str">
            <v>Pintura em porta de madeira com tinta a óleo renner ou similar</v>
          </cell>
          <cell r="C697" t="str">
            <v>M2</v>
          </cell>
          <cell r="D697">
            <v>1</v>
          </cell>
          <cell r="E697">
            <v>7.2595999999999998</v>
          </cell>
          <cell r="F697">
            <v>7.25</v>
          </cell>
        </row>
        <row r="698">
          <cell r="A698" t="str">
            <v>001.14.00620</v>
          </cell>
          <cell r="B698" t="str">
            <v>Pintura à óleo em rodapés de madeira à duas demãos após lixamento preliminar com retoques de massa para vedação de juntas, orifícios e outros defeitos</v>
          </cell>
          <cell r="C698" t="str">
            <v>ML</v>
          </cell>
          <cell r="D698">
            <v>1</v>
          </cell>
          <cell r="E698">
            <v>1.4247000000000001</v>
          </cell>
          <cell r="F698">
            <v>1.42</v>
          </cell>
        </row>
        <row r="699">
          <cell r="A699" t="str">
            <v>001.14.00640</v>
          </cell>
          <cell r="B699" t="str">
            <v>Pintura externa à óleo em madeira (portões, cerca, etc) à 03 demãos s/ aparelhamento e emassamento prévio</v>
          </cell>
          <cell r="C699" t="str">
            <v>M2</v>
          </cell>
          <cell r="D699">
            <v>1</v>
          </cell>
          <cell r="E699">
            <v>7.2411000000000003</v>
          </cell>
          <cell r="F699">
            <v>7.24</v>
          </cell>
        </row>
        <row r="700">
          <cell r="A700" t="str">
            <v>001.14.00660</v>
          </cell>
          <cell r="B700" t="str">
            <v>Pintura à óleo em madeiramento aparente (galpões, passadiços e beirais) a 3 demãos sem aparelhamento e emassamento prévio</v>
          </cell>
          <cell r="C700" t="str">
            <v>M2</v>
          </cell>
          <cell r="D700">
            <v>1</v>
          </cell>
          <cell r="E700">
            <v>5.1379000000000001</v>
          </cell>
          <cell r="F700">
            <v>5.13</v>
          </cell>
        </row>
        <row r="701">
          <cell r="A701" t="str">
            <v>001.14.00680</v>
          </cell>
          <cell r="B701" t="str">
            <v>Pintura externa c/ verniz plástico a base de poliuretano (verniz de barco) aplicado à 3 demãos sobre esquadrias e peça de madeira expostas ao tempo convenientemente intercalado entre as demãos</v>
          </cell>
          <cell r="C701" t="str">
            <v>M2</v>
          </cell>
          <cell r="D701">
            <v>1</v>
          </cell>
          <cell r="E701">
            <v>6.3966000000000003</v>
          </cell>
          <cell r="F701">
            <v>6.39</v>
          </cell>
        </row>
        <row r="702">
          <cell r="A702" t="str">
            <v>001.14.00700</v>
          </cell>
          <cell r="B702" t="str">
            <v>Pintura envernizamento de alvenaria aparente inclusive a preparação da superfície em 02 demãos</v>
          </cell>
          <cell r="C702" t="str">
            <v>M2</v>
          </cell>
          <cell r="D702">
            <v>1</v>
          </cell>
          <cell r="E702">
            <v>6.3194999999999997</v>
          </cell>
          <cell r="F702">
            <v>6.31</v>
          </cell>
        </row>
        <row r="703">
          <cell r="A703" t="str">
            <v>001.14.00720</v>
          </cell>
          <cell r="B703" t="str">
            <v>Pintura com verniz acrílico sobre paredes de concreto aplicado à duas demãos</v>
          </cell>
          <cell r="C703" t="str">
            <v>M2</v>
          </cell>
          <cell r="D703">
            <v>1</v>
          </cell>
          <cell r="E703">
            <v>4.5887000000000002</v>
          </cell>
          <cell r="F703">
            <v>4.58</v>
          </cell>
        </row>
        <row r="704">
          <cell r="A704" t="str">
            <v>001.14.00740</v>
          </cell>
          <cell r="B704" t="str">
            <v>Envernizamento interno em esquadrias ou forro de madeira executador da seguinte forma:lixamento e limpeza preliminar, correção de defeitos com massa incolor seguido de lixamento, duas demãos de verniz de  aparelho e lixamento e 02 demãos de verniz</v>
          </cell>
          <cell r="C704" t="str">
            <v>m2</v>
          </cell>
          <cell r="D704">
            <v>1</v>
          </cell>
          <cell r="E704">
            <v>6.9894999999999996</v>
          </cell>
          <cell r="F704">
            <v>6.98</v>
          </cell>
        </row>
        <row r="705">
          <cell r="A705" t="str">
            <v>001.14.00780</v>
          </cell>
          <cell r="B705" t="str">
            <v>Pintura - envernizamento de rodapés de madeira lixada e aparelhada com retoque de massa para correção de juntas e orifícios, verniz e acabamento aplicado em duas demãos a pincel</v>
          </cell>
          <cell r="C705" t="str">
            <v>M2</v>
          </cell>
          <cell r="D705">
            <v>1</v>
          </cell>
          <cell r="E705">
            <v>1.3159000000000001</v>
          </cell>
          <cell r="F705">
            <v>1.31</v>
          </cell>
        </row>
        <row r="706">
          <cell r="A706" t="str">
            <v>001.14.00800</v>
          </cell>
          <cell r="B706" t="str">
            <v>Pintura - envernizamento de rodapés de madeira lixada e aparelhada com retoque de massa para correção de juntas e orifícios, verniz e acabamento aplicado em duas demãos a boneca</v>
          </cell>
          <cell r="C706" t="str">
            <v>M2</v>
          </cell>
          <cell r="D706">
            <v>1</v>
          </cell>
          <cell r="E706">
            <v>1.4247000000000001</v>
          </cell>
          <cell r="F706">
            <v>1.42</v>
          </cell>
        </row>
        <row r="707">
          <cell r="A707" t="str">
            <v>001.14.00820</v>
          </cell>
          <cell r="B707" t="str">
            <v>Enceramento de madeira à boneca (portas, lambris, painéis  divisões) recomendada apenas para madeiras nobres como imbuia, caviúna, perobinha do campo, jacarandá, etc. e executado como segue: limpeza e lixamento preliminar, obturação de orifíc</v>
          </cell>
          <cell r="C707" t="str">
            <v>M2</v>
          </cell>
          <cell r="D707">
            <v>1</v>
          </cell>
          <cell r="E707">
            <v>6.3776000000000002</v>
          </cell>
          <cell r="F707">
            <v>6.37</v>
          </cell>
        </row>
        <row r="708">
          <cell r="A708" t="str">
            <v>001.14.00840</v>
          </cell>
          <cell r="B708" t="str">
            <v>Pintura externa em madeira aparente c/ líquido imunizante aplicado à brocha, pistola ou por imersão de acordo com as especificações  do fabricante</v>
          </cell>
          <cell r="C708" t="str">
            <v>M2</v>
          </cell>
          <cell r="D708">
            <v>1</v>
          </cell>
          <cell r="E708">
            <v>1.6344000000000001</v>
          </cell>
          <cell r="F708">
            <v>1.63</v>
          </cell>
        </row>
        <row r="709">
          <cell r="A709" t="str">
            <v>001.14.00860</v>
          </cell>
          <cell r="B709" t="str">
            <v>Pintura c/nata de cimento</v>
          </cell>
          <cell r="C709" t="str">
            <v>M2</v>
          </cell>
          <cell r="D709">
            <v>1</v>
          </cell>
          <cell r="E709">
            <v>2.0085999999999999</v>
          </cell>
          <cell r="F709">
            <v>2</v>
          </cell>
        </row>
        <row r="710">
          <cell r="A710" t="str">
            <v>001.14.00880</v>
          </cell>
          <cell r="B710" t="str">
            <v>Pintura novacor piso</v>
          </cell>
          <cell r="C710" t="str">
            <v>M2</v>
          </cell>
          <cell r="D710">
            <v>1</v>
          </cell>
          <cell r="E710">
            <v>3.6829999999999998</v>
          </cell>
          <cell r="F710">
            <v>3.68</v>
          </cell>
        </row>
        <row r="711">
          <cell r="A711" t="str">
            <v>001.14.00900</v>
          </cell>
          <cell r="B711" t="str">
            <v>Resina aplicada a duas demaos em pisos diversos</v>
          </cell>
          <cell r="C711" t="str">
            <v>M2</v>
          </cell>
          <cell r="D711">
            <v>1</v>
          </cell>
          <cell r="E711">
            <v>1.9704999999999999</v>
          </cell>
          <cell r="F711">
            <v>1.97</v>
          </cell>
        </row>
        <row r="712">
          <cell r="A712" t="str">
            <v>001.14.00920</v>
          </cell>
          <cell r="B712" t="str">
            <v>Raspagem, lixamento e aplicacao de sinteco fosco e semi-fosco</v>
          </cell>
          <cell r="C712" t="str">
            <v>M2</v>
          </cell>
          <cell r="D712">
            <v>1</v>
          </cell>
          <cell r="E712">
            <v>6.0164999999999997</v>
          </cell>
          <cell r="F712">
            <v>6.01</v>
          </cell>
        </row>
        <row r="713">
          <cell r="A713" t="str">
            <v>001.14.00940</v>
          </cell>
          <cell r="B713" t="str">
            <v>Pintura em concreto aparente com silicone aplicado a duas demãos</v>
          </cell>
          <cell r="C713" t="str">
            <v>m2</v>
          </cell>
          <cell r="D713">
            <v>1</v>
          </cell>
          <cell r="E713">
            <v>5.9813000000000001</v>
          </cell>
          <cell r="F713">
            <v>5.98</v>
          </cell>
        </row>
        <row r="714">
          <cell r="A714" t="str">
            <v>001.14.00960</v>
          </cell>
          <cell r="B714" t="str">
            <v>Pintura do nome do estado e da atividade</v>
          </cell>
          <cell r="C714" t="str">
            <v>UN</v>
          </cell>
          <cell r="D714">
            <v>1</v>
          </cell>
          <cell r="E714">
            <v>188.68</v>
          </cell>
          <cell r="F714">
            <v>188.68</v>
          </cell>
        </row>
        <row r="715">
          <cell r="A715" t="str">
            <v>001.14.00980</v>
          </cell>
          <cell r="B715" t="str">
            <v>Pintura com tinta epóxi sobre massa corrida em paredes executadas com segue: lixamento das superfícies rebocadas - cuidadosa remoção do pó preferivelmente com jato de ar- aplicação de 02 demãos de massa corrida a base de epoxi com desempenade</v>
          </cell>
          <cell r="C715" t="str">
            <v>M2</v>
          </cell>
          <cell r="D715">
            <v>1</v>
          </cell>
          <cell r="E715">
            <v>35.031999999999996</v>
          </cell>
          <cell r="F715">
            <v>35.03</v>
          </cell>
        </row>
        <row r="716">
          <cell r="A716" t="str">
            <v>001.14.01000</v>
          </cell>
          <cell r="B716" t="str">
            <v>Pintura osmocolor em peças de madeira (esquadrias, forros, etc.) incolor, aplicado a duas demãos</v>
          </cell>
          <cell r="C716" t="str">
            <v>M2</v>
          </cell>
          <cell r="D716">
            <v>1</v>
          </cell>
          <cell r="E716">
            <v>4.2371999999999996</v>
          </cell>
          <cell r="F716">
            <v>4.2300000000000004</v>
          </cell>
        </row>
        <row r="717">
          <cell r="A717" t="str">
            <v>001.14.01020</v>
          </cell>
          <cell r="B717" t="str">
            <v>Pintura de conservação de parede ou teto sem retoque de massa,com látex pva à uma demão</v>
          </cell>
          <cell r="C717" t="str">
            <v>M2</v>
          </cell>
          <cell r="D717">
            <v>1</v>
          </cell>
          <cell r="E717">
            <v>2.3494000000000002</v>
          </cell>
          <cell r="F717">
            <v>2.34</v>
          </cell>
        </row>
        <row r="718">
          <cell r="A718" t="str">
            <v>001.14.01040</v>
          </cell>
          <cell r="B718" t="str">
            <v>Pintura de conservação de parede ou teto sem retoque de massa,com látex pva a duas demãos</v>
          </cell>
          <cell r="C718" t="str">
            <v>M2</v>
          </cell>
          <cell r="D718">
            <v>1</v>
          </cell>
          <cell r="E718">
            <v>3.8069999999999999</v>
          </cell>
          <cell r="F718">
            <v>3.8</v>
          </cell>
        </row>
        <row r="719">
          <cell r="A719" t="str">
            <v>001.14.01060</v>
          </cell>
          <cell r="B719" t="str">
            <v>Pintura de conservação de parede ou teto sem retoque de massa,com tinta a oleo  à uma demão</v>
          </cell>
          <cell r="C719" t="str">
            <v>M2</v>
          </cell>
          <cell r="D719">
            <v>1</v>
          </cell>
          <cell r="E719">
            <v>2.6795</v>
          </cell>
          <cell r="F719">
            <v>2.67</v>
          </cell>
        </row>
        <row r="720">
          <cell r="A720" t="str">
            <v>001.14.01080</v>
          </cell>
          <cell r="B720" t="str">
            <v>Pintura de conservação de parede ou teto sem retoque de massa,com tinta a oleo a duas demãos</v>
          </cell>
          <cell r="C720" t="str">
            <v>M2</v>
          </cell>
          <cell r="D720">
            <v>1</v>
          </cell>
          <cell r="E720">
            <v>4.6542000000000003</v>
          </cell>
          <cell r="F720">
            <v>4.6500000000000004</v>
          </cell>
        </row>
        <row r="721">
          <cell r="A721" t="str">
            <v>001.14.01100</v>
          </cell>
          <cell r="B721" t="str">
            <v>Pintura de conservação de parede ou teto sem retoque de massa,com tinta látex acrilico  à uma demão</v>
          </cell>
          <cell r="C721" t="str">
            <v>M2</v>
          </cell>
          <cell r="D721">
            <v>1</v>
          </cell>
          <cell r="E721">
            <v>2.3494000000000002</v>
          </cell>
          <cell r="F721">
            <v>2.34</v>
          </cell>
        </row>
        <row r="722">
          <cell r="A722" t="str">
            <v>001.14.01120</v>
          </cell>
          <cell r="B722" t="str">
            <v>Pintura de conservação de parede ou teto sem retoque de massa,com tinta látex acrilico  a duas demãos</v>
          </cell>
          <cell r="C722" t="str">
            <v>M2</v>
          </cell>
          <cell r="D722">
            <v>1</v>
          </cell>
          <cell r="E722">
            <v>3.8069999999999999</v>
          </cell>
          <cell r="F722">
            <v>3.8</v>
          </cell>
        </row>
        <row r="723">
          <cell r="A723" t="str">
            <v>001.14.01140</v>
          </cell>
          <cell r="B723" t="str">
            <v>Pintura de conservação em parede ou teto com retoque de massa, com látex pva à duas demãos</v>
          </cell>
          <cell r="C723" t="str">
            <v>M2</v>
          </cell>
          <cell r="D723">
            <v>1</v>
          </cell>
          <cell r="E723">
            <v>4.5510999999999999</v>
          </cell>
          <cell r="F723">
            <v>4.55</v>
          </cell>
        </row>
        <row r="724">
          <cell r="A724" t="str">
            <v>001.14.01160</v>
          </cell>
          <cell r="B724" t="str">
            <v>Pintura de conservação em parede ou teto com retoque de massa, com tinta a óleo  à duas demãos</v>
          </cell>
          <cell r="C724" t="str">
            <v>M2</v>
          </cell>
          <cell r="D724">
            <v>1</v>
          </cell>
          <cell r="E724">
            <v>5.1661999999999999</v>
          </cell>
          <cell r="F724">
            <v>5.16</v>
          </cell>
        </row>
        <row r="725">
          <cell r="A725" t="str">
            <v>001.14.01180</v>
          </cell>
          <cell r="B725" t="str">
            <v>Pintura de conservação em parede ou teto com retoque de massa, com tinta latéx acrilílico  à duas demãos</v>
          </cell>
          <cell r="C725" t="str">
            <v>M2</v>
          </cell>
          <cell r="D725">
            <v>1</v>
          </cell>
          <cell r="E725">
            <v>4.5510999999999999</v>
          </cell>
          <cell r="F725">
            <v>4.55</v>
          </cell>
        </row>
        <row r="726">
          <cell r="A726" t="str">
            <v>001.14.01200</v>
          </cell>
          <cell r="B726" t="str">
            <v>Pintura de conservação em esquadria metálica com tinta a oleo à uma demão com retoque da pintura de base (zarcão ou grafite)</v>
          </cell>
          <cell r="C726" t="str">
            <v>M2</v>
          </cell>
          <cell r="D726">
            <v>1</v>
          </cell>
          <cell r="E726">
            <v>3.4251</v>
          </cell>
          <cell r="F726">
            <v>3.42</v>
          </cell>
        </row>
        <row r="727">
          <cell r="A727" t="str">
            <v>001.14.01220</v>
          </cell>
          <cell r="B727" t="str">
            <v>Pintura de conservação em esquadria metálica com tinta a oleo a duas demãos com retoque da pintura de base (zarcão ou grafite)</v>
          </cell>
          <cell r="C727" t="str">
            <v>M2</v>
          </cell>
          <cell r="D727">
            <v>1</v>
          </cell>
          <cell r="E727">
            <v>5.2995999999999999</v>
          </cell>
          <cell r="F727">
            <v>5.29</v>
          </cell>
        </row>
        <row r="728">
          <cell r="A728" t="str">
            <v>001.14.01240</v>
          </cell>
          <cell r="B728" t="str">
            <v>Pintura de conservação em esquadria metálica com tinta grafite à uma demão com retoque da pintura de base (zarcão ou grafite)</v>
          </cell>
          <cell r="C728" t="str">
            <v>M2</v>
          </cell>
          <cell r="D728">
            <v>1</v>
          </cell>
          <cell r="E728">
            <v>3.6385000000000001</v>
          </cell>
          <cell r="F728">
            <v>3.63</v>
          </cell>
        </row>
        <row r="729">
          <cell r="A729" t="str">
            <v>001.14.01260</v>
          </cell>
          <cell r="B729" t="str">
            <v>Pintura de conservação em esquadria metálica com tinta grafite a duas demãos com retoque da pintura de base (zarcão ou grafite)</v>
          </cell>
          <cell r="C729" t="str">
            <v>M2</v>
          </cell>
          <cell r="D729">
            <v>1</v>
          </cell>
          <cell r="E729">
            <v>5.7092000000000001</v>
          </cell>
          <cell r="F729">
            <v>5.7</v>
          </cell>
        </row>
        <row r="730">
          <cell r="A730" t="str">
            <v>001.14.01280</v>
          </cell>
          <cell r="B730" t="str">
            <v>Pintura de conservação em esquadria metálica com tinta esmalte à uma demão com retoque da pintura de base (zarcão ou grafite)</v>
          </cell>
          <cell r="C730" t="str">
            <v>M2</v>
          </cell>
          <cell r="D730">
            <v>1</v>
          </cell>
          <cell r="E730">
            <v>3.6385000000000001</v>
          </cell>
          <cell r="F730">
            <v>3.63</v>
          </cell>
        </row>
        <row r="731">
          <cell r="A731" t="str">
            <v>001.14.01300</v>
          </cell>
          <cell r="B731" t="str">
            <v>Pintura de conservação em esquadria metálica com tinta esmalte a duas demãos com retoque da pintura de base (zarcão ou grafite)</v>
          </cell>
          <cell r="C731" t="str">
            <v>M2</v>
          </cell>
          <cell r="D731">
            <v>1</v>
          </cell>
          <cell r="E731">
            <v>5.7092000000000001</v>
          </cell>
          <cell r="F731">
            <v>5.7</v>
          </cell>
        </row>
        <row r="732">
          <cell r="A732" t="str">
            <v>001.15</v>
          </cell>
          <cell r="B732" t="str">
            <v>SERVIÇOS COMPLEMENTARES</v>
          </cell>
          <cell r="E732">
            <v>21844.741900000001</v>
          </cell>
        </row>
        <row r="733">
          <cell r="A733" t="str">
            <v>001.15.00020</v>
          </cell>
          <cell r="B733" t="str">
            <v>Fornecimento de quadro negro conforme detalhe do dop de 4.00x1.20m executado na obra. após chapisco prévio será executado o emboço com argamassa 1:4:8 e reboco com argamassa 1:2 ;12 de granulação fina com superfície cuidadosamente desempenada. pintura p</v>
          </cell>
          <cell r="C733" t="str">
            <v>UN</v>
          </cell>
          <cell r="D733">
            <v>1</v>
          </cell>
          <cell r="E733">
            <v>120.5249</v>
          </cell>
          <cell r="F733">
            <v>120.52</v>
          </cell>
        </row>
        <row r="734">
          <cell r="A734" t="str">
            <v>001.15.00040</v>
          </cell>
          <cell r="B734" t="str">
            <v>Fornecimento de quadro negro conforme detalhe do dop de 4.00x1.20 m executado na obra, a 80 cm do piso acabado. após chapisco prévio será executado o emboço 1:4:8 e reboco com argamassa 1:4:12 de granulação fina com a superfície cuidadosamente desempena</v>
          </cell>
          <cell r="C734" t="str">
            <v>UN</v>
          </cell>
          <cell r="D734">
            <v>1</v>
          </cell>
          <cell r="E734">
            <v>113.7385</v>
          </cell>
          <cell r="F734">
            <v>113.73</v>
          </cell>
        </row>
        <row r="735">
          <cell r="A735" t="str">
            <v>001.15.00060</v>
          </cell>
          <cell r="B735" t="str">
            <v>Recuperação de quadro negro com retoque de massa (base de óleo) lixamento e polimento com lixa de água e pintura com duas demãos de tinta verde opaca especial</v>
          </cell>
          <cell r="C735" t="str">
            <v>UN</v>
          </cell>
          <cell r="D735">
            <v>1</v>
          </cell>
          <cell r="E735">
            <v>47.622199999999999</v>
          </cell>
          <cell r="F735">
            <v>47.62</v>
          </cell>
        </row>
        <row r="736">
          <cell r="A736" t="str">
            <v>001.15.00080</v>
          </cell>
          <cell r="B736" t="str">
            <v>Fornecimento e instalação de quadro negro de madeira compensada 6 mm de espessura incl.moldura e porta giz</v>
          </cell>
          <cell r="C736" t="str">
            <v>M2</v>
          </cell>
          <cell r="D736">
            <v>1</v>
          </cell>
          <cell r="E736">
            <v>38.434800000000003</v>
          </cell>
          <cell r="F736">
            <v>38.43</v>
          </cell>
        </row>
        <row r="737">
          <cell r="A737" t="str">
            <v>001.15.00100</v>
          </cell>
          <cell r="B737" t="str">
            <v>Fornecimento e instalação de porta giz de madeira c/guarnição</v>
          </cell>
          <cell r="C737" t="str">
            <v>ML</v>
          </cell>
          <cell r="D737">
            <v>1</v>
          </cell>
          <cell r="E737">
            <v>3.6655000000000002</v>
          </cell>
          <cell r="F737">
            <v>3.66</v>
          </cell>
        </row>
        <row r="738">
          <cell r="A738" t="str">
            <v>001.15.00120</v>
          </cell>
          <cell r="B738" t="str">
            <v>Fornecimento e instalação de placa de inauguração para grupo escolar (25.00x40.00) cm</v>
          </cell>
          <cell r="C738" t="str">
            <v>UN</v>
          </cell>
          <cell r="D738">
            <v>1</v>
          </cell>
          <cell r="E738">
            <v>155.1592</v>
          </cell>
          <cell r="F738">
            <v>155.15</v>
          </cell>
        </row>
        <row r="739">
          <cell r="A739" t="str">
            <v>001.15.00140</v>
          </cell>
          <cell r="B739" t="str">
            <v>Fornecimento e instalação de placa de inauguração para cadeias públicas (36.50x47.00) cm</v>
          </cell>
          <cell r="C739" t="str">
            <v>UN</v>
          </cell>
          <cell r="D739">
            <v>1</v>
          </cell>
          <cell r="E739">
            <v>205.1592</v>
          </cell>
          <cell r="F739">
            <v>205.15</v>
          </cell>
        </row>
        <row r="740">
          <cell r="A740" t="str">
            <v>001.15.00160</v>
          </cell>
          <cell r="B740" t="str">
            <v>Fornecimento e instalação de placa de inauguração p/ escritório regional urbano da prodeagro - 25x40cm</v>
          </cell>
          <cell r="C740" t="str">
            <v>UN</v>
          </cell>
          <cell r="D740">
            <v>1</v>
          </cell>
          <cell r="E740">
            <v>1355.1592000000001</v>
          </cell>
          <cell r="F740">
            <v>1355.15</v>
          </cell>
        </row>
        <row r="741">
          <cell r="A741" t="str">
            <v>001.15.00180</v>
          </cell>
          <cell r="B741" t="str">
            <v>Fornecimento e instalação de placa de inauguração em alumínio fundido 65.00x75.00cm</v>
          </cell>
          <cell r="C741" t="str">
            <v>UN</v>
          </cell>
          <cell r="D741">
            <v>1</v>
          </cell>
          <cell r="E741">
            <v>403.91770000000002</v>
          </cell>
          <cell r="F741">
            <v>403.91</v>
          </cell>
        </row>
        <row r="742">
          <cell r="A742" t="str">
            <v>001.15.00200</v>
          </cell>
          <cell r="B742" t="str">
            <v>Fornecimento e instalação de obelisco conforme projeto do dvop, fornecimento e execução</v>
          </cell>
          <cell r="C742" t="str">
            <v>UN</v>
          </cell>
          <cell r="D742">
            <v>1</v>
          </cell>
          <cell r="E742">
            <v>2200</v>
          </cell>
          <cell r="F742">
            <v>2200</v>
          </cell>
        </row>
        <row r="743">
          <cell r="A743" t="str">
            <v>001.15.00220</v>
          </cell>
          <cell r="B743" t="str">
            <v>Fornecimento e instalação de mastro p/bandeira em poste cônico inclusive pintura e pertences altura livre 5.00 m</v>
          </cell>
          <cell r="C743" t="str">
            <v>UN</v>
          </cell>
          <cell r="D743">
            <v>1</v>
          </cell>
          <cell r="E743">
            <v>202.25980000000001</v>
          </cell>
          <cell r="F743">
            <v>202.25</v>
          </cell>
        </row>
        <row r="744">
          <cell r="A744" t="str">
            <v>001.15.00240</v>
          </cell>
          <cell r="B744" t="str">
            <v>Fornecimento e instalação de mastro p/bandeira em cano galvanizado diâmetro 3 pol inclusive pintura e pertences altura livre 5 m</v>
          </cell>
          <cell r="C744" t="str">
            <v>UN</v>
          </cell>
          <cell r="D744">
            <v>1</v>
          </cell>
          <cell r="E744">
            <v>282.20569999999998</v>
          </cell>
          <cell r="F744">
            <v>282.2</v>
          </cell>
        </row>
        <row r="745">
          <cell r="A745" t="str">
            <v>001.15.00260</v>
          </cell>
          <cell r="B745" t="str">
            <v>Fornecimento e instalação de mastro p/bandeira constituído de 3 postes de cano galvanizado diâmetro 3 pol conforme detalhe do dop</v>
          </cell>
          <cell r="C745" t="str">
            <v>CJ</v>
          </cell>
          <cell r="D745">
            <v>1</v>
          </cell>
          <cell r="E745">
            <v>1585.7752</v>
          </cell>
          <cell r="F745">
            <v>1585.77</v>
          </cell>
        </row>
        <row r="746">
          <cell r="A746" t="str">
            <v>001.15.00280</v>
          </cell>
          <cell r="B746" t="str">
            <v>Fornecimento e instalação de trave p/futebol de salão incluindo pintura, rede de nylon conforme detalhe dop</v>
          </cell>
          <cell r="C746" t="str">
            <v>CJ</v>
          </cell>
          <cell r="D746">
            <v>1</v>
          </cell>
          <cell r="E746">
            <v>760.26790000000005</v>
          </cell>
          <cell r="F746">
            <v>760.26</v>
          </cell>
        </row>
        <row r="747">
          <cell r="A747" t="str">
            <v>001.15.00300</v>
          </cell>
          <cell r="B747" t="str">
            <v>Fornecimento e instalação de trave para campo de futebol conforme detalhe do dop</v>
          </cell>
          <cell r="C747" t="str">
            <v>PAR</v>
          </cell>
          <cell r="D747">
            <v>1</v>
          </cell>
          <cell r="E747">
            <v>1833.759</v>
          </cell>
          <cell r="F747">
            <v>1833.75</v>
          </cell>
        </row>
        <row r="748">
          <cell r="A748" t="str">
            <v>001.15.00320</v>
          </cell>
          <cell r="B748" t="str">
            <v>Fornecimento e instalação de suporte p/tabela de basquete em treliçado inclusive pilares de concreto armado (aparente), fundação, pintura (treliças) conforme det. do dop</v>
          </cell>
          <cell r="C748" t="str">
            <v>UN</v>
          </cell>
          <cell r="D748">
            <v>1</v>
          </cell>
          <cell r="E748">
            <v>2224.8892000000001</v>
          </cell>
          <cell r="F748">
            <v>2224.88</v>
          </cell>
        </row>
        <row r="749">
          <cell r="A749" t="str">
            <v>001.15.00340</v>
          </cell>
          <cell r="B749" t="str">
            <v>Fornecimento e instalação de tabela de madeira p/basquete inclusive alça de fixação do cesto e cesto de nylon e pintura conforme especificação da cbd</v>
          </cell>
          <cell r="C749" t="str">
            <v>UN</v>
          </cell>
          <cell r="D749">
            <v>1</v>
          </cell>
          <cell r="E749">
            <v>281.52760000000001</v>
          </cell>
          <cell r="F749">
            <v>281.52</v>
          </cell>
        </row>
        <row r="750">
          <cell r="A750" t="str">
            <v>001.15.00360</v>
          </cell>
          <cell r="B750" t="str">
            <v>Fornecimento e instalação de suporte p/voley em cano galvanizado diâmetro 3 pol inclusive pintura dos mastros, catraca, rede e demais pertences ( 02 postes)</v>
          </cell>
          <cell r="C750" t="str">
            <v>CJ</v>
          </cell>
          <cell r="D750">
            <v>1</v>
          </cell>
          <cell r="E750">
            <v>472.3639</v>
          </cell>
          <cell r="F750">
            <v>472.36</v>
          </cell>
        </row>
        <row r="751">
          <cell r="A751" t="str">
            <v>001.15.00380</v>
          </cell>
          <cell r="B751" t="str">
            <v>Pintura de marcação da quadra de esportes c/tinta especial (conf.especificação da cbd) inclusive preparo da superfície (larg. 5.00 cm)</v>
          </cell>
          <cell r="C751" t="str">
            <v>ML</v>
          </cell>
          <cell r="D751">
            <v>1</v>
          </cell>
          <cell r="E751">
            <v>4.2458999999999998</v>
          </cell>
          <cell r="F751">
            <v>4.24</v>
          </cell>
        </row>
        <row r="752">
          <cell r="A752" t="str">
            <v>001.15.00400</v>
          </cell>
          <cell r="B752" t="str">
            <v>Pintura de marcação do campo de futebol a cal inclusive preparação do terreno largura 10 cm (conf. especif.do dop)</v>
          </cell>
          <cell r="C752" t="str">
            <v>ML</v>
          </cell>
          <cell r="D752">
            <v>1</v>
          </cell>
          <cell r="E752">
            <v>3.0783999999999998</v>
          </cell>
          <cell r="F752">
            <v>3.07</v>
          </cell>
        </row>
        <row r="753">
          <cell r="A753" t="str">
            <v>001.15.00420</v>
          </cell>
          <cell r="B753" t="str">
            <v>Fornecimento e instalação de banca ou tampo em aço inoxidável n.o de 1.20x0.60m com 1 cuba</v>
          </cell>
          <cell r="C753" t="str">
            <v>UN</v>
          </cell>
          <cell r="D753">
            <v>1</v>
          </cell>
          <cell r="E753">
            <v>277.21260000000001</v>
          </cell>
          <cell r="F753">
            <v>277.20999999999998</v>
          </cell>
        </row>
        <row r="754">
          <cell r="A754" t="str">
            <v>001.15.00440</v>
          </cell>
          <cell r="B754" t="str">
            <v>Fornecimento e instalação de banca ou tampo em aço inoxidável n.2 de 1.50x0.60m com 1 cuba</v>
          </cell>
          <cell r="C754" t="str">
            <v>UN</v>
          </cell>
          <cell r="D754">
            <v>1</v>
          </cell>
          <cell r="E754">
            <v>162.52260000000001</v>
          </cell>
          <cell r="F754">
            <v>162.52000000000001</v>
          </cell>
        </row>
        <row r="755">
          <cell r="A755" t="str">
            <v>001.15.00460</v>
          </cell>
          <cell r="B755" t="str">
            <v>Fornecimento e instalação de banca ou tampo em aço inoxidável n.2 de 1.80x0.60m com 1 cuba</v>
          </cell>
          <cell r="C755" t="str">
            <v>UN</v>
          </cell>
          <cell r="D755">
            <v>1</v>
          </cell>
          <cell r="E755">
            <v>256.26260000000002</v>
          </cell>
          <cell r="F755">
            <v>256.26</v>
          </cell>
        </row>
        <row r="756">
          <cell r="A756" t="str">
            <v>001.15.00480</v>
          </cell>
          <cell r="B756" t="str">
            <v>Fornecimento e instalação de banca ou tampo em aço inoxidável n.2 de 2.00x0.60m com 1 cuba</v>
          </cell>
          <cell r="C756" t="str">
            <v>UN</v>
          </cell>
          <cell r="D756">
            <v>1</v>
          </cell>
          <cell r="E756">
            <v>293.90260000000001</v>
          </cell>
          <cell r="F756">
            <v>293.89999999999998</v>
          </cell>
        </row>
        <row r="757">
          <cell r="A757" t="str">
            <v>001.15.00500</v>
          </cell>
          <cell r="B757" t="str">
            <v>Fornecimento e instalação de banca ou tampo em aço inoxidável n.334 de 2.00x0.60m com 2 cubas p/ ud</v>
          </cell>
          <cell r="C757" t="str">
            <v>UN</v>
          </cell>
          <cell r="D757">
            <v>1</v>
          </cell>
          <cell r="E757">
            <v>355.26260000000002</v>
          </cell>
          <cell r="F757">
            <v>355.26</v>
          </cell>
        </row>
        <row r="758">
          <cell r="A758" t="str">
            <v>001.15.00520</v>
          </cell>
          <cell r="B758" t="str">
            <v>Fornecimento e instalação de banca ou tampo em aço inoxidável da eternox revestida d1800mb c/ 1 cuba no centro, de 1,80m</v>
          </cell>
          <cell r="C758" t="str">
            <v>UN</v>
          </cell>
          <cell r="D758">
            <v>1</v>
          </cell>
          <cell r="E758">
            <v>276.9126</v>
          </cell>
          <cell r="F758">
            <v>276.91000000000003</v>
          </cell>
        </row>
        <row r="759">
          <cell r="A759" t="str">
            <v>001.15.00540</v>
          </cell>
          <cell r="B759" t="str">
            <v>Fornecimento e instalação de banca ou tampo em aço inoxidável da eternox revestida e1800mb c/ 1 cuba no centro, de 1,80m</v>
          </cell>
          <cell r="C759" t="str">
            <v>UN</v>
          </cell>
          <cell r="D759">
            <v>1</v>
          </cell>
          <cell r="E759">
            <v>277.21260000000001</v>
          </cell>
          <cell r="F759">
            <v>277.20999999999998</v>
          </cell>
        </row>
        <row r="760">
          <cell r="A760" t="str">
            <v>001.15.00560</v>
          </cell>
          <cell r="B760" t="str">
            <v>Fornecimento e instalação de banca ou tampo em aço inoxidável da eternox revestida 2000mb 2c c/ 2 cubas no centro, de 2,00m</v>
          </cell>
          <cell r="C760" t="str">
            <v>UN</v>
          </cell>
          <cell r="D760">
            <v>1</v>
          </cell>
          <cell r="E760">
            <v>331.26260000000002</v>
          </cell>
          <cell r="F760">
            <v>331.26</v>
          </cell>
        </row>
        <row r="761">
          <cell r="A761" t="str">
            <v>001.15.00580</v>
          </cell>
          <cell r="B761" t="str">
            <v>Fornecimento e instalação de banca ou tampo em aço inoxidável da eternox revestida d1600mb c/ 1 cuba no centro</v>
          </cell>
          <cell r="C761" t="str">
            <v>UN</v>
          </cell>
          <cell r="D761">
            <v>1</v>
          </cell>
          <cell r="E761">
            <v>162.52260000000001</v>
          </cell>
          <cell r="F761">
            <v>162.52000000000001</v>
          </cell>
        </row>
        <row r="762">
          <cell r="A762" t="str">
            <v>001.15.00600</v>
          </cell>
          <cell r="B762" t="str">
            <v>Fornecimento e instalação de banca ou tampo em aço inoxidável da eternox revestida 1800mb 2c c/ 2 cubas no centro</v>
          </cell>
          <cell r="C762" t="str">
            <v>UN</v>
          </cell>
          <cell r="D762">
            <v>1</v>
          </cell>
          <cell r="E762">
            <v>313.30259999999998</v>
          </cell>
          <cell r="F762">
            <v>313.3</v>
          </cell>
        </row>
        <row r="763">
          <cell r="A763" t="str">
            <v>001.15.00620</v>
          </cell>
          <cell r="B763" t="str">
            <v>Fornecimento e instalação de banca ou tampo em aço inoxidável da eternox revestida cuba dupla de 82x34x14cm</v>
          </cell>
          <cell r="C763" t="str">
            <v>UN</v>
          </cell>
          <cell r="D763">
            <v>1</v>
          </cell>
          <cell r="E763">
            <v>106.2426</v>
          </cell>
          <cell r="F763">
            <v>106.24</v>
          </cell>
        </row>
        <row r="764">
          <cell r="A764" t="str">
            <v>001.15.00640</v>
          </cell>
          <cell r="B764" t="str">
            <v>Fornecimento e instalação de banca ou tampo em aço inoxidável da eternox revestido e1800mb com 2 cubas lado direito</v>
          </cell>
          <cell r="C764" t="str">
            <v>UN</v>
          </cell>
          <cell r="D764">
            <v>1</v>
          </cell>
          <cell r="E764">
            <v>313.30259999999998</v>
          </cell>
          <cell r="F764">
            <v>313.3</v>
          </cell>
        </row>
        <row r="765">
          <cell r="A765" t="str">
            <v>001.15.00660</v>
          </cell>
          <cell r="B765" t="str">
            <v>Fornecimento e instalação de banca ou tampo em aço inoxidável da eternox revestida de 2.60 x 0.55 m c/ 1 cuba e valvula</v>
          </cell>
          <cell r="C765" t="str">
            <v>UN</v>
          </cell>
          <cell r="D765">
            <v>1</v>
          </cell>
          <cell r="E765">
            <v>162.52260000000001</v>
          </cell>
          <cell r="F765">
            <v>162.52000000000001</v>
          </cell>
        </row>
        <row r="766">
          <cell r="A766" t="str">
            <v>001.15.00680</v>
          </cell>
          <cell r="B766" t="str">
            <v>Fornecimento e instalação de banca de granilite fundida na obra com espessura de 0.05 m</v>
          </cell>
          <cell r="C766" t="str">
            <v>M2</v>
          </cell>
          <cell r="D766">
            <v>1</v>
          </cell>
          <cell r="E766">
            <v>78.002200000000002</v>
          </cell>
          <cell r="F766">
            <v>78</v>
          </cell>
        </row>
        <row r="767">
          <cell r="A767" t="str">
            <v>001.15.00700</v>
          </cell>
          <cell r="B767" t="str">
            <v>Fornecimento e instalação de bancada em ardósia polida 1.50 x 0.60 com 1 cuba inox 40.00x40.00x15.00</v>
          </cell>
          <cell r="C767" t="str">
            <v>UN</v>
          </cell>
          <cell r="D767">
            <v>1</v>
          </cell>
          <cell r="E767">
            <v>179.24260000000001</v>
          </cell>
          <cell r="F767">
            <v>179.24</v>
          </cell>
        </row>
        <row r="768">
          <cell r="A768" t="str">
            <v>001.15.00720</v>
          </cell>
          <cell r="B768" t="str">
            <v>Fornecimento e instalação de bancada seca em ardósia polida  1.50 x 0.80</v>
          </cell>
          <cell r="C768" t="str">
            <v>UN</v>
          </cell>
          <cell r="D768">
            <v>1</v>
          </cell>
          <cell r="E768">
            <v>181.04259999999999</v>
          </cell>
          <cell r="F768">
            <v>181.04</v>
          </cell>
        </row>
        <row r="769">
          <cell r="A769" t="str">
            <v>001.15.00740</v>
          </cell>
          <cell r="B769" t="str">
            <v>Execução de reassentamento de bancada seca em ardósia polida</v>
          </cell>
          <cell r="C769" t="str">
            <v>M2</v>
          </cell>
          <cell r="D769">
            <v>1</v>
          </cell>
          <cell r="E769">
            <v>25.074000000000002</v>
          </cell>
          <cell r="F769">
            <v>25.07</v>
          </cell>
        </row>
        <row r="770">
          <cell r="A770" t="str">
            <v>001.15.00760</v>
          </cell>
          <cell r="B770" t="str">
            <v>Fornecimento e instalação de bancada seca em granito polido</v>
          </cell>
          <cell r="C770" t="str">
            <v>M2</v>
          </cell>
          <cell r="D770">
            <v>1</v>
          </cell>
          <cell r="E770">
            <v>149.4504</v>
          </cell>
          <cell r="F770">
            <v>149.44999999999999</v>
          </cell>
        </row>
        <row r="771">
          <cell r="A771" t="str">
            <v>001.15.00780</v>
          </cell>
          <cell r="B771" t="str">
            <v>Fornecimento e instalação de banca de mármore sintético c/ 01 cuba no centro , de 1.80m</v>
          </cell>
          <cell r="C771" t="str">
            <v>UN</v>
          </cell>
          <cell r="D771">
            <v>1</v>
          </cell>
          <cell r="E771">
            <v>76.898499999999999</v>
          </cell>
          <cell r="F771">
            <v>76.89</v>
          </cell>
        </row>
        <row r="772">
          <cell r="A772" t="str">
            <v>001.15.00800</v>
          </cell>
          <cell r="B772" t="str">
            <v>Forneicmento e instalação de banca de mármore sintético c/ 02 cubas no centro , de 1.80m</v>
          </cell>
          <cell r="C772" t="str">
            <v>UN</v>
          </cell>
          <cell r="D772">
            <v>1</v>
          </cell>
          <cell r="E772">
            <v>76.898499999999999</v>
          </cell>
          <cell r="F772">
            <v>76.89</v>
          </cell>
        </row>
        <row r="773">
          <cell r="A773" t="str">
            <v>001.15.00820</v>
          </cell>
          <cell r="B773" t="str">
            <v>Fornecimento e instalação de banca de mármore sintético com uma cuba - 120.00x54.00cm</v>
          </cell>
          <cell r="C773" t="str">
            <v>UN</v>
          </cell>
          <cell r="D773">
            <v>1</v>
          </cell>
          <cell r="E773">
            <v>47.278500000000001</v>
          </cell>
          <cell r="F773">
            <v>47.27</v>
          </cell>
        </row>
        <row r="774">
          <cell r="A774" t="str">
            <v>001.15.00840</v>
          </cell>
          <cell r="B774" t="str">
            <v>Execucao de escada com degraus de tijolo macico, asente com massa forte, inclusive revestimento dos espelhos e pisos</v>
          </cell>
          <cell r="C774" t="str">
            <v>M3</v>
          </cell>
          <cell r="D774">
            <v>1</v>
          </cell>
          <cell r="E774">
            <v>237.0686</v>
          </cell>
          <cell r="F774">
            <v>237.06</v>
          </cell>
        </row>
        <row r="775">
          <cell r="A775" t="str">
            <v>001.15.00860</v>
          </cell>
          <cell r="B775" t="str">
            <v>Fornecimento e assentamento de revestimento externo com retalhos de pedra de mao</v>
          </cell>
          <cell r="C775" t="str">
            <v>M2</v>
          </cell>
          <cell r="D775">
            <v>1</v>
          </cell>
          <cell r="E775">
            <v>9.2789000000000001</v>
          </cell>
          <cell r="F775">
            <v>9.27</v>
          </cell>
        </row>
        <row r="776">
          <cell r="A776" t="str">
            <v>001.15.00880</v>
          </cell>
          <cell r="B776" t="str">
            <v>Fornecimento e instalação de bancada em aço inox 316 1.90 x 0.80 formado por peças estampadas sem emendas visíveis, com 2 cubas em aço inox 316 estampado sem cantos vivos, nas dimensões (40x60x40)cm</v>
          </cell>
          <cell r="C776" t="str">
            <v>UN</v>
          </cell>
          <cell r="D776">
            <v>1</v>
          </cell>
          <cell r="E776">
            <v>350.2826</v>
          </cell>
          <cell r="F776">
            <v>350.28</v>
          </cell>
        </row>
        <row r="777">
          <cell r="A777" t="str">
            <v>001.15.00900</v>
          </cell>
          <cell r="B777" t="str">
            <v>Fornecimento e instalação de bancada em aço inox 316 2.20 x 0.80 formado por peças estampadas sem emendas visíveis, com 2 cubas em aço inox 316 estampado sem cantos vivos, nas dimensões (40x60x40)cm</v>
          </cell>
          <cell r="C777" t="str">
            <v>UN</v>
          </cell>
          <cell r="D777">
            <v>1</v>
          </cell>
          <cell r="E777">
            <v>368.75259999999997</v>
          </cell>
          <cell r="F777">
            <v>368.75</v>
          </cell>
        </row>
        <row r="778">
          <cell r="A778" t="str">
            <v>001.15.00920</v>
          </cell>
          <cell r="B778" t="str">
            <v>Fornecimento e instalação de bancada seca em aço inox 316 1.80 x 0.80 formado por peças estampadas sem emendas visíveis</v>
          </cell>
          <cell r="C778" t="str">
            <v>UN</v>
          </cell>
          <cell r="D778">
            <v>1</v>
          </cell>
          <cell r="E778">
            <v>313.89260000000002</v>
          </cell>
          <cell r="F778">
            <v>313.89</v>
          </cell>
        </row>
        <row r="779">
          <cell r="A779" t="str">
            <v>001.15.00940</v>
          </cell>
          <cell r="B779" t="str">
            <v>Fornecimento e instalação de armário sob pia em fórmica</v>
          </cell>
          <cell r="C779" t="str">
            <v>M2</v>
          </cell>
          <cell r="D779">
            <v>1</v>
          </cell>
          <cell r="E779">
            <v>225</v>
          </cell>
          <cell r="F779">
            <v>225</v>
          </cell>
        </row>
        <row r="780">
          <cell r="A780" t="str">
            <v>001.15.00960</v>
          </cell>
          <cell r="B780" t="str">
            <v>Fornecimento e instalação de armário em madeira aparente aparelhada e tratada</v>
          </cell>
          <cell r="C780" t="str">
            <v>M2</v>
          </cell>
          <cell r="D780">
            <v>1</v>
          </cell>
          <cell r="E780">
            <v>114.4671</v>
          </cell>
          <cell r="F780">
            <v>114.46</v>
          </cell>
        </row>
        <row r="781">
          <cell r="A781" t="str">
            <v>001.15.00980</v>
          </cell>
          <cell r="B781" t="str">
            <v>Fornecimento e instalação de armário em alvenaria com prateleiras de madeira aparelhada (2,40x0,60x3,00)m</v>
          </cell>
          <cell r="C781" t="str">
            <v>UN</v>
          </cell>
          <cell r="D781">
            <v>1</v>
          </cell>
          <cell r="E781">
            <v>272.42610000000002</v>
          </cell>
          <cell r="F781">
            <v>272.42</v>
          </cell>
        </row>
        <row r="782">
          <cell r="A782" t="str">
            <v>001.15.01000</v>
          </cell>
          <cell r="B782" t="str">
            <v>Fornecimento e instalação de balcão de madeira conf. projeto 12.20 x 0.60 x 1.00 m</v>
          </cell>
          <cell r="C782" t="str">
            <v>UN</v>
          </cell>
          <cell r="D782">
            <v>1</v>
          </cell>
          <cell r="E782">
            <v>969.9</v>
          </cell>
          <cell r="F782">
            <v>969.9</v>
          </cell>
        </row>
        <row r="783">
          <cell r="A783" t="str">
            <v>001.15.01020</v>
          </cell>
          <cell r="B783" t="str">
            <v>Fornecimento e instalação de box para banheiro em perfil de alumínio e acrílico cinza</v>
          </cell>
          <cell r="C783" t="str">
            <v>M2</v>
          </cell>
          <cell r="D783">
            <v>1</v>
          </cell>
          <cell r="E783">
            <v>75</v>
          </cell>
          <cell r="F783">
            <v>75</v>
          </cell>
        </row>
        <row r="784">
          <cell r="A784" t="str">
            <v>001.15.01040</v>
          </cell>
          <cell r="B784" t="str">
            <v>Fornecimento e instalação de box para banheiro em perfil de alumínio com acrílico fumê,cristal ou ouro velho</v>
          </cell>
          <cell r="C784" t="str">
            <v>M2</v>
          </cell>
          <cell r="D784">
            <v>1</v>
          </cell>
          <cell r="E784">
            <v>75</v>
          </cell>
          <cell r="F784">
            <v>75</v>
          </cell>
        </row>
        <row r="785">
          <cell r="A785" t="str">
            <v>001.15.01080</v>
          </cell>
          <cell r="B785" t="str">
            <v>Fornecimento e instalação de exaustor elétrico com d=50cm 1cv</v>
          </cell>
          <cell r="C785" t="str">
            <v>UN</v>
          </cell>
          <cell r="D785">
            <v>1</v>
          </cell>
          <cell r="E785">
            <v>161.9177</v>
          </cell>
          <cell r="F785">
            <v>161.91</v>
          </cell>
        </row>
        <row r="786">
          <cell r="A786" t="str">
            <v>001.15.01100</v>
          </cell>
          <cell r="B786" t="str">
            <v>Fornecimento e instalação de divisória naval stander padrão bege com perfis de aço na cor preta</v>
          </cell>
          <cell r="C786" t="str">
            <v>M2</v>
          </cell>
          <cell r="D786">
            <v>1</v>
          </cell>
          <cell r="E786">
            <v>41.164400000000001</v>
          </cell>
          <cell r="F786">
            <v>41.16</v>
          </cell>
        </row>
        <row r="787">
          <cell r="A787" t="str">
            <v>001.15.01120</v>
          </cell>
          <cell r="B787" t="str">
            <v>Fornecimento e instalação de porta de divisória  incl.montante , fechadura e dobradiças, divisória naval stander branco, cinza ou areia jundiai  com perfis de aço na cor preto, branco e cinza</v>
          </cell>
          <cell r="C787" t="str">
            <v>cj</v>
          </cell>
          <cell r="D787">
            <v>1</v>
          </cell>
          <cell r="E787">
            <v>126.08199999999999</v>
          </cell>
          <cell r="F787">
            <v>126.08</v>
          </cell>
        </row>
        <row r="788">
          <cell r="A788" t="str">
            <v>001.15.01140</v>
          </cell>
          <cell r="B788" t="str">
            <v>Fornecimento e instalação de mola p/ porta tipo vai-vem</v>
          </cell>
          <cell r="C788" t="str">
            <v>UN</v>
          </cell>
          <cell r="D788">
            <v>1</v>
          </cell>
          <cell r="E788">
            <v>33.330399999999997</v>
          </cell>
          <cell r="F788">
            <v>33.33</v>
          </cell>
        </row>
        <row r="789">
          <cell r="A789" t="str">
            <v>001.15.01160</v>
          </cell>
          <cell r="B789" t="str">
            <v>Fornecimento e instalação de peça de madeira desempenada de itaúba</v>
          </cell>
          <cell r="C789" t="str">
            <v>M2</v>
          </cell>
          <cell r="D789">
            <v>1</v>
          </cell>
          <cell r="E789">
            <v>54.123199999999997</v>
          </cell>
          <cell r="F789">
            <v>54.12</v>
          </cell>
        </row>
        <row r="790">
          <cell r="A790" t="str">
            <v>001.15.01180</v>
          </cell>
          <cell r="B790" t="str">
            <v>Restauração de guarda corpo de madeira da escada</v>
          </cell>
          <cell r="C790" t="str">
            <v>M</v>
          </cell>
          <cell r="D790">
            <v>1</v>
          </cell>
          <cell r="E790">
            <v>35.758200000000002</v>
          </cell>
          <cell r="F790">
            <v>35.75</v>
          </cell>
        </row>
        <row r="791">
          <cell r="A791" t="str">
            <v>001.15.01200</v>
          </cell>
          <cell r="B791" t="str">
            <v>Execução de remendo profundo de pavimento asfáltico inclusive fornecimento e transporte do material</v>
          </cell>
          <cell r="C791" t="str">
            <v>M2</v>
          </cell>
          <cell r="D791">
            <v>1</v>
          </cell>
          <cell r="E791">
            <v>25.6</v>
          </cell>
          <cell r="F791">
            <v>25.6</v>
          </cell>
        </row>
        <row r="792">
          <cell r="A792" t="str">
            <v>001.15.01220</v>
          </cell>
          <cell r="B792" t="str">
            <v>Fornecimento e instalação  de banca ou tampo de ardósia natural cor preta tipo on c/ resinex</v>
          </cell>
          <cell r="C792" t="str">
            <v>M2</v>
          </cell>
          <cell r="D792">
            <v>1</v>
          </cell>
          <cell r="E792">
            <v>108.6246</v>
          </cell>
          <cell r="F792">
            <v>108.62</v>
          </cell>
        </row>
        <row r="793">
          <cell r="A793" t="str">
            <v>001.15.01240</v>
          </cell>
          <cell r="B793" t="str">
            <v>Fornecimento e instalação de banca ou tampo em ardósia polida esp. 3cm</v>
          </cell>
          <cell r="C793" t="str">
            <v>M2</v>
          </cell>
          <cell r="D793">
            <v>1</v>
          </cell>
          <cell r="E793">
            <v>108.27849999999999</v>
          </cell>
          <cell r="F793">
            <v>108.27</v>
          </cell>
        </row>
        <row r="794">
          <cell r="A794" t="str">
            <v>001.15.01260</v>
          </cell>
          <cell r="B794" t="str">
            <v>Fornecimento e instalação de cuba simples de 400.00mmx340.00mmx140.00mm (p) , aco inox eternox</v>
          </cell>
          <cell r="C794" t="str">
            <v>UN</v>
          </cell>
          <cell r="D794">
            <v>1</v>
          </cell>
          <cell r="E794">
            <v>92.6785</v>
          </cell>
          <cell r="F794">
            <v>92.67</v>
          </cell>
        </row>
        <row r="795">
          <cell r="A795" t="str">
            <v>001.15.01280</v>
          </cell>
          <cell r="B795" t="str">
            <v>Fornecimento e instalação de cuba dupla com válvula, 82x34x14 cm</v>
          </cell>
          <cell r="C795" t="str">
            <v>UN</v>
          </cell>
          <cell r="D795">
            <v>1</v>
          </cell>
          <cell r="E795">
            <v>112.8977</v>
          </cell>
          <cell r="F795">
            <v>112.89</v>
          </cell>
        </row>
        <row r="796">
          <cell r="A796" t="str">
            <v>001.15.01300</v>
          </cell>
          <cell r="B796" t="str">
            <v>Execução de abertura em parede p/ colocação de aparelho de ar condicionado</v>
          </cell>
          <cell r="C796" t="str">
            <v>M2</v>
          </cell>
          <cell r="D796">
            <v>1</v>
          </cell>
          <cell r="E796">
            <v>10.253</v>
          </cell>
          <cell r="F796">
            <v>10.25</v>
          </cell>
        </row>
        <row r="797">
          <cell r="A797" t="str">
            <v>001.15.01320</v>
          </cell>
          <cell r="B797" t="str">
            <v>Fornecimento e instalação de portão em cano galvanizado 2 pol e tela galvanizada malha 2cm</v>
          </cell>
          <cell r="C797" t="str">
            <v>M2</v>
          </cell>
          <cell r="D797">
            <v>1</v>
          </cell>
          <cell r="E797">
            <v>100.3198</v>
          </cell>
          <cell r="F797">
            <v>100.31</v>
          </cell>
        </row>
        <row r="798">
          <cell r="A798" t="str">
            <v>001.15.01340</v>
          </cell>
          <cell r="B798" t="str">
            <v>Fornecimento e instalação de corrente  de aço galvanizado com elos de d=3/8"</v>
          </cell>
          <cell r="C798" t="str">
            <v>ML</v>
          </cell>
          <cell r="D798">
            <v>1</v>
          </cell>
          <cell r="E798">
            <v>4.4097</v>
          </cell>
          <cell r="F798">
            <v>4.4000000000000004</v>
          </cell>
        </row>
        <row r="799">
          <cell r="A799" t="str">
            <v>001.15.01360</v>
          </cell>
          <cell r="B799" t="str">
            <v>Fornecimento e instalação de divisória naval stander padrão branco, cinza ou areia jundiai, perfis de aço na cor preta e bandeira em vidro</v>
          </cell>
          <cell r="C799" t="str">
            <v>m2</v>
          </cell>
          <cell r="D799">
            <v>1</v>
          </cell>
          <cell r="E799">
            <v>56.599299999999999</v>
          </cell>
          <cell r="F799">
            <v>56.59</v>
          </cell>
        </row>
        <row r="800">
          <cell r="A800" t="str">
            <v>001.15.01380</v>
          </cell>
          <cell r="B800" t="str">
            <v>Fornecimento e instalação de ferragens para porta de divisória</v>
          </cell>
          <cell r="C800" t="str">
            <v>UN</v>
          </cell>
          <cell r="D800">
            <v>1</v>
          </cell>
          <cell r="E800">
            <v>71.0411</v>
          </cell>
          <cell r="F800">
            <v>71.040000000000006</v>
          </cell>
        </row>
        <row r="801">
          <cell r="A801" t="str">
            <v>001.15.01400</v>
          </cell>
          <cell r="B801" t="str">
            <v>Fornecimento e instalação de bancada, tampo ou balcão em granito cinza polido, espessura 2.00 cm</v>
          </cell>
          <cell r="C801" t="str">
            <v>M2</v>
          </cell>
          <cell r="D801">
            <v>1</v>
          </cell>
          <cell r="E801">
            <v>135.27850000000001</v>
          </cell>
          <cell r="F801">
            <v>135.27000000000001</v>
          </cell>
        </row>
        <row r="802">
          <cell r="A802" t="str">
            <v>001.15.01420</v>
          </cell>
          <cell r="B802" t="str">
            <v>Fornecimento e instalação de cuba de aço inox, inclusive válvula americana nº 1 - 46.50 x 31.00 x 15.00 cm</v>
          </cell>
          <cell r="C802" t="str">
            <v>UN</v>
          </cell>
          <cell r="D802">
            <v>1</v>
          </cell>
          <cell r="E802">
            <v>101.06189999999999</v>
          </cell>
          <cell r="F802">
            <v>101.06</v>
          </cell>
        </row>
        <row r="803">
          <cell r="A803" t="str">
            <v>001.15.01440</v>
          </cell>
          <cell r="B803" t="str">
            <v>Fornecimento e instalação de cuba de aço inox, inclusive válvula americana nº 2 - 56.00 x 33.50 x 15.00 cm</v>
          </cell>
          <cell r="C803" t="str">
            <v>UN</v>
          </cell>
          <cell r="D803">
            <v>1</v>
          </cell>
          <cell r="E803">
            <v>117.06189999999999</v>
          </cell>
          <cell r="F803">
            <v>117.06</v>
          </cell>
        </row>
        <row r="804">
          <cell r="A804" t="str">
            <v>001.15.01460</v>
          </cell>
          <cell r="B804" t="str">
            <v>Fornecimento e instalação de caixa de concreto pré-moldado para ar condicionado de 10.000 btu</v>
          </cell>
          <cell r="C804" t="str">
            <v>UN</v>
          </cell>
          <cell r="D804">
            <v>1</v>
          </cell>
          <cell r="E804">
            <v>54.556899999999999</v>
          </cell>
          <cell r="F804">
            <v>54.55</v>
          </cell>
        </row>
        <row r="805">
          <cell r="A805" t="str">
            <v>001.15.01480</v>
          </cell>
          <cell r="B805" t="str">
            <v>Fornecimento e instalação de cuba dupla 82.00 x 34.00 x 15.00 cm</v>
          </cell>
          <cell r="C805" t="str">
            <v>UN</v>
          </cell>
          <cell r="D805">
            <v>1</v>
          </cell>
          <cell r="E805">
            <v>117.06189999999999</v>
          </cell>
          <cell r="F805">
            <v>117.06</v>
          </cell>
        </row>
        <row r="806">
          <cell r="A806" t="str">
            <v>001.15.01500</v>
          </cell>
          <cell r="B806" t="str">
            <v>Fornecimento e instalação de cuba de louça para bancadas e lavatório de embutir oval 49.00 x 36.00 cm</v>
          </cell>
          <cell r="C806" t="str">
            <v>UN</v>
          </cell>
          <cell r="D806">
            <v>1</v>
          </cell>
          <cell r="E806">
            <v>50.1877</v>
          </cell>
          <cell r="F806">
            <v>50.18</v>
          </cell>
        </row>
        <row r="807">
          <cell r="A807" t="str">
            <v>001.15.01520</v>
          </cell>
          <cell r="B807" t="str">
            <v>Fornecimento e instalação de caixa de concreto pré-moldado para ar condicionado de 7.000 btu</v>
          </cell>
          <cell r="C807" t="str">
            <v>UN</v>
          </cell>
          <cell r="D807">
            <v>1</v>
          </cell>
          <cell r="E807">
            <v>50.556899999999999</v>
          </cell>
          <cell r="F807">
            <v>50.55</v>
          </cell>
        </row>
        <row r="808">
          <cell r="A808" t="str">
            <v>001.15.01530</v>
          </cell>
          <cell r="B808" t="str">
            <v>Fornecimento e instalação de caixa de concreto pré-moldado para ar condicionado de 10.000 btu</v>
          </cell>
          <cell r="C808" t="str">
            <v>un</v>
          </cell>
          <cell r="D808">
            <v>1</v>
          </cell>
          <cell r="E808">
            <v>54.556899999999999</v>
          </cell>
          <cell r="F808">
            <v>54.55</v>
          </cell>
        </row>
        <row r="809">
          <cell r="A809" t="str">
            <v>001.15.01540</v>
          </cell>
          <cell r="B809" t="str">
            <v>Fornecimento e instalação de caixa de concreto pré-moldado para ar condicionado de 20.000 btu</v>
          </cell>
          <cell r="C809" t="str">
            <v>UN</v>
          </cell>
          <cell r="D809">
            <v>1</v>
          </cell>
          <cell r="E809">
            <v>68.556899999999999</v>
          </cell>
          <cell r="F809">
            <v>68.55</v>
          </cell>
        </row>
        <row r="810">
          <cell r="A810" t="str">
            <v>001.15.01560</v>
          </cell>
          <cell r="B810" t="str">
            <v>Fornecimento e instalação de bancada em granito cinza polido l=0,60m sobre alvenaria revestida de azulejo branco, exceto cubas (quantificada e orçada na parte hidráulica)</v>
          </cell>
          <cell r="C810" t="str">
            <v>ML</v>
          </cell>
          <cell r="D810">
            <v>1</v>
          </cell>
          <cell r="E810">
            <v>137.84829999999999</v>
          </cell>
          <cell r="F810">
            <v>137.84</v>
          </cell>
        </row>
        <row r="811">
          <cell r="A811" t="str">
            <v>001.15.01580</v>
          </cell>
          <cell r="B811" t="str">
            <v>Fornecimento e instalação de bancada em granilite l=0,60m apoiada sobre alvenaria revestida c/ azulejo</v>
          </cell>
          <cell r="C811" t="str">
            <v>M</v>
          </cell>
          <cell r="D811">
            <v>1</v>
          </cell>
          <cell r="E811">
            <v>80.948999999999998</v>
          </cell>
          <cell r="F811">
            <v>80.94</v>
          </cell>
        </row>
        <row r="812">
          <cell r="A812" t="str">
            <v>001.15.01600</v>
          </cell>
          <cell r="B812" t="str">
            <v>Fornecimento e instalação de balcão de atendimento em madeira l=0,40m e=0,05m apoiado sobre alvenaria aparente de tijolo cerâmico de 21 furos, inclusive passagem pelo balcão</v>
          </cell>
          <cell r="C812" t="str">
            <v>M</v>
          </cell>
          <cell r="D812">
            <v>1</v>
          </cell>
          <cell r="E812">
            <v>104.8738</v>
          </cell>
          <cell r="F812">
            <v>104.87</v>
          </cell>
        </row>
        <row r="813">
          <cell r="A813" t="str">
            <v>001.15.01620</v>
          </cell>
          <cell r="B813" t="str">
            <v>Fornecimento e instalação de corrimao em tubo galvanizado 1" chumbado no piso h=1,00m pintado com tinta à óleo 02 demãos</v>
          </cell>
          <cell r="C813" t="str">
            <v>M</v>
          </cell>
          <cell r="D813">
            <v>1</v>
          </cell>
          <cell r="E813">
            <v>44.909700000000001</v>
          </cell>
          <cell r="F813">
            <v>44.9</v>
          </cell>
        </row>
        <row r="814">
          <cell r="A814" t="str">
            <v>001.15.01640</v>
          </cell>
          <cell r="B814" t="str">
            <v>Fornecimento e instalação de corrimão em tubo galvanizado 2" chumbado no piso h=1.00 m pintado com tinta à óleo 02 demãos</v>
          </cell>
          <cell r="C814" t="str">
            <v>ML</v>
          </cell>
          <cell r="D814">
            <v>1</v>
          </cell>
          <cell r="E814">
            <v>81.119699999999995</v>
          </cell>
          <cell r="F814">
            <v>81.11</v>
          </cell>
        </row>
        <row r="815">
          <cell r="A815" t="str">
            <v>001.15.01660</v>
          </cell>
          <cell r="B815" t="str">
            <v>Fornecimento e instalação de pedilúvio dimensões internas de 1,00x0,50x0,12 m</v>
          </cell>
          <cell r="C815" t="str">
            <v>UN</v>
          </cell>
          <cell r="D815">
            <v>1</v>
          </cell>
          <cell r="E815">
            <v>28.402799999999999</v>
          </cell>
          <cell r="F815">
            <v>28.4</v>
          </cell>
        </row>
        <row r="816">
          <cell r="A816" t="str">
            <v>001.15.01680</v>
          </cell>
          <cell r="B816" t="str">
            <v>Fornecimento e instalação de friso decorativo com tijolos maciços seção 10.00 x 10.00</v>
          </cell>
          <cell r="C816" t="str">
            <v>M</v>
          </cell>
          <cell r="D816">
            <v>1</v>
          </cell>
          <cell r="E816">
            <v>17.6859</v>
          </cell>
          <cell r="F816">
            <v>17.68</v>
          </cell>
        </row>
        <row r="817">
          <cell r="A817" t="str">
            <v>001.15.01700</v>
          </cell>
          <cell r="B817" t="str">
            <v>Parede Em Gesso Acartonado Revestida nas Duas Faces com Painel FGE sendo Montante e Guia 75, incl. parafuso GN 25, Massa e Fita .</v>
          </cell>
          <cell r="C817" t="str">
            <v>m2</v>
          </cell>
          <cell r="D817">
            <v>1</v>
          </cell>
          <cell r="E817">
            <v>49.841700000000003</v>
          </cell>
          <cell r="F817">
            <v>49.84</v>
          </cell>
        </row>
        <row r="818">
          <cell r="A818" t="str">
            <v>001.16</v>
          </cell>
          <cell r="B818" t="str">
            <v>URBANIZAÇÃO</v>
          </cell>
          <cell r="E818">
            <v>2237.0389</v>
          </cell>
        </row>
        <row r="819">
          <cell r="A819" t="str">
            <v>001.16.00020</v>
          </cell>
          <cell r="B819" t="str">
            <v>Banco de concreto armado 5.00x0.50x0.40 m conf. det. dop</v>
          </cell>
          <cell r="C819" t="str">
            <v>UN</v>
          </cell>
          <cell r="D819">
            <v>1</v>
          </cell>
          <cell r="E819">
            <v>202.95959999999999</v>
          </cell>
          <cell r="F819">
            <v>202.95</v>
          </cell>
        </row>
        <row r="820">
          <cell r="A820" t="str">
            <v>001.16.00040</v>
          </cell>
          <cell r="B820" t="str">
            <v>Banco de concreto armado 7.00x0.50x0.40 m conf. det. dop</v>
          </cell>
          <cell r="C820" t="str">
            <v>UN</v>
          </cell>
          <cell r="D820">
            <v>1</v>
          </cell>
          <cell r="E820">
            <v>275.59879999999998</v>
          </cell>
          <cell r="F820">
            <v>275.58999999999997</v>
          </cell>
        </row>
        <row r="821">
          <cell r="A821" t="str">
            <v>001.16.00060</v>
          </cell>
          <cell r="B821" t="str">
            <v>Banco de concreto armado 0,70x0,50x0,40 m conf. det. dop</v>
          </cell>
          <cell r="C821" t="str">
            <v>UN</v>
          </cell>
          <cell r="D821">
            <v>1</v>
          </cell>
          <cell r="E821">
            <v>59.526899999999998</v>
          </cell>
          <cell r="F821">
            <v>59.52</v>
          </cell>
        </row>
        <row r="822">
          <cell r="A822" t="str">
            <v>001.16.00080</v>
          </cell>
          <cell r="B822" t="str">
            <v>Cascalho lavado p/passeio</v>
          </cell>
          <cell r="C822" t="str">
            <v>M3</v>
          </cell>
          <cell r="D822">
            <v>1</v>
          </cell>
          <cell r="E822">
            <v>48.921799999999998</v>
          </cell>
          <cell r="F822">
            <v>48.92</v>
          </cell>
        </row>
        <row r="823">
          <cell r="A823" t="str">
            <v>001.16.00100</v>
          </cell>
          <cell r="B823" t="str">
            <v>Guias de concreto pré-moldados (concreto 300kg cimento/m3) de seção 15x30 cm (espessura 12.00 cm no topo)  o serviço inclui a abertura das valas, assentamento e rejuntamento das guias</v>
          </cell>
          <cell r="C823" t="str">
            <v>ML</v>
          </cell>
          <cell r="D823">
            <v>1</v>
          </cell>
          <cell r="E823">
            <v>18.094799999999999</v>
          </cell>
          <cell r="F823">
            <v>18.09</v>
          </cell>
        </row>
        <row r="824">
          <cell r="A824" t="str">
            <v>001.16.00120</v>
          </cell>
          <cell r="B824" t="str">
            <v>Guias curvas de concreto pré-moldados (concreto 300kg cimento/m3) de seção 15x30 cm (espessura 12.00 cm no topo)  o serviço inclui a abertura das valas, assentamento e rejuntamento das guias</v>
          </cell>
          <cell r="C824" t="str">
            <v>ML</v>
          </cell>
          <cell r="D824">
            <v>1</v>
          </cell>
          <cell r="E824">
            <v>18.000299999999999</v>
          </cell>
          <cell r="F824">
            <v>18</v>
          </cell>
        </row>
        <row r="825">
          <cell r="A825" t="str">
            <v>001.16.00140</v>
          </cell>
          <cell r="B825" t="str">
            <v>Sarjeta de concreto (300kg cim/m3) fundido no local seção 40.00 x 8.00 cm, o serviço inclui a abertura de vala, assentamento e rejuntamento</v>
          </cell>
          <cell r="C825" t="str">
            <v>ML</v>
          </cell>
          <cell r="D825">
            <v>1</v>
          </cell>
          <cell r="E825">
            <v>16.584599999999998</v>
          </cell>
          <cell r="F825">
            <v>16.579999999999998</v>
          </cell>
        </row>
        <row r="826">
          <cell r="A826" t="str">
            <v>001.16.00160</v>
          </cell>
          <cell r="B826" t="str">
            <v>Fornecimento e espalhamento de terra vegetal</v>
          </cell>
          <cell r="C826" t="str">
            <v>M3</v>
          </cell>
          <cell r="D826">
            <v>1</v>
          </cell>
          <cell r="E826">
            <v>55.321800000000003</v>
          </cell>
          <cell r="F826">
            <v>55.32</v>
          </cell>
        </row>
        <row r="827">
          <cell r="A827" t="str">
            <v>001.16.00180</v>
          </cell>
          <cell r="B827" t="str">
            <v>Grama em placas com manutenção por 60 dias com irrigação diária, pulverização, adubação e substituição de mudas mortas</v>
          </cell>
          <cell r="C827" t="str">
            <v>M2</v>
          </cell>
          <cell r="D827">
            <v>1</v>
          </cell>
          <cell r="E827">
            <v>3.6661999999999999</v>
          </cell>
          <cell r="F827">
            <v>3.66</v>
          </cell>
        </row>
        <row r="828">
          <cell r="A828" t="str">
            <v>001.16.00200</v>
          </cell>
          <cell r="B828" t="str">
            <v>Grama em mudas tipo (forquilha ou estrela) com manutenção por 60 dias  com irrigação diária, pulverização, adubação e substiuição de mudas mortas</v>
          </cell>
          <cell r="C828" t="str">
            <v>M2</v>
          </cell>
          <cell r="D828">
            <v>1</v>
          </cell>
          <cell r="E828">
            <v>2.2652000000000001</v>
          </cell>
          <cell r="F828">
            <v>2.2599999999999998</v>
          </cell>
        </row>
        <row r="829">
          <cell r="A829" t="str">
            <v>001.16.00220</v>
          </cell>
          <cell r="B829" t="str">
            <v>Sansão do campo a cada 10cm, com manutenção por 60 dias com irrigação diária, pulverização, adubação e substituição de mudas mortas.</v>
          </cell>
          <cell r="C829" t="str">
            <v>ML</v>
          </cell>
          <cell r="D829">
            <v>1</v>
          </cell>
          <cell r="E829">
            <v>25.5746</v>
          </cell>
          <cell r="F829">
            <v>25.57</v>
          </cell>
        </row>
        <row r="830">
          <cell r="A830" t="str">
            <v>001.16.00240</v>
          </cell>
          <cell r="B830" t="str">
            <v>Grade de proteção para árvores h = 2.00 m</v>
          </cell>
          <cell r="C830" t="str">
            <v>UN</v>
          </cell>
          <cell r="D830">
            <v>1</v>
          </cell>
          <cell r="E830">
            <v>28.515999999999998</v>
          </cell>
          <cell r="F830">
            <v>28.51</v>
          </cell>
        </row>
        <row r="831">
          <cell r="A831" t="str">
            <v>001.16.00260</v>
          </cell>
          <cell r="B831" t="str">
            <v>Árvores ( altura das mudas 2.00 m ) c/ 1.50m de altura livre, com manutenção por 60 dias com irrigação, pulverização, poda e substituição de mudas mortas</v>
          </cell>
          <cell r="C831" t="str">
            <v>UN</v>
          </cell>
          <cell r="D831">
            <v>1</v>
          </cell>
          <cell r="E831">
            <v>8.9152000000000005</v>
          </cell>
          <cell r="F831">
            <v>8.91</v>
          </cell>
        </row>
        <row r="832">
          <cell r="A832" t="str">
            <v>001.16.00280</v>
          </cell>
          <cell r="B832" t="str">
            <v>Árvores ( altura das mudas 2m ) inclusive grade de proteção com 1.50 m de altura livre, com manutenção por 60 dias com irrigação, pulverização, poda e substiuição de mudas mortas</v>
          </cell>
          <cell r="C832" t="str">
            <v>UN</v>
          </cell>
          <cell r="D832">
            <v>1</v>
          </cell>
          <cell r="E832">
            <v>37.4313</v>
          </cell>
          <cell r="F832">
            <v>37.43</v>
          </cell>
        </row>
        <row r="833">
          <cell r="A833" t="str">
            <v>001.16.00300</v>
          </cell>
          <cell r="B833" t="str">
            <v>Mudas de vegetação nativa, com altura livre mínima de 50 cm, inclusive adubo - base de npk-4-14-8, a 100 g por cova e terra preta, com manutenção por 60 dias com irrigação, pulverização, poda e substituição  de mudas mortas</v>
          </cell>
          <cell r="C833" t="str">
            <v>UN</v>
          </cell>
          <cell r="D833">
            <v>1</v>
          </cell>
          <cell r="E833">
            <v>2.41</v>
          </cell>
          <cell r="F833">
            <v>2.41</v>
          </cell>
        </row>
        <row r="834">
          <cell r="A834" t="str">
            <v>001.16.00320</v>
          </cell>
          <cell r="B834" t="str">
            <v>Oiti - grande, com manutenção por 60 dias com irrigação, pulverização, poda e substituição de mudas mortas</v>
          </cell>
          <cell r="C834" t="str">
            <v>UN</v>
          </cell>
          <cell r="D834">
            <v>1</v>
          </cell>
          <cell r="E834">
            <v>26.915199999999999</v>
          </cell>
          <cell r="F834">
            <v>26.91</v>
          </cell>
        </row>
        <row r="835">
          <cell r="A835" t="str">
            <v>001.16.00340</v>
          </cell>
          <cell r="B835" t="str">
            <v>Fênix - grande, com manutenção por 60 dias com irrigação, pulverização, poda e substituição de mudas mortas</v>
          </cell>
          <cell r="C835" t="str">
            <v>UN</v>
          </cell>
          <cell r="D835">
            <v>1</v>
          </cell>
          <cell r="E835">
            <v>56.915199999999999</v>
          </cell>
          <cell r="F835">
            <v>56.91</v>
          </cell>
        </row>
        <row r="836">
          <cell r="A836" t="str">
            <v>001.16.00360</v>
          </cell>
          <cell r="B836" t="str">
            <v>Agave - grande, com manutenção por 60 dias com irrigação, pulverização, poda e substituição de mudas mortas</v>
          </cell>
          <cell r="C836" t="str">
            <v>UN</v>
          </cell>
          <cell r="D836">
            <v>1</v>
          </cell>
          <cell r="E836">
            <v>31.915199999999999</v>
          </cell>
          <cell r="F836">
            <v>31.91</v>
          </cell>
        </row>
        <row r="837">
          <cell r="A837" t="str">
            <v>001.16.00380</v>
          </cell>
          <cell r="B837" t="str">
            <v>Dracena marginata - grande, com manutenção por 60 dias com irrigação, pulverização, poda e substituição de mudas mortas</v>
          </cell>
          <cell r="C837" t="str">
            <v>UN</v>
          </cell>
          <cell r="D837">
            <v>1</v>
          </cell>
          <cell r="E837">
            <v>16.915199999999999</v>
          </cell>
          <cell r="F837">
            <v>16.91</v>
          </cell>
        </row>
        <row r="838">
          <cell r="A838" t="str">
            <v>001.16.00400</v>
          </cell>
          <cell r="B838" t="str">
            <v>Palmeira - grande, com manutenção por 60 dias com irrigação, pulverização, poda e substituição de mudas mortas</v>
          </cell>
          <cell r="C838" t="str">
            <v>UN</v>
          </cell>
          <cell r="D838">
            <v>1</v>
          </cell>
          <cell r="E838">
            <v>61.915199999999999</v>
          </cell>
          <cell r="F838">
            <v>61.91</v>
          </cell>
        </row>
        <row r="839">
          <cell r="A839" t="str">
            <v>001.16.00420</v>
          </cell>
          <cell r="B839" t="str">
            <v>Musaendra - grande, com manutenção por 60 dias com irrigação, pulverização, poda e substituição de mudas mortas</v>
          </cell>
          <cell r="C839" t="str">
            <v>UN</v>
          </cell>
          <cell r="D839">
            <v>1</v>
          </cell>
          <cell r="E839">
            <v>21.915199999999999</v>
          </cell>
          <cell r="F839">
            <v>21.91</v>
          </cell>
        </row>
        <row r="840">
          <cell r="A840" t="str">
            <v>001.16.00440</v>
          </cell>
          <cell r="B840" t="str">
            <v>Hemigrafis - pequena, com manutenção por 60 dias com irrigação, pulverização, poda e substituição de mudas mortas</v>
          </cell>
          <cell r="C840" t="str">
            <v>UN</v>
          </cell>
          <cell r="D840">
            <v>1</v>
          </cell>
          <cell r="E840">
            <v>0.8831</v>
          </cell>
          <cell r="F840">
            <v>0.88</v>
          </cell>
        </row>
        <row r="841">
          <cell r="A841" t="str">
            <v>001.16.00460</v>
          </cell>
          <cell r="B841" t="str">
            <v>Pingo de ouro - pequena, com manutenção por 60 dias com irrigação, pulverização, poda e substituição de mudas mortas</v>
          </cell>
          <cell r="C841" t="str">
            <v>UN</v>
          </cell>
          <cell r="D841">
            <v>1</v>
          </cell>
          <cell r="E841">
            <v>0.8831</v>
          </cell>
          <cell r="F841">
            <v>0.88</v>
          </cell>
        </row>
        <row r="842">
          <cell r="A842" t="str">
            <v>001.16.00480</v>
          </cell>
          <cell r="B842" t="str">
            <v>Pingo de ouro - grande, com manutenção por 60 dias com irrigação, pulverização, poda e substituição de mudas mortas</v>
          </cell>
          <cell r="C842" t="str">
            <v>UN</v>
          </cell>
          <cell r="D842">
            <v>1</v>
          </cell>
          <cell r="E842">
            <v>4.4151999999999996</v>
          </cell>
          <cell r="F842">
            <v>4.41</v>
          </cell>
        </row>
        <row r="843">
          <cell r="A843" t="str">
            <v>001.16.00500</v>
          </cell>
          <cell r="B843" t="str">
            <v>Mini-ixoria sacola - grande, com manutenção por 60 dias com irrigação, pulverização, poda e substituição de mudas mortas</v>
          </cell>
          <cell r="C843" t="str">
            <v>UN</v>
          </cell>
          <cell r="D843">
            <v>1</v>
          </cell>
          <cell r="E843">
            <v>1.3831</v>
          </cell>
          <cell r="F843">
            <v>1.38</v>
          </cell>
        </row>
        <row r="844">
          <cell r="A844" t="str">
            <v>001.16.00520</v>
          </cell>
          <cell r="B844" t="str">
            <v>Mini-ixoria torrão - grande, com manutenção por 60 dias com irrigação, pulverização, poda e substituição de mudas mortas</v>
          </cell>
          <cell r="C844" t="str">
            <v>UN</v>
          </cell>
          <cell r="D844">
            <v>1</v>
          </cell>
          <cell r="E844">
            <v>9.9152000000000005</v>
          </cell>
          <cell r="F844">
            <v>9.91</v>
          </cell>
        </row>
        <row r="845">
          <cell r="A845" t="str">
            <v>001.16.00540</v>
          </cell>
          <cell r="B845" t="str">
            <v>Croton sacola - grande, com manutenção por 60 dias com irrigação, pulverização, poda e substituição de mudas mortas</v>
          </cell>
          <cell r="C845" t="str">
            <v>UN</v>
          </cell>
          <cell r="D845">
            <v>1</v>
          </cell>
          <cell r="E845">
            <v>4.3830999999999998</v>
          </cell>
          <cell r="F845">
            <v>4.38</v>
          </cell>
        </row>
        <row r="846">
          <cell r="A846" t="str">
            <v>001.16.00560</v>
          </cell>
          <cell r="B846" t="str">
            <v>Croton torrão - grande, com manutenção por 60 dias com irrigação, pulverização, poda e substituição de mudas mortas</v>
          </cell>
          <cell r="C846" t="str">
            <v>UN</v>
          </cell>
          <cell r="D846">
            <v>1</v>
          </cell>
          <cell r="E846">
            <v>16.915199999999999</v>
          </cell>
          <cell r="F846">
            <v>16.91</v>
          </cell>
        </row>
        <row r="847">
          <cell r="A847" t="str">
            <v>001.16.00580</v>
          </cell>
          <cell r="B847" t="str">
            <v>Eretrine - grande, com manutenção por 60 dias com irrigação, pulverização, poda e substituição de mudas mortas</v>
          </cell>
          <cell r="C847" t="str">
            <v>UN</v>
          </cell>
          <cell r="D847">
            <v>1</v>
          </cell>
          <cell r="E847">
            <v>21.915199999999999</v>
          </cell>
          <cell r="F847">
            <v>21.91</v>
          </cell>
        </row>
        <row r="848">
          <cell r="A848" t="str">
            <v>001.16.00600</v>
          </cell>
          <cell r="B848" t="str">
            <v>Areca - grande, com manutenção por 60 dias com irrigação, pulverização, poda e substituição de mudas mortas</v>
          </cell>
          <cell r="C848" t="str">
            <v>UN</v>
          </cell>
          <cell r="D848">
            <v>1</v>
          </cell>
          <cell r="E848">
            <v>21.915199999999999</v>
          </cell>
          <cell r="F848">
            <v>21.91</v>
          </cell>
        </row>
        <row r="849">
          <cell r="A849" t="str">
            <v>001.16.00620</v>
          </cell>
          <cell r="B849" t="str">
            <v>Hibisco bicolor - pequena, com manutenção por 60 dias com irrigação, pulverização, poda e substituição de mudas mortas</v>
          </cell>
          <cell r="C849" t="str">
            <v>UN</v>
          </cell>
          <cell r="D849">
            <v>1</v>
          </cell>
          <cell r="E849">
            <v>5.3830999999999998</v>
          </cell>
          <cell r="F849">
            <v>5.38</v>
          </cell>
        </row>
        <row r="850">
          <cell r="A850" t="str">
            <v>001.16.00640</v>
          </cell>
          <cell r="B850" t="str">
            <v>Brita na área interna do prédio</v>
          </cell>
          <cell r="C850" t="str">
            <v>M3</v>
          </cell>
          <cell r="D850">
            <v>1</v>
          </cell>
          <cell r="E850">
            <v>39.160899999999998</v>
          </cell>
          <cell r="F850">
            <v>39.159999999999997</v>
          </cell>
        </row>
        <row r="851">
          <cell r="A851" t="str">
            <v>001.16.00660</v>
          </cell>
          <cell r="B851" t="str">
            <v>Brita na área interna do prédio - branca - (fins decorativos)</v>
          </cell>
          <cell r="C851" t="str">
            <v>M3</v>
          </cell>
          <cell r="D851">
            <v>1</v>
          </cell>
          <cell r="E851">
            <v>41.660899999999998</v>
          </cell>
          <cell r="F851">
            <v>41.66</v>
          </cell>
        </row>
        <row r="852">
          <cell r="A852" t="str">
            <v>001.16.00680</v>
          </cell>
          <cell r="B852" t="str">
            <v>Brita na área interna do prédio - escurinha - (fins decorativos)</v>
          </cell>
          <cell r="C852" t="str">
            <v>M3</v>
          </cell>
          <cell r="D852">
            <v>1</v>
          </cell>
          <cell r="E852">
            <v>41.660899999999998</v>
          </cell>
          <cell r="F852">
            <v>41.66</v>
          </cell>
        </row>
        <row r="853">
          <cell r="A853" t="str">
            <v>001.16.00700</v>
          </cell>
          <cell r="B853" t="str">
            <v>Pavimentação c/ lajotas pré-moldadas de concreto sextavado ( bloquete). deverão observar as mesmas especificações de ítens anteriores no que se refere a assentamento e rejuntamento. espessura de 5 cm para calcadas</v>
          </cell>
          <cell r="C853" t="str">
            <v>M2</v>
          </cell>
          <cell r="D853">
            <v>1</v>
          </cell>
          <cell r="E853">
            <v>21.8781</v>
          </cell>
          <cell r="F853">
            <v>21.87</v>
          </cell>
        </row>
        <row r="854">
          <cell r="A854" t="str">
            <v>001.16.00720</v>
          </cell>
          <cell r="B854" t="str">
            <v>Pavimentação c/ lajotas pré-moldadas de concreto sextavado ( bloquete). deverão observar as mesmas especificações de ítens anteriores no que se refere a assentamento e rejuntamento. espessura de 10 cm para tráfego</v>
          </cell>
          <cell r="C854" t="str">
            <v>M2</v>
          </cell>
          <cell r="D854">
            <v>1</v>
          </cell>
          <cell r="E854">
            <v>35.738100000000003</v>
          </cell>
          <cell r="F854">
            <v>35.729999999999997</v>
          </cell>
        </row>
        <row r="855">
          <cell r="A855" t="str">
            <v>001.16.00740</v>
          </cell>
          <cell r="B855" t="str">
            <v>Fornecimento e assentamento de paralelepípedo</v>
          </cell>
          <cell r="C855" t="str">
            <v>M2</v>
          </cell>
          <cell r="D855">
            <v>1</v>
          </cell>
          <cell r="E855">
            <v>28.677600000000002</v>
          </cell>
          <cell r="F855">
            <v>28.67</v>
          </cell>
        </row>
        <row r="856">
          <cell r="A856" t="str">
            <v>001.16.00760</v>
          </cell>
          <cell r="B856" t="str">
            <v>Execução de alambrado em tubo de ferro 6§ bitola 2.1/2 formando quadro de 3.00x3.00m e tela malha 2" fio 12</v>
          </cell>
          <cell r="C856" t="str">
            <v>M2</v>
          </cell>
          <cell r="D856">
            <v>1</v>
          </cell>
          <cell r="E856">
            <v>0</v>
          </cell>
          <cell r="F856">
            <v>0</v>
          </cell>
        </row>
        <row r="857">
          <cell r="A857" t="str">
            <v>001.16.00770</v>
          </cell>
          <cell r="B857" t="str">
            <v>Alambrado c/ Tela Arame Galv. Losangular fio 12, malha 2"", altura da tela 1.50 m, fix. em pilarete de concreto pré moldado h= 2.60 m, espaçados a cada 2.50 m, com reforço arame galv. n.10, incl.mureta de alvenaria h=0.50 m chapiscada, rebocada e caiada</v>
          </cell>
          <cell r="C857" t="str">
            <v>ml</v>
          </cell>
          <cell r="D857">
            <v>1</v>
          </cell>
          <cell r="E857">
            <v>64.617599999999996</v>
          </cell>
          <cell r="F857">
            <v>64.61</v>
          </cell>
        </row>
        <row r="858">
          <cell r="A858" t="str">
            <v>001.16.00775</v>
          </cell>
          <cell r="B858" t="str">
            <v>Fornecimento e Instalação de Portão em Tubo Galvanizado 2"" e Tela Galvanizada Malha 2"", incl. Ferragens</v>
          </cell>
          <cell r="C858" t="str">
            <v>m2</v>
          </cell>
          <cell r="D858">
            <v>1</v>
          </cell>
          <cell r="E858">
            <v>100.3198</v>
          </cell>
          <cell r="F858">
            <v>100.31</v>
          </cell>
        </row>
        <row r="859">
          <cell r="A859" t="str">
            <v>001.16.00780</v>
          </cell>
          <cell r="B859" t="str">
            <v>Fornecimento e instalação de placa de concreto de 100x100 cm com 6 cm de espessura, junta de seixos rolados com 6 cm de largura</v>
          </cell>
          <cell r="C859" t="str">
            <v>M2</v>
          </cell>
          <cell r="D859">
            <v>1</v>
          </cell>
          <cell r="E859">
            <v>23.196000000000002</v>
          </cell>
          <cell r="F859">
            <v>23.19</v>
          </cell>
        </row>
        <row r="860">
          <cell r="A860" t="str">
            <v>001.16.00800</v>
          </cell>
          <cell r="B860" t="str">
            <v>Execução de muro de fecho, conforme detalhe do dop n. 92019, com altura de 1.60 m</v>
          </cell>
          <cell r="C860" t="str">
            <v>ML</v>
          </cell>
          <cell r="D860">
            <v>1</v>
          </cell>
          <cell r="E860">
            <v>107.1583</v>
          </cell>
          <cell r="F860">
            <v>107.15</v>
          </cell>
        </row>
        <row r="861">
          <cell r="A861" t="str">
            <v>001.16.00820</v>
          </cell>
          <cell r="B861" t="str">
            <v>Execução de muro de fecho, conforme detalhe do dop n. 92019, com altura de 1.80 m</v>
          </cell>
          <cell r="C861" t="str">
            <v>ML</v>
          </cell>
          <cell r="D861">
            <v>1</v>
          </cell>
          <cell r="E861">
            <v>117.47110000000001</v>
          </cell>
          <cell r="F861">
            <v>117.47</v>
          </cell>
        </row>
        <row r="862">
          <cell r="A862" t="str">
            <v>001.16.00840</v>
          </cell>
          <cell r="B862" t="str">
            <v>Execução de muro de fecho, conforme detalhe do dop n. 92019, com altura de 2.00 m</v>
          </cell>
          <cell r="C862" t="str">
            <v>ML</v>
          </cell>
          <cell r="D862">
            <v>1</v>
          </cell>
          <cell r="E862">
            <v>127.78230000000001</v>
          </cell>
          <cell r="F862">
            <v>127.78</v>
          </cell>
        </row>
        <row r="863">
          <cell r="A863" t="str">
            <v>001.16.00860</v>
          </cell>
          <cell r="B863" t="str">
            <v>Execução de acréscimo de muro de fecho conforme detalhe padrão do dop arquivo n.92019</v>
          </cell>
          <cell r="C863" t="str">
            <v>M2</v>
          </cell>
          <cell r="D863">
            <v>1</v>
          </cell>
          <cell r="E863">
            <v>43.928600000000003</v>
          </cell>
          <cell r="F863">
            <v>43.92</v>
          </cell>
        </row>
        <row r="864">
          <cell r="A864" t="str">
            <v>001.16.00880</v>
          </cell>
          <cell r="B864" t="str">
            <v>Fornecimento e espalhamento de areia do rio</v>
          </cell>
          <cell r="C864" t="str">
            <v>M3</v>
          </cell>
          <cell r="D864">
            <v>1</v>
          </cell>
          <cell r="E864">
            <v>37.891300000000001</v>
          </cell>
          <cell r="F864">
            <v>37.89</v>
          </cell>
        </row>
        <row r="865">
          <cell r="A865" t="str">
            <v>001.16.00900</v>
          </cell>
          <cell r="B865" t="str">
            <v>Locação de linhas estaqueadas de 20 em 20 m para construção de muro, sem nivelamento</v>
          </cell>
          <cell r="C865" t="str">
            <v>ML</v>
          </cell>
          <cell r="D865">
            <v>1</v>
          </cell>
          <cell r="E865">
            <v>1.5178</v>
          </cell>
          <cell r="F865">
            <v>1.51</v>
          </cell>
        </row>
        <row r="866">
          <cell r="A866" t="str">
            <v>001.16.00920</v>
          </cell>
          <cell r="B866" t="str">
            <v>Locação de linhas estaqueadas de 20 em 20 m para construção de muro, com nivelamento</v>
          </cell>
          <cell r="C866" t="str">
            <v>ML</v>
          </cell>
          <cell r="D866">
            <v>1</v>
          </cell>
          <cell r="E866">
            <v>2.4285999999999999</v>
          </cell>
          <cell r="F866">
            <v>2.42</v>
          </cell>
        </row>
        <row r="867">
          <cell r="A867" t="str">
            <v>001.16.00940</v>
          </cell>
          <cell r="B867" t="str">
            <v>Execução de conjunto de mureta em madeira c/ 2 pilares a cada 1,30m e altura livre de 1.00 m, conforme detalhe dop</v>
          </cell>
          <cell r="C867" t="str">
            <v>UN</v>
          </cell>
          <cell r="D867">
            <v>1</v>
          </cell>
          <cell r="E867">
            <v>271.16579999999999</v>
          </cell>
          <cell r="F867">
            <v>271.16000000000003</v>
          </cell>
        </row>
        <row r="868">
          <cell r="A868" t="str">
            <v>001.16.00960</v>
          </cell>
          <cell r="B868" t="str">
            <v>Demarcação de faixa com tinta acrílica especial - largura 10.00 cm</v>
          </cell>
          <cell r="C868" t="str">
            <v>ML</v>
          </cell>
          <cell r="D868">
            <v>1</v>
          </cell>
          <cell r="E868">
            <v>5.4671000000000003</v>
          </cell>
          <cell r="F868">
            <v>5.46</v>
          </cell>
        </row>
        <row r="869">
          <cell r="A869" t="str">
            <v>001.16.00980</v>
          </cell>
          <cell r="B869" t="str">
            <v>Retirada e reassentamento de meio-fio</v>
          </cell>
          <cell r="C869" t="str">
            <v>M</v>
          </cell>
          <cell r="D869">
            <v>1</v>
          </cell>
          <cell r="E869">
            <v>17.048300000000001</v>
          </cell>
          <cell r="F869">
            <v>17.04</v>
          </cell>
        </row>
        <row r="870">
          <cell r="A870" t="str">
            <v>001.17</v>
          </cell>
          <cell r="B870" t="str">
            <v>INSTALAÇÕES ELÉTRICAS, LÓGICA E TELEFONIA</v>
          </cell>
          <cell r="E870">
            <v>139058.58069999999</v>
          </cell>
        </row>
        <row r="871">
          <cell r="A871" t="str">
            <v>001.17.00020</v>
          </cell>
          <cell r="B871" t="str">
            <v>Fornecimento e instalação de fio de cobre seção 1.50 mm2, com isolamento para 750 v, com caract. não propagantes ao fogo</v>
          </cell>
          <cell r="C871" t="str">
            <v>ML</v>
          </cell>
          <cell r="D871">
            <v>1</v>
          </cell>
          <cell r="E871">
            <v>0.73599999999999999</v>
          </cell>
          <cell r="F871">
            <v>0.73</v>
          </cell>
        </row>
        <row r="872">
          <cell r="A872" t="str">
            <v>001.17.00040</v>
          </cell>
          <cell r="B872" t="str">
            <v>Fornecimento e instalação de fio de cobre seção 2.50 mm2,com isolamento para 750 v, com caract. não propagantes ao fogo</v>
          </cell>
          <cell r="C872" t="str">
            <v>ML</v>
          </cell>
          <cell r="D872">
            <v>1</v>
          </cell>
          <cell r="E872">
            <v>1.083</v>
          </cell>
          <cell r="F872">
            <v>1.08</v>
          </cell>
        </row>
        <row r="873">
          <cell r="A873" t="str">
            <v>001.17.00060</v>
          </cell>
          <cell r="B873" t="str">
            <v>Fornecimento e instalação de fio de cobre seção 4.00 mm2, com isolamento para 750 v, com caract. não propagantes ao fogo</v>
          </cell>
          <cell r="C873" t="str">
            <v>ML</v>
          </cell>
          <cell r="D873">
            <v>1</v>
          </cell>
          <cell r="E873">
            <v>1.4507000000000001</v>
          </cell>
          <cell r="F873">
            <v>1.45</v>
          </cell>
        </row>
        <row r="874">
          <cell r="A874" t="str">
            <v>001.17.00080</v>
          </cell>
          <cell r="B874" t="str">
            <v>Fornecimento e instalação de fio de cobre seção 6.00 mm2,com isolamento para 750 v com caract. não propagantes ao fogo</v>
          </cell>
          <cell r="C874" t="str">
            <v>ML</v>
          </cell>
          <cell r="D874">
            <v>1</v>
          </cell>
          <cell r="E874">
            <v>2.0632000000000001</v>
          </cell>
          <cell r="F874">
            <v>2.06</v>
          </cell>
        </row>
        <row r="875">
          <cell r="A875" t="str">
            <v>001.17.00100</v>
          </cell>
          <cell r="B875" t="str">
            <v>Fornecimento e instalação de fio de cobre seção 10.00 mm2,com isolamento para 750 v, com caract. não propagantes ao fogo</v>
          </cell>
          <cell r="C875" t="str">
            <v>ML</v>
          </cell>
          <cell r="D875">
            <v>1</v>
          </cell>
          <cell r="E875">
            <v>2.8902999999999999</v>
          </cell>
          <cell r="F875">
            <v>2.89</v>
          </cell>
        </row>
        <row r="876">
          <cell r="A876" t="str">
            <v>001.17.00120</v>
          </cell>
          <cell r="B876" t="str">
            <v>Fornecimento e instalação de cabo de cobre seção 2.50 mm2,com isolamento para 750 v, com caract. não propagantes ao fogo</v>
          </cell>
          <cell r="C876" t="str">
            <v>ML</v>
          </cell>
          <cell r="D876">
            <v>1</v>
          </cell>
          <cell r="E876">
            <v>1.083</v>
          </cell>
          <cell r="F876">
            <v>1.08</v>
          </cell>
        </row>
        <row r="877">
          <cell r="A877" t="str">
            <v>001.17.00140</v>
          </cell>
          <cell r="B877" t="str">
            <v>Fornecimento e instalação de cabo de cobre seção 4.00 mm2,com isolamento para 750 v, com caract. não propagantes ao fogo</v>
          </cell>
          <cell r="C877" t="str">
            <v>ML</v>
          </cell>
          <cell r="D877">
            <v>1</v>
          </cell>
          <cell r="E877">
            <v>1.5507</v>
          </cell>
          <cell r="F877">
            <v>1.55</v>
          </cell>
        </row>
        <row r="878">
          <cell r="A878" t="str">
            <v>001.17.00160</v>
          </cell>
          <cell r="B878" t="str">
            <v>Fornecimento e instalação de cabo de cobre seção 6.00 mm2, com isolamento para 750 v, com caract. não propagantes ao fogo</v>
          </cell>
          <cell r="C878" t="str">
            <v>ML</v>
          </cell>
          <cell r="D878">
            <v>1</v>
          </cell>
          <cell r="E878">
            <v>2.1856</v>
          </cell>
          <cell r="F878">
            <v>2.1800000000000002</v>
          </cell>
        </row>
        <row r="879">
          <cell r="A879" t="str">
            <v>001.17.00180</v>
          </cell>
          <cell r="B879" t="str">
            <v>Fornecimento e instalação de cabo de cobre seção 10.00 mm2,com isolamento para 750 v, com caract. não propagantes ao fogo</v>
          </cell>
          <cell r="C879" t="str">
            <v>ML</v>
          </cell>
          <cell r="D879">
            <v>1</v>
          </cell>
          <cell r="E879">
            <v>3.6960999999999999</v>
          </cell>
          <cell r="F879">
            <v>3.69</v>
          </cell>
        </row>
        <row r="880">
          <cell r="A880" t="str">
            <v>001.17.00200</v>
          </cell>
          <cell r="B880" t="str">
            <v>Fornecimento e instalação de cabo de cobre seção 16.00 mm2,com isolamento para 750 v, com caract. não propagantes ao fogo</v>
          </cell>
          <cell r="C880" t="str">
            <v>ML</v>
          </cell>
          <cell r="D880">
            <v>1</v>
          </cell>
          <cell r="E880">
            <v>5.2385999999999999</v>
          </cell>
          <cell r="F880">
            <v>5.23</v>
          </cell>
        </row>
        <row r="881">
          <cell r="A881" t="str">
            <v>001.17.00220</v>
          </cell>
          <cell r="B881" t="str">
            <v>Fornecimento e instalação de cabo de cobre seção 25.00 mm2,com isolamento para 750 v, com caract. não propagantes ao fogo</v>
          </cell>
          <cell r="C881" t="str">
            <v>ML</v>
          </cell>
          <cell r="D881">
            <v>1</v>
          </cell>
          <cell r="E881">
            <v>7.34</v>
          </cell>
          <cell r="F881">
            <v>7.34</v>
          </cell>
        </row>
        <row r="882">
          <cell r="A882" t="str">
            <v>001.17.00240</v>
          </cell>
          <cell r="B882" t="str">
            <v>Fornecimento e instalação de cabo de cobre seção 35.00 mm2,com isolamento para 750 v, com caract. não propagantes ao fogo</v>
          </cell>
          <cell r="C882" t="str">
            <v>ML</v>
          </cell>
          <cell r="D882">
            <v>1</v>
          </cell>
          <cell r="E882">
            <v>9.8506</v>
          </cell>
          <cell r="F882">
            <v>9.85</v>
          </cell>
        </row>
        <row r="883">
          <cell r="A883" t="str">
            <v>001.17.00260</v>
          </cell>
          <cell r="B883" t="str">
            <v>Fornecimento e instalação de cabo de cobre seção 50.00 mm2, com isolamento para 750 v, com caract. não propagantes ao fogo</v>
          </cell>
          <cell r="C883" t="str">
            <v>ML</v>
          </cell>
          <cell r="D883">
            <v>1</v>
          </cell>
          <cell r="E883">
            <v>15.984500000000001</v>
          </cell>
          <cell r="F883">
            <v>15.98</v>
          </cell>
        </row>
        <row r="884">
          <cell r="A884" t="str">
            <v>001.17.00280</v>
          </cell>
          <cell r="B884" t="str">
            <v>Fornecimento e instalação de cabo de cobre seção 70.00 mm2,com isolamento para 750 v, com caract. não propagantes ao fogo</v>
          </cell>
          <cell r="C884" t="str">
            <v>ML</v>
          </cell>
          <cell r="D884">
            <v>1</v>
          </cell>
          <cell r="E884">
            <v>18.851800000000001</v>
          </cell>
          <cell r="F884">
            <v>18.850000000000001</v>
          </cell>
        </row>
        <row r="885">
          <cell r="A885" t="str">
            <v>001.17.00300</v>
          </cell>
          <cell r="B885" t="str">
            <v>Fornecimento e instalação de cabo de cobre seção 95.00 mm2,com isolamento para 750 v, com caract. não propagantes ao fogo</v>
          </cell>
          <cell r="C885" t="str">
            <v>ML</v>
          </cell>
          <cell r="D885">
            <v>1</v>
          </cell>
          <cell r="E885">
            <v>24.085100000000001</v>
          </cell>
          <cell r="F885">
            <v>24.08</v>
          </cell>
        </row>
        <row r="886">
          <cell r="A886" t="str">
            <v>001.17.00320</v>
          </cell>
          <cell r="B886" t="str">
            <v>Fornecimento e instalação de cabo de cobre seção 120.00 mm2,com isolamento para 750 v, com caract. não propagantes ao fogo</v>
          </cell>
          <cell r="C886" t="str">
            <v>ML</v>
          </cell>
          <cell r="D886">
            <v>1</v>
          </cell>
          <cell r="E886">
            <v>31.698</v>
          </cell>
          <cell r="F886">
            <v>31.69</v>
          </cell>
        </row>
        <row r="887">
          <cell r="A887" t="str">
            <v>001.17.00340</v>
          </cell>
          <cell r="B887" t="str">
            <v>Fornecimento e instalação de cabo de cobre seção 150.00 mm2,com isolamento para 750 v com caract. não propagantes ao fogo</v>
          </cell>
          <cell r="C887" t="str">
            <v>ML</v>
          </cell>
          <cell r="D887">
            <v>1</v>
          </cell>
          <cell r="E887">
            <v>38.729999999999997</v>
          </cell>
          <cell r="F887">
            <v>38.729999999999997</v>
          </cell>
        </row>
        <row r="888">
          <cell r="A888" t="str">
            <v>001.17.00360</v>
          </cell>
          <cell r="B888" t="str">
            <v>Fornecimento e instalação de cabo de cobre seção 185.00 mm2,com isolamento para 750 v, com caract. não propagantes ao fogo</v>
          </cell>
          <cell r="C888" t="str">
            <v>ML</v>
          </cell>
          <cell r="D888">
            <v>1</v>
          </cell>
          <cell r="E888">
            <v>48.660800000000002</v>
          </cell>
          <cell r="F888">
            <v>48.66</v>
          </cell>
        </row>
        <row r="889">
          <cell r="A889" t="str">
            <v>001.17.00380</v>
          </cell>
          <cell r="B889" t="str">
            <v>Fornecimento e instalação de cabo de cobre seção 240.00 mm2,com isolamento para 750 v, com caract. não propagantes ao fogo</v>
          </cell>
          <cell r="C889" t="str">
            <v>ML</v>
          </cell>
          <cell r="D889">
            <v>1</v>
          </cell>
          <cell r="E889">
            <v>63.661499999999997</v>
          </cell>
          <cell r="F889">
            <v>63.66</v>
          </cell>
        </row>
        <row r="890">
          <cell r="A890" t="str">
            <v>001.17.00400</v>
          </cell>
          <cell r="B890" t="str">
            <v>Fornecimento e instalação de cabo de cobre seção 300.00 mm2,com isolamento para 750 v, com caract. não propagantes ao fogo</v>
          </cell>
          <cell r="C890" t="str">
            <v>ML</v>
          </cell>
          <cell r="D890">
            <v>1</v>
          </cell>
          <cell r="E890">
            <v>80.499499999999998</v>
          </cell>
          <cell r="F890">
            <v>80.489999999999995</v>
          </cell>
        </row>
        <row r="891">
          <cell r="A891" t="str">
            <v>001.17.00420</v>
          </cell>
          <cell r="B891" t="str">
            <v>Fornecimento e instalação de cabo de cobre seção 400.00 mm2,com isolamento para 750 v, com caract. não propagantes ao fogo</v>
          </cell>
          <cell r="C891" t="str">
            <v>ML</v>
          </cell>
          <cell r="D891">
            <v>1</v>
          </cell>
          <cell r="E891">
            <v>128.57650000000001</v>
          </cell>
          <cell r="F891">
            <v>128.57</v>
          </cell>
        </row>
        <row r="892">
          <cell r="A892" t="str">
            <v>001.17.00440</v>
          </cell>
          <cell r="B892" t="str">
            <v>Fornecimento e instalação de cabo de cobre seção 500.00 mm2,com isolamento para 750 v, com caract. não propagantes ao fogo</v>
          </cell>
          <cell r="C892" t="str">
            <v>ML</v>
          </cell>
          <cell r="D892">
            <v>1</v>
          </cell>
          <cell r="E892">
            <v>132.48689999999999</v>
          </cell>
          <cell r="F892">
            <v>132.47999999999999</v>
          </cell>
        </row>
        <row r="893">
          <cell r="A893" t="str">
            <v>001.17.00460</v>
          </cell>
          <cell r="B893" t="str">
            <v>Fornecimento e instalação de cabo duplast formado por 02 fios de cobre seção 2.00x0.50 mm2, c/ isolamento p/ 750v, com características não propagantes ao fogo</v>
          </cell>
          <cell r="C893" t="str">
            <v>ML</v>
          </cell>
          <cell r="D893">
            <v>1</v>
          </cell>
          <cell r="E893">
            <v>1.5323</v>
          </cell>
          <cell r="F893">
            <v>1.53</v>
          </cell>
        </row>
        <row r="894">
          <cell r="A894" t="str">
            <v>001.17.00480</v>
          </cell>
          <cell r="B894" t="str">
            <v>Fornecimento e instalação de cabo triplast formado por 03 fios de cobre seção 3.00x0.50 mm2,c/ isolamento p/ 750v, com características não propagantes ao fogo</v>
          </cell>
          <cell r="C894" t="str">
            <v>ML</v>
          </cell>
          <cell r="D894">
            <v>1</v>
          </cell>
          <cell r="E894">
            <v>2.0323000000000002</v>
          </cell>
          <cell r="F894">
            <v>2.0299999999999998</v>
          </cell>
        </row>
        <row r="895">
          <cell r="A895" t="str">
            <v>001.17.00500</v>
          </cell>
          <cell r="B895" t="str">
            <v>Fornecimento e instalação de cabo triplast formado por 03 fios de cobre seção 3.00x0.75 mm2, c/ isolamento p/ 750v, com características não propagantes ao fogo</v>
          </cell>
          <cell r="C895" t="str">
            <v>ML</v>
          </cell>
          <cell r="D895">
            <v>1</v>
          </cell>
          <cell r="E895">
            <v>2.0731000000000002</v>
          </cell>
          <cell r="F895">
            <v>2.0699999999999998</v>
          </cell>
        </row>
        <row r="896">
          <cell r="A896" t="str">
            <v>001.17.00520</v>
          </cell>
          <cell r="B896" t="str">
            <v>Fornecimento e instalação de cabo triplast formado por 03 fios de cobre seção 3.00x1.00 mm2,c/ isolamento p/ 750v, com características não propagantes ao fogo</v>
          </cell>
          <cell r="C896" t="str">
            <v>ML</v>
          </cell>
          <cell r="D896">
            <v>1</v>
          </cell>
          <cell r="E896">
            <v>2.0731000000000002</v>
          </cell>
          <cell r="F896">
            <v>2.0699999999999998</v>
          </cell>
        </row>
        <row r="897">
          <cell r="A897" t="str">
            <v>001.17.00540</v>
          </cell>
          <cell r="B897" t="str">
            <v>Fornecimento e instalação de cabo triplast formado por 03 fios de cobre seção 3.00x1.50 mm2,c/ isolamento p/ 750v, com características não propagantes ao fogo</v>
          </cell>
          <cell r="C897" t="str">
            <v>ML</v>
          </cell>
          <cell r="D897">
            <v>1</v>
          </cell>
          <cell r="E897">
            <v>2.7576999999999998</v>
          </cell>
          <cell r="F897">
            <v>2.75</v>
          </cell>
        </row>
        <row r="898">
          <cell r="A898" t="str">
            <v>001.17.00560</v>
          </cell>
          <cell r="B898" t="str">
            <v>Fornecimento e instalação de cabo triplast formado por 03 fios de cobre seção 3.00x2.50 mm2,c/ isolamento p/ 750v, com características não propagantes ao fogo</v>
          </cell>
          <cell r="C898" t="str">
            <v>ML</v>
          </cell>
          <cell r="D898">
            <v>1</v>
          </cell>
          <cell r="E898">
            <v>3.6865999999999999</v>
          </cell>
          <cell r="F898">
            <v>3.68</v>
          </cell>
        </row>
        <row r="899">
          <cell r="A899" t="str">
            <v>001.17.00580</v>
          </cell>
          <cell r="B899" t="str">
            <v>Fornecimento e instalação de cabo triplast formado por 03 fios de cobre seção 3.00x4.00 mm2,c/ isolamento p/ 750v, com características não propagantes ao fogo</v>
          </cell>
          <cell r="C899" t="str">
            <v>ML</v>
          </cell>
          <cell r="D899">
            <v>1</v>
          </cell>
          <cell r="E899">
            <v>5.4725000000000001</v>
          </cell>
          <cell r="F899">
            <v>5.47</v>
          </cell>
        </row>
        <row r="900">
          <cell r="A900" t="str">
            <v>001.17.00600</v>
          </cell>
          <cell r="B900" t="str">
            <v>Fornecimento e instalação de cabo triplast formado por 03 fios de cobre seção 3.00x6.00 mm2,c/ isolamento p/ 750v, com características não propagantes ao fogo</v>
          </cell>
          <cell r="C900" t="str">
            <v>ML</v>
          </cell>
          <cell r="D900">
            <v>1</v>
          </cell>
          <cell r="E900">
            <v>7.5145999999999997</v>
          </cell>
          <cell r="F900">
            <v>7.51</v>
          </cell>
        </row>
        <row r="901">
          <cell r="A901" t="str">
            <v>001.17.00620</v>
          </cell>
          <cell r="B901" t="str">
            <v>Fornecimento e instalação de cabo triplast formado por 03 fios de cobre seção 3.00x10.00 mm2,c/ isolamento p/ 750v, com características não propagantes ao fogo</v>
          </cell>
          <cell r="C901" t="str">
            <v>ML</v>
          </cell>
          <cell r="D901">
            <v>1</v>
          </cell>
          <cell r="E901">
            <v>12.0044</v>
          </cell>
          <cell r="F901">
            <v>12</v>
          </cell>
        </row>
        <row r="902">
          <cell r="A902" t="str">
            <v>001.17.00640</v>
          </cell>
          <cell r="B902" t="str">
            <v>Fornecimento e instalação de cordões flexíveis formados por dois condutores torcidos de fios de cobre seção 0.50 mm2 com isolamento para 300v</v>
          </cell>
          <cell r="C902" t="str">
            <v>ML</v>
          </cell>
          <cell r="D902">
            <v>1</v>
          </cell>
          <cell r="E902">
            <v>1.0834999999999999</v>
          </cell>
          <cell r="F902">
            <v>1.08</v>
          </cell>
        </row>
        <row r="903">
          <cell r="A903" t="str">
            <v>001.17.00660</v>
          </cell>
          <cell r="B903" t="str">
            <v>Fornecimento e instalação de cordões flexíveis formados por dois condutores torcidos de fios de cobre  seção 0.75 mm2 com isolamento para 300v</v>
          </cell>
          <cell r="C903" t="str">
            <v>ML</v>
          </cell>
          <cell r="D903">
            <v>1</v>
          </cell>
          <cell r="E903">
            <v>1.1039000000000001</v>
          </cell>
          <cell r="F903">
            <v>1.1000000000000001</v>
          </cell>
        </row>
        <row r="904">
          <cell r="A904" t="str">
            <v>001.17.00680</v>
          </cell>
          <cell r="B904" t="str">
            <v>Fornecimento e instalação de cordões flexíveis formados por dois condutores torcidos de fios de cobre seção 1.00 mm2, com isolamento para 300v</v>
          </cell>
          <cell r="C904" t="str">
            <v>ML</v>
          </cell>
          <cell r="D904">
            <v>1</v>
          </cell>
          <cell r="E904">
            <v>1.2568999999999999</v>
          </cell>
          <cell r="F904">
            <v>1.25</v>
          </cell>
        </row>
        <row r="905">
          <cell r="A905" t="str">
            <v>001.17.00700</v>
          </cell>
          <cell r="B905" t="str">
            <v>Fornecimento e instalação de cordões flexíveis formados por dois condutores torcidos de fios de cobre seção 1.50 mm2,com isolamento para 300v</v>
          </cell>
          <cell r="C905" t="str">
            <v>ML</v>
          </cell>
          <cell r="D905">
            <v>1</v>
          </cell>
          <cell r="E905">
            <v>1.7163999999999999</v>
          </cell>
          <cell r="F905">
            <v>1.71</v>
          </cell>
        </row>
        <row r="906">
          <cell r="A906" t="str">
            <v>001.17.00720</v>
          </cell>
          <cell r="B906" t="str">
            <v>Fornecimento e instalação de cordões flexíveis formados por dois condutores torcidos de fios de cobre seção 2.50 mm2,com isolamento para 300v</v>
          </cell>
          <cell r="C906" t="str">
            <v>ML</v>
          </cell>
          <cell r="D906">
            <v>1</v>
          </cell>
          <cell r="E906">
            <v>1.8499000000000001</v>
          </cell>
          <cell r="F906">
            <v>1.84</v>
          </cell>
        </row>
        <row r="907">
          <cell r="A907" t="str">
            <v>001.17.00740</v>
          </cell>
          <cell r="B907" t="str">
            <v>Fornecimento e instalação de cordões flexíveis formados por dois condutores torcidos de fios de cobre seção 4.00 mm2,com isolamento para 300v</v>
          </cell>
          <cell r="C907" t="str">
            <v>ML</v>
          </cell>
          <cell r="D907">
            <v>1</v>
          </cell>
          <cell r="E907">
            <v>3.1044999999999998</v>
          </cell>
          <cell r="F907">
            <v>3.1</v>
          </cell>
        </row>
        <row r="908">
          <cell r="A908" t="str">
            <v>001.17.00760</v>
          </cell>
          <cell r="B908" t="str">
            <v>Fornecimento e instalação de cabos de cobre seção 4.00 mm2,para tensão de 1000 volts formado por condutor de fio de cobre isolado com material de característica não propagante ao fogo</v>
          </cell>
          <cell r="C908" t="str">
            <v>ML</v>
          </cell>
          <cell r="D908">
            <v>1</v>
          </cell>
          <cell r="E908">
            <v>1.9402999999999999</v>
          </cell>
          <cell r="F908">
            <v>1.94</v>
          </cell>
        </row>
        <row r="909">
          <cell r="A909" t="str">
            <v>001.17.00780</v>
          </cell>
          <cell r="B909" t="str">
            <v>Fornecimento e instalação de cabos de cobre seção 6.00 mm2,para tensão de 1000 volts formado por condutor de fio de cobre isolado com material de característica não propagante ao fogo</v>
          </cell>
          <cell r="C909" t="str">
            <v>ML</v>
          </cell>
          <cell r="D909">
            <v>1</v>
          </cell>
          <cell r="E909">
            <v>2.5905</v>
          </cell>
          <cell r="F909">
            <v>2.59</v>
          </cell>
        </row>
        <row r="910">
          <cell r="A910" t="str">
            <v>001.17.00800</v>
          </cell>
          <cell r="B910" t="str">
            <v>Fornecimento e instalação de cabos de cobre seção 10.00 mm2,para tensão de 1000 volts formado por condutor de fio de cobre isolado com material de característica não propagante ao fogo</v>
          </cell>
          <cell r="C910" t="str">
            <v>ML</v>
          </cell>
          <cell r="D910">
            <v>1</v>
          </cell>
          <cell r="E910">
            <v>3.6859000000000002</v>
          </cell>
          <cell r="F910">
            <v>3.68</v>
          </cell>
        </row>
        <row r="911">
          <cell r="A911" t="str">
            <v>001.17.00820</v>
          </cell>
          <cell r="B911" t="str">
            <v>Fornecimento e instalação de cabos de cobre seção 16.00 mm2,para tensão de 1000 volts formado por condutor de fio de cobre isolado com material de característica não propagante ao fogo</v>
          </cell>
          <cell r="C911" t="str">
            <v>ML</v>
          </cell>
          <cell r="D911">
            <v>1</v>
          </cell>
          <cell r="E911">
            <v>5.5751999999999997</v>
          </cell>
          <cell r="F911">
            <v>5.57</v>
          </cell>
        </row>
        <row r="912">
          <cell r="A912" t="str">
            <v>001.17.00840</v>
          </cell>
          <cell r="B912" t="str">
            <v>Fornecimento e instalação de cabos de cobre seção 25.00 mm2,para tensão de 1000 volts formado por condutor de fio de cobre isolado com material de característica não propagante ao fogo</v>
          </cell>
          <cell r="C912" t="str">
            <v>ML</v>
          </cell>
          <cell r="D912">
            <v>1</v>
          </cell>
          <cell r="E912">
            <v>7.7582000000000004</v>
          </cell>
          <cell r="F912">
            <v>7.75</v>
          </cell>
        </row>
        <row r="913">
          <cell r="A913" t="str">
            <v>001.17.00860</v>
          </cell>
          <cell r="B913" t="str">
            <v>Fornecimento e instalação de cabos de cobre seção 35.00 mm2,para tensão de 1000 volts formado por condutor de fio de cobre isolado com material de característica não propagante ao fogo</v>
          </cell>
          <cell r="C913" t="str">
            <v>ML</v>
          </cell>
          <cell r="D913">
            <v>1</v>
          </cell>
          <cell r="E913">
            <v>10.228</v>
          </cell>
          <cell r="F913">
            <v>10.220000000000001</v>
          </cell>
        </row>
        <row r="914">
          <cell r="A914" t="str">
            <v>001.17.00880</v>
          </cell>
          <cell r="B914" t="str">
            <v>Fornecimento e instalação de cabos de cobre seção 50.00 mm2,para tensão de 1000 volts formado por condutor de fio de cobre isolado com material de característica não propagante ao fogo</v>
          </cell>
          <cell r="C914" t="str">
            <v>ML</v>
          </cell>
          <cell r="D914">
            <v>1</v>
          </cell>
          <cell r="E914">
            <v>14.2097</v>
          </cell>
          <cell r="F914">
            <v>14.2</v>
          </cell>
        </row>
        <row r="915">
          <cell r="A915" t="str">
            <v>001.17.00900</v>
          </cell>
          <cell r="B915" t="str">
            <v>Fornecimento e instalação de cabos de cobre seção 70.00 mm2,para tensão de 1000 volts formado por condutor de fio de cobre isolado com material de característica não propagante ao fogo</v>
          </cell>
          <cell r="C915" t="str">
            <v>ML</v>
          </cell>
          <cell r="D915">
            <v>1</v>
          </cell>
          <cell r="E915">
            <v>18.7804</v>
          </cell>
          <cell r="F915">
            <v>18.78</v>
          </cell>
        </row>
        <row r="916">
          <cell r="A916" t="str">
            <v>001.17.00920</v>
          </cell>
          <cell r="B916" t="str">
            <v>Fornecimento e instalação de cabos de cobre seção 95.00 mm2,para tensão de 1000 volts formado por condutor de fio de cobre isolado com material de característica não propagante ao fogo</v>
          </cell>
          <cell r="C916" t="str">
            <v>ML</v>
          </cell>
          <cell r="D916">
            <v>1</v>
          </cell>
          <cell r="E916">
            <v>25.115300000000001</v>
          </cell>
          <cell r="F916">
            <v>25.11</v>
          </cell>
        </row>
        <row r="917">
          <cell r="A917" t="str">
            <v>001.17.00940</v>
          </cell>
          <cell r="B917" t="str">
            <v>Fornecimento e instalação de cabos de cobre seção 120.00 mm2,para tensão de 1000 volts formado por condutor de fio de cobre isolado com material de característica não propagante ao fogo 2</v>
          </cell>
          <cell r="C917" t="str">
            <v>ML</v>
          </cell>
          <cell r="D917">
            <v>1</v>
          </cell>
          <cell r="E917">
            <v>31.545000000000002</v>
          </cell>
          <cell r="F917">
            <v>31.54</v>
          </cell>
        </row>
        <row r="918">
          <cell r="A918" t="str">
            <v>001.17.00960</v>
          </cell>
          <cell r="B918" t="str">
            <v>Fornecimento e instalação de cabos de cobre seção 150 mm2,para tensão de 1000 volts formado por condutor de fio de cobre isolado com material de característica não propagante ao fogo</v>
          </cell>
          <cell r="C918" t="str">
            <v>ML</v>
          </cell>
          <cell r="D918">
            <v>1</v>
          </cell>
          <cell r="E918">
            <v>38.148600000000002</v>
          </cell>
          <cell r="F918">
            <v>38.14</v>
          </cell>
        </row>
        <row r="919">
          <cell r="A919" t="str">
            <v>001.17.00980</v>
          </cell>
          <cell r="B919" t="str">
            <v>Fornecimento e instalação de cabos de cobre seção 185 mm2,para tensão de 1000 volts formado por condutor de fio de cobre isolado com material de característica não propagante ao fogo</v>
          </cell>
          <cell r="C919" t="str">
            <v>ML</v>
          </cell>
          <cell r="D919">
            <v>1</v>
          </cell>
          <cell r="E919">
            <v>48.660800000000002</v>
          </cell>
          <cell r="F919">
            <v>48.66</v>
          </cell>
        </row>
        <row r="920">
          <cell r="A920" t="str">
            <v>001.17.01000</v>
          </cell>
          <cell r="B920" t="str">
            <v>Fornecimento e instalação de cabos de cobre seção 240 mm2,para tensão de 1000 volts formado por condutor de fio de cobre isolado com material de característica não propagante ao fogo</v>
          </cell>
          <cell r="C920" t="str">
            <v>ML</v>
          </cell>
          <cell r="D920">
            <v>1</v>
          </cell>
          <cell r="E920">
            <v>62.4069</v>
          </cell>
          <cell r="F920">
            <v>62.4</v>
          </cell>
        </row>
        <row r="921">
          <cell r="A921" t="str">
            <v>001.17.01020</v>
          </cell>
          <cell r="B921" t="str">
            <v>Fornecimento e instalação de cabos de seção 300 mm2,para tensão de 1000 volts formado por condutor de fio de cobre isolado com material de característica não propagante ao fogo</v>
          </cell>
          <cell r="C921" t="str">
            <v>ML</v>
          </cell>
          <cell r="D921">
            <v>1</v>
          </cell>
          <cell r="E921">
            <v>79.703900000000004</v>
          </cell>
          <cell r="F921">
            <v>79.7</v>
          </cell>
        </row>
        <row r="922">
          <cell r="A922" t="str">
            <v>001.17.01040</v>
          </cell>
          <cell r="B922" t="str">
            <v>Fornecimento e instalação de cabo de cobre seção 25 mm2,com isolamento de 15 kv</v>
          </cell>
          <cell r="C922" t="str">
            <v>ML</v>
          </cell>
          <cell r="D922">
            <v>1</v>
          </cell>
          <cell r="E922">
            <v>20.446999999999999</v>
          </cell>
          <cell r="F922">
            <v>20.440000000000001</v>
          </cell>
        </row>
        <row r="923">
          <cell r="A923" t="str">
            <v>001.17.01060</v>
          </cell>
          <cell r="B923" t="str">
            <v>Fornecimento e instalação de eletroduto rígido de ferro  1/2" tipo pesado c/ rosca nas duas pontas em barra de 3 metros</v>
          </cell>
          <cell r="C923" t="str">
            <v>UN</v>
          </cell>
          <cell r="D923">
            <v>1</v>
          </cell>
          <cell r="E923">
            <v>22.1221</v>
          </cell>
          <cell r="F923">
            <v>22.12</v>
          </cell>
        </row>
        <row r="924">
          <cell r="A924" t="str">
            <v>001.17.01080</v>
          </cell>
          <cell r="B924" t="str">
            <v>Fornecimento e instalação de eletroduto rígido de ferro  3/4" tipo pesado c/ rosca nas duas pontas em barra de 3 metros</v>
          </cell>
          <cell r="C924" t="str">
            <v>UN</v>
          </cell>
          <cell r="D924">
            <v>1</v>
          </cell>
          <cell r="E924">
            <v>32.603000000000002</v>
          </cell>
          <cell r="F924">
            <v>32.6</v>
          </cell>
        </row>
        <row r="925">
          <cell r="A925" t="str">
            <v>001.17.01100</v>
          </cell>
          <cell r="B925" t="str">
            <v>Fornecimento e instalação de eletroduto rígido de ferro  1" tipo pesado c/ rosca nas duas pontas em barra de 3 metros</v>
          </cell>
          <cell r="C925" t="str">
            <v>UN</v>
          </cell>
          <cell r="D925">
            <v>1</v>
          </cell>
          <cell r="E925">
            <v>43.494</v>
          </cell>
          <cell r="F925">
            <v>43.49</v>
          </cell>
        </row>
        <row r="926">
          <cell r="A926" t="str">
            <v>001.17.01120</v>
          </cell>
          <cell r="B926" t="str">
            <v>Fornecimento e instalação de eletroduto rígido de ferro  1 1/4" tipo pesado c/ rosca nas duas pontas em barra de 3 metros</v>
          </cell>
          <cell r="C926" t="str">
            <v>UN</v>
          </cell>
          <cell r="D926">
            <v>1</v>
          </cell>
          <cell r="E926">
            <v>66.391400000000004</v>
          </cell>
          <cell r="F926">
            <v>66.39</v>
          </cell>
        </row>
        <row r="927">
          <cell r="A927" t="str">
            <v>001.17.01140</v>
          </cell>
          <cell r="B927" t="str">
            <v>Fornecimento e instalação de eletroduto rígido de ferro  1 1/2" tipo pesado c/ rosca nas duas pontas em barra de 3 metros</v>
          </cell>
          <cell r="C927" t="str">
            <v>UN</v>
          </cell>
          <cell r="D927">
            <v>1</v>
          </cell>
          <cell r="E927">
            <v>75.137</v>
          </cell>
          <cell r="F927">
            <v>75.13</v>
          </cell>
        </row>
        <row r="928">
          <cell r="A928" t="str">
            <v>001.17.01160</v>
          </cell>
          <cell r="B928" t="str">
            <v>Fornecimento e instalação de eletroduto rígido de ferro  2" tipo pesado c/ rosca nas duas pontas em barra de 3 metros</v>
          </cell>
          <cell r="C928" t="str">
            <v>UN</v>
          </cell>
          <cell r="D928">
            <v>1</v>
          </cell>
          <cell r="E928">
            <v>96.117800000000003</v>
          </cell>
          <cell r="F928">
            <v>96.11</v>
          </cell>
        </row>
        <row r="929">
          <cell r="A929" t="str">
            <v>001.17.01180</v>
          </cell>
          <cell r="B929" t="str">
            <v>Fornecimento e instalação de eletroduto rígido de ferro  2 1/2" tipo pesado c/ rosca nas duas pontas em barra de 3 metros</v>
          </cell>
          <cell r="C929" t="str">
            <v>UN</v>
          </cell>
          <cell r="D929">
            <v>1</v>
          </cell>
          <cell r="E929">
            <v>136.16200000000001</v>
          </cell>
          <cell r="F929">
            <v>136.16</v>
          </cell>
        </row>
        <row r="930">
          <cell r="A930" t="str">
            <v>001.17.01200</v>
          </cell>
          <cell r="B930" t="str">
            <v>Fornecimento e instalação de eletroduto rígido de ferro  3" tipo pesado c/ rosca nas duas pontas em barra de 3 metros</v>
          </cell>
          <cell r="C930" t="str">
            <v>UN</v>
          </cell>
          <cell r="D930">
            <v>1</v>
          </cell>
          <cell r="E930">
            <v>173.13499999999999</v>
          </cell>
          <cell r="F930">
            <v>173.13</v>
          </cell>
        </row>
        <row r="931">
          <cell r="A931" t="str">
            <v>001.17.01220</v>
          </cell>
          <cell r="B931" t="str">
            <v>Fornecimento e instalação de eletroduto rígido de ferro  4" tipo pesado c/ rosca nas duas pontas em barra de 3 metros</v>
          </cell>
          <cell r="C931" t="str">
            <v>UN</v>
          </cell>
          <cell r="D931">
            <v>1</v>
          </cell>
          <cell r="E931">
            <v>163.01089999999999</v>
          </cell>
          <cell r="F931">
            <v>163.01</v>
          </cell>
        </row>
        <row r="932">
          <cell r="A932" t="str">
            <v>001.17.01240</v>
          </cell>
          <cell r="B932" t="str">
            <v>Fornecimento e instalação de eletroduto de pvc  1/2" roscável anti-chama em barra de 3 m</v>
          </cell>
          <cell r="C932" t="str">
            <v>UN</v>
          </cell>
          <cell r="D932">
            <v>1</v>
          </cell>
          <cell r="E932">
            <v>8.0607000000000006</v>
          </cell>
          <cell r="F932">
            <v>8.06</v>
          </cell>
        </row>
        <row r="933">
          <cell r="A933" t="str">
            <v>001.17.01260</v>
          </cell>
          <cell r="B933" t="str">
            <v>Fornecimento e instalação de eletroduto de pvc  3/4" roscável anti-chama em barra de 3 m</v>
          </cell>
          <cell r="C933" t="str">
            <v>UN</v>
          </cell>
          <cell r="D933">
            <v>1</v>
          </cell>
          <cell r="E933">
            <v>9.5007000000000001</v>
          </cell>
          <cell r="F933">
            <v>9.5</v>
          </cell>
        </row>
        <row r="934">
          <cell r="A934" t="str">
            <v>001.17.01280</v>
          </cell>
          <cell r="B934" t="str">
            <v>Fornecimento e instalação de eletroduto de pvc  1" roscável anti-chama em barra de 3 m</v>
          </cell>
          <cell r="C934" t="str">
            <v>UN</v>
          </cell>
          <cell r="D934">
            <v>1</v>
          </cell>
          <cell r="E934">
            <v>12.5921</v>
          </cell>
          <cell r="F934">
            <v>12.59</v>
          </cell>
        </row>
        <row r="935">
          <cell r="A935" t="str">
            <v>001.17.01300</v>
          </cell>
          <cell r="B935" t="str">
            <v>Fornecimento e instalação de eletroduto de pvc  1 1/4" roscável anti-chama em barra de 3 m</v>
          </cell>
          <cell r="C935" t="str">
            <v>UN</v>
          </cell>
          <cell r="D935">
            <v>1</v>
          </cell>
          <cell r="E935">
            <v>15.663</v>
          </cell>
          <cell r="F935">
            <v>15.66</v>
          </cell>
        </row>
        <row r="936">
          <cell r="A936" t="str">
            <v>001.17.01320</v>
          </cell>
          <cell r="B936" t="str">
            <v>Fornecimento e instalação de eletroduto de pvc  1 1/2" roscável anti-chama em barra de 3 m</v>
          </cell>
          <cell r="C936" t="str">
            <v>UN</v>
          </cell>
          <cell r="D936">
            <v>1</v>
          </cell>
          <cell r="E936">
            <v>22.572800000000001</v>
          </cell>
          <cell r="F936">
            <v>22.57</v>
          </cell>
        </row>
        <row r="937">
          <cell r="A937" t="str">
            <v>001.17.01340</v>
          </cell>
          <cell r="B937" t="str">
            <v>Fornecimento e instalação de eletroduto de pvc  2" roscável anti-chama em barra de 3 m</v>
          </cell>
          <cell r="C937" t="str">
            <v>UN</v>
          </cell>
          <cell r="D937">
            <v>1</v>
          </cell>
          <cell r="E937">
            <v>29.455100000000002</v>
          </cell>
          <cell r="F937">
            <v>29.45</v>
          </cell>
        </row>
        <row r="938">
          <cell r="A938" t="str">
            <v>001.17.01360</v>
          </cell>
          <cell r="B938" t="str">
            <v>Fornecimento e instalação de eletroduto de pvc  2 1/2" roscável anti-chama em barra de 3 m</v>
          </cell>
          <cell r="C938" t="str">
            <v>UN</v>
          </cell>
          <cell r="D938">
            <v>1</v>
          </cell>
          <cell r="E938">
            <v>50.375500000000002</v>
          </cell>
          <cell r="F938">
            <v>50.37</v>
          </cell>
        </row>
        <row r="939">
          <cell r="A939" t="str">
            <v>001.17.01380</v>
          </cell>
          <cell r="B939" t="str">
            <v>Fornecimento e instalação de eletroduto de pvc  3" roscável anti-chama em barra de 3 m</v>
          </cell>
          <cell r="C939" t="str">
            <v>UN</v>
          </cell>
          <cell r="D939">
            <v>1</v>
          </cell>
          <cell r="E939">
            <v>47.087800000000001</v>
          </cell>
          <cell r="F939">
            <v>47.08</v>
          </cell>
        </row>
        <row r="940">
          <cell r="A940" t="str">
            <v>001.17.01400</v>
          </cell>
          <cell r="B940" t="str">
            <v>Fornecimento e instalação de eletroduto de pvc  4" roscável anti-chama em barra de 3 m</v>
          </cell>
          <cell r="C940" t="str">
            <v>UN</v>
          </cell>
          <cell r="D940">
            <v>1</v>
          </cell>
          <cell r="E940">
            <v>95.4499</v>
          </cell>
          <cell r="F940">
            <v>95.44</v>
          </cell>
        </row>
        <row r="941">
          <cell r="A941" t="str">
            <v>001.17.01420</v>
          </cell>
          <cell r="B941" t="str">
            <v>Fornecimento e instalação de eletroduto flexível  1/2" (20mm) corrugado de pvc</v>
          </cell>
          <cell r="C941" t="str">
            <v>M</v>
          </cell>
          <cell r="D941">
            <v>1</v>
          </cell>
          <cell r="E941">
            <v>2.1753</v>
          </cell>
          <cell r="F941">
            <v>2.17</v>
          </cell>
        </row>
        <row r="942">
          <cell r="A942" t="str">
            <v>001.17.01440</v>
          </cell>
          <cell r="B942" t="str">
            <v>Fornecimento e instalação de eletroduto flexível  3/4" (25mm) corrugado de pvc</v>
          </cell>
          <cell r="C942" t="str">
            <v>M</v>
          </cell>
          <cell r="D942">
            <v>1</v>
          </cell>
          <cell r="E942">
            <v>2.4453</v>
          </cell>
          <cell r="F942">
            <v>2.44</v>
          </cell>
        </row>
        <row r="943">
          <cell r="A943" t="str">
            <v>001.17.01460</v>
          </cell>
          <cell r="B943" t="str">
            <v>Fornecimento e instalação de eletroduto flexível  1" (32mm) corrugado de pvc</v>
          </cell>
          <cell r="C943" t="str">
            <v>M</v>
          </cell>
          <cell r="D943">
            <v>1</v>
          </cell>
          <cell r="E943">
            <v>3.5226999999999999</v>
          </cell>
          <cell r="F943">
            <v>3.52</v>
          </cell>
        </row>
        <row r="944">
          <cell r="A944" t="str">
            <v>001.17.01480</v>
          </cell>
          <cell r="B944" t="str">
            <v>Fornecimento e instalação de tubo de polietileno linha popular diâm. 1/2 pol x 1,5 mm</v>
          </cell>
          <cell r="C944" t="str">
            <v>M</v>
          </cell>
          <cell r="D944">
            <v>1</v>
          </cell>
          <cell r="E944">
            <v>1.8853</v>
          </cell>
          <cell r="F944">
            <v>1.88</v>
          </cell>
        </row>
        <row r="945">
          <cell r="A945" t="str">
            <v>001.17.01500</v>
          </cell>
          <cell r="B945" t="str">
            <v>Fornecimento e instalação de tubo de polietileno linha popular diâm.  3/4 pol x 2,0 mm</v>
          </cell>
          <cell r="C945" t="str">
            <v>M</v>
          </cell>
          <cell r="D945">
            <v>1</v>
          </cell>
          <cell r="E945">
            <v>2.1453000000000002</v>
          </cell>
          <cell r="F945">
            <v>2.14</v>
          </cell>
        </row>
        <row r="946">
          <cell r="A946" t="str">
            <v>001.17.01520</v>
          </cell>
          <cell r="B946" t="str">
            <v>Fornecimento e instalação de tubo de polietileno linha popular diâm. 1 pol x 2,5 mm</v>
          </cell>
          <cell r="C946" t="str">
            <v>M</v>
          </cell>
          <cell r="D946">
            <v>1</v>
          </cell>
          <cell r="E946">
            <v>2.6126999999999998</v>
          </cell>
          <cell r="F946">
            <v>2.61</v>
          </cell>
        </row>
        <row r="947">
          <cell r="A947" t="str">
            <v>001.17.01540</v>
          </cell>
          <cell r="B947" t="str">
            <v>Fornecimento e instalação de conjunto bucha e arruela 1/2" de pvc para eletroduto roscável</v>
          </cell>
          <cell r="C947" t="str">
            <v>CJ</v>
          </cell>
          <cell r="D947">
            <v>1</v>
          </cell>
          <cell r="E947">
            <v>0.41220000000000001</v>
          </cell>
          <cell r="F947">
            <v>0.41</v>
          </cell>
        </row>
        <row r="948">
          <cell r="A948" t="str">
            <v>001.17.01560</v>
          </cell>
          <cell r="B948" t="str">
            <v>Fornecimento e instalação de conjunto bucha e arruela 3/4" de pvc para eletroduto roscáve</v>
          </cell>
          <cell r="C948" t="str">
            <v>CJ</v>
          </cell>
          <cell r="D948">
            <v>1</v>
          </cell>
          <cell r="E948">
            <v>0.49220000000000003</v>
          </cell>
          <cell r="F948">
            <v>0.49</v>
          </cell>
        </row>
        <row r="949">
          <cell r="A949" t="str">
            <v>001.17.01580</v>
          </cell>
          <cell r="B949" t="str">
            <v>Fornecimento e instalação de conjunto bucha e arruela 1" de pvc para eletroduto roscável</v>
          </cell>
          <cell r="C949" t="str">
            <v>CJ</v>
          </cell>
          <cell r="D949">
            <v>1</v>
          </cell>
          <cell r="E949">
            <v>0.73219999999999996</v>
          </cell>
          <cell r="F949">
            <v>0.73</v>
          </cell>
        </row>
        <row r="950">
          <cell r="A950" t="str">
            <v>001.17.01600</v>
          </cell>
          <cell r="B950" t="str">
            <v>Fornecimento e instalação de conjunto bucha e arruela 1 1/4" de pvc para eletroduto roscável</v>
          </cell>
          <cell r="C950" t="str">
            <v>CJ</v>
          </cell>
          <cell r="D950">
            <v>1</v>
          </cell>
          <cell r="E950">
            <v>1.1769000000000001</v>
          </cell>
          <cell r="F950">
            <v>1.17</v>
          </cell>
        </row>
        <row r="951">
          <cell r="A951" t="str">
            <v>001.17.01620</v>
          </cell>
          <cell r="B951" t="str">
            <v>Fornecimento e instalação de conjunto bucha e arruela 1 1/2",de pvc para eletroduto roscável</v>
          </cell>
          <cell r="C951" t="str">
            <v>CJ</v>
          </cell>
          <cell r="D951">
            <v>1</v>
          </cell>
          <cell r="E951">
            <v>1.4596</v>
          </cell>
          <cell r="F951">
            <v>1.45</v>
          </cell>
        </row>
        <row r="952">
          <cell r="A952" t="str">
            <v>001.17.01640</v>
          </cell>
          <cell r="B952" t="str">
            <v>Fornecimento e instalação de conjunto bucha e arruela 2", de pvc para eletroduto roscável</v>
          </cell>
          <cell r="C952" t="str">
            <v>CJ</v>
          </cell>
          <cell r="D952">
            <v>1</v>
          </cell>
          <cell r="E952">
            <v>2.1543000000000001</v>
          </cell>
          <cell r="F952">
            <v>2.15</v>
          </cell>
        </row>
        <row r="953">
          <cell r="A953" t="str">
            <v>001.17.01660</v>
          </cell>
          <cell r="B953" t="str">
            <v>Fornecimento e instalação de conjunto bucha e arruela 2 1/2", de pvc para eletroduto roscável</v>
          </cell>
          <cell r="C953" t="str">
            <v>CJ</v>
          </cell>
          <cell r="D953">
            <v>1</v>
          </cell>
          <cell r="E953">
            <v>3.6183999999999998</v>
          </cell>
          <cell r="F953">
            <v>3.61</v>
          </cell>
        </row>
        <row r="954">
          <cell r="A954" t="str">
            <v>001.17.01680</v>
          </cell>
          <cell r="B954" t="str">
            <v>Fornecimento e instalação de conjunto bucha e arruela 3", de pvc para eletroduto roscável</v>
          </cell>
          <cell r="C954" t="str">
            <v>CJ</v>
          </cell>
          <cell r="D954">
            <v>1</v>
          </cell>
          <cell r="E954">
            <v>4.8826999999999998</v>
          </cell>
          <cell r="F954">
            <v>4.88</v>
          </cell>
        </row>
        <row r="955">
          <cell r="A955" t="str">
            <v>001.17.01700</v>
          </cell>
          <cell r="B955" t="str">
            <v>Fornecimento e instalação de conjunto bucha e arruela 4" de pvc para eletroduto roscável</v>
          </cell>
          <cell r="C955" t="str">
            <v>CJ</v>
          </cell>
          <cell r="D955">
            <v>1</v>
          </cell>
          <cell r="E955">
            <v>6.4173999999999998</v>
          </cell>
          <cell r="F955">
            <v>6.41</v>
          </cell>
        </row>
        <row r="956">
          <cell r="A956" t="str">
            <v>001.17.01720</v>
          </cell>
          <cell r="B956" t="str">
            <v>Fornecimento e instalação de curva 90º de pvc 1/2" para eletroduto roscável</v>
          </cell>
          <cell r="C956" t="str">
            <v>UN</v>
          </cell>
          <cell r="D956">
            <v>1</v>
          </cell>
          <cell r="E956">
            <v>0.92179999999999995</v>
          </cell>
          <cell r="F956">
            <v>0.92</v>
          </cell>
        </row>
        <row r="957">
          <cell r="A957" t="str">
            <v>001.17.01740</v>
          </cell>
          <cell r="B957" t="str">
            <v>Fornecimento e instalação de curva 90º de pvc 3/4" para eletroduto roscável</v>
          </cell>
          <cell r="C957" t="str">
            <v>UN</v>
          </cell>
          <cell r="D957">
            <v>1</v>
          </cell>
          <cell r="E957">
            <v>1.1818</v>
          </cell>
          <cell r="F957">
            <v>1.18</v>
          </cell>
        </row>
        <row r="958">
          <cell r="A958" t="str">
            <v>001.17.01760</v>
          </cell>
          <cell r="B958" t="str">
            <v>Fornecimento e instalação de curva 90º de pvc 1" para eletroduto roscável</v>
          </cell>
          <cell r="C958" t="str">
            <v>UN</v>
          </cell>
          <cell r="D958">
            <v>1</v>
          </cell>
          <cell r="E958">
            <v>2.2736999999999998</v>
          </cell>
          <cell r="F958">
            <v>2.27</v>
          </cell>
        </row>
        <row r="959">
          <cell r="A959" t="str">
            <v>001.17.01780</v>
          </cell>
          <cell r="B959" t="str">
            <v>Fornecimento e instalação de curva 90º de pvc 1 1/4" para eletroduto roscável</v>
          </cell>
          <cell r="C959" t="str">
            <v>UN</v>
          </cell>
          <cell r="D959">
            <v>1</v>
          </cell>
          <cell r="E959">
            <v>2.7736999999999998</v>
          </cell>
          <cell r="F959">
            <v>2.77</v>
          </cell>
        </row>
        <row r="960">
          <cell r="A960" t="str">
            <v>001.17.01800</v>
          </cell>
          <cell r="B960" t="str">
            <v>Fornecimento e instalação de curva 90º de pvc 1 1/2" para eletroduto roscável</v>
          </cell>
          <cell r="C960" t="str">
            <v>UN</v>
          </cell>
          <cell r="D960">
            <v>1</v>
          </cell>
          <cell r="E960">
            <v>3.6353</v>
          </cell>
          <cell r="F960">
            <v>3.63</v>
          </cell>
        </row>
        <row r="961">
          <cell r="A961" t="str">
            <v>001.17.01820</v>
          </cell>
          <cell r="B961" t="str">
            <v>Fornecimento e instalação de curva 90º de pvc 2" para eletroduto roscável</v>
          </cell>
          <cell r="C961" t="str">
            <v>UN</v>
          </cell>
          <cell r="D961">
            <v>1</v>
          </cell>
          <cell r="E961">
            <v>5.5974000000000004</v>
          </cell>
          <cell r="F961">
            <v>5.59</v>
          </cell>
        </row>
        <row r="962">
          <cell r="A962" t="str">
            <v>001.17.01840</v>
          </cell>
          <cell r="B962" t="str">
            <v>Fornecimento e instalação de curva 90º de pvc 2 1/2" para eletroduto roscável</v>
          </cell>
          <cell r="C962" t="str">
            <v>UN</v>
          </cell>
          <cell r="D962">
            <v>1</v>
          </cell>
          <cell r="E962">
            <v>9.0311000000000003</v>
          </cell>
          <cell r="F962">
            <v>9.0299999999999994</v>
          </cell>
        </row>
        <row r="963">
          <cell r="A963" t="str">
            <v>001.17.01860</v>
          </cell>
          <cell r="B963" t="str">
            <v>Fornecimento e instalação de curva 90º de pvc 3" para eletroduto roscável</v>
          </cell>
          <cell r="C963" t="str">
            <v>UN</v>
          </cell>
          <cell r="D963">
            <v>1</v>
          </cell>
          <cell r="E963">
            <v>10.4129</v>
          </cell>
          <cell r="F963">
            <v>10.41</v>
          </cell>
        </row>
        <row r="964">
          <cell r="A964" t="str">
            <v>001.17.01880</v>
          </cell>
          <cell r="B964" t="str">
            <v>Fornecimento e instalação de curva 90º de pvc 4" para eletroduto roscável</v>
          </cell>
          <cell r="C964" t="str">
            <v>UN</v>
          </cell>
          <cell r="D964">
            <v>1</v>
          </cell>
          <cell r="E964">
            <v>18.264500000000002</v>
          </cell>
          <cell r="F964">
            <v>18.260000000000002</v>
          </cell>
        </row>
        <row r="965">
          <cell r="A965" t="str">
            <v>001.17.01900</v>
          </cell>
          <cell r="B965" t="str">
            <v>Fornecimento e instalação de curva 135° de pvc 3/4" para eletroduto roscável</v>
          </cell>
          <cell r="C965" t="str">
            <v>UN</v>
          </cell>
          <cell r="D965">
            <v>1</v>
          </cell>
          <cell r="E965">
            <v>1.8143</v>
          </cell>
          <cell r="F965">
            <v>1.81</v>
          </cell>
        </row>
        <row r="966">
          <cell r="A966" t="str">
            <v>001.17.01920</v>
          </cell>
          <cell r="B966" t="str">
            <v>Fornecimento e instalação de curva 135° de pvc 1" para eletroduto roscável</v>
          </cell>
          <cell r="C966" t="str">
            <v>UN</v>
          </cell>
          <cell r="D966">
            <v>1</v>
          </cell>
          <cell r="E966">
            <v>3.3753000000000002</v>
          </cell>
          <cell r="F966">
            <v>3.37</v>
          </cell>
        </row>
        <row r="967">
          <cell r="A967" t="str">
            <v>001.17.01940</v>
          </cell>
          <cell r="B967" t="str">
            <v>Fornecimento e instalação de curva 135° de pvc 1 1/4" para eletroduto roscável</v>
          </cell>
          <cell r="C967" t="str">
            <v>UN</v>
          </cell>
          <cell r="D967">
            <v>1</v>
          </cell>
          <cell r="E967">
            <v>4.9653</v>
          </cell>
          <cell r="F967">
            <v>4.96</v>
          </cell>
        </row>
        <row r="968">
          <cell r="A968" t="str">
            <v>001.17.01960</v>
          </cell>
          <cell r="B968" t="str">
            <v>Fornecimento e instalação de curva 135° de pvc 1 1/2" para eletroduto roscável</v>
          </cell>
          <cell r="C968" t="str">
            <v>UN</v>
          </cell>
          <cell r="D968">
            <v>1</v>
          </cell>
          <cell r="E968">
            <v>7.2173999999999996</v>
          </cell>
          <cell r="F968">
            <v>7.21</v>
          </cell>
        </row>
        <row r="969">
          <cell r="A969" t="str">
            <v>001.17.01980</v>
          </cell>
          <cell r="B969" t="str">
            <v>Fornecimento e instalação de curva 135° de pvc 2" para eletroduto roscável</v>
          </cell>
          <cell r="C969" t="str">
            <v>UN</v>
          </cell>
          <cell r="D969">
            <v>1</v>
          </cell>
          <cell r="E969">
            <v>9.4291999999999998</v>
          </cell>
          <cell r="F969">
            <v>9.42</v>
          </cell>
        </row>
        <row r="970">
          <cell r="A970" t="str">
            <v>001.17.02000</v>
          </cell>
          <cell r="B970" t="str">
            <v>Fornecimento e instalação de luva pvc 1/2" p/ eletroduto roscável</v>
          </cell>
          <cell r="C970" t="str">
            <v>UN</v>
          </cell>
          <cell r="D970">
            <v>1</v>
          </cell>
          <cell r="E970">
            <v>0.77180000000000004</v>
          </cell>
          <cell r="F970">
            <v>0.77</v>
          </cell>
        </row>
        <row r="971">
          <cell r="A971" t="str">
            <v>001.17.02020</v>
          </cell>
          <cell r="B971" t="str">
            <v>Fornecimento e instalação de luva pvc 3/4" p/ eletroduto roscável</v>
          </cell>
          <cell r="C971" t="str">
            <v>UN</v>
          </cell>
          <cell r="D971">
            <v>1</v>
          </cell>
          <cell r="E971">
            <v>0.91180000000000005</v>
          </cell>
          <cell r="F971">
            <v>0.91</v>
          </cell>
        </row>
        <row r="972">
          <cell r="A972" t="str">
            <v>001.17.02040</v>
          </cell>
          <cell r="B972" t="str">
            <v>Fornecimento e instalação de luva pvc 1" p/ eletruduto roscável</v>
          </cell>
          <cell r="C972" t="str">
            <v>UN</v>
          </cell>
          <cell r="D972">
            <v>1</v>
          </cell>
          <cell r="E972">
            <v>1.5936999999999999</v>
          </cell>
          <cell r="F972">
            <v>1.59</v>
          </cell>
        </row>
        <row r="973">
          <cell r="A973" t="str">
            <v>001.17.02060</v>
          </cell>
          <cell r="B973" t="str">
            <v>Fornecimento e instalação de luva pvc 1 1/4" p/ eletroduto roscável</v>
          </cell>
          <cell r="C973" t="str">
            <v>UN</v>
          </cell>
          <cell r="D973">
            <v>1</v>
          </cell>
          <cell r="E973">
            <v>1.7237</v>
          </cell>
          <cell r="F973">
            <v>1.72</v>
          </cell>
        </row>
        <row r="974">
          <cell r="A974" t="str">
            <v>001.17.02080</v>
          </cell>
          <cell r="B974" t="str">
            <v>Fornecimento e instalação de luva pvc 1 1/2" p/ eletroduto roscável</v>
          </cell>
          <cell r="C974" t="str">
            <v>UN</v>
          </cell>
          <cell r="D974">
            <v>1</v>
          </cell>
          <cell r="E974">
            <v>2.3853</v>
          </cell>
          <cell r="F974">
            <v>2.38</v>
          </cell>
        </row>
        <row r="975">
          <cell r="A975" t="str">
            <v>001.17.02100</v>
          </cell>
          <cell r="B975" t="str">
            <v>Fornecimento e instalação de luva pvc 2" p/ eletroduto roscável</v>
          </cell>
          <cell r="C975" t="str">
            <v>UN</v>
          </cell>
          <cell r="D975">
            <v>1</v>
          </cell>
          <cell r="E975">
            <v>3.6674000000000002</v>
          </cell>
          <cell r="F975">
            <v>3.66</v>
          </cell>
        </row>
        <row r="976">
          <cell r="A976" t="str">
            <v>001.17.02120</v>
          </cell>
          <cell r="B976" t="str">
            <v>Fornecimento e instalação de luva pvc 2 1/2" p/ eletroduto roscável</v>
          </cell>
          <cell r="C976" t="str">
            <v>UN</v>
          </cell>
          <cell r="D976">
            <v>1</v>
          </cell>
          <cell r="E976">
            <v>7.5311000000000003</v>
          </cell>
          <cell r="F976">
            <v>7.53</v>
          </cell>
        </row>
        <row r="977">
          <cell r="A977" t="str">
            <v>001.17.02140</v>
          </cell>
          <cell r="B977" t="str">
            <v>Fornecimento e instalação de luva pvc 3" p/ eletroduto roscável</v>
          </cell>
          <cell r="C977" t="str">
            <v>UN</v>
          </cell>
          <cell r="D977">
            <v>1</v>
          </cell>
          <cell r="E977">
            <v>7.8628999999999998</v>
          </cell>
          <cell r="F977">
            <v>7.86</v>
          </cell>
        </row>
        <row r="978">
          <cell r="A978" t="str">
            <v>001.17.02160</v>
          </cell>
          <cell r="B978" t="str">
            <v>Fornecimento e instalação de luva pvc 4" p/ eletroduto roscável</v>
          </cell>
          <cell r="C978" t="str">
            <v>UN</v>
          </cell>
          <cell r="D978">
            <v>1</v>
          </cell>
          <cell r="E978">
            <v>15.304500000000001</v>
          </cell>
          <cell r="F978">
            <v>15.3</v>
          </cell>
        </row>
        <row r="979">
          <cell r="A979" t="str">
            <v>001.17.02180</v>
          </cell>
          <cell r="B979" t="str">
            <v>Fornecimento e instalação de condulete de alumínio tipo universal a b e 1/2"</v>
          </cell>
          <cell r="C979" t="str">
            <v>UN</v>
          </cell>
          <cell r="D979">
            <v>1</v>
          </cell>
          <cell r="E979">
            <v>7.8429000000000002</v>
          </cell>
          <cell r="F979">
            <v>7.84</v>
          </cell>
        </row>
        <row r="980">
          <cell r="A980" t="str">
            <v>001.17.02200</v>
          </cell>
          <cell r="B980" t="str">
            <v>Fornecimento e instalação de condulete de alumínio tipo universal a b e 3/4"</v>
          </cell>
          <cell r="C980" t="str">
            <v>UN</v>
          </cell>
          <cell r="D980">
            <v>1</v>
          </cell>
          <cell r="E980">
            <v>7.8429000000000002</v>
          </cell>
          <cell r="F980">
            <v>7.84</v>
          </cell>
        </row>
        <row r="981">
          <cell r="A981" t="str">
            <v>001.17.02220</v>
          </cell>
          <cell r="B981" t="str">
            <v>Fornecimento e instalação de condulete de alumínio tipo universal a b e 1"</v>
          </cell>
          <cell r="C981" t="str">
            <v>UN</v>
          </cell>
          <cell r="D981">
            <v>1</v>
          </cell>
          <cell r="E981">
            <v>10.5345</v>
          </cell>
          <cell r="F981">
            <v>10.53</v>
          </cell>
        </row>
        <row r="982">
          <cell r="A982" t="str">
            <v>001.17.02240</v>
          </cell>
          <cell r="B982" t="str">
            <v>Fornecimento e instalação de condulete de alumínio tipo universal a b e 1 1/4"</v>
          </cell>
          <cell r="C982" t="str">
            <v>UN</v>
          </cell>
          <cell r="D982">
            <v>1</v>
          </cell>
          <cell r="E982">
            <v>16.994499999999999</v>
          </cell>
          <cell r="F982">
            <v>16.989999999999998</v>
          </cell>
        </row>
        <row r="983">
          <cell r="A983" t="str">
            <v>001.17.02260</v>
          </cell>
          <cell r="B983" t="str">
            <v>Fornecimento e instalação de condulete de alumínio tipo universal a b e 1 1/2"</v>
          </cell>
          <cell r="C983" t="str">
            <v>UN</v>
          </cell>
          <cell r="D983">
            <v>1</v>
          </cell>
          <cell r="E983">
            <v>24.618400000000001</v>
          </cell>
          <cell r="F983">
            <v>24.61</v>
          </cell>
        </row>
        <row r="984">
          <cell r="A984" t="str">
            <v>001.17.02280</v>
          </cell>
          <cell r="B984" t="str">
            <v>Fornecimento e instalação de condulete de alumínio tipo universal a b e 2"</v>
          </cell>
          <cell r="C984" t="str">
            <v>UN</v>
          </cell>
          <cell r="D984">
            <v>1</v>
          </cell>
          <cell r="E984">
            <v>31.6921</v>
          </cell>
          <cell r="F984">
            <v>31.69</v>
          </cell>
        </row>
        <row r="985">
          <cell r="A985" t="str">
            <v>001.17.02300</v>
          </cell>
          <cell r="B985" t="str">
            <v>Fornecimento e instalação de condulete de alumínio tipo universal a b e 2 1/2"</v>
          </cell>
          <cell r="C985" t="str">
            <v>UN</v>
          </cell>
          <cell r="D985">
            <v>1</v>
          </cell>
          <cell r="E985">
            <v>53.7956</v>
          </cell>
          <cell r="F985">
            <v>53.79</v>
          </cell>
        </row>
        <row r="986">
          <cell r="A986" t="str">
            <v>001.17.02320</v>
          </cell>
          <cell r="B986" t="str">
            <v>Fornecimento e instalação de condulete de alumínio tipo universal a b e 3"</v>
          </cell>
          <cell r="C986" t="str">
            <v>UN</v>
          </cell>
          <cell r="D986">
            <v>1</v>
          </cell>
          <cell r="E986">
            <v>95.529300000000006</v>
          </cell>
          <cell r="F986">
            <v>95.52</v>
          </cell>
        </row>
        <row r="987">
          <cell r="A987" t="str">
            <v>001.17.02340</v>
          </cell>
          <cell r="B987" t="str">
            <v>Fornecimento e instalação de condulete de alumínio tipo universal c lr ll lb 1/2"</v>
          </cell>
          <cell r="C987" t="str">
            <v>UN</v>
          </cell>
          <cell r="D987">
            <v>1</v>
          </cell>
          <cell r="E987">
            <v>8.0129000000000001</v>
          </cell>
          <cell r="F987">
            <v>8.01</v>
          </cell>
        </row>
        <row r="988">
          <cell r="A988" t="str">
            <v>001.17.02360</v>
          </cell>
          <cell r="B988" t="str">
            <v>Fornecimento e instalação de condulete de alumínio tipo universal c lr ll lb 3/4"</v>
          </cell>
          <cell r="C988" t="str">
            <v>UN</v>
          </cell>
          <cell r="D988">
            <v>1</v>
          </cell>
          <cell r="E988">
            <v>8.0129000000000001</v>
          </cell>
          <cell r="F988">
            <v>8.01</v>
          </cell>
        </row>
        <row r="989">
          <cell r="A989" t="str">
            <v>001.17.02380</v>
          </cell>
          <cell r="B989" t="str">
            <v>Fornecimento e instalação de condulete de alumínio tipo universal c lr ll lb 1"</v>
          </cell>
          <cell r="C989" t="str">
            <v>UN</v>
          </cell>
          <cell r="D989">
            <v>1</v>
          </cell>
          <cell r="E989">
            <v>10.804500000000001</v>
          </cell>
          <cell r="F989">
            <v>10.8</v>
          </cell>
        </row>
        <row r="990">
          <cell r="A990" t="str">
            <v>001.17.02400</v>
          </cell>
          <cell r="B990" t="str">
            <v>Fornecimento e instalação de condulete de alumínio tipo universal c lr ll lb 1 1/4"</v>
          </cell>
          <cell r="C990" t="str">
            <v>UN</v>
          </cell>
          <cell r="D990">
            <v>1</v>
          </cell>
          <cell r="E990">
            <v>16.964500000000001</v>
          </cell>
          <cell r="F990">
            <v>16.96</v>
          </cell>
        </row>
        <row r="991">
          <cell r="A991" t="str">
            <v>001.17.02420</v>
          </cell>
          <cell r="B991" t="str">
            <v>Fornecimento e instalação de condulete de alumínio tipo universal c lr ll lb 1 1/2"</v>
          </cell>
          <cell r="C991" t="str">
            <v>UN</v>
          </cell>
          <cell r="D991">
            <v>1</v>
          </cell>
          <cell r="E991">
            <v>26.118400000000001</v>
          </cell>
          <cell r="F991">
            <v>26.11</v>
          </cell>
        </row>
        <row r="992">
          <cell r="A992" t="str">
            <v>001.17.02440</v>
          </cell>
          <cell r="B992" t="str">
            <v>Fornecimento e instalação de condulete de alumínio tipo universal c lr ll lb 2"</v>
          </cell>
          <cell r="C992" t="str">
            <v>UN</v>
          </cell>
          <cell r="D992">
            <v>1</v>
          </cell>
          <cell r="E992">
            <v>35.202100000000002</v>
          </cell>
          <cell r="F992">
            <v>35.200000000000003</v>
          </cell>
        </row>
        <row r="993">
          <cell r="A993" t="str">
            <v>001.17.02460</v>
          </cell>
          <cell r="B993" t="str">
            <v>Fornecimento e instalação de condulete de alunínio tipo universal c lr ll lb 2 1/2"</v>
          </cell>
          <cell r="C993" t="str">
            <v>UN</v>
          </cell>
          <cell r="D993">
            <v>1</v>
          </cell>
          <cell r="E993">
            <v>54.0456</v>
          </cell>
          <cell r="F993">
            <v>54.04</v>
          </cell>
        </row>
        <row r="994">
          <cell r="A994" t="str">
            <v>001.17.02480</v>
          </cell>
          <cell r="B994" t="str">
            <v>Fornecimento e instalação de condulete de alumínio tipo universal c lr ll lb 3"</v>
          </cell>
          <cell r="C994" t="str">
            <v>UN</v>
          </cell>
          <cell r="D994">
            <v>1</v>
          </cell>
          <cell r="E994">
            <v>95.529300000000006</v>
          </cell>
          <cell r="F994">
            <v>95.52</v>
          </cell>
        </row>
        <row r="995">
          <cell r="A995" t="str">
            <v>001.17.02500</v>
          </cell>
          <cell r="B995" t="str">
            <v>Fornecimento e instalação de condulete de alumínio tipo universal lbr lbl tr tl 1/2"</v>
          </cell>
          <cell r="C995" t="str">
            <v>UN</v>
          </cell>
          <cell r="D995">
            <v>1</v>
          </cell>
          <cell r="E995">
            <v>8.4129000000000005</v>
          </cell>
          <cell r="F995">
            <v>8.41</v>
          </cell>
        </row>
        <row r="996">
          <cell r="A996" t="str">
            <v>001.17.02520</v>
          </cell>
          <cell r="B996" t="str">
            <v>Fornecimento e instalação de condulete de alumínio tipo universal lbr lbl tr tl 3/4"</v>
          </cell>
          <cell r="C996" t="str">
            <v>UN</v>
          </cell>
          <cell r="D996">
            <v>1</v>
          </cell>
          <cell r="E996">
            <v>8.4129000000000005</v>
          </cell>
          <cell r="F996">
            <v>8.41</v>
          </cell>
        </row>
        <row r="997">
          <cell r="A997" t="str">
            <v>001.17.02540</v>
          </cell>
          <cell r="B997" t="str">
            <v>Fornecimento e instalação de condulete de alumínio tipo universal lbr lbl tr tl 1"</v>
          </cell>
          <cell r="C997" t="str">
            <v>UN</v>
          </cell>
          <cell r="D997">
            <v>1</v>
          </cell>
          <cell r="E997">
            <v>11.634499999999999</v>
          </cell>
          <cell r="F997">
            <v>11.63</v>
          </cell>
        </row>
        <row r="998">
          <cell r="A998" t="str">
            <v>001.17.02560</v>
          </cell>
          <cell r="B998" t="str">
            <v>Fornecimento e instalação de condulete de alumínio tipo universal lbr lbl tr tl 1 1/4"</v>
          </cell>
          <cell r="C998" t="str">
            <v>UN</v>
          </cell>
          <cell r="D998">
            <v>1</v>
          </cell>
          <cell r="E998">
            <v>18.634499999999999</v>
          </cell>
          <cell r="F998">
            <v>18.63</v>
          </cell>
        </row>
        <row r="999">
          <cell r="A999" t="str">
            <v>001.17.02580</v>
          </cell>
          <cell r="B999" t="str">
            <v>Fornecimento e instalação de condulete de alumínio tipo universal lbr lbl tr tl 1 1/2"</v>
          </cell>
          <cell r="C999" t="str">
            <v>UN</v>
          </cell>
          <cell r="D999">
            <v>1</v>
          </cell>
          <cell r="E999">
            <v>26.628399999999999</v>
          </cell>
          <cell r="F999">
            <v>26.62</v>
          </cell>
        </row>
        <row r="1000">
          <cell r="A1000" t="str">
            <v>001.17.02600</v>
          </cell>
          <cell r="B1000" t="str">
            <v>Fornecimento e instalação de condulete de alumínio tipo universal lbr lbl tr tl 2"</v>
          </cell>
          <cell r="C1000" t="str">
            <v>UN</v>
          </cell>
          <cell r="D1000">
            <v>1</v>
          </cell>
          <cell r="E1000">
            <v>36.412100000000002</v>
          </cell>
          <cell r="F1000">
            <v>36.409999999999997</v>
          </cell>
        </row>
        <row r="1001">
          <cell r="A1001" t="str">
            <v>001.17.02620</v>
          </cell>
          <cell r="B1001" t="str">
            <v>Fornecimento e instalação de condulete de alumínio tipo universal lbr lbl tr tl 2 1/2"</v>
          </cell>
          <cell r="C1001" t="str">
            <v>UN</v>
          </cell>
          <cell r="D1001">
            <v>1</v>
          </cell>
          <cell r="E1001">
            <v>57.395600000000002</v>
          </cell>
          <cell r="F1001">
            <v>57.39</v>
          </cell>
        </row>
        <row r="1002">
          <cell r="A1002" t="str">
            <v>001.17.02640</v>
          </cell>
          <cell r="B1002" t="str">
            <v>Fornecimento e instalação de condulete de alumínio tipo universal lbr lbl tr tl 3"</v>
          </cell>
          <cell r="C1002" t="str">
            <v>UN</v>
          </cell>
          <cell r="D1002">
            <v>1</v>
          </cell>
          <cell r="E1002">
            <v>69.369299999999996</v>
          </cell>
          <cell r="F1002">
            <v>69.36</v>
          </cell>
        </row>
        <row r="1003">
          <cell r="A1003" t="str">
            <v>001.17.02660</v>
          </cell>
          <cell r="B1003" t="str">
            <v>Fornecimento e instalação de tubulação embutida para condulete elétrico em tubo de polietileno linha popular 3/4", inclusive abertura e enchimento de rasgo na alvenaria</v>
          </cell>
          <cell r="C1003" t="str">
            <v>M</v>
          </cell>
          <cell r="D1003">
            <v>1</v>
          </cell>
          <cell r="E1003">
            <v>5.2672999999999996</v>
          </cell>
          <cell r="F1003">
            <v>5.26</v>
          </cell>
        </row>
        <row r="1004">
          <cell r="A1004" t="str">
            <v>001.17.02680</v>
          </cell>
          <cell r="B1004" t="str">
            <v>Fornecimento e instalação de tubulação aparente para condutor elétrico em tubo de ferro galvanizado 3/4"</v>
          </cell>
          <cell r="C1004" t="str">
            <v>M</v>
          </cell>
          <cell r="D1004">
            <v>1</v>
          </cell>
          <cell r="E1004">
            <v>6.1510999999999996</v>
          </cell>
          <cell r="F1004">
            <v>6.15</v>
          </cell>
        </row>
        <row r="1005">
          <cell r="A1005" t="str">
            <v>001.17.02700</v>
          </cell>
          <cell r="B1005" t="str">
            <v>Fornecimento e instalação de tubulação aparente para condutor elétrico em tubo de ferro galvanizado 1"</v>
          </cell>
          <cell r="C1005" t="str">
            <v>ML</v>
          </cell>
          <cell r="D1005">
            <v>1</v>
          </cell>
          <cell r="E1005">
            <v>7.4428999999999998</v>
          </cell>
          <cell r="F1005">
            <v>7.44</v>
          </cell>
        </row>
        <row r="1006">
          <cell r="A1006" t="str">
            <v>001.17.02720</v>
          </cell>
          <cell r="B1006" t="str">
            <v>Fornecimento e instalação de eletroduto de pvc 1 1/4" corrugado tipo kanaflex</v>
          </cell>
          <cell r="C1006" t="str">
            <v>ML</v>
          </cell>
          <cell r="D1006">
            <v>1</v>
          </cell>
          <cell r="E1006">
            <v>4.0670000000000002</v>
          </cell>
          <cell r="F1006">
            <v>4.0599999999999996</v>
          </cell>
        </row>
        <row r="1007">
          <cell r="A1007" t="str">
            <v>001.17.02740</v>
          </cell>
          <cell r="B1007" t="str">
            <v>Fornecimento e instalação de eletroduto de pvc 1 1/2" corrugado tipo kanaflex</v>
          </cell>
          <cell r="C1007" t="str">
            <v>ML</v>
          </cell>
          <cell r="D1007">
            <v>1</v>
          </cell>
          <cell r="E1007">
            <v>4.1773999999999996</v>
          </cell>
          <cell r="F1007">
            <v>4.17</v>
          </cell>
        </row>
        <row r="1008">
          <cell r="A1008" t="str">
            <v>001.17.02760</v>
          </cell>
          <cell r="B1008" t="str">
            <v>Fornecimento e instalação de luminária tipo globo leitoso com difusor em vidro opalino com plafonier diâmetro 15cm lâmpada 60 w/127v</v>
          </cell>
          <cell r="C1008" t="str">
            <v>CJ</v>
          </cell>
          <cell r="D1008">
            <v>1</v>
          </cell>
          <cell r="E1008">
            <v>20.779299999999999</v>
          </cell>
          <cell r="F1008">
            <v>20.77</v>
          </cell>
        </row>
        <row r="1009">
          <cell r="A1009" t="str">
            <v>001.17.02780</v>
          </cell>
          <cell r="B1009" t="str">
            <v>Fonrecimento e instalação de luminária tipo globo leitoso com difosor em vidro opalino com plafonier diâmetro 20cm lâmpada 100w/127v</v>
          </cell>
          <cell r="C1009" t="str">
            <v>CJ</v>
          </cell>
          <cell r="D1009">
            <v>1</v>
          </cell>
          <cell r="E1009">
            <v>24.939299999999999</v>
          </cell>
          <cell r="F1009">
            <v>24.93</v>
          </cell>
        </row>
        <row r="1010">
          <cell r="A1010" t="str">
            <v>001.17.02800</v>
          </cell>
          <cell r="B1010" t="str">
            <v>Fornecimento e instalação de luminária tipo globo leitoso com difusor em vidro opalino com plafonier diâmetro 28 cm lâmpada 150w/127v</v>
          </cell>
          <cell r="C1010" t="str">
            <v>CJ</v>
          </cell>
          <cell r="D1010">
            <v>1</v>
          </cell>
          <cell r="E1010">
            <v>33.399299999999997</v>
          </cell>
          <cell r="F1010">
            <v>33.39</v>
          </cell>
        </row>
        <row r="1011">
          <cell r="A1011" t="str">
            <v>001.17.02820</v>
          </cell>
          <cell r="B1011" t="str">
            <v>Fornecimento e instalação de luminária tipo globo leitoso com difosor em vidro opalino com plafonier diâmetro 33cm lâmpada 200w/127v</v>
          </cell>
          <cell r="C1011" t="str">
            <v>CJ</v>
          </cell>
          <cell r="D1011">
            <v>1</v>
          </cell>
          <cell r="E1011">
            <v>20.5093</v>
          </cell>
          <cell r="F1011">
            <v>20.5</v>
          </cell>
        </row>
        <row r="1012">
          <cell r="A1012" t="str">
            <v>001.17.02840</v>
          </cell>
          <cell r="B1012" t="str">
            <v>Fornecimento e instalação de luminária tipo calha industrial e comercial com lâmpada fluorescente 2 x 20w, reator alto fator de potência partida rápida e acessórios</v>
          </cell>
          <cell r="C1012" t="str">
            <v>CJ</v>
          </cell>
          <cell r="D1012">
            <v>1</v>
          </cell>
          <cell r="E1012">
            <v>58.460299999999997</v>
          </cell>
          <cell r="F1012">
            <v>58.46</v>
          </cell>
        </row>
        <row r="1013">
          <cell r="A1013" t="str">
            <v>001.17.02860</v>
          </cell>
          <cell r="B1013" t="str">
            <v>Fornecimento e instalação de luminária tipo calha industrial e comercial com lâmpada fluorescente 2 x 40w, reator alto fator de potência partida rápida e acessórios</v>
          </cell>
          <cell r="C1013" t="str">
            <v>CJ</v>
          </cell>
          <cell r="D1013">
            <v>1</v>
          </cell>
          <cell r="E1013">
            <v>59.960299999999997</v>
          </cell>
          <cell r="F1013">
            <v>59.96</v>
          </cell>
        </row>
        <row r="1014">
          <cell r="A1014" t="str">
            <v>001.17.02880</v>
          </cell>
          <cell r="B1014" t="str">
            <v>Fornecimento e instalação de luminária tipo calha industrial e comercial com lâmpada fluorescente 3 x 40w, reator alto fator de potência partida rápida e acessórios</v>
          </cell>
          <cell r="C1014" t="str">
            <v>CJ</v>
          </cell>
          <cell r="D1014">
            <v>1</v>
          </cell>
          <cell r="E1014">
            <v>88.187700000000007</v>
          </cell>
          <cell r="F1014">
            <v>88.18</v>
          </cell>
        </row>
        <row r="1015">
          <cell r="A1015" t="str">
            <v>001.17.02900</v>
          </cell>
          <cell r="B1015" t="str">
            <v>Fornecimento e instalação de luminária tipo calha industrial e comercial com lâmpada fluorescente 4 x 40w, reator alto fator de potência partida rápida e acessórios</v>
          </cell>
          <cell r="C1015" t="str">
            <v>CJ</v>
          </cell>
          <cell r="D1015">
            <v>1</v>
          </cell>
          <cell r="E1015">
            <v>111.1751</v>
          </cell>
          <cell r="F1015">
            <v>111.17</v>
          </cell>
        </row>
        <row r="1016">
          <cell r="A1016" t="str">
            <v>001.17.02920</v>
          </cell>
          <cell r="B1016" t="str">
            <v>Fornecimento e instalação de luminária tipo calha industrial e comercial com lâmpada fluorescente 2x110w(ho), reator alto fator de potência partida rápida e acessórios</v>
          </cell>
          <cell r="C1016" t="str">
            <v>UN</v>
          </cell>
          <cell r="D1016">
            <v>1</v>
          </cell>
          <cell r="E1016">
            <v>77.110299999999995</v>
          </cell>
          <cell r="F1016">
            <v>77.11</v>
          </cell>
        </row>
        <row r="1017">
          <cell r="A1017" t="str">
            <v>001.17.02940</v>
          </cell>
          <cell r="B1017" t="str">
            <v>Fornecimento e instalação de luminária tipo calha industrial e comercial com lâmpada fluorescente 1 x 20w, reator alto fator de potência partida rápida e acessórios</v>
          </cell>
          <cell r="C1017" t="str">
            <v>CJ</v>
          </cell>
          <cell r="D1017">
            <v>1</v>
          </cell>
          <cell r="E1017">
            <v>17.7866</v>
          </cell>
          <cell r="F1017">
            <v>17.78</v>
          </cell>
        </row>
        <row r="1018">
          <cell r="A1018" t="str">
            <v>001.17.02960</v>
          </cell>
          <cell r="B1018" t="str">
            <v>Fornecimento e instalação de luminária com difusor em acrilico liso para iluminação de interiores alto padrão decorativo com lâmpada fluorescente 2x20w reator de alto fator de potência  partida rápida e acessórios</v>
          </cell>
          <cell r="C1018" t="str">
            <v>CJ</v>
          </cell>
          <cell r="D1018">
            <v>1</v>
          </cell>
          <cell r="E1018">
            <v>71.513999999999996</v>
          </cell>
          <cell r="F1018">
            <v>71.510000000000005</v>
          </cell>
        </row>
        <row r="1019">
          <cell r="A1019" t="str">
            <v>001.17.02980</v>
          </cell>
          <cell r="B1019" t="str">
            <v>Fornecimento e instalação de luminária com difusor em acrilico liso para iluminação de interiores alto padrão decorativo com lâmpada fluorescente 2x40w reator de alto fator de potência  partida rápida e acessórios</v>
          </cell>
          <cell r="C1019" t="str">
            <v>CJ</v>
          </cell>
          <cell r="D1019">
            <v>1</v>
          </cell>
          <cell r="E1019">
            <v>74.593999999999994</v>
          </cell>
          <cell r="F1019">
            <v>74.59</v>
          </cell>
        </row>
        <row r="1020">
          <cell r="A1020" t="str">
            <v>001.17.03000</v>
          </cell>
          <cell r="B1020" t="str">
            <v>Fornecimento e instalação de luminária com difusor em acrilico liso para iluminação de interiores alto padrão decorativo com lâmpada fluorescente 3x40w reator de alto fator de potência  partida rápida e acessórios</v>
          </cell>
          <cell r="C1020" t="str">
            <v>CJ</v>
          </cell>
          <cell r="D1020">
            <v>1</v>
          </cell>
          <cell r="E1020">
            <v>108.9051</v>
          </cell>
          <cell r="F1020">
            <v>108.9</v>
          </cell>
        </row>
        <row r="1021">
          <cell r="A1021" t="str">
            <v>001.17.03020</v>
          </cell>
          <cell r="B1021" t="str">
            <v>Fornecimento e instalação de luminária com difusor em acrilico liso para iluminação de interiores alto padrão decorativo com lâmpada fluorescente 4x40w reator de alto fator de potência  partida rápida e acessórios</v>
          </cell>
          <cell r="C1021" t="str">
            <v>CJ</v>
          </cell>
          <cell r="D1021">
            <v>1</v>
          </cell>
          <cell r="E1021">
            <v>139.1859</v>
          </cell>
          <cell r="F1021">
            <v>139.18</v>
          </cell>
        </row>
        <row r="1022">
          <cell r="A1022" t="str">
            <v>001.17.03040</v>
          </cell>
          <cell r="B1022" t="str">
            <v>Fornecimento e instalação de luminária com difusor em acrilico liso para iluminação de interiores alto padrão decorativo com lâmpada fluorescente 6x20w reator de alto fator de potência  partida rápida e acessórios</v>
          </cell>
          <cell r="C1022" t="str">
            <v>CJ</v>
          </cell>
          <cell r="D1022">
            <v>1</v>
          </cell>
          <cell r="E1022">
            <v>170.9633</v>
          </cell>
          <cell r="F1022">
            <v>170.96</v>
          </cell>
        </row>
        <row r="1023">
          <cell r="A1023" t="str">
            <v>001.17.03060</v>
          </cell>
          <cell r="B1023" t="str">
            <v>Fornecimento e instalação de luminária fluorescente comercial 2x20w acabamento branco, com reatores duplos afp e pr e demais acessórios ref montalto ou similar</v>
          </cell>
          <cell r="C1023" t="str">
            <v>CJ</v>
          </cell>
          <cell r="D1023">
            <v>1</v>
          </cell>
          <cell r="E1023">
            <v>66.614000000000004</v>
          </cell>
          <cell r="F1023">
            <v>66.61</v>
          </cell>
        </row>
        <row r="1024">
          <cell r="A1024" t="str">
            <v>001.17.03080</v>
          </cell>
          <cell r="B1024" t="str">
            <v>Fornecimento e instalação de luminária fluorescente comercial 2x40w acabamento branco, com reatores duplos afp e pr e demais acessórios ref montalto ou similar</v>
          </cell>
          <cell r="C1024" t="str">
            <v>CJ</v>
          </cell>
          <cell r="D1024">
            <v>1</v>
          </cell>
          <cell r="E1024">
            <v>69.284000000000006</v>
          </cell>
          <cell r="F1024">
            <v>69.28</v>
          </cell>
        </row>
        <row r="1025">
          <cell r="A1025" t="str">
            <v>001.17.03100</v>
          </cell>
          <cell r="B1025" t="str">
            <v>Fornecimento e instalação de luminária fluorescente comercial 4x40w acabamento branco, com reatores duplos afp e pr e demais acessórios ref montalto ou similar</v>
          </cell>
          <cell r="C1025" t="str">
            <v>CJ</v>
          </cell>
          <cell r="D1025">
            <v>1</v>
          </cell>
          <cell r="E1025">
            <v>100.9859</v>
          </cell>
          <cell r="F1025">
            <v>100.98</v>
          </cell>
        </row>
        <row r="1026">
          <cell r="A1026" t="str">
            <v>001.17.03120</v>
          </cell>
          <cell r="B1026" t="str">
            <v>Fornecimento e instalação de luminária em acrílico para embutir com abas laterais em chapa de aço ou alumínio com lâmpada fluorescente 2x20w, reator alto fator de potência partida rápida e acessório</v>
          </cell>
          <cell r="C1026" t="str">
            <v>CJ</v>
          </cell>
          <cell r="D1026">
            <v>1</v>
          </cell>
          <cell r="E1026">
            <v>62.113999999999997</v>
          </cell>
          <cell r="F1026">
            <v>62.11</v>
          </cell>
        </row>
        <row r="1027">
          <cell r="A1027" t="str">
            <v>001.17.03140</v>
          </cell>
          <cell r="B1027" t="str">
            <v>Fornecimento e instalação de luminária em acrílico para embutir com abas laterais em chapa de aço ou alumínio com lâmpada fluorescente 2x40w, reator alto fator de potência partida rápida e acessório</v>
          </cell>
          <cell r="C1027" t="str">
            <v>CJ</v>
          </cell>
          <cell r="D1027">
            <v>1</v>
          </cell>
          <cell r="E1027">
            <v>66.563999999999993</v>
          </cell>
          <cell r="F1027">
            <v>66.56</v>
          </cell>
        </row>
        <row r="1028">
          <cell r="A1028" t="str">
            <v>001.17.03160</v>
          </cell>
          <cell r="B1028" t="str">
            <v>Fornecimento e instalação de luminária em acrílico para embutir com abas laterais em chapa de aço ou alumínio com lâmpada fluorescente 3x40w, reator alto fator de potência partida rápida e acessório</v>
          </cell>
          <cell r="C1028" t="str">
            <v>CJ</v>
          </cell>
          <cell r="D1028">
            <v>1</v>
          </cell>
          <cell r="E1028">
            <v>131.67509999999999</v>
          </cell>
          <cell r="F1028">
            <v>131.66999999999999</v>
          </cell>
        </row>
        <row r="1029">
          <cell r="A1029" t="str">
            <v>001.17.03180</v>
          </cell>
          <cell r="B1029" t="str">
            <v>Fornecimento e instalação de luminária em acrílico para embutir com abas laterais em chapa de aço ou alumínio com lâmpada fluorescente 4x40w, reator alto fator de potência partida rápida e acessório</v>
          </cell>
          <cell r="C1029" t="str">
            <v>CJ</v>
          </cell>
          <cell r="D1029">
            <v>1</v>
          </cell>
          <cell r="E1029">
            <v>124.5659</v>
          </cell>
          <cell r="F1029">
            <v>124.56</v>
          </cell>
        </row>
        <row r="1030">
          <cell r="A1030" t="str">
            <v>001.17.03200</v>
          </cell>
          <cell r="B1030" t="str">
            <v>Fornecimento e instalação de luminária em acrílico para embutir com abas laterais em chapa de aço ou alumínio com lâmpada fluorescente 1x40w, reator alto fator de potência partida rápida e acessório</v>
          </cell>
          <cell r="C1030" t="str">
            <v>CJ</v>
          </cell>
          <cell r="D1030">
            <v>1</v>
          </cell>
          <cell r="E1030">
            <v>36.596600000000002</v>
          </cell>
          <cell r="F1030">
            <v>36.590000000000003</v>
          </cell>
        </row>
        <row r="1031">
          <cell r="A1031" t="str">
            <v>001.17.03220</v>
          </cell>
          <cell r="B1031" t="str">
            <v>Fornecimento e instalação de luminária aberta para iluminação pública em chapa de alumíno, lâmpada 1x160w/220v mista e acessórios</v>
          </cell>
          <cell r="C1031" t="str">
            <v>CJ</v>
          </cell>
          <cell r="D1031">
            <v>1</v>
          </cell>
          <cell r="E1031">
            <v>54.3566</v>
          </cell>
          <cell r="F1031">
            <v>54.35</v>
          </cell>
        </row>
        <row r="1032">
          <cell r="A1032" t="str">
            <v>001.17.03240</v>
          </cell>
          <cell r="B1032" t="str">
            <v>Fornecimento e instalação de luminária aberta para iluminação pública em chapa de alumínio, lâmpada incandescente 1x300w/220v e acessórios</v>
          </cell>
          <cell r="C1032" t="str">
            <v>CJ</v>
          </cell>
          <cell r="D1032">
            <v>1</v>
          </cell>
          <cell r="E1032">
            <v>56.006599999999999</v>
          </cell>
          <cell r="F1032">
            <v>56</v>
          </cell>
        </row>
        <row r="1033">
          <cell r="A1033" t="str">
            <v>001.17.03260</v>
          </cell>
          <cell r="B1033" t="str">
            <v>Fornecimento e instalação de luminária fechada para iluminação pública em chapa de alumínio, lâmpada mista 1x250w/220v e acessórios</v>
          </cell>
          <cell r="C1033" t="str">
            <v>CJ</v>
          </cell>
          <cell r="D1033">
            <v>1</v>
          </cell>
          <cell r="E1033">
            <v>136.244</v>
          </cell>
          <cell r="F1033">
            <v>136.24</v>
          </cell>
        </row>
        <row r="1034">
          <cell r="A1034" t="str">
            <v>001.17.03280</v>
          </cell>
          <cell r="B1034" t="str">
            <v>Fornecimento e instalação de luminária fechada para iluminação pública em chapa de alumínio, lâmpada mista 1x500w/220v e acessórios</v>
          </cell>
          <cell r="C1034" t="str">
            <v>CJ</v>
          </cell>
          <cell r="D1034">
            <v>1</v>
          </cell>
          <cell r="E1034">
            <v>148.554</v>
          </cell>
          <cell r="F1034">
            <v>148.55000000000001</v>
          </cell>
        </row>
        <row r="1035">
          <cell r="A1035" t="str">
            <v>001.17.03300</v>
          </cell>
          <cell r="B1035" t="str">
            <v>Fornecimento e instalação de luminária fechada para iluminação pública em chapa de alumínio, lâmpada em vapor de mercúrio 1x400w/220v com reator</v>
          </cell>
          <cell r="C1035" t="str">
            <v>CJ</v>
          </cell>
          <cell r="D1035">
            <v>1</v>
          </cell>
          <cell r="E1035">
            <v>298.27330000000001</v>
          </cell>
          <cell r="F1035">
            <v>298.27</v>
          </cell>
        </row>
        <row r="1036">
          <cell r="A1036" t="str">
            <v>001.17.03320</v>
          </cell>
          <cell r="B1036" t="str">
            <v>Fornecimento e instalação de luminária fechada para iluminação pública em chapa de aluminio, lâmpada em vapor de sódio 1x400w/220v com reator</v>
          </cell>
          <cell r="C1036" t="str">
            <v>CJ</v>
          </cell>
          <cell r="D1036">
            <v>1</v>
          </cell>
          <cell r="E1036">
            <v>311.77330000000001</v>
          </cell>
          <cell r="F1036">
            <v>311.77</v>
          </cell>
        </row>
        <row r="1037">
          <cell r="A1037" t="str">
            <v>001.17.03340</v>
          </cell>
          <cell r="B1037" t="str">
            <v>Fornecimento e instalação de luminária fechada para iluminação pública em chapa de alumínio, lâmapada em vapor de sódio 1x250w/220v</v>
          </cell>
          <cell r="C1037" t="str">
            <v>UN</v>
          </cell>
          <cell r="D1037">
            <v>1</v>
          </cell>
          <cell r="E1037">
            <v>218.47329999999999</v>
          </cell>
          <cell r="F1037">
            <v>218.47</v>
          </cell>
        </row>
        <row r="1038">
          <cell r="A1038" t="str">
            <v>001.17.03360</v>
          </cell>
          <cell r="B1038" t="str">
            <v>Fornecimento e instalação de luminária tipo pétala com lâmpada vapor de mercúrio 400 w e reatores com 04 pétalas mod. tp- 240/4</v>
          </cell>
          <cell r="C1038" t="str">
            <v>CJ</v>
          </cell>
          <cell r="D1038">
            <v>1</v>
          </cell>
          <cell r="E1038">
            <v>1743.5065999999999</v>
          </cell>
          <cell r="F1038">
            <v>1743.5</v>
          </cell>
        </row>
        <row r="1039">
          <cell r="A1039" t="str">
            <v>001.17.03380</v>
          </cell>
          <cell r="B1039" t="str">
            <v>Fornecimento e instalação de luminária tipo pétala, corpo em chapa de alumínio especial, encaixe 78mm, com alojamento incorporado individual, raio 1.030 mm, difusor em acrílico transparente com 03 pétalas, lâmpada vapor de sodio 400w, com reator e ignit</v>
          </cell>
          <cell r="C1039" t="str">
            <v>CJ</v>
          </cell>
          <cell r="D1039">
            <v>1</v>
          </cell>
          <cell r="E1039">
            <v>1196.3466000000001</v>
          </cell>
          <cell r="F1039">
            <v>1196.3399999999999</v>
          </cell>
        </row>
        <row r="1040">
          <cell r="A1040" t="str">
            <v>001.17.03400</v>
          </cell>
          <cell r="B1040" t="str">
            <v>Fornecimento e instalação de luminária para iluminação pública, fechada, modelo hrc/scr 612, da philips, com reator, capacitor e ignitor son 400 w, lâmpada vapor de sódio son 400w, com 03 (tres) luminarias completas c/eixo zgp 403</v>
          </cell>
          <cell r="C1040" t="str">
            <v>CJ</v>
          </cell>
          <cell r="D1040">
            <v>1</v>
          </cell>
          <cell r="E1040">
            <v>1700.9466</v>
          </cell>
          <cell r="F1040">
            <v>1700.94</v>
          </cell>
        </row>
        <row r="1041">
          <cell r="A1041" t="str">
            <v>001.17.03420</v>
          </cell>
          <cell r="B1041" t="str">
            <v>Fornecimento e instalação de luminária industrial refletor tipo circular em aço esmaltado a fogo com acessórios e lâmpada incandescente 1x300w/220v</v>
          </cell>
          <cell r="C1041" t="str">
            <v>CJ</v>
          </cell>
          <cell r="D1041">
            <v>1</v>
          </cell>
          <cell r="E1041">
            <v>51.016599999999997</v>
          </cell>
          <cell r="F1041">
            <v>51.01</v>
          </cell>
        </row>
        <row r="1042">
          <cell r="A1042" t="str">
            <v>001.17.03440</v>
          </cell>
          <cell r="B1042" t="str">
            <v>Fornecimento e instalação de luminária industrial refletor tipo circular em aço esmaltado a fogo com acessórios e lâmpada mista 1x160w/220v</v>
          </cell>
          <cell r="C1042" t="str">
            <v>CJ</v>
          </cell>
          <cell r="D1042">
            <v>1</v>
          </cell>
          <cell r="E1042">
            <v>49.366599999999998</v>
          </cell>
          <cell r="F1042">
            <v>49.36</v>
          </cell>
        </row>
        <row r="1043">
          <cell r="A1043" t="str">
            <v>001.17.03460</v>
          </cell>
          <cell r="B1043" t="str">
            <v>Fornecimento e instalação de luminária industrial refletor tipo circular em aço esmaltado a fogo com acessórios e lâmpada mista 1x250w/220v</v>
          </cell>
          <cell r="C1043" t="str">
            <v>CJ</v>
          </cell>
          <cell r="D1043">
            <v>1</v>
          </cell>
          <cell r="E1043">
            <v>54.376600000000003</v>
          </cell>
          <cell r="F1043">
            <v>54.37</v>
          </cell>
        </row>
        <row r="1044">
          <cell r="A1044" t="str">
            <v>001.17.03480</v>
          </cell>
          <cell r="B1044" t="str">
            <v>Fornecimento e instalação de luminária industrial refletor tipo circular em aço esmaltado a fogo com acessórios e lãmapada mista 1x500w/220v</v>
          </cell>
          <cell r="C1044" t="str">
            <v>CJ</v>
          </cell>
          <cell r="D1044">
            <v>1</v>
          </cell>
          <cell r="E1044">
            <v>66.686599999999999</v>
          </cell>
          <cell r="F1044">
            <v>66.680000000000007</v>
          </cell>
        </row>
        <row r="1045">
          <cell r="A1045" t="str">
            <v>001.17.03500</v>
          </cell>
          <cell r="B1045" t="str">
            <v>Fornecimento e instalação de luminária industrial refletor tipo circular em aço esmaltado a fogo com acessórios e lâmpada vapor de mercúrio 1x250w/220v com reator</v>
          </cell>
          <cell r="C1045" t="str">
            <v>CJ</v>
          </cell>
          <cell r="D1045">
            <v>1</v>
          </cell>
          <cell r="E1045">
            <v>111.9533</v>
          </cell>
          <cell r="F1045">
            <v>111.95</v>
          </cell>
        </row>
        <row r="1046">
          <cell r="A1046" t="str">
            <v>001.17.03520</v>
          </cell>
          <cell r="B1046" t="str">
            <v>Fornecimento e instalação de luminária industrial refletor tipo circular em aço esmaltado a fogo com acessórios e lâmpada vapor de mercúrio 1x700w/220v  com reator</v>
          </cell>
          <cell r="C1046" t="str">
            <v>CJ</v>
          </cell>
          <cell r="D1046">
            <v>1</v>
          </cell>
          <cell r="E1046">
            <v>175.67330000000001</v>
          </cell>
          <cell r="F1046">
            <v>175.67</v>
          </cell>
        </row>
        <row r="1047">
          <cell r="A1047" t="str">
            <v>001.17.03540</v>
          </cell>
          <cell r="B1047" t="str">
            <v>Fornecimento e instalação de luminária industrial refletor tipo circular em aço esmaltado a fogo com acessórios e lâmapada vapor metálico 1x400w/220v</v>
          </cell>
          <cell r="C1047" t="str">
            <v>CJ</v>
          </cell>
          <cell r="D1047">
            <v>1</v>
          </cell>
          <cell r="E1047">
            <v>213.2433</v>
          </cell>
          <cell r="F1047">
            <v>213.24</v>
          </cell>
        </row>
        <row r="1048">
          <cell r="A1048" t="str">
            <v>001.17.03560</v>
          </cell>
          <cell r="B1048" t="str">
            <v>Fornecimento e instalação de luminária tipo arandela em ferro pintado para uso externo com lâmapada incandescente 1x60w/127v</v>
          </cell>
          <cell r="C1048" t="str">
            <v>CJ</v>
          </cell>
          <cell r="D1048">
            <v>1</v>
          </cell>
          <cell r="E1048">
            <v>44.339300000000001</v>
          </cell>
          <cell r="F1048">
            <v>44.33</v>
          </cell>
        </row>
        <row r="1049">
          <cell r="A1049" t="str">
            <v>001.17.03580</v>
          </cell>
          <cell r="B1049" t="str">
            <v>Fornecimento e instalação de luminária tipo arandela em ferro pintado para uso externo com lâmpada incandescente 1x100w/127v</v>
          </cell>
          <cell r="C1049" t="str">
            <v>CJ</v>
          </cell>
          <cell r="D1049">
            <v>1</v>
          </cell>
          <cell r="E1049">
            <v>44.659300000000002</v>
          </cell>
          <cell r="F1049">
            <v>44.65</v>
          </cell>
        </row>
        <row r="1050">
          <cell r="A1050" t="str">
            <v>001.17.03600</v>
          </cell>
          <cell r="B1050" t="str">
            <v>Fornecimento e instalação de luminária tipo arandela em ferro pintado para uso externo com lâmpada incandescente 1x150w/127v</v>
          </cell>
          <cell r="C1050" t="str">
            <v>CJ</v>
          </cell>
          <cell r="D1050">
            <v>1</v>
          </cell>
          <cell r="E1050">
            <v>45.109299999999998</v>
          </cell>
          <cell r="F1050">
            <v>45.1</v>
          </cell>
        </row>
        <row r="1051">
          <cell r="A1051" t="str">
            <v>001.17.03620</v>
          </cell>
          <cell r="B1051" t="str">
            <v>Fornecimento e instalação de luminária tipo arandela para uso interno com suporte metálico ou de alumínio, difusor em vidro e lâmpada incandescente de 1x60w/127v</v>
          </cell>
          <cell r="C1051" t="str">
            <v>CJ</v>
          </cell>
          <cell r="D1051">
            <v>1</v>
          </cell>
          <cell r="E1051">
            <v>66.169300000000007</v>
          </cell>
          <cell r="F1051">
            <v>66.16</v>
          </cell>
        </row>
        <row r="1052">
          <cell r="A1052" t="str">
            <v>001.17.03640</v>
          </cell>
          <cell r="B1052" t="str">
            <v>Fornecimento e instalação de luminária tipo arandela para uso interno com suporte metálico ou de alumínio, difusor em vidro e lâmpada incandescente de 1x100w/127v</v>
          </cell>
          <cell r="C1052" t="str">
            <v>CJ</v>
          </cell>
          <cell r="D1052">
            <v>1</v>
          </cell>
          <cell r="E1052">
            <v>66.4893</v>
          </cell>
          <cell r="F1052">
            <v>66.48</v>
          </cell>
        </row>
        <row r="1053">
          <cell r="A1053" t="str">
            <v>001.17.03660</v>
          </cell>
          <cell r="B1053" t="str">
            <v>Fornecimento e instalação de projetor hermeticamente fechado tipo retangular para uso ao tempo com acessórios e lâmpada de 1x160w/220v - mista</v>
          </cell>
          <cell r="C1053" t="str">
            <v>CJ</v>
          </cell>
          <cell r="D1053">
            <v>1</v>
          </cell>
          <cell r="E1053">
            <v>53.2166</v>
          </cell>
          <cell r="F1053">
            <v>53.21</v>
          </cell>
        </row>
        <row r="1054">
          <cell r="A1054" t="str">
            <v>001.17.03680</v>
          </cell>
          <cell r="B1054" t="str">
            <v>Fornecimento e instalação de projetor hermeticamente fechado tipo retangular para uso ao tempo com acessórios e lâmpada de 1x500w/220v - mista</v>
          </cell>
          <cell r="C1054" t="str">
            <v>CJ</v>
          </cell>
          <cell r="D1054">
            <v>1</v>
          </cell>
          <cell r="E1054">
            <v>70.536600000000007</v>
          </cell>
          <cell r="F1054">
            <v>70.53</v>
          </cell>
        </row>
        <row r="1055">
          <cell r="A1055" t="str">
            <v>001.17.03700</v>
          </cell>
          <cell r="B1055" t="str">
            <v>Fornecimento e instalação de projetor hermeticamente fechado tipo retangular para uso ao tempo com acessórios e lâmpada de 1x300w/220v - incandescente</v>
          </cell>
          <cell r="C1055" t="str">
            <v>CJ</v>
          </cell>
          <cell r="D1055">
            <v>1</v>
          </cell>
          <cell r="E1055">
            <v>54.866599999999998</v>
          </cell>
          <cell r="F1055">
            <v>54.86</v>
          </cell>
        </row>
        <row r="1056">
          <cell r="A1056" t="str">
            <v>001.17.03720</v>
          </cell>
          <cell r="B1056" t="str">
            <v>Fornecimento e instalação de projetor hermeticamente fechado tipo retangular para uso ao tempo com acessórios e lâmpada de 1x400w/220v - vapor de mercúrio com reator</v>
          </cell>
          <cell r="C1056" t="str">
            <v>CJ</v>
          </cell>
          <cell r="D1056">
            <v>1</v>
          </cell>
          <cell r="E1056">
            <v>160.66329999999999</v>
          </cell>
          <cell r="F1056">
            <v>160.66</v>
          </cell>
        </row>
        <row r="1057">
          <cell r="A1057" t="str">
            <v>001.17.03740</v>
          </cell>
          <cell r="B1057" t="str">
            <v>Fornecimento e instalação de projetor hermeticamente fechado tipo retangular para uso ao tempo com acessórios e lâmpada de 1x400w/220v - vapor metálico</v>
          </cell>
          <cell r="C1057" t="str">
            <v>CJ</v>
          </cell>
          <cell r="D1057">
            <v>1</v>
          </cell>
          <cell r="E1057">
            <v>217.0933</v>
          </cell>
          <cell r="F1057">
            <v>217.09</v>
          </cell>
        </row>
        <row r="1058">
          <cell r="A1058" t="str">
            <v>001.17.03760</v>
          </cell>
          <cell r="B1058" t="str">
            <v>Fornecimento e instalação de projetor hermeticamente fechado tipo retangular para uso ao tempo com acessórios e lâmpada de 1x250w/220v - vapor metálico</v>
          </cell>
          <cell r="C1058" t="str">
            <v>UN</v>
          </cell>
          <cell r="D1058">
            <v>1</v>
          </cell>
          <cell r="E1058">
            <v>170.47329999999999</v>
          </cell>
          <cell r="F1058">
            <v>170.47</v>
          </cell>
        </row>
        <row r="1059">
          <cell r="A1059" t="str">
            <v>001.17.03780</v>
          </cell>
          <cell r="B1059" t="str">
            <v>Fornecimento e instalação de projetor com lâmpada vapor de mercúrio de 1.000w, inclusive reator, da abage ou similar</v>
          </cell>
          <cell r="C1059" t="str">
            <v>UN</v>
          </cell>
          <cell r="D1059">
            <v>1</v>
          </cell>
          <cell r="E1059">
            <v>1121.3766000000001</v>
          </cell>
          <cell r="F1059">
            <v>1121.3699999999999</v>
          </cell>
        </row>
        <row r="1060">
          <cell r="A1060" t="str">
            <v>001.17.03800</v>
          </cell>
          <cell r="B1060" t="str">
            <v>Fornecimento e instalação de projetor em chapa de alumínio, e-40/400w, inclusive lampada vapor de mercúrio - 400w e reator, da abage ou similar</v>
          </cell>
          <cell r="C1060" t="str">
            <v>UN</v>
          </cell>
          <cell r="D1060">
            <v>1</v>
          </cell>
          <cell r="E1060">
            <v>158.54329999999999</v>
          </cell>
          <cell r="F1060">
            <v>158.54</v>
          </cell>
        </row>
        <row r="1061">
          <cell r="A1061" t="str">
            <v>001.17.03820</v>
          </cell>
          <cell r="B1061" t="str">
            <v>Fornecimento e instalação de projetor retangular blindado com lâmpada incandescente de 1.000w</v>
          </cell>
          <cell r="C1061" t="str">
            <v>UN</v>
          </cell>
          <cell r="D1061">
            <v>1</v>
          </cell>
          <cell r="E1061">
            <v>49.246600000000001</v>
          </cell>
          <cell r="F1061">
            <v>49.24</v>
          </cell>
        </row>
        <row r="1062">
          <cell r="A1062" t="str">
            <v>001.17.03840</v>
          </cell>
          <cell r="B1062" t="str">
            <v>Fornecimento e instalação de refletor com lâmpada vapor metálico - 2.000w, completo</v>
          </cell>
          <cell r="C1062" t="str">
            <v>CJ</v>
          </cell>
          <cell r="D1062">
            <v>1</v>
          </cell>
          <cell r="E1062">
            <v>1703.3065999999999</v>
          </cell>
          <cell r="F1062">
            <v>1703.3</v>
          </cell>
        </row>
        <row r="1063">
          <cell r="A1063" t="str">
            <v>001.17.03860</v>
          </cell>
          <cell r="B1063"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063" t="str">
            <v>CJ</v>
          </cell>
          <cell r="D1063">
            <v>1</v>
          </cell>
          <cell r="E1063">
            <v>65.816599999999994</v>
          </cell>
          <cell r="F1063">
            <v>65.81</v>
          </cell>
        </row>
        <row r="1064">
          <cell r="A1064" t="str">
            <v>001.17.03880</v>
          </cell>
          <cell r="B1064"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064" t="str">
            <v>CJ</v>
          </cell>
          <cell r="D1064">
            <v>1</v>
          </cell>
          <cell r="E1064">
            <v>70.826599999999999</v>
          </cell>
          <cell r="F1064">
            <v>70.819999999999993</v>
          </cell>
        </row>
        <row r="1065">
          <cell r="A1065" t="str">
            <v>001.17.03900</v>
          </cell>
          <cell r="B1065"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065" t="str">
            <v>CJ</v>
          </cell>
          <cell r="D1065">
            <v>1</v>
          </cell>
          <cell r="E1065">
            <v>67.4666</v>
          </cell>
          <cell r="F1065">
            <v>67.459999999999994</v>
          </cell>
        </row>
        <row r="1066">
          <cell r="A1066" t="str">
            <v>001.17.03920</v>
          </cell>
          <cell r="B1066"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066" t="str">
            <v>CJ</v>
          </cell>
          <cell r="D1066">
            <v>1</v>
          </cell>
          <cell r="E1066">
            <v>128.4033</v>
          </cell>
          <cell r="F1066">
            <v>128.4</v>
          </cell>
        </row>
        <row r="1067">
          <cell r="A1067" t="str">
            <v>001.17.03940</v>
          </cell>
          <cell r="B1067"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067" t="str">
            <v>CJ</v>
          </cell>
          <cell r="D1067">
            <v>1</v>
          </cell>
          <cell r="E1067">
            <v>173.26329999999999</v>
          </cell>
          <cell r="F1067">
            <v>173.26</v>
          </cell>
        </row>
        <row r="1068">
          <cell r="A1068" t="str">
            <v>001.17.03960</v>
          </cell>
          <cell r="B1068" t="str">
            <v>Fornecimento e instalação de luminária a prova de tempo, gases, vapores com corpo e rede de proteção em alumínio com difusor em vidro boro silicato rosqueado ao corpo, e lâmpada de 1x100w/127v incandescente</v>
          </cell>
          <cell r="C1068" t="str">
            <v>CJ</v>
          </cell>
          <cell r="D1068">
            <v>1</v>
          </cell>
          <cell r="E1068">
            <v>65.286600000000007</v>
          </cell>
          <cell r="F1068">
            <v>65.28</v>
          </cell>
        </row>
        <row r="1069">
          <cell r="A1069" t="str">
            <v>001.17.03980</v>
          </cell>
          <cell r="B1069" t="str">
            <v>Fornecimento e instalação de luminária a prova de tempo, gases, vapores com corpo e rede de proteção em alumínio com difusor em vidro boro silicato rosqueado ao corpo, e lâmpada de 1x160w/127v - mista</v>
          </cell>
          <cell r="C1069" t="str">
            <v>CJ</v>
          </cell>
          <cell r="D1069">
            <v>1</v>
          </cell>
          <cell r="E1069">
            <v>72.616600000000005</v>
          </cell>
          <cell r="F1069">
            <v>72.61</v>
          </cell>
        </row>
        <row r="1070">
          <cell r="A1070" t="str">
            <v>001.17.04000</v>
          </cell>
          <cell r="B1070" t="str">
            <v>Fornecimento e instalação de luminária a prova de tempo, gases, vapores com corpo e rede de proteção em alumínio com difusor em vidro boro silicato rosqueado ao corpo, e lâmpada de 1x250w/220v - mista</v>
          </cell>
          <cell r="C1070" t="str">
            <v>CJ</v>
          </cell>
          <cell r="D1070">
            <v>1</v>
          </cell>
          <cell r="E1070">
            <v>77.626599999999996</v>
          </cell>
          <cell r="F1070">
            <v>77.62</v>
          </cell>
        </row>
        <row r="1071">
          <cell r="A1071" t="str">
            <v>001.17.04020</v>
          </cell>
          <cell r="B1071" t="str">
            <v>Fornecimento e instalação de luminária a prova de tempo, gases, vapores com corpo e rede de proteção em alumínio com difusor em vidro boro silicato rosqueado ao corpo, e lâmpada de 1x250w/220v - com vapor de mercúrio e reator</v>
          </cell>
          <cell r="C1071" t="str">
            <v>CJ</v>
          </cell>
          <cell r="D1071">
            <v>1</v>
          </cell>
          <cell r="E1071">
            <v>135.20330000000001</v>
          </cell>
          <cell r="F1071">
            <v>135.19999999999999</v>
          </cell>
        </row>
        <row r="1072">
          <cell r="A1072" t="str">
            <v>001.17.04040</v>
          </cell>
          <cell r="B1072" t="str">
            <v>Fornecimento e instalação de luminária a prova de tempo gase vapores pos tipo aramoela com corpo e rede prote em alumínio com difusor de vidro boro silicato rosqueado ao corpo e com lâmpada  de 1x100w/127v incand</v>
          </cell>
          <cell r="C1072" t="str">
            <v>CJ</v>
          </cell>
          <cell r="D1072">
            <v>1</v>
          </cell>
          <cell r="E1072">
            <v>90.836600000000004</v>
          </cell>
          <cell r="F1072">
            <v>90.83</v>
          </cell>
        </row>
        <row r="1073">
          <cell r="A1073" t="str">
            <v>001.17.04060</v>
          </cell>
          <cell r="B1073" t="str">
            <v>Fornecimento e instalação de luminária a prova de tempo gase vapores pos tipo aramoela com corpo e rede prote em alumínio com difusor de vidro boro silicato rosqueado ao corpo e com lâmpada  de 1x160w/220v mista</v>
          </cell>
          <cell r="C1073" t="str">
            <v>CJ</v>
          </cell>
          <cell r="D1073">
            <v>1</v>
          </cell>
          <cell r="E1073">
            <v>98.166600000000003</v>
          </cell>
          <cell r="F1073">
            <v>98.16</v>
          </cell>
        </row>
        <row r="1074">
          <cell r="A1074" t="str">
            <v>001.17.04080</v>
          </cell>
          <cell r="B1074" t="str">
            <v>Fornecimento e instalação de luminária a prova de tempo gase vapores pos tipo aramoela com corpo e rede prote em alumínio com difusor de vidro boro silicato rosqueado ao corpo e com lâmpada  de 1x250w/220v mista</v>
          </cell>
          <cell r="C1074" t="str">
            <v>CJ</v>
          </cell>
          <cell r="D1074">
            <v>1</v>
          </cell>
          <cell r="E1074">
            <v>103.17659999999999</v>
          </cell>
          <cell r="F1074">
            <v>103.17</v>
          </cell>
        </row>
        <row r="1075">
          <cell r="A1075" t="str">
            <v>001.17.04100</v>
          </cell>
          <cell r="B1075" t="str">
            <v>Fornecimento e instalação de luminária a prova de tempo gase vapores pos tipo aramoela com corpo e rede prote em alumínio com difusor de vidro boro silicato rosqueado ao corpo e com lâmpada  de 1x250w/220v vapor de mercúrio com reator</v>
          </cell>
          <cell r="C1075" t="str">
            <v>CJ</v>
          </cell>
          <cell r="D1075">
            <v>1</v>
          </cell>
          <cell r="E1075">
            <v>160.7533</v>
          </cell>
          <cell r="F1075">
            <v>160.75</v>
          </cell>
        </row>
        <row r="1076">
          <cell r="A1076" t="str">
            <v>001.17.04120</v>
          </cell>
          <cell r="B1076" t="str">
            <v>Fornecimento e instalação de conjunto de iluminação para quadra de esportes formado por 03 projetores hermeticamente fechados para uso ao tempo fixados em cantoneira metálica de 63.5x63.5x6.4x140 mm inclusive abraçadeira, mão francesa montado em poste c</v>
          </cell>
          <cell r="C1076" t="str">
            <v>CJ</v>
          </cell>
          <cell r="D1076">
            <v>1</v>
          </cell>
          <cell r="E1076">
            <v>989.64179999999999</v>
          </cell>
          <cell r="F1076">
            <v>989.64</v>
          </cell>
        </row>
        <row r="1077">
          <cell r="A1077" t="str">
            <v>001.17.04140</v>
          </cell>
          <cell r="B1077" t="str">
            <v>Fornecimento e instalação de proj. ext. retangular c/ 01 lâmpada vapor de sódio inclusive reator e ingnitor</v>
          </cell>
          <cell r="C1077" t="str">
            <v>CJ</v>
          </cell>
          <cell r="D1077">
            <v>1</v>
          </cell>
          <cell r="E1077">
            <v>22.203299999999999</v>
          </cell>
          <cell r="F1077">
            <v>22.2</v>
          </cell>
        </row>
        <row r="1078">
          <cell r="A1078" t="str">
            <v>001.17.04160</v>
          </cell>
          <cell r="B1078" t="str">
            <v>Fornecimento e instalação de luminária - ref. monitallo - ar - 0910-01 verde delta c/ lampadas incandescente até 100w-127v-demais acessórios</v>
          </cell>
          <cell r="C1078" t="str">
            <v>CJ</v>
          </cell>
          <cell r="D1078">
            <v>1</v>
          </cell>
          <cell r="E1078">
            <v>9.3193000000000001</v>
          </cell>
          <cell r="F1078">
            <v>9.31</v>
          </cell>
        </row>
        <row r="1079">
          <cell r="A1079" t="str">
            <v>001.17.04180</v>
          </cell>
          <cell r="B1079" t="str">
            <v>Fornecimento e instalação de luminária tipo plafonier de embutir na laje c/ 1 lampada incandescente de 100w/120v c/proteção de fero e vidro inquebrável</v>
          </cell>
          <cell r="C1079" t="str">
            <v>CJ</v>
          </cell>
          <cell r="D1079">
            <v>1</v>
          </cell>
          <cell r="E1079">
            <v>11.4993</v>
          </cell>
          <cell r="F1079">
            <v>11.49</v>
          </cell>
        </row>
        <row r="1080">
          <cell r="A1080" t="str">
            <v>001.17.04200</v>
          </cell>
          <cell r="B1080" t="str">
            <v>Fornecimento e instalação de luminária mod. aw-10 da alpha equip. elet. ltda ou similar  para uma lâmpada inc. de 100 w</v>
          </cell>
          <cell r="C1080" t="str">
            <v>UN</v>
          </cell>
          <cell r="D1080">
            <v>1</v>
          </cell>
          <cell r="E1080">
            <v>27.569299999999998</v>
          </cell>
          <cell r="F1080">
            <v>27.56</v>
          </cell>
        </row>
        <row r="1081">
          <cell r="A1081" t="str">
            <v>001.17.04220</v>
          </cell>
          <cell r="B1081" t="str">
            <v>Fornecimento e instalação de luminária fluorescente tubolit caramelo duas lampadas de 20w c/ 01 reator duplo de 20w-127v-60hz de afp e pr demais acessórios</v>
          </cell>
          <cell r="C1081" t="str">
            <v>CJ</v>
          </cell>
          <cell r="D1081">
            <v>1</v>
          </cell>
          <cell r="E1081">
            <v>49.704000000000001</v>
          </cell>
          <cell r="F1081">
            <v>49.7</v>
          </cell>
        </row>
        <row r="1082">
          <cell r="A1082" t="str">
            <v>001.17.04240</v>
          </cell>
          <cell r="B1082" t="str">
            <v>Fornecimento e instalação de luminária tubular fina sistema contínuo c/ 01 lâmpada fluorescente e reator eletrônico afp/pr inclusive conexões (uniões, curvas, etc.), 1x40 w</v>
          </cell>
          <cell r="C1082" t="str">
            <v>UN</v>
          </cell>
          <cell r="D1082">
            <v>1</v>
          </cell>
          <cell r="E1082">
            <v>65.836600000000004</v>
          </cell>
          <cell r="F1082">
            <v>65.83</v>
          </cell>
        </row>
        <row r="1083">
          <cell r="A1083" t="str">
            <v>001.17.04260</v>
          </cell>
          <cell r="B1083" t="str">
            <v>Fornecimento e instalação de luminária denom. cris de 15w/127v ref. 11014 c/ lâmpada 15w-127v</v>
          </cell>
          <cell r="C1083" t="str">
            <v>CJ</v>
          </cell>
          <cell r="D1083">
            <v>1</v>
          </cell>
          <cell r="E1083">
            <v>26.189299999999999</v>
          </cell>
          <cell r="F1083">
            <v>26.18</v>
          </cell>
        </row>
        <row r="1084">
          <cell r="A1084" t="str">
            <v>001.17.04280</v>
          </cell>
          <cell r="B1084" t="str">
            <v>Fornecimento e instalação de conjunto iluminação pública formado por 02 luminárias fechadas (02 pétalas) mod. hrc 612 philips ou similar com suporte zxp 613, lâmpada de vapor de mercúrio 250 w e reator afp, montado em poste de altura 10 m fixado em base</v>
          </cell>
          <cell r="C1084" t="str">
            <v>CJ</v>
          </cell>
          <cell r="D1084">
            <v>1</v>
          </cell>
          <cell r="E1084">
            <v>987.58910000000003</v>
          </cell>
          <cell r="F1084">
            <v>987.58</v>
          </cell>
        </row>
        <row r="1085">
          <cell r="A1085" t="str">
            <v>001.17.04300</v>
          </cell>
          <cell r="B1085" t="str">
            <v>Fornecimento e instalaçãod e luminária incandescente de embutir 1x60w, marca claro ou similar</v>
          </cell>
          <cell r="C1085" t="str">
            <v>UN</v>
          </cell>
          <cell r="D1085">
            <v>1</v>
          </cell>
          <cell r="E1085">
            <v>12.109299999999999</v>
          </cell>
          <cell r="F1085">
            <v>12.1</v>
          </cell>
        </row>
        <row r="1086">
          <cell r="A1086" t="str">
            <v>001.17.04320</v>
          </cell>
          <cell r="B1086" t="str">
            <v>Fornecimento e instalação de luminária tipo spot 1x60w, marca clarão ou similar</v>
          </cell>
          <cell r="C1086" t="str">
            <v>UN</v>
          </cell>
          <cell r="D1086">
            <v>1</v>
          </cell>
          <cell r="E1086">
            <v>15.8393</v>
          </cell>
          <cell r="F1086">
            <v>15.83</v>
          </cell>
        </row>
        <row r="1087">
          <cell r="A1087" t="str">
            <v>001.17.04340</v>
          </cell>
          <cell r="B1087" t="str">
            <v>Fornecimento e instalação de luminária bloco autônomo de iluminação de emergência com 2 projetores</v>
          </cell>
          <cell r="C1087" t="str">
            <v>UN</v>
          </cell>
          <cell r="D1087">
            <v>1</v>
          </cell>
          <cell r="E1087">
            <v>153.61840000000001</v>
          </cell>
          <cell r="F1087">
            <v>153.61000000000001</v>
          </cell>
        </row>
        <row r="1088">
          <cell r="A1088" t="str">
            <v>001.17.04360</v>
          </cell>
          <cell r="B1088" t="str">
            <v>Fornecimento e instalação de lâmpada vapor de sódio 250w</v>
          </cell>
          <cell r="C1088" t="str">
            <v>UN</v>
          </cell>
          <cell r="D1088">
            <v>1</v>
          </cell>
          <cell r="E1088">
            <v>37.559199999999997</v>
          </cell>
          <cell r="F1088">
            <v>37.549999999999997</v>
          </cell>
        </row>
        <row r="1089">
          <cell r="A1089" t="str">
            <v>001.17.04380</v>
          </cell>
          <cell r="B1089" t="str">
            <v>Fornecimento e instalação de lâmpada fluorescente pl com reator - 25w/127v</v>
          </cell>
          <cell r="C1089" t="str">
            <v>UN</v>
          </cell>
          <cell r="D1089">
            <v>1</v>
          </cell>
          <cell r="E1089">
            <v>14.181800000000001</v>
          </cell>
          <cell r="F1089">
            <v>14.18</v>
          </cell>
        </row>
        <row r="1090">
          <cell r="A1090" t="str">
            <v>001.17.04400</v>
          </cell>
          <cell r="B1090" t="str">
            <v>Fornecimento e instalação de lâmpada mista 160w/220v</v>
          </cell>
          <cell r="C1090" t="str">
            <v>UN</v>
          </cell>
          <cell r="D1090">
            <v>1</v>
          </cell>
          <cell r="E1090">
            <v>9.1417999999999999</v>
          </cell>
          <cell r="F1090">
            <v>9.14</v>
          </cell>
        </row>
        <row r="1091">
          <cell r="A1091" t="str">
            <v>001.17.04420</v>
          </cell>
          <cell r="B1091" t="str">
            <v>Fornecimento e instalação de lâmpada mista 250w/220v</v>
          </cell>
          <cell r="C1091" t="str">
            <v>UN</v>
          </cell>
          <cell r="D1091">
            <v>1</v>
          </cell>
          <cell r="E1091">
            <v>14.1518</v>
          </cell>
          <cell r="F1091">
            <v>14.15</v>
          </cell>
        </row>
        <row r="1092">
          <cell r="A1092" t="str">
            <v>001.17.04440</v>
          </cell>
          <cell r="B1092" t="str">
            <v>Fornecimento e instalação de lâmpada mista 500w/220v</v>
          </cell>
          <cell r="C1092" t="str">
            <v>UN</v>
          </cell>
          <cell r="D1092">
            <v>1</v>
          </cell>
          <cell r="E1092">
            <v>26.876899999999999</v>
          </cell>
          <cell r="F1092">
            <v>26.87</v>
          </cell>
        </row>
        <row r="1093">
          <cell r="A1093" t="str">
            <v>001.17.04460</v>
          </cell>
          <cell r="B1093" t="str">
            <v>Fornecimento e instalação de lâmpada hospitalar p/ sala cirurgica "seyalitica" 250w/220v</v>
          </cell>
          <cell r="C1093" t="str">
            <v>UN</v>
          </cell>
          <cell r="D1093">
            <v>1</v>
          </cell>
          <cell r="E1093">
            <v>31.559200000000001</v>
          </cell>
          <cell r="F1093">
            <v>31.55</v>
          </cell>
        </row>
        <row r="1094">
          <cell r="A1094" t="str">
            <v>001.17.04480</v>
          </cell>
          <cell r="B1094" t="str">
            <v>Fornecimento e instalação de lâmpada a vapor de mercúrio de alta pressão 400 w</v>
          </cell>
          <cell r="C1094" t="str">
            <v>UN</v>
          </cell>
          <cell r="D1094">
            <v>1</v>
          </cell>
          <cell r="E1094">
            <v>28.199200000000001</v>
          </cell>
          <cell r="F1094">
            <v>28.19</v>
          </cell>
        </row>
        <row r="1095">
          <cell r="A1095" t="str">
            <v>001.17.04500</v>
          </cell>
          <cell r="B1095" t="str">
            <v>Fornecimento e instalação de lâmpada incandescente 60 w</v>
          </cell>
          <cell r="C1095" t="str">
            <v>UN</v>
          </cell>
          <cell r="D1095">
            <v>1</v>
          </cell>
          <cell r="E1095">
            <v>1.4918</v>
          </cell>
          <cell r="F1095">
            <v>1.49</v>
          </cell>
        </row>
        <row r="1096">
          <cell r="A1096" t="str">
            <v>001.17.04520</v>
          </cell>
          <cell r="B1096" t="str">
            <v>Fornecimento e instalação de lâmpada incandescente 100 w</v>
          </cell>
          <cell r="C1096" t="str">
            <v>UN</v>
          </cell>
          <cell r="D1096">
            <v>1</v>
          </cell>
          <cell r="E1096">
            <v>1.8118000000000001</v>
          </cell>
          <cell r="F1096">
            <v>1.81</v>
          </cell>
        </row>
        <row r="1097">
          <cell r="A1097" t="str">
            <v>001.17.04540</v>
          </cell>
          <cell r="B1097" t="str">
            <v>Fornecimento e instalação de lâmpada incandescente 150 w</v>
          </cell>
          <cell r="C1097" t="str">
            <v>UN</v>
          </cell>
          <cell r="D1097">
            <v>1</v>
          </cell>
          <cell r="E1097">
            <v>2.2618</v>
          </cell>
          <cell r="F1097">
            <v>2.2599999999999998</v>
          </cell>
        </row>
        <row r="1098">
          <cell r="A1098" t="str">
            <v>001.17.04560</v>
          </cell>
          <cell r="B1098" t="str">
            <v>Fornecimento e instalação de lâmpada incandescente 200 w</v>
          </cell>
          <cell r="C1098" t="str">
            <v>UN</v>
          </cell>
          <cell r="D1098">
            <v>1</v>
          </cell>
          <cell r="E1098">
            <v>2.8818000000000001</v>
          </cell>
          <cell r="F1098">
            <v>2.88</v>
          </cell>
        </row>
        <row r="1099">
          <cell r="A1099" t="str">
            <v>001.17.04580</v>
          </cell>
          <cell r="B1099" t="str">
            <v>Fornecimento e instalação de lâmpada incandescente 20 w</v>
          </cell>
          <cell r="C1099" t="str">
            <v>UN</v>
          </cell>
          <cell r="D1099">
            <v>1</v>
          </cell>
          <cell r="E1099">
            <v>3.8917999999999999</v>
          </cell>
          <cell r="F1099">
            <v>3.89</v>
          </cell>
        </row>
        <row r="1100">
          <cell r="A1100" t="str">
            <v>001.17.04600</v>
          </cell>
          <cell r="B1100" t="str">
            <v>Fornecimento e instalação de lâmpada incandescente 40 w</v>
          </cell>
          <cell r="C1100" t="str">
            <v>UN</v>
          </cell>
          <cell r="D1100">
            <v>1</v>
          </cell>
          <cell r="E1100">
            <v>3.8917999999999999</v>
          </cell>
          <cell r="F1100">
            <v>3.89</v>
          </cell>
        </row>
        <row r="1101">
          <cell r="A1101" t="str">
            <v>001.17.04620</v>
          </cell>
          <cell r="B1101" t="str">
            <v>Fornecimento e instalação de lâmpada incandescente 65 w</v>
          </cell>
          <cell r="C1101" t="str">
            <v>UN</v>
          </cell>
          <cell r="D1101">
            <v>1</v>
          </cell>
          <cell r="E1101">
            <v>5.4618000000000002</v>
          </cell>
          <cell r="F1101">
            <v>5.46</v>
          </cell>
        </row>
        <row r="1102">
          <cell r="A1102" t="str">
            <v>001.17.04640</v>
          </cell>
          <cell r="B1102" t="str">
            <v>Fornecimento e instalação de lâmpada incandescente 105 w</v>
          </cell>
          <cell r="C1102" t="str">
            <v>UN</v>
          </cell>
          <cell r="D1102">
            <v>1</v>
          </cell>
          <cell r="E1102">
            <v>5.4618000000000002</v>
          </cell>
          <cell r="F1102">
            <v>5.46</v>
          </cell>
        </row>
        <row r="1103">
          <cell r="A1103" t="str">
            <v>001.17.04660</v>
          </cell>
          <cell r="B1103" t="str">
            <v>Fornecimento e instalação de soquete de porcelana para lâmpada incandescente</v>
          </cell>
          <cell r="C1103" t="str">
            <v>UN</v>
          </cell>
          <cell r="D1103">
            <v>1</v>
          </cell>
          <cell r="E1103">
            <v>2.1537000000000002</v>
          </cell>
          <cell r="F1103">
            <v>2.15</v>
          </cell>
        </row>
        <row r="1104">
          <cell r="A1104" t="str">
            <v>001.17.04680</v>
          </cell>
          <cell r="B1104" t="str">
            <v>Fornecimento e instalação de baquelite s/ chave p/ lâmpada incandescente</v>
          </cell>
          <cell r="C1104" t="str">
            <v>UN</v>
          </cell>
          <cell r="D1104">
            <v>1</v>
          </cell>
          <cell r="E1104">
            <v>2.1937000000000002</v>
          </cell>
          <cell r="F1104">
            <v>2.19</v>
          </cell>
        </row>
        <row r="1105">
          <cell r="A1105" t="str">
            <v>001.17.04700</v>
          </cell>
          <cell r="B1105" t="str">
            <v>Fornecimento e instalação de baquelite c/ chave p/ lâmpada incandescente</v>
          </cell>
          <cell r="C1105" t="str">
            <v>UN</v>
          </cell>
          <cell r="D1105">
            <v>1</v>
          </cell>
          <cell r="E1105">
            <v>2.6837</v>
          </cell>
          <cell r="F1105">
            <v>2.68</v>
          </cell>
        </row>
        <row r="1106">
          <cell r="A1106" t="str">
            <v>001.17.04720</v>
          </cell>
          <cell r="B1106" t="str">
            <v>Fornecimento e instalação de soquete p/ lâmpada fluorescente</v>
          </cell>
          <cell r="C1106" t="str">
            <v>UN</v>
          </cell>
          <cell r="D1106">
            <v>1</v>
          </cell>
          <cell r="E1106">
            <v>2.2353000000000001</v>
          </cell>
          <cell r="F1106">
            <v>2.23</v>
          </cell>
        </row>
        <row r="1107">
          <cell r="A1107" t="str">
            <v>001.17.04740</v>
          </cell>
          <cell r="B1107" t="str">
            <v>Fornecimento e instalação de soquete de porcelana 30 x 30</v>
          </cell>
          <cell r="C1107" t="str">
            <v>UN</v>
          </cell>
          <cell r="D1107">
            <v>1</v>
          </cell>
          <cell r="E1107">
            <v>1.1236999999999999</v>
          </cell>
          <cell r="F1107">
            <v>1.1200000000000001</v>
          </cell>
        </row>
        <row r="1108">
          <cell r="A1108" t="str">
            <v>001.17.04760</v>
          </cell>
          <cell r="B1108" t="str">
            <v>Fornecimento e instalação de soquete de porcelana com polo externo</v>
          </cell>
          <cell r="C1108" t="str">
            <v>UN</v>
          </cell>
          <cell r="D1108">
            <v>1</v>
          </cell>
          <cell r="E1108">
            <v>1.6353</v>
          </cell>
          <cell r="F1108">
            <v>1.63</v>
          </cell>
        </row>
        <row r="1109">
          <cell r="A1109" t="str">
            <v>001.17.04780</v>
          </cell>
          <cell r="B1109" t="str">
            <v>Fornecimento e instalação de roldana de plástico c/ parafuso p/ fixar em madeira de 1/2 pol.</v>
          </cell>
          <cell r="C1109" t="str">
            <v>UN</v>
          </cell>
          <cell r="D1109">
            <v>1</v>
          </cell>
          <cell r="E1109">
            <v>1.0737000000000001</v>
          </cell>
          <cell r="F1109">
            <v>1.07</v>
          </cell>
        </row>
        <row r="1110">
          <cell r="A1110" t="str">
            <v>001.17.04800</v>
          </cell>
          <cell r="B1110" t="str">
            <v>Fornecimento e instalação de roldana de plástico c/ parafuso p/ fixar em madeira de 3/4 pol.</v>
          </cell>
          <cell r="C1110" t="str">
            <v>UN</v>
          </cell>
          <cell r="D1110">
            <v>1</v>
          </cell>
          <cell r="E1110">
            <v>1.0936999999999999</v>
          </cell>
          <cell r="F1110">
            <v>1.0900000000000001</v>
          </cell>
        </row>
        <row r="1111">
          <cell r="A1111" t="str">
            <v>001.17.04820</v>
          </cell>
          <cell r="B1111" t="str">
            <v>Fornecimento e instalação de braçadeira 3/4" p/ eletroduto</v>
          </cell>
          <cell r="C1111" t="str">
            <v>UN</v>
          </cell>
          <cell r="D1111">
            <v>1</v>
          </cell>
          <cell r="E1111">
            <v>1.1236999999999999</v>
          </cell>
          <cell r="F1111">
            <v>1.1200000000000001</v>
          </cell>
        </row>
        <row r="1112">
          <cell r="A1112" t="str">
            <v>001.17.04840</v>
          </cell>
          <cell r="B1112" t="str">
            <v>Fornecimento e instalação de braçadeira 1" p/ eletroduto</v>
          </cell>
          <cell r="C1112" t="str">
            <v>UN</v>
          </cell>
          <cell r="D1112">
            <v>1</v>
          </cell>
          <cell r="E1112">
            <v>1.6853</v>
          </cell>
          <cell r="F1112">
            <v>1.68</v>
          </cell>
        </row>
        <row r="1113">
          <cell r="A1113" t="str">
            <v>001.17.04860</v>
          </cell>
          <cell r="B1113" t="str">
            <v>Fornecimento e instalação de braçadeira 1/2" p/ eletroduto</v>
          </cell>
          <cell r="C1113" t="str">
            <v>UN</v>
          </cell>
          <cell r="D1113">
            <v>1</v>
          </cell>
          <cell r="E1113">
            <v>1.1236999999999999</v>
          </cell>
          <cell r="F1113">
            <v>1.1200000000000001</v>
          </cell>
        </row>
        <row r="1114">
          <cell r="A1114" t="str">
            <v>001.17.04880</v>
          </cell>
          <cell r="B1114" t="str">
            <v>Fornecimento e instalação de braçadeira 2" p/ eletroduto</v>
          </cell>
          <cell r="C1114" t="str">
            <v>UN</v>
          </cell>
          <cell r="D1114">
            <v>1</v>
          </cell>
          <cell r="E1114">
            <v>2.2974000000000001</v>
          </cell>
          <cell r="F1114">
            <v>2.29</v>
          </cell>
        </row>
        <row r="1115">
          <cell r="A1115" t="str">
            <v>001.17.04900</v>
          </cell>
          <cell r="B1115" t="str">
            <v>Fornecimento e instalação de braçadeira p/ eletroduto tipo unha de pvc, c/01 parafuso de d=25 mm (3/4")</v>
          </cell>
          <cell r="C1115" t="str">
            <v>UN</v>
          </cell>
          <cell r="D1115">
            <v>1</v>
          </cell>
          <cell r="E1115">
            <v>1.4237</v>
          </cell>
          <cell r="F1115">
            <v>1.42</v>
          </cell>
        </row>
        <row r="1116">
          <cell r="A1116" t="str">
            <v>001.17.04920</v>
          </cell>
          <cell r="B1116" t="str">
            <v>Fornecimento e instalação de reator convencional 20w</v>
          </cell>
          <cell r="C1116" t="str">
            <v>UN</v>
          </cell>
          <cell r="D1116">
            <v>1</v>
          </cell>
          <cell r="E1116">
            <v>6.3574000000000002</v>
          </cell>
          <cell r="F1116">
            <v>6.35</v>
          </cell>
        </row>
        <row r="1117">
          <cell r="A1117" t="str">
            <v>001.17.04940</v>
          </cell>
          <cell r="B1117" t="str">
            <v>Fornecimento e instalação de reator convencional 40w</v>
          </cell>
          <cell r="C1117" t="str">
            <v>UN</v>
          </cell>
          <cell r="D1117">
            <v>1</v>
          </cell>
          <cell r="E1117">
            <v>12.837400000000001</v>
          </cell>
          <cell r="F1117">
            <v>12.83</v>
          </cell>
        </row>
        <row r="1118">
          <cell r="A1118" t="str">
            <v>001.17.04960</v>
          </cell>
          <cell r="B1118" t="str">
            <v>Fornecimento e instalação de reator convencional 65w</v>
          </cell>
          <cell r="C1118" t="str">
            <v>UN</v>
          </cell>
          <cell r="D1118">
            <v>1</v>
          </cell>
          <cell r="E1118">
            <v>15.0474</v>
          </cell>
          <cell r="F1118">
            <v>15.04</v>
          </cell>
        </row>
        <row r="1119">
          <cell r="A1119" t="str">
            <v>001.17.04980</v>
          </cell>
          <cell r="B1119" t="str">
            <v>Fornecimento e instalação de reator convencional 105w</v>
          </cell>
          <cell r="C1119" t="str">
            <v>UN</v>
          </cell>
          <cell r="D1119">
            <v>1</v>
          </cell>
          <cell r="E1119">
            <v>37.367400000000004</v>
          </cell>
          <cell r="F1119">
            <v>37.36</v>
          </cell>
        </row>
        <row r="1120">
          <cell r="A1120" t="str">
            <v>001.17.05000</v>
          </cell>
          <cell r="B1120" t="str">
            <v>Fornecimento e instalação de reator rvm para lampada vapor de mercurio 250 w</v>
          </cell>
          <cell r="C1120" t="str">
            <v>UN</v>
          </cell>
          <cell r="D1120">
            <v>1</v>
          </cell>
          <cell r="E1120">
            <v>57.6066</v>
          </cell>
          <cell r="F1120">
            <v>57.6</v>
          </cell>
        </row>
        <row r="1121">
          <cell r="A1121" t="str">
            <v>001.17.05020</v>
          </cell>
          <cell r="B1121" t="str">
            <v>Fornecimento e instalação de reator rvm 400b26 da philips</v>
          </cell>
          <cell r="C1121" t="str">
            <v>UN</v>
          </cell>
          <cell r="D1121">
            <v>1</v>
          </cell>
          <cell r="E1121">
            <v>90.436599999999999</v>
          </cell>
          <cell r="F1121">
            <v>90.43</v>
          </cell>
        </row>
        <row r="1122">
          <cell r="A1122" t="str">
            <v>001.17.05040</v>
          </cell>
          <cell r="B1122" t="str">
            <v>Fornecimento e instalação de reator simples partida rápida 20w/110v</v>
          </cell>
          <cell r="C1122" t="str">
            <v>UN</v>
          </cell>
          <cell r="D1122">
            <v>1</v>
          </cell>
          <cell r="E1122">
            <v>12.9474</v>
          </cell>
          <cell r="F1122">
            <v>12.94</v>
          </cell>
        </row>
        <row r="1123">
          <cell r="A1123" t="str">
            <v>001.17.05060</v>
          </cell>
          <cell r="B1123" t="str">
            <v>Fornecimento e instalação de reator simples partida rápida 40w/110v</v>
          </cell>
          <cell r="C1123" t="str">
            <v>UN</v>
          </cell>
          <cell r="D1123">
            <v>1</v>
          </cell>
          <cell r="E1123">
            <v>20.577400000000001</v>
          </cell>
          <cell r="F1123">
            <v>20.57</v>
          </cell>
        </row>
        <row r="1124">
          <cell r="A1124" t="str">
            <v>001.17.05080</v>
          </cell>
          <cell r="B1124" t="str">
            <v>Fornecimento e instalação de reator duplo partida rápida 20w/110v</v>
          </cell>
          <cell r="C1124" t="str">
            <v>UN</v>
          </cell>
          <cell r="D1124">
            <v>1</v>
          </cell>
          <cell r="E1124">
            <v>37.4011</v>
          </cell>
          <cell r="F1124">
            <v>37.4</v>
          </cell>
        </row>
        <row r="1125">
          <cell r="A1125" t="str">
            <v>001.17.05100</v>
          </cell>
          <cell r="B1125" t="str">
            <v>Fornecimento e instalação de reator duplo partida rápida 40w/110v para lampada fluorescente</v>
          </cell>
          <cell r="C1125" t="str">
            <v>UN</v>
          </cell>
          <cell r="D1125">
            <v>1</v>
          </cell>
          <cell r="E1125">
            <v>37.4011</v>
          </cell>
          <cell r="F1125">
            <v>37.4</v>
          </cell>
        </row>
        <row r="1126">
          <cell r="A1126" t="str">
            <v>001.17.05120</v>
          </cell>
          <cell r="B1126" t="str">
            <v>Fornecimento e instalação de reator simples partida rápida 20w/220v</v>
          </cell>
          <cell r="C1126" t="str">
            <v>UN</v>
          </cell>
          <cell r="D1126">
            <v>1</v>
          </cell>
          <cell r="E1126">
            <v>12.9474</v>
          </cell>
          <cell r="F1126">
            <v>12.94</v>
          </cell>
        </row>
        <row r="1127">
          <cell r="A1127" t="str">
            <v>001.17.05140</v>
          </cell>
          <cell r="B1127" t="str">
            <v>Fornecimento e instalaçao de reator simples partida rápida 40w/220v</v>
          </cell>
          <cell r="C1127" t="str">
            <v>UN</v>
          </cell>
          <cell r="D1127">
            <v>1</v>
          </cell>
          <cell r="E1127">
            <v>20.577400000000001</v>
          </cell>
          <cell r="F1127">
            <v>20.57</v>
          </cell>
        </row>
        <row r="1128">
          <cell r="A1128" t="str">
            <v>001.17.05160</v>
          </cell>
          <cell r="B1128" t="str">
            <v>Fornecimento e instalação de reator duplo partida rápida 20w/220v</v>
          </cell>
          <cell r="C1128" t="str">
            <v>UN</v>
          </cell>
          <cell r="D1128">
            <v>1</v>
          </cell>
          <cell r="E1128">
            <v>21.601099999999999</v>
          </cell>
          <cell r="F1128">
            <v>21.6</v>
          </cell>
        </row>
        <row r="1129">
          <cell r="A1129" t="str">
            <v>001.17.05180</v>
          </cell>
          <cell r="B1129" t="str">
            <v>Fornecimento e instalação de reator duplo partida rápida 40w/220v</v>
          </cell>
          <cell r="C1129" t="str">
            <v>UN</v>
          </cell>
          <cell r="D1129">
            <v>1</v>
          </cell>
          <cell r="E1129">
            <v>34.751100000000001</v>
          </cell>
          <cell r="F1129">
            <v>34.75</v>
          </cell>
        </row>
        <row r="1130">
          <cell r="A1130" t="str">
            <v>001.17.05200</v>
          </cell>
          <cell r="B1130" t="str">
            <v>Fornecimento e instalação de braço em tubo de aço galvanizado a fogo para fixar em poste por meio de braçadeira diâm. ext. de 48 mm distância poste/luminária de1300 mm</v>
          </cell>
          <cell r="C1130" t="str">
            <v>UN</v>
          </cell>
          <cell r="D1130">
            <v>1</v>
          </cell>
          <cell r="E1130">
            <v>33.148400000000002</v>
          </cell>
          <cell r="F1130">
            <v>33.14</v>
          </cell>
        </row>
        <row r="1131">
          <cell r="A1131" t="str">
            <v>001.17.05220</v>
          </cell>
          <cell r="B1131" t="str">
            <v>Fornecimento e instalação de braço em tubo de aço galvanizado a fogo para fixar em poste por meio de braçadeira diâm. ext. de 48 mm distância poste/luminária de 1500 mm</v>
          </cell>
          <cell r="C1131" t="str">
            <v>UN</v>
          </cell>
          <cell r="D1131">
            <v>1</v>
          </cell>
          <cell r="E1131">
            <v>52.118400000000001</v>
          </cell>
          <cell r="F1131">
            <v>52.11</v>
          </cell>
        </row>
        <row r="1132">
          <cell r="A1132" t="str">
            <v>001.17.05240</v>
          </cell>
          <cell r="B1132" t="str">
            <v>Fornecimento e instalação de braço em tubo de aço galvanizado a fogo para fixar em poste por meio de braçadeira diâm. ext. de 48 mm distância poste/luminária de 2000 mm</v>
          </cell>
          <cell r="C1132" t="str">
            <v>UN</v>
          </cell>
          <cell r="D1132">
            <v>1</v>
          </cell>
          <cell r="E1132">
            <v>51.438400000000001</v>
          </cell>
          <cell r="F1132">
            <v>51.43</v>
          </cell>
        </row>
        <row r="1133">
          <cell r="A1133" t="str">
            <v>001.17.05260</v>
          </cell>
          <cell r="B1133" t="str">
            <v>Fornecimento e instalação de braço em tubo de aço galvanizado a fogo para fixar em poste por meio de braçadeira diâm. ext. de 48 mm distância poste/luminária de 2500 mm</v>
          </cell>
          <cell r="C1133" t="str">
            <v>UN</v>
          </cell>
          <cell r="D1133">
            <v>1</v>
          </cell>
          <cell r="E1133">
            <v>61.188400000000001</v>
          </cell>
          <cell r="F1133">
            <v>61.18</v>
          </cell>
        </row>
        <row r="1134">
          <cell r="A1134" t="str">
            <v>001.17.05280</v>
          </cell>
          <cell r="B1134" t="str">
            <v>Fornecimento e instalação de braçadeira em chapa de ferro galvanizado a fogo para fixação de braço em poste circular inclusive parafuso, diam 150.00 a 165.00mm</v>
          </cell>
          <cell r="C1134" t="str">
            <v>UN</v>
          </cell>
          <cell r="D1134">
            <v>1</v>
          </cell>
          <cell r="E1134">
            <v>11.308400000000001</v>
          </cell>
          <cell r="F1134">
            <v>11.3</v>
          </cell>
        </row>
        <row r="1135">
          <cell r="A1135" t="str">
            <v>001.17.05300</v>
          </cell>
          <cell r="B1135" t="str">
            <v>Fornecimento e instalação de braçadeira em chapa de ferro galvanizado a fogo para fixação de braço em poste circular inclusive parafuso, diam 165.00 a 180.00mm</v>
          </cell>
          <cell r="C1135" t="str">
            <v>UN</v>
          </cell>
          <cell r="D1135">
            <v>1</v>
          </cell>
          <cell r="E1135">
            <v>11.7384</v>
          </cell>
          <cell r="F1135">
            <v>11.73</v>
          </cell>
        </row>
        <row r="1136">
          <cell r="A1136" t="str">
            <v>001.17.05320</v>
          </cell>
          <cell r="B1136" t="str">
            <v>Fornecimento e instalação de braçadeira em chapa de ferro galvanizado a fogo para fixação de braço em poste circular inclusive parafuso, diam 180.00 a 200.00mm</v>
          </cell>
          <cell r="C1136" t="str">
            <v>UN</v>
          </cell>
          <cell r="D1136">
            <v>1</v>
          </cell>
          <cell r="E1136">
            <v>12.2384</v>
          </cell>
          <cell r="F1136">
            <v>12.23</v>
          </cell>
        </row>
        <row r="1137">
          <cell r="A1137" t="str">
            <v>001.17.05340</v>
          </cell>
          <cell r="B1137" t="str">
            <v>Fornecimento e instalação de poste circular cônico para luminária externa em tubo de aço pintado com zarcão sem janela fixado em base de concreto diâm.da ext. 58mm tipo reto com altura e base de fixação de 3360mm / 800mm</v>
          </cell>
          <cell r="C1137" t="str">
            <v>UN</v>
          </cell>
          <cell r="D1137">
            <v>1</v>
          </cell>
          <cell r="E1137">
            <v>132.6327</v>
          </cell>
          <cell r="F1137">
            <v>132.63</v>
          </cell>
        </row>
        <row r="1138">
          <cell r="A1138" t="str">
            <v>001.17.05360</v>
          </cell>
          <cell r="B1138" t="str">
            <v>Fornecimento e instalação de poste circular cônico para luminária externa em tubo de aço pintado com zarcão sem janela fixado em base de concreto diâm.da ext. 58mm tipo reto com altura e base de fixação de 5320mm / 1000mm</v>
          </cell>
          <cell r="C1138" t="str">
            <v>UN</v>
          </cell>
          <cell r="D1138">
            <v>1</v>
          </cell>
          <cell r="E1138">
            <v>206.5027</v>
          </cell>
          <cell r="F1138">
            <v>206.5</v>
          </cell>
        </row>
        <row r="1139">
          <cell r="A1139" t="str">
            <v>001.17.05380</v>
          </cell>
          <cell r="B1139" t="str">
            <v>Fornecimento e instalação de poste circular cônico para luminária externa em tubo de aço pintado com zarcão sem janela fixado em base de concreto diâm.da ext. 58mm tipo reto com altura e base de fixação de 6220mm / 1100mm</v>
          </cell>
          <cell r="C1139" t="str">
            <v>UN</v>
          </cell>
          <cell r="D1139">
            <v>1</v>
          </cell>
          <cell r="E1139">
            <v>256.50450000000001</v>
          </cell>
          <cell r="F1139">
            <v>256.5</v>
          </cell>
        </row>
        <row r="1140">
          <cell r="A1140" t="str">
            <v>001.17.05400</v>
          </cell>
          <cell r="B1140" t="str">
            <v>Fornecimento e instalação de poste circular cônico para luminária externa em tubo de aço pintado com zarcão sem janela fixado em base de concreto diâm.da ext. 58mm tipo reto com altura e base de fixação de 8180mm / 1300mm</v>
          </cell>
          <cell r="C1140" t="str">
            <v>UN</v>
          </cell>
          <cell r="D1140">
            <v>1</v>
          </cell>
          <cell r="E1140">
            <v>360.40010000000001</v>
          </cell>
          <cell r="F1140">
            <v>360.4</v>
          </cell>
        </row>
        <row r="1141">
          <cell r="A1141" t="str">
            <v>001.17.05420</v>
          </cell>
          <cell r="B1141" t="str">
            <v>Fornecimento e instalação de poste circular cônico para luminária externa em tubo de aço pintado com zarcão sem janela fixado em base de concreto diâm.da ext. 58mm tipo reto com altura e base de fixação de 10140mm / 1500mm</v>
          </cell>
          <cell r="C1141" t="str">
            <v>UN</v>
          </cell>
          <cell r="D1141">
            <v>1</v>
          </cell>
          <cell r="E1141">
            <v>440.47579999999999</v>
          </cell>
          <cell r="F1141">
            <v>440.47</v>
          </cell>
        </row>
        <row r="1142">
          <cell r="A1142" t="str">
            <v>001.17.05440</v>
          </cell>
          <cell r="B1142" t="str">
            <v>Fornecimento e instalação de poste circular cônico para luminária externa em tubo de aço pintado com zarcão sem janela fixado em base de concreto diâm.da ext. 58mm tipo curvo com altura e base de fixação de 6220mm / 1250mm</v>
          </cell>
          <cell r="C1142" t="str">
            <v>UN</v>
          </cell>
          <cell r="D1142">
            <v>1</v>
          </cell>
          <cell r="E1142">
            <v>260.82900000000001</v>
          </cell>
          <cell r="F1142">
            <v>260.82</v>
          </cell>
        </row>
        <row r="1143">
          <cell r="A1143" t="str">
            <v>001.17.05460</v>
          </cell>
          <cell r="B1143" t="str">
            <v>Fornecimento e instalação de poste circular cônico para luminária externa em tubo de aço pintado com zarcão sem janela fixado em base de concreto diâm.da ext. 58mm tipo curvo com altura e base de fixação de 7280mm / 1350mm</v>
          </cell>
          <cell r="C1143" t="str">
            <v>UN</v>
          </cell>
          <cell r="D1143">
            <v>1</v>
          </cell>
          <cell r="E1143">
            <v>304.5421</v>
          </cell>
          <cell r="F1143">
            <v>304.54000000000002</v>
          </cell>
        </row>
        <row r="1144">
          <cell r="A1144" t="str">
            <v>001.17.05480</v>
          </cell>
          <cell r="B1144" t="str">
            <v>Fornecimento e instalação de poste circular cônico para luminária externa em tubo de aço pintado com zarcão sem janela fixado em base de concreto diâm.da ext. 58mm tipo curvo com altura e base de fixação de 9240mm / 1550mm</v>
          </cell>
          <cell r="C1144" t="str">
            <v>UN</v>
          </cell>
          <cell r="D1144">
            <v>1</v>
          </cell>
          <cell r="E1144">
            <v>391.04</v>
          </cell>
          <cell r="F1144">
            <v>391.04</v>
          </cell>
        </row>
        <row r="1145">
          <cell r="A1145" t="str">
            <v>001.17.05500</v>
          </cell>
          <cell r="B1145" t="str">
            <v>Fornecimento e instalação de poste circular cônico para luminária externa em tubo de aço pintado com zarcão sem janela fixado em base de concreto diâm.da ext. 58mm tipo curvo com altura e base de fixação de 10140mm / 1650mm</v>
          </cell>
          <cell r="C1145" t="str">
            <v>UN</v>
          </cell>
          <cell r="D1145">
            <v>1</v>
          </cell>
          <cell r="E1145">
            <v>438.24590000000001</v>
          </cell>
          <cell r="F1145">
            <v>438.24</v>
          </cell>
        </row>
        <row r="1146">
          <cell r="A1146" t="str">
            <v>001.17.05520</v>
          </cell>
          <cell r="B1146" t="str">
            <v>Fornecimento e instalação de poste circular cônico para luminária externa em tubo de aço pintado com zarcão sem janela fixado em base de concreto diâm.da ext. 58mm tipo duplo curvo com parte superior desmont  c/ altura e base de fixação de 6220mm / 1250</v>
          </cell>
          <cell r="C1146" t="str">
            <v>UN</v>
          </cell>
          <cell r="D1146">
            <v>1</v>
          </cell>
          <cell r="E1146">
            <v>311.42910000000001</v>
          </cell>
          <cell r="F1146">
            <v>311.42</v>
          </cell>
        </row>
        <row r="1147">
          <cell r="A1147" t="str">
            <v>001.17.05540</v>
          </cell>
          <cell r="B1147"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147" t="str">
            <v>UN</v>
          </cell>
          <cell r="D1147">
            <v>1</v>
          </cell>
          <cell r="E1147">
            <v>353.93290000000002</v>
          </cell>
          <cell r="F1147">
            <v>353.93</v>
          </cell>
        </row>
        <row r="1148">
          <cell r="A1148" t="str">
            <v>001.17.05560</v>
          </cell>
          <cell r="B1148" t="str">
            <v>Fornecimento e instalação de poste circular cônico para luminária externa em tubo de aço pintado com zarcão sem janela fixado em base de concreto diâm.da ext. 58mm tipo duplo curvo c/ parte superior desmont. c/ altura e base de fixação de 9240mm / 1550m</v>
          </cell>
          <cell r="C1148" t="str">
            <v>UN</v>
          </cell>
          <cell r="D1148">
            <v>1</v>
          </cell>
          <cell r="E1148">
            <v>441.6508</v>
          </cell>
          <cell r="F1148">
            <v>441.65</v>
          </cell>
        </row>
        <row r="1149">
          <cell r="A1149" t="str">
            <v>001.17.05580</v>
          </cell>
          <cell r="B1149" t="str">
            <v>Fornecimento e instalação de poste circular cônico para luminária externa em tubo de aço pintado com zarcão sem janela fixado em base de concreto diâm.da ext. 58mm tipo duplo curvo c/ parte superior desmont c/ altura  e base de fixação de 10140mm / 1650</v>
          </cell>
          <cell r="C1149" t="str">
            <v>UN</v>
          </cell>
          <cell r="D1149">
            <v>1</v>
          </cell>
          <cell r="E1149">
            <v>485.83679999999998</v>
          </cell>
          <cell r="F1149">
            <v>485.83</v>
          </cell>
        </row>
        <row r="1150">
          <cell r="A1150" t="str">
            <v>001.17.05600</v>
          </cell>
          <cell r="B1150" t="str">
            <v>Fornecimento e instalação de tomada tipo universal de 10a/250v com espelho para embutir com caixa metalica 4"x2"</v>
          </cell>
          <cell r="C1150" t="str">
            <v>CJ</v>
          </cell>
          <cell r="D1150">
            <v>1</v>
          </cell>
          <cell r="E1150">
            <v>6.9051</v>
          </cell>
          <cell r="F1150">
            <v>6.9</v>
          </cell>
        </row>
        <row r="1151">
          <cell r="A1151" t="str">
            <v>001.17.05620</v>
          </cell>
          <cell r="B1151" t="str">
            <v>Fornecimento e instalação de tomada tipo universal de 10a/250v com espelho para embutir sem caixa metalica 4"x2"</v>
          </cell>
          <cell r="C1151" t="str">
            <v>UN</v>
          </cell>
          <cell r="D1151">
            <v>1</v>
          </cell>
          <cell r="E1151">
            <v>3.1496</v>
          </cell>
          <cell r="F1151">
            <v>3.14</v>
          </cell>
        </row>
        <row r="1152">
          <cell r="A1152" t="str">
            <v>001.17.05640</v>
          </cell>
          <cell r="B1152" t="str">
            <v>Fornecimento e instalação de tomada de força tipo universal bipolar c/ polo terra p/20a/250v com espelho para embutir com caixa metalica 4"x2"</v>
          </cell>
          <cell r="C1152" t="str">
            <v>CJ</v>
          </cell>
          <cell r="D1152">
            <v>1</v>
          </cell>
          <cell r="E1152">
            <v>10.174099999999999</v>
          </cell>
          <cell r="F1152">
            <v>10.17</v>
          </cell>
        </row>
        <row r="1153">
          <cell r="A1153" t="str">
            <v>001.17.05660</v>
          </cell>
          <cell r="B1153" t="str">
            <v>Fornecimento e instalação de tomada de força tipo universal bipolar c/ polo terra p/20a/250v com espelho para embutir sem caixa metalica 4"x2"</v>
          </cell>
          <cell r="C1153" t="str">
            <v>UN</v>
          </cell>
          <cell r="D1153">
            <v>1</v>
          </cell>
          <cell r="E1153">
            <v>8.1186000000000007</v>
          </cell>
          <cell r="F1153">
            <v>8.11</v>
          </cell>
        </row>
        <row r="1154">
          <cell r="A1154" t="str">
            <v>001.17.05680</v>
          </cell>
          <cell r="B1154" t="str">
            <v>Fornecimento e instalação de tomada de força tripolar c/ polo terra para 30a/380v c/ espelho para embutir com caixa metálica 4"x2"</v>
          </cell>
          <cell r="C1154" t="str">
            <v>CJ</v>
          </cell>
          <cell r="D1154">
            <v>1</v>
          </cell>
          <cell r="E1154">
            <v>10.542899999999999</v>
          </cell>
          <cell r="F1154">
            <v>10.54</v>
          </cell>
        </row>
        <row r="1155">
          <cell r="A1155" t="str">
            <v>001.17.05700</v>
          </cell>
          <cell r="B1155" t="str">
            <v>Fornecimento e instalação de tomada de força tripolar c/ polo terra para 30a/380v c/ espelho para embutir sem caixa metálica 4"x2"</v>
          </cell>
          <cell r="C1155" t="str">
            <v>UN</v>
          </cell>
          <cell r="D1155">
            <v>1</v>
          </cell>
          <cell r="E1155">
            <v>8.4876000000000005</v>
          </cell>
          <cell r="F1155">
            <v>8.48</v>
          </cell>
        </row>
        <row r="1156">
          <cell r="A1156" t="str">
            <v>001.17.05720</v>
          </cell>
          <cell r="B1156" t="str">
            <v>Fornecimento e instalação de tomada de piso com tampa em liga de latão e caixa de ligação em liga de alumínio fundido de 4" x 2" tipo universal de 10a/250v</v>
          </cell>
          <cell r="C1156" t="str">
            <v>CJ</v>
          </cell>
          <cell r="D1156">
            <v>1</v>
          </cell>
          <cell r="E1156">
            <v>22.085100000000001</v>
          </cell>
          <cell r="F1156">
            <v>22.08</v>
          </cell>
        </row>
        <row r="1157">
          <cell r="A1157" t="str">
            <v>001.17.05740</v>
          </cell>
          <cell r="B1157" t="str">
            <v>Fornecimento e instalação de tomada de piso com tampa em liga de latão e caixa de ligação em liga de alumínio fundido de 4" x 2" tipo bipolar mais polo terra de 30a/250v</v>
          </cell>
          <cell r="C1157" t="str">
            <v>CJ</v>
          </cell>
          <cell r="D1157">
            <v>1</v>
          </cell>
          <cell r="E1157">
            <v>25.354099999999999</v>
          </cell>
          <cell r="F1157">
            <v>25.35</v>
          </cell>
        </row>
        <row r="1158">
          <cell r="A1158" t="str">
            <v>001.17.05760</v>
          </cell>
          <cell r="B1158" t="str">
            <v>Fornecimento e instalação de tomada de piso com tampa em liga de latão e caixa de ligação em liga de alumínio fundido de 4" x 2" tipo tripolar mais polo terra de 30/380v</v>
          </cell>
          <cell r="C1158" t="str">
            <v>CJ</v>
          </cell>
          <cell r="D1158">
            <v>1</v>
          </cell>
          <cell r="E1158">
            <v>25.722899999999999</v>
          </cell>
          <cell r="F1158">
            <v>25.72</v>
          </cell>
        </row>
        <row r="1159">
          <cell r="A1159" t="str">
            <v>001.17.05780</v>
          </cell>
          <cell r="B1159" t="str">
            <v>Fornecimento e instalação de tomada para telefone padrão telebrás c/ espelho p/ embutir com caixa metálica 4" x 2"</v>
          </cell>
          <cell r="C1159" t="str">
            <v>CJ</v>
          </cell>
          <cell r="D1159">
            <v>1</v>
          </cell>
          <cell r="E1159">
            <v>11.5929</v>
          </cell>
          <cell r="F1159">
            <v>11.59</v>
          </cell>
        </row>
        <row r="1160">
          <cell r="A1160" t="str">
            <v>001.17.05800</v>
          </cell>
          <cell r="B1160" t="str">
            <v>Fornecimento e instalação de tomada para telefone padrão telebrás c/ espelho p/ embutir sem caixa metálica 4" x 2"</v>
          </cell>
          <cell r="C1160" t="str">
            <v>UN</v>
          </cell>
          <cell r="D1160">
            <v>1</v>
          </cell>
          <cell r="E1160">
            <v>9.5375999999999994</v>
          </cell>
          <cell r="F1160">
            <v>9.5299999999999994</v>
          </cell>
        </row>
        <row r="1161">
          <cell r="A1161" t="str">
            <v>001.17.05820</v>
          </cell>
          <cell r="B1161" t="str">
            <v>Fornecimento e instalação de tomada para telefone padrão telebrás c/ espelho p/ embutir sem caixa metálica 4" x 4"</v>
          </cell>
          <cell r="C1161" t="str">
            <v>CJ</v>
          </cell>
          <cell r="D1161">
            <v>1</v>
          </cell>
          <cell r="E1161">
            <v>12.1629</v>
          </cell>
          <cell r="F1161">
            <v>12.16</v>
          </cell>
        </row>
        <row r="1162">
          <cell r="A1162" t="str">
            <v>001.17.05840</v>
          </cell>
          <cell r="B1162" t="str">
            <v>Fornecimento e instalação de tomada de piso p/ telefone padrão telebrás c/ espelho e tampa em liga de latão montada em caixa de liga de alumínio 4" x 2"</v>
          </cell>
          <cell r="C1162" t="str">
            <v>CJ</v>
          </cell>
          <cell r="D1162">
            <v>1</v>
          </cell>
          <cell r="E1162">
            <v>26.7729</v>
          </cell>
          <cell r="F1162">
            <v>26.77</v>
          </cell>
        </row>
        <row r="1163">
          <cell r="A1163" t="str">
            <v>001.17.05860</v>
          </cell>
          <cell r="B1163" t="str">
            <v>Fornecimento e instalação de interruptor e tomada tipo universal de 10a/250v para embutir e com espelho com 01 interruptor e 01 tomada c/caixa metálica 4" x  2"</v>
          </cell>
          <cell r="C1163" t="str">
            <v>CJ</v>
          </cell>
          <cell r="D1163">
            <v>1</v>
          </cell>
          <cell r="E1163">
            <v>14.9429</v>
          </cell>
          <cell r="F1163">
            <v>14.94</v>
          </cell>
        </row>
        <row r="1164">
          <cell r="A1164" t="str">
            <v>001.17.05880</v>
          </cell>
          <cell r="B1164" t="str">
            <v>Fornecimento e instalação de interruptor e tomada tipo universal de 10a/250v para embutir e com espelho com 01 interruptor e 01 tomada s/caixa metálica 4" x  2"</v>
          </cell>
          <cell r="C1164" t="str">
            <v>CJ</v>
          </cell>
          <cell r="D1164">
            <v>1</v>
          </cell>
          <cell r="E1164">
            <v>15.807</v>
          </cell>
          <cell r="F1164">
            <v>15.8</v>
          </cell>
        </row>
        <row r="1165">
          <cell r="A1165" t="str">
            <v>001.17.05900</v>
          </cell>
          <cell r="B1165" t="str">
            <v>Fornecimento e instalação de interruptor e tomada tipo universal de 10a/250v para embutir e com espelho com 02 interruptores e 01 tomada c/caixa metálica 4" x  2"</v>
          </cell>
          <cell r="C1165" t="str">
            <v>CJ</v>
          </cell>
          <cell r="D1165">
            <v>1</v>
          </cell>
          <cell r="E1165">
            <v>15.7509</v>
          </cell>
          <cell r="F1165">
            <v>15.75</v>
          </cell>
        </row>
        <row r="1166">
          <cell r="A1166" t="str">
            <v>001.17.05920</v>
          </cell>
          <cell r="B1166" t="str">
            <v>Fornecimento e instalação de interruptor e tomada tipo universal de 10a/250v para embutir e com espelho com 02 interruptores e 01 tomada s/caixa metálica 4" x  2"</v>
          </cell>
          <cell r="C1166" t="str">
            <v>CJ</v>
          </cell>
          <cell r="D1166">
            <v>1</v>
          </cell>
          <cell r="E1166">
            <v>13.695399999999999</v>
          </cell>
          <cell r="F1166">
            <v>13.69</v>
          </cell>
        </row>
        <row r="1167">
          <cell r="A1167" t="str">
            <v>001.17.05940</v>
          </cell>
          <cell r="B1167" t="str">
            <v>Fornecimento e instalação de conjunto arstrop com tomada bipolar mais polo terra e disjuntor termomagnético unipolar de até 30a/250v para embutir em caixa metálica de 4" x 4" x 2"</v>
          </cell>
          <cell r="C1167" t="str">
            <v>CJ</v>
          </cell>
          <cell r="D1167">
            <v>1</v>
          </cell>
          <cell r="E1167">
            <v>45.677399999999999</v>
          </cell>
          <cell r="F1167">
            <v>45.67</v>
          </cell>
        </row>
        <row r="1168">
          <cell r="A1168" t="str">
            <v>001.17.05960</v>
          </cell>
          <cell r="B1168" t="str">
            <v>Fornecimento e instalação de interruptor de uma tecla simples tipo universal de 10a/250v com espelho para embutir com caixa metálica 4"x2"</v>
          </cell>
          <cell r="C1168" t="str">
            <v>CJ</v>
          </cell>
          <cell r="D1168">
            <v>1</v>
          </cell>
          <cell r="E1168">
            <v>7.7050999999999998</v>
          </cell>
          <cell r="F1168">
            <v>7.7</v>
          </cell>
        </row>
        <row r="1169">
          <cell r="A1169" t="str">
            <v>001.17.05980</v>
          </cell>
          <cell r="B1169" t="str">
            <v>Fornecimento e instalação de interruptor de uma tecla simples tipo universal de 10a/250v com espelho para embutir sem caixa metálica 4"x2"</v>
          </cell>
          <cell r="C1169" t="str">
            <v>UN</v>
          </cell>
          <cell r="D1169">
            <v>1</v>
          </cell>
          <cell r="E1169">
            <v>5.6496000000000004</v>
          </cell>
          <cell r="F1169">
            <v>5.64</v>
          </cell>
        </row>
        <row r="1170">
          <cell r="A1170" t="str">
            <v>001.17.06000</v>
          </cell>
          <cell r="B1170" t="str">
            <v>Fornecimento e instalação de interruptor 02 teclas simples tipo universal de 10a/250v com espelho para embutir com caixa metalica 4"x2"</v>
          </cell>
          <cell r="C1170" t="str">
            <v>CJ</v>
          </cell>
          <cell r="D1170">
            <v>1</v>
          </cell>
          <cell r="E1170">
            <v>8.8928999999999991</v>
          </cell>
          <cell r="F1170">
            <v>8.89</v>
          </cell>
        </row>
        <row r="1171">
          <cell r="A1171" t="str">
            <v>001.17.06020</v>
          </cell>
          <cell r="B1171" t="str">
            <v>Fornecimento e instalação de interruptor 02 teclas simples tipo universal de 10a/250v com espelho para embutir sem caixa metalica 4"x2"</v>
          </cell>
          <cell r="C1171" t="str">
            <v>UN</v>
          </cell>
          <cell r="D1171">
            <v>1</v>
          </cell>
          <cell r="E1171">
            <v>6.8376000000000001</v>
          </cell>
          <cell r="F1171">
            <v>6.83</v>
          </cell>
        </row>
        <row r="1172">
          <cell r="A1172" t="str">
            <v>001.17.06040</v>
          </cell>
          <cell r="B1172" t="str">
            <v>Fornecimento e instalação de interruptor 03 teclas simples tipo universal de 10a/250v com espelho para embutir com caixa metálica 4"x2"</v>
          </cell>
          <cell r="C1172" t="str">
            <v>CJ</v>
          </cell>
          <cell r="D1172">
            <v>1</v>
          </cell>
          <cell r="E1172">
            <v>12.6309</v>
          </cell>
          <cell r="F1172">
            <v>12.63</v>
          </cell>
        </row>
        <row r="1173">
          <cell r="A1173" t="str">
            <v>001.17.06060</v>
          </cell>
          <cell r="B1173" t="str">
            <v>Fornecimento e instalação de interruptor 03 teclas simples tipo universal de 10a/250v sem espelho para embutir com caixa metálica 4"x2"</v>
          </cell>
          <cell r="C1173" t="str">
            <v>UN</v>
          </cell>
          <cell r="D1173">
            <v>1</v>
          </cell>
          <cell r="E1173">
            <v>13.375400000000001</v>
          </cell>
          <cell r="F1173">
            <v>13.37</v>
          </cell>
        </row>
        <row r="1174">
          <cell r="A1174" t="str">
            <v>001.17.06080</v>
          </cell>
          <cell r="B1174" t="str">
            <v>Fornecimento e instalação  de interruptor tipo paralelo (three way) de uma tecla de 10a/250v com espelho para embutir com caixa metálica 4"x2"</v>
          </cell>
          <cell r="C1174" t="str">
            <v>CJ</v>
          </cell>
          <cell r="D1174">
            <v>1</v>
          </cell>
          <cell r="E1174">
            <v>9.3240999999999996</v>
          </cell>
          <cell r="F1174">
            <v>9.32</v>
          </cell>
        </row>
        <row r="1175">
          <cell r="A1175" t="str">
            <v>001.17.06100</v>
          </cell>
          <cell r="B1175" t="str">
            <v>Fornecimento e instalação  de interruptor tipo paralelo (three way) de uma tecla de 10a/250v com espelho para embutir sem caixa metálica 4"x2"</v>
          </cell>
          <cell r="C1175" t="str">
            <v>UN</v>
          </cell>
          <cell r="D1175">
            <v>1</v>
          </cell>
          <cell r="E1175">
            <v>7.2686000000000002</v>
          </cell>
          <cell r="F1175">
            <v>7.26</v>
          </cell>
        </row>
        <row r="1176">
          <cell r="A1176" t="str">
            <v>001.17.06120</v>
          </cell>
          <cell r="B1176" t="str">
            <v>Fornecimento e instalação de pulsador para campainha de 2a/250v com espelho para embutir com caixa metálica 4"x2"</v>
          </cell>
          <cell r="C1176" t="str">
            <v>CJ</v>
          </cell>
          <cell r="D1176">
            <v>1</v>
          </cell>
          <cell r="E1176">
            <v>8.4050999999999991</v>
          </cell>
          <cell r="F1176">
            <v>8.4</v>
          </cell>
        </row>
        <row r="1177">
          <cell r="A1177" t="str">
            <v>001.17.06140</v>
          </cell>
          <cell r="B1177" t="str">
            <v>Fornecimento e instalação de puslador para campainha de 2a/250v com espelho para embutir sem caixa metalica 4"x2"</v>
          </cell>
          <cell r="C1177" t="str">
            <v>UN</v>
          </cell>
          <cell r="D1177">
            <v>1</v>
          </cell>
          <cell r="E1177">
            <v>6.3495999999999997</v>
          </cell>
          <cell r="F1177">
            <v>6.34</v>
          </cell>
        </row>
        <row r="1178">
          <cell r="A1178" t="str">
            <v>001.17.06160</v>
          </cell>
          <cell r="B1178" t="str">
            <v>Fornecimento e instalação de pulsador para minuteria de 2a/250v com espelho para embutir sem caixa metálica 4"x2"</v>
          </cell>
          <cell r="C1178" t="str">
            <v>UN</v>
          </cell>
          <cell r="D1178">
            <v>1</v>
          </cell>
          <cell r="E1178">
            <v>6.3495999999999997</v>
          </cell>
          <cell r="F1178">
            <v>6.34</v>
          </cell>
        </row>
        <row r="1179">
          <cell r="A1179" t="str">
            <v>001.17.06180</v>
          </cell>
          <cell r="B1179" t="str">
            <v>Fornecimento e instalação de campainha de timbre tipo residencial 50/60hz para embutir com caixa metálica 4"x2"</v>
          </cell>
          <cell r="C1179" t="str">
            <v>CJ</v>
          </cell>
          <cell r="D1179">
            <v>1</v>
          </cell>
          <cell r="E1179">
            <v>17.524100000000001</v>
          </cell>
          <cell r="F1179">
            <v>17.52</v>
          </cell>
        </row>
        <row r="1180">
          <cell r="A1180" t="str">
            <v>001.17.06200</v>
          </cell>
          <cell r="B1180" t="str">
            <v>Fornecimento e instalação de campainha de timbre tipo residencial 50/60hz para embutir sem caixa metálica 4"x2"</v>
          </cell>
          <cell r="C1180" t="str">
            <v>UN</v>
          </cell>
          <cell r="D1180">
            <v>1</v>
          </cell>
          <cell r="E1180">
            <v>15.4686</v>
          </cell>
          <cell r="F1180">
            <v>15.46</v>
          </cell>
        </row>
        <row r="1181">
          <cell r="A1181" t="str">
            <v>001.17.06220</v>
          </cell>
          <cell r="B1181" t="str">
            <v>Fornecimento e instalação de campainha de alta potência 50/60hz 110 v com timbre de diâm. 150.00mm 100db</v>
          </cell>
          <cell r="C1181" t="str">
            <v>UN</v>
          </cell>
          <cell r="D1181">
            <v>1</v>
          </cell>
          <cell r="E1181">
            <v>160.1421</v>
          </cell>
          <cell r="F1181">
            <v>160.13999999999999</v>
          </cell>
        </row>
        <row r="1182">
          <cell r="A1182" t="str">
            <v>001.17.06240</v>
          </cell>
          <cell r="B1182" t="str">
            <v>Fornecimento e instalação de campainha de alta potência 50/60hz 110 v com timbre de diâm. 250.00mm 104db</v>
          </cell>
          <cell r="C1182" t="str">
            <v>UN</v>
          </cell>
          <cell r="D1182">
            <v>1</v>
          </cell>
          <cell r="E1182">
            <v>217.1421</v>
          </cell>
          <cell r="F1182">
            <v>217.14</v>
          </cell>
        </row>
        <row r="1183">
          <cell r="A1183" t="str">
            <v>001.17.06260</v>
          </cell>
          <cell r="B1183" t="str">
            <v>Fornecimento e instalação de ventilador de teto c/rot em sentido dir/inverso c/4 pas 60hz 110v c/ interuptor tipo reostado p/2 setores e com capacitor</v>
          </cell>
          <cell r="C1183" t="str">
            <v>CJ</v>
          </cell>
          <cell r="D1183">
            <v>1</v>
          </cell>
          <cell r="E1183">
            <v>206.05510000000001</v>
          </cell>
          <cell r="F1183">
            <v>206.05</v>
          </cell>
        </row>
        <row r="1184">
          <cell r="A1184" t="str">
            <v>001.17.06280</v>
          </cell>
          <cell r="B1184" t="str">
            <v>Fornecimento e instalação de ventilador de teto modelo comercial com pas metálica,monofásico e reversível inclusíve interruptor</v>
          </cell>
          <cell r="C1184" t="str">
            <v>UN</v>
          </cell>
          <cell r="D1184">
            <v>1</v>
          </cell>
          <cell r="E1184">
            <v>82.255099999999999</v>
          </cell>
          <cell r="F1184">
            <v>82.25</v>
          </cell>
        </row>
        <row r="1185">
          <cell r="A1185" t="str">
            <v>001.17.06300</v>
          </cell>
          <cell r="B1185" t="str">
            <v>Fornecimento e instalação de interruptor para ventilador de teto 110v tipo reostato para 02 setores com capacitor</v>
          </cell>
          <cell r="C1185" t="str">
            <v>UN</v>
          </cell>
          <cell r="D1185">
            <v>1</v>
          </cell>
          <cell r="E1185">
            <v>124.11839999999999</v>
          </cell>
          <cell r="F1185">
            <v>124.11</v>
          </cell>
        </row>
        <row r="1186">
          <cell r="A1186" t="str">
            <v>001.17.06320</v>
          </cell>
          <cell r="B1186" t="str">
            <v>Fornecimento e instalação de espelho ou placa p/ tomadas e interruptores 4" x 2"</v>
          </cell>
          <cell r="C1186" t="str">
            <v>UN</v>
          </cell>
          <cell r="D1186">
            <v>1</v>
          </cell>
          <cell r="E1186">
            <v>1.575</v>
          </cell>
          <cell r="F1186">
            <v>1.57</v>
          </cell>
        </row>
        <row r="1187">
          <cell r="A1187" t="str">
            <v>001.17.06340</v>
          </cell>
          <cell r="B1187" t="str">
            <v>Fornecimento e instalação de espelho ou placa p/ tomadas e interruptores 4" x 4"</v>
          </cell>
          <cell r="C1187" t="str">
            <v>UN</v>
          </cell>
          <cell r="D1187">
            <v>1</v>
          </cell>
          <cell r="E1187">
            <v>2.9049999999999998</v>
          </cell>
          <cell r="F1187">
            <v>2.9</v>
          </cell>
        </row>
        <row r="1188">
          <cell r="A1188" t="str">
            <v>001.17.06360</v>
          </cell>
          <cell r="B1188" t="str">
            <v>Fornecimento e instalação de interruptor tipo paralelo (four-way) de uma tecla  15a/250v com espelho para embutir com caixa metálica 4"x 2"</v>
          </cell>
          <cell r="C1188" t="str">
            <v>UN</v>
          </cell>
          <cell r="D1188">
            <v>1</v>
          </cell>
          <cell r="E1188">
            <v>17.265599999999999</v>
          </cell>
          <cell r="F1188">
            <v>17.260000000000002</v>
          </cell>
        </row>
        <row r="1189">
          <cell r="A1189" t="str">
            <v>001.17.06380</v>
          </cell>
          <cell r="B1189" t="str">
            <v>Fornecimento e instalação de interruptor tipo paralelo (four-way) de uma tecla  15a/250v com espelho para embutir sem caixa metálica 4" x 2"</v>
          </cell>
          <cell r="C1189" t="str">
            <v>UN</v>
          </cell>
          <cell r="D1189">
            <v>1</v>
          </cell>
          <cell r="E1189">
            <v>15.2103</v>
          </cell>
          <cell r="F1189">
            <v>15.21</v>
          </cell>
        </row>
        <row r="1190">
          <cell r="A1190" t="str">
            <v>001.17.06400</v>
          </cell>
          <cell r="B1190" t="str">
            <v>Fornecimento e instalação de interruptor bipolar 25a/250v com espelho para embutir com caixa metálica 4" x 2"</v>
          </cell>
          <cell r="C1190" t="str">
            <v>CJ</v>
          </cell>
          <cell r="D1190">
            <v>1</v>
          </cell>
          <cell r="E1190">
            <v>15.5129</v>
          </cell>
          <cell r="F1190">
            <v>15.51</v>
          </cell>
        </row>
        <row r="1191">
          <cell r="A1191" t="str">
            <v>001.17.06420</v>
          </cell>
          <cell r="B1191" t="str">
            <v>Fornecimento e instalação de interruptor bipolar 25a/250v com espelho para embutir sem caixa metálica 4" x 2"</v>
          </cell>
          <cell r="C1191" t="str">
            <v>UN</v>
          </cell>
          <cell r="D1191">
            <v>1</v>
          </cell>
          <cell r="E1191">
            <v>13.457599999999999</v>
          </cell>
          <cell r="F1191">
            <v>13.45</v>
          </cell>
        </row>
        <row r="1192">
          <cell r="A1192" t="str">
            <v>001.17.06440</v>
          </cell>
          <cell r="B1192" t="str">
            <v>Fornecimento e instalação de interruptor tipo paralelo (three way) de duas teclas de 10a/250v com espelho p/ embutir com caixa metálica 4"x2"</v>
          </cell>
          <cell r="C1192" t="str">
            <v>CJ</v>
          </cell>
          <cell r="D1192">
            <v>1</v>
          </cell>
          <cell r="E1192">
            <v>12.8809</v>
          </cell>
          <cell r="F1192">
            <v>12.88</v>
          </cell>
        </row>
        <row r="1193">
          <cell r="A1193" t="str">
            <v>001.17.06460</v>
          </cell>
          <cell r="B1193" t="str">
            <v>Fornecimento e instalação de interruptor tipo paralelo (three way) de duas teclas de 10a/250v com espelho p/ embutir sem caixa metálica 4"x2"</v>
          </cell>
          <cell r="C1193" t="str">
            <v>UN</v>
          </cell>
          <cell r="D1193">
            <v>1</v>
          </cell>
          <cell r="E1193">
            <v>9.1875999999999998</v>
          </cell>
          <cell r="F1193">
            <v>9.18</v>
          </cell>
        </row>
        <row r="1194">
          <cell r="A1194" t="str">
            <v>001.17.06480</v>
          </cell>
          <cell r="B1194" t="str">
            <v>Fornecimento e instalação de tomada de corrente monofásica c/03 pinos (fase,neutro e terra) de 10a/250v com caixa metalica 4"x2"</v>
          </cell>
          <cell r="C1194" t="str">
            <v>UN</v>
          </cell>
          <cell r="D1194">
            <v>1</v>
          </cell>
          <cell r="E1194">
            <v>10.174099999999999</v>
          </cell>
          <cell r="F1194">
            <v>10.17</v>
          </cell>
        </row>
        <row r="1195">
          <cell r="A1195" t="str">
            <v>001.17.06500</v>
          </cell>
          <cell r="B1195" t="str">
            <v>Fornecimento e instalação de tomada de corrente monofásica c/03 pinos (fase,neutro e terra) de 10a/250v sem caixa metalica 4"x2"</v>
          </cell>
          <cell r="C1195" t="str">
            <v>UN</v>
          </cell>
          <cell r="D1195">
            <v>1</v>
          </cell>
          <cell r="E1195">
            <v>8.1186000000000007</v>
          </cell>
          <cell r="F1195">
            <v>8.11</v>
          </cell>
        </row>
        <row r="1196">
          <cell r="A1196" t="str">
            <v>001.17.06520</v>
          </cell>
          <cell r="B1196" t="str">
            <v>Fornecimento e instalação de tomada especial para informática 15a/250v com espelho para embutir com caixa metalica 4" x 2"</v>
          </cell>
          <cell r="C1196" t="str">
            <v>UN</v>
          </cell>
          <cell r="D1196">
            <v>1</v>
          </cell>
          <cell r="E1196">
            <v>10.9529</v>
          </cell>
          <cell r="F1196">
            <v>10.95</v>
          </cell>
        </row>
        <row r="1197">
          <cell r="A1197" t="str">
            <v>001.17.06540</v>
          </cell>
          <cell r="B1197" t="str">
            <v>Fornecimento e instalação de tomada especial para informática 15a/250v com espelho para embutir sem caixa metálica 4" x 2"</v>
          </cell>
          <cell r="C1197" t="str">
            <v>UN</v>
          </cell>
          <cell r="D1197">
            <v>1</v>
          </cell>
          <cell r="E1197">
            <v>8.8976000000000006</v>
          </cell>
          <cell r="F1197">
            <v>8.89</v>
          </cell>
        </row>
        <row r="1198">
          <cell r="A1198" t="str">
            <v>001.17.06560</v>
          </cell>
          <cell r="B1198" t="str">
            <v>Fornecimento e instalação de tomada de corrente para chuveiro elétrico com 02 polos + terra de 20a/250v com caixa metálica 4" x 2"</v>
          </cell>
          <cell r="C1198" t="str">
            <v>CJ</v>
          </cell>
          <cell r="D1198">
            <v>1</v>
          </cell>
          <cell r="E1198">
            <v>10.174099999999999</v>
          </cell>
          <cell r="F1198">
            <v>10.17</v>
          </cell>
        </row>
        <row r="1199">
          <cell r="A1199" t="str">
            <v>001.17.06580</v>
          </cell>
          <cell r="B1199" t="str">
            <v>Fornecimento e instalação de tomada de corrente para chuveiro elétrico com 02 polos + terra de 20a/250v sem caixa metálica 4" x 2"</v>
          </cell>
          <cell r="C1199" t="str">
            <v>UN</v>
          </cell>
          <cell r="D1199">
            <v>1</v>
          </cell>
          <cell r="E1199">
            <v>8.1186000000000007</v>
          </cell>
          <cell r="F1199">
            <v>8.11</v>
          </cell>
        </row>
        <row r="1200">
          <cell r="A1200" t="str">
            <v>001.17.06600</v>
          </cell>
          <cell r="B1200" t="str">
            <v>Fornecimento e insalação de tomada universal tomada tipo universal de 10a/250v de sobrepor</v>
          </cell>
          <cell r="C1200" t="str">
            <v>UN</v>
          </cell>
          <cell r="D1200">
            <v>1</v>
          </cell>
          <cell r="E1200">
            <v>3.1496</v>
          </cell>
          <cell r="F1200">
            <v>3.14</v>
          </cell>
        </row>
        <row r="1201">
          <cell r="A1201" t="str">
            <v>001.17.06620</v>
          </cell>
          <cell r="B1201" t="str">
            <v>Fornecimento e instalação de interruptor de uma tecla simples tipo universal de 10a/250v de sobrepor</v>
          </cell>
          <cell r="C1201" t="str">
            <v>UN</v>
          </cell>
          <cell r="D1201">
            <v>1</v>
          </cell>
          <cell r="E1201">
            <v>3.1496</v>
          </cell>
          <cell r="F1201">
            <v>3.14</v>
          </cell>
        </row>
        <row r="1202">
          <cell r="A1202" t="str">
            <v>001.17.06640</v>
          </cell>
          <cell r="B1202" t="str">
            <v>Fornecimento e instalação de conjunto de um interruptor e uma tomada tipo universal de 10a/250v de sobrepor</v>
          </cell>
          <cell r="C1202" t="str">
            <v>CJ</v>
          </cell>
          <cell r="D1202">
            <v>1</v>
          </cell>
          <cell r="E1202">
            <v>9.9076000000000004</v>
          </cell>
          <cell r="F1202">
            <v>9.9</v>
          </cell>
        </row>
        <row r="1203">
          <cell r="A1203" t="str">
            <v>001.17.06660</v>
          </cell>
          <cell r="B1203" t="str">
            <v>Fornecimento e instalação de interruptor de duas teclas de sobrepor tipo universal 10a-250v</v>
          </cell>
          <cell r="C1203" t="str">
            <v>UN</v>
          </cell>
          <cell r="D1203">
            <v>1</v>
          </cell>
          <cell r="E1203">
            <v>12.079599999999999</v>
          </cell>
          <cell r="F1203">
            <v>12.07</v>
          </cell>
        </row>
        <row r="1204">
          <cell r="A1204" t="str">
            <v>001.17.06680</v>
          </cell>
          <cell r="B1204" t="str">
            <v>Fornecimento e instalação de tomada de lógica (2tomadas rj45) em caixa de alumíinio 4"x4" para piso</v>
          </cell>
          <cell r="C1204" t="str">
            <v>UN</v>
          </cell>
          <cell r="D1204">
            <v>1</v>
          </cell>
          <cell r="E1204">
            <v>50.912100000000002</v>
          </cell>
          <cell r="F1204">
            <v>50.91</v>
          </cell>
        </row>
        <row r="1205">
          <cell r="A1205" t="str">
            <v>001.17.06700</v>
          </cell>
          <cell r="B1205" t="str">
            <v>Fornecimento e instalação de tomada de lógica (2tomadas rj45) em caixa de alumínio 4"x4" embutida na parede</v>
          </cell>
          <cell r="C1205" t="str">
            <v>UN</v>
          </cell>
          <cell r="D1205">
            <v>1</v>
          </cell>
          <cell r="E1205">
            <v>50.912100000000002</v>
          </cell>
          <cell r="F1205">
            <v>50.91</v>
          </cell>
        </row>
        <row r="1206">
          <cell r="A1206" t="str">
            <v>001.17.06720</v>
          </cell>
          <cell r="B1206" t="str">
            <v>Fornecimento e instalação de caixa de alumínio 4"x4" com tampa para piso</v>
          </cell>
          <cell r="C1206" t="str">
            <v>UN</v>
          </cell>
          <cell r="D1206">
            <v>1</v>
          </cell>
          <cell r="E1206">
            <v>22.328399999999998</v>
          </cell>
          <cell r="F1206">
            <v>22.32</v>
          </cell>
        </row>
        <row r="1207">
          <cell r="A1207" t="str">
            <v>001.17.06740</v>
          </cell>
          <cell r="B1207" t="str">
            <v>Fornecimento e instalação de cabo duplast formado por 02 fios de cobre seção 2.00x0.75 mm2, c/ isolamento p/ 750v, com características não propagantes ao fogo</v>
          </cell>
          <cell r="C1207" t="str">
            <v>ML</v>
          </cell>
          <cell r="D1207">
            <v>1</v>
          </cell>
          <cell r="E1207">
            <v>1.5782</v>
          </cell>
          <cell r="F1207">
            <v>1.57</v>
          </cell>
        </row>
        <row r="1208">
          <cell r="A1208" t="str">
            <v>001.17.06760</v>
          </cell>
          <cell r="B1208" t="str">
            <v>Fornecimento e instalação de caixa retangular de ferro c/ furos de 1/2" e 3/4" p/ peça 6 x 4 pol</v>
          </cell>
          <cell r="C1208" t="str">
            <v>UN</v>
          </cell>
          <cell r="D1208">
            <v>1</v>
          </cell>
          <cell r="E1208">
            <v>3.0792000000000002</v>
          </cell>
          <cell r="F1208">
            <v>3.07</v>
          </cell>
        </row>
        <row r="1209">
          <cell r="A1209" t="str">
            <v>001.17.06780</v>
          </cell>
          <cell r="B1209" t="str">
            <v>Fornecimento e instalação de cabo duplast formado por 02 fios de cobre seção 2.00x1.00 mm2, c/ isolamento p/ 750v, com características não propagantes ao fogo</v>
          </cell>
          <cell r="C1209" t="str">
            <v>ML</v>
          </cell>
          <cell r="D1209">
            <v>1</v>
          </cell>
          <cell r="E1209">
            <v>1.5934999999999999</v>
          </cell>
          <cell r="F1209">
            <v>1.59</v>
          </cell>
        </row>
        <row r="1210">
          <cell r="A1210" t="str">
            <v>001.17.06800</v>
          </cell>
          <cell r="B1210" t="str">
            <v>Fornecimento e instalação de caixa retangular de ferro c/ furos de 1/2" e 3/4" p/ peça 4 x 2 pol</v>
          </cell>
          <cell r="C1210" t="str">
            <v>UN</v>
          </cell>
          <cell r="D1210">
            <v>1</v>
          </cell>
          <cell r="E1210">
            <v>2.0552999999999999</v>
          </cell>
          <cell r="F1210">
            <v>2.0499999999999998</v>
          </cell>
        </row>
        <row r="1211">
          <cell r="A1211" t="str">
            <v>001.17.06820</v>
          </cell>
          <cell r="B1211" t="str">
            <v>Fornecimento e instalação de cabo duplast formado por 02 fios de cobre seção 2.00x2.50 mm2,c/ isolamento p/ 750v, com características não propagantes ao fogo</v>
          </cell>
          <cell r="C1211" t="str">
            <v>ML</v>
          </cell>
          <cell r="D1211">
            <v>1</v>
          </cell>
          <cell r="E1211">
            <v>2.1040000000000001</v>
          </cell>
          <cell r="F1211">
            <v>2.1</v>
          </cell>
        </row>
        <row r="1212">
          <cell r="A1212" t="str">
            <v>001.17.06840</v>
          </cell>
          <cell r="B1212" t="str">
            <v>Fornecimento e instalação de cabo duplast formado por 02 fios de cobre seção 2.00x1.50 mm2,c/ isolamento p/ 750v, com características não propagantes ao fogo</v>
          </cell>
          <cell r="C1212" t="str">
            <v>ML</v>
          </cell>
          <cell r="D1212">
            <v>1</v>
          </cell>
          <cell r="E1212">
            <v>2.7679</v>
          </cell>
          <cell r="F1212">
            <v>2.76</v>
          </cell>
        </row>
        <row r="1213">
          <cell r="A1213" t="str">
            <v>001.17.06860</v>
          </cell>
          <cell r="B1213" t="str">
            <v>Fornecimento e instalação de cabo duplast formado por 02 fios de cobre seção 2.00x4.00 mm2,c/ isolamento p/ 750v, com características não propagantes ao fogo</v>
          </cell>
          <cell r="C1213" t="str">
            <v>ML</v>
          </cell>
          <cell r="D1213">
            <v>1</v>
          </cell>
          <cell r="E1213">
            <v>4.0027999999999997</v>
          </cell>
          <cell r="F1213">
            <v>4</v>
          </cell>
        </row>
        <row r="1214">
          <cell r="A1214" t="str">
            <v>001.17.06880</v>
          </cell>
          <cell r="B1214" t="str">
            <v>Fornecimento e instalação de cabo duplast formado por 02 fios de cobre seção 2.00x6.00 mm2,c/ isolamento p/ 750v, com características não propagantes ao fogo</v>
          </cell>
          <cell r="C1214" t="str">
            <v>ML</v>
          </cell>
          <cell r="D1214">
            <v>1</v>
          </cell>
          <cell r="E1214">
            <v>5.6976000000000004</v>
          </cell>
          <cell r="F1214">
            <v>5.69</v>
          </cell>
        </row>
        <row r="1215">
          <cell r="A1215" t="str">
            <v>001.17.06900</v>
          </cell>
          <cell r="B1215" t="str">
            <v>Fornecimento e instalação de cabo duplast formado por 02 fios de cobre seção 2.00x10.00 mm2,c/ isolamento p/ 750v, com características não propagantes ao fogo</v>
          </cell>
          <cell r="C1215" t="str">
            <v>ML</v>
          </cell>
          <cell r="D1215">
            <v>1</v>
          </cell>
          <cell r="E1215">
            <v>8.7065999999999999</v>
          </cell>
          <cell r="F1215">
            <v>8.6999999999999993</v>
          </cell>
        </row>
        <row r="1216">
          <cell r="A1216" t="str">
            <v>001.17.06920</v>
          </cell>
          <cell r="B1216" t="str">
            <v>Fornecimento e instalação de cabo duplast formado por 02 fios de cobre seção 2.00x16.00 mm2,c/ isolamento p/ 750v, com características não propagantes ao fogo</v>
          </cell>
          <cell r="C1216" t="str">
            <v>ML</v>
          </cell>
          <cell r="D1216">
            <v>1</v>
          </cell>
          <cell r="E1216">
            <v>12.6058</v>
          </cell>
          <cell r="F1216">
            <v>12.6</v>
          </cell>
        </row>
        <row r="1217">
          <cell r="A1217" t="str">
            <v>001.17.06940</v>
          </cell>
          <cell r="B1217" t="str">
            <v>Fornecimento e instalação de cabo duplast formado por 02 fios de cobre seção 2.00x25.00 mm2,c/ isolamento p/ 750v, com características não propagantes ao fogo</v>
          </cell>
          <cell r="C1217" t="str">
            <v>ML</v>
          </cell>
          <cell r="D1217">
            <v>1</v>
          </cell>
          <cell r="E1217">
            <v>17.236999999999998</v>
          </cell>
          <cell r="F1217">
            <v>17.23</v>
          </cell>
        </row>
        <row r="1218">
          <cell r="A1218" t="str">
            <v>001.17.06960</v>
          </cell>
          <cell r="B1218" t="str">
            <v>Fornecimento e instalação de caixa quadrada de ferro f/ furos de diâm.1/2" e 3/4" ,  4" x 4"</v>
          </cell>
          <cell r="C1218" t="str">
            <v>UN</v>
          </cell>
          <cell r="D1218">
            <v>1</v>
          </cell>
          <cell r="E1218">
            <v>2.6253000000000002</v>
          </cell>
          <cell r="F1218">
            <v>2.62</v>
          </cell>
        </row>
        <row r="1219">
          <cell r="A1219" t="str">
            <v>001.17.06980</v>
          </cell>
          <cell r="B1219" t="str">
            <v>Fornecimento e instalação de caixa quadrada de ferro f/ furos de diâm.1/2" e 3/4"  3" x 3"</v>
          </cell>
          <cell r="C1219" t="str">
            <v>UN</v>
          </cell>
          <cell r="D1219">
            <v>1</v>
          </cell>
          <cell r="E1219">
            <v>2.5152999999999999</v>
          </cell>
          <cell r="F1219">
            <v>2.5099999999999998</v>
          </cell>
        </row>
        <row r="1220">
          <cell r="A1220" t="str">
            <v>001.17.07000</v>
          </cell>
          <cell r="B1220" t="str">
            <v>Fornecimento e instalação de caixa octogonal de ferro fundo móvel c/ furos de diâm. 1/2" e 3/4"  4" x 4" x 2"</v>
          </cell>
          <cell r="C1220" t="str">
            <v>UN</v>
          </cell>
          <cell r="D1220">
            <v>1</v>
          </cell>
          <cell r="E1220">
            <v>3.0552999999999999</v>
          </cell>
          <cell r="F1220">
            <v>3.05</v>
          </cell>
        </row>
        <row r="1221">
          <cell r="A1221" t="str">
            <v>001.17.07020</v>
          </cell>
          <cell r="B1221" t="str">
            <v>Fornecimento e instalação de caixa octogonal de ferro fundo móvel c/ furos de diâm. 1/2" e 3/4"  3" x 3" x 1 1/2"</v>
          </cell>
          <cell r="C1221" t="str">
            <v>UN</v>
          </cell>
          <cell r="D1221">
            <v>1</v>
          </cell>
          <cell r="E1221">
            <v>3.0552999999999999</v>
          </cell>
          <cell r="F1221">
            <v>3.05</v>
          </cell>
        </row>
        <row r="1222">
          <cell r="A1222" t="str">
            <v>001.17.07040</v>
          </cell>
          <cell r="B1222" t="str">
            <v>Fornecimento e instalação de caixa metálica com tampa parafusada de 20.00x20.00x10.00 cm</v>
          </cell>
          <cell r="C1222" t="str">
            <v>UN</v>
          </cell>
          <cell r="D1222">
            <v>1</v>
          </cell>
          <cell r="E1222">
            <v>24.665900000000001</v>
          </cell>
          <cell r="F1222">
            <v>24.66</v>
          </cell>
        </row>
        <row r="1223">
          <cell r="A1223" t="str">
            <v>001.17.07060</v>
          </cell>
          <cell r="B1223" t="str">
            <v>Fornecimento e instalação de caixa metálica com tampa parafusada de 25.00x25.00x12.00 cm</v>
          </cell>
          <cell r="C1223" t="str">
            <v>UN</v>
          </cell>
          <cell r="D1223">
            <v>1</v>
          </cell>
          <cell r="E1223">
            <v>23.607700000000001</v>
          </cell>
          <cell r="F1223">
            <v>23.6</v>
          </cell>
        </row>
        <row r="1224">
          <cell r="A1224" t="str">
            <v>001.17.07080</v>
          </cell>
          <cell r="B1224" t="str">
            <v>Fornecimento e instalação de caixa metálica com tampa parafusada 30.00x30.00x15.00 cm</v>
          </cell>
          <cell r="C1224" t="str">
            <v>UN</v>
          </cell>
          <cell r="D1224">
            <v>1</v>
          </cell>
          <cell r="E1224">
            <v>41.005099999999999</v>
          </cell>
          <cell r="F1224">
            <v>41</v>
          </cell>
        </row>
        <row r="1225">
          <cell r="A1225" t="str">
            <v>001.17.07100</v>
          </cell>
          <cell r="B1225" t="str">
            <v>Fornecimento e instalação de caixa metálica com tampa parafusada 40.00x40.00x15.00 cm</v>
          </cell>
          <cell r="C1225" t="str">
            <v>UN</v>
          </cell>
          <cell r="D1225">
            <v>1</v>
          </cell>
          <cell r="E1225">
            <v>61.6633</v>
          </cell>
          <cell r="F1225">
            <v>61.66</v>
          </cell>
        </row>
        <row r="1226">
          <cell r="A1226" t="str">
            <v>001.17.07120</v>
          </cell>
          <cell r="B1226" t="str">
            <v>Fornecimento e instalação de caixa metálica com tampa parafusada 50.00x50.00x15.00 cm</v>
          </cell>
          <cell r="C1226" t="str">
            <v>UN</v>
          </cell>
          <cell r="D1226">
            <v>1</v>
          </cell>
          <cell r="E1226">
            <v>77.553299999999993</v>
          </cell>
          <cell r="F1226">
            <v>77.55</v>
          </cell>
        </row>
        <row r="1227">
          <cell r="A1227" t="str">
            <v>001.17.07140</v>
          </cell>
          <cell r="B1227" t="str">
            <v>Execução de caixa de passagem de concreto de 5 cm espessura e tampa de concreto impermeabilizada de 30.00 x 30.00 x 30.00 cm</v>
          </cell>
          <cell r="C1227" t="str">
            <v>CJ</v>
          </cell>
          <cell r="D1227">
            <v>1</v>
          </cell>
          <cell r="E1227">
            <v>26.275600000000001</v>
          </cell>
          <cell r="F1227">
            <v>26.27</v>
          </cell>
        </row>
        <row r="1228">
          <cell r="A1228" t="str">
            <v>001.17.07160</v>
          </cell>
          <cell r="B1228" t="str">
            <v>Execução de caixa de passagem de concreto de 5 cm espessura e tampa de concreto impermeabilizada de 30.00 x 30.00 x 40.00 cm</v>
          </cell>
          <cell r="C1228" t="str">
            <v>CJ</v>
          </cell>
          <cell r="D1228">
            <v>1</v>
          </cell>
          <cell r="E1228">
            <v>32.045699999999997</v>
          </cell>
          <cell r="F1228">
            <v>32.04</v>
          </cell>
        </row>
        <row r="1229">
          <cell r="A1229" t="str">
            <v>001.17.07180</v>
          </cell>
          <cell r="B1229" t="str">
            <v>Execução de caixa de passagem de concreto de 5 cm espessura e tampa de concreto impermeabilizada de 40.00 x 40.00 x 40.00 cm</v>
          </cell>
          <cell r="C1229" t="str">
            <v>CJ</v>
          </cell>
          <cell r="D1229">
            <v>1</v>
          </cell>
          <cell r="E1229">
            <v>44.218000000000004</v>
          </cell>
          <cell r="F1229">
            <v>44.21</v>
          </cell>
        </row>
        <row r="1230">
          <cell r="A1230" t="str">
            <v>001.17.07200</v>
          </cell>
          <cell r="B1230" t="str">
            <v>Execução de caixa de passagem de concreto de 5 cm espessura e tampa de concreto impermeabilizada de 40.00 x 40.00 x 50.00 cm</v>
          </cell>
          <cell r="C1230" t="str">
            <v>CJ</v>
          </cell>
          <cell r="D1230">
            <v>1</v>
          </cell>
          <cell r="E1230">
            <v>50.429299999999998</v>
          </cell>
          <cell r="F1230">
            <v>50.42</v>
          </cell>
        </row>
        <row r="1231">
          <cell r="A1231" t="str">
            <v>001.17.07220</v>
          </cell>
          <cell r="B1231" t="str">
            <v>Execução de caixa de passagem de concreto de 5 cm espessura e tampa de concreto impermeabilizada de 50.00 x 50.00 x 50.00 cm</v>
          </cell>
          <cell r="C1231" t="str">
            <v>CJ</v>
          </cell>
          <cell r="D1231">
            <v>1</v>
          </cell>
          <cell r="E1231">
            <v>66.826099999999997</v>
          </cell>
          <cell r="F1231">
            <v>66.819999999999993</v>
          </cell>
        </row>
        <row r="1232">
          <cell r="A1232" t="str">
            <v>001.17.07240</v>
          </cell>
          <cell r="B1232" t="str">
            <v>Execução de caixa de passagem de concreto de 5 cm espessura e tampa de concreto impermeabilizada de 50.00 x 50.00 x 60.00 cm</v>
          </cell>
          <cell r="C1232" t="str">
            <v>CJ</v>
          </cell>
          <cell r="D1232">
            <v>1</v>
          </cell>
          <cell r="E1232">
            <v>74.707300000000004</v>
          </cell>
          <cell r="F1232">
            <v>74.7</v>
          </cell>
        </row>
        <row r="1233">
          <cell r="A1233" t="str">
            <v>001.17.07260</v>
          </cell>
          <cell r="B1233" t="str">
            <v>Execução de caixa de passagem de concreto de 5 cm espessura e tampa de concreto impermeabilizada de 60.00 x 60.00 x 60.00 cm</v>
          </cell>
          <cell r="C1233" t="str">
            <v>CJ</v>
          </cell>
          <cell r="D1233">
            <v>1</v>
          </cell>
          <cell r="E1233">
            <v>94.691000000000003</v>
          </cell>
          <cell r="F1233">
            <v>94.69</v>
          </cell>
        </row>
        <row r="1234">
          <cell r="A1234" t="str">
            <v>001.17.07280</v>
          </cell>
          <cell r="B1234" t="str">
            <v>Execução de caixa de passagem de concreto de 5 cm espessura e tampa de concreto impermeabilizada de 80.00 x 80.00 x 80.00 cm</v>
          </cell>
          <cell r="C1234" t="str">
            <v>CJ</v>
          </cell>
          <cell r="D1234">
            <v>1</v>
          </cell>
          <cell r="E1234">
            <v>165.7534</v>
          </cell>
          <cell r="F1234">
            <v>165.75</v>
          </cell>
        </row>
        <row r="1235">
          <cell r="A1235" t="str">
            <v>001.17.07300</v>
          </cell>
          <cell r="B1235" t="str">
            <v>Execução de caixa de passagem de concreto de 5 cm espessura e tampa de concreto impermeabilizada de 80.00 x 80.00 x 100.00 cm</v>
          </cell>
          <cell r="C1235" t="str">
            <v>CJ</v>
          </cell>
          <cell r="D1235">
            <v>1</v>
          </cell>
          <cell r="E1235">
            <v>192.47819999999999</v>
          </cell>
          <cell r="F1235">
            <v>192.47</v>
          </cell>
        </row>
        <row r="1236">
          <cell r="A1236" t="str">
            <v>001.17.07320</v>
          </cell>
          <cell r="B1236" t="str">
            <v>Fornecimento e instalação de caixa metálica p/ telefone n.1 10.00x10.00x5.00 cm</v>
          </cell>
          <cell r="C1236" t="str">
            <v>UN</v>
          </cell>
          <cell r="D1236">
            <v>1</v>
          </cell>
          <cell r="E1236">
            <v>1.7353000000000001</v>
          </cell>
          <cell r="F1236">
            <v>1.73</v>
          </cell>
        </row>
        <row r="1237">
          <cell r="A1237" t="str">
            <v>001.17.07340</v>
          </cell>
          <cell r="B1237" t="str">
            <v>Fornecimento e instalação de caixa metálica p/ telefone n.2 20.00x20.00x12.00 cm</v>
          </cell>
          <cell r="C1237" t="str">
            <v>UN</v>
          </cell>
          <cell r="D1237">
            <v>1</v>
          </cell>
          <cell r="E1237">
            <v>32.165900000000001</v>
          </cell>
          <cell r="F1237">
            <v>32.159999999999997</v>
          </cell>
        </row>
        <row r="1238">
          <cell r="A1238" t="str">
            <v>001.17.07360</v>
          </cell>
          <cell r="B1238" t="str">
            <v>Fornecimento e instalação de caixa metálica p/ telefone n.3 40.00x40.00x12.00 cm</v>
          </cell>
          <cell r="C1238" t="str">
            <v>UN</v>
          </cell>
          <cell r="D1238">
            <v>1</v>
          </cell>
          <cell r="E1238">
            <v>65.503299999999996</v>
          </cell>
          <cell r="F1238">
            <v>65.5</v>
          </cell>
        </row>
        <row r="1239">
          <cell r="A1239" t="str">
            <v>001.17.07380</v>
          </cell>
          <cell r="B1239" t="str">
            <v>Fornecimento e instalação de caixa metálica p/ telefone n.4 60.00x60.00x12.00 cm</v>
          </cell>
          <cell r="C1239" t="str">
            <v>UN</v>
          </cell>
          <cell r="D1239">
            <v>1</v>
          </cell>
          <cell r="E1239">
            <v>113.4517</v>
          </cell>
          <cell r="F1239">
            <v>113.45</v>
          </cell>
        </row>
        <row r="1240">
          <cell r="A1240" t="str">
            <v>001.17.07400</v>
          </cell>
          <cell r="B1240" t="str">
            <v>Fornecimento e instalação de caixa metálica p/ telefone n.5 80.00x80.00x12.00 cm</v>
          </cell>
          <cell r="C1240" t="str">
            <v>UN</v>
          </cell>
          <cell r="D1240">
            <v>1</v>
          </cell>
          <cell r="E1240">
            <v>187.33840000000001</v>
          </cell>
          <cell r="F1240">
            <v>187.33</v>
          </cell>
        </row>
        <row r="1241">
          <cell r="A1241" t="str">
            <v>001.17.07420</v>
          </cell>
          <cell r="B1241" t="str">
            <v>Fornecimento e instalação de caixa metálica p/ telefone n.6 120.00x120.00x12.00 cm</v>
          </cell>
          <cell r="C1241" t="str">
            <v>UN</v>
          </cell>
          <cell r="D1241">
            <v>1</v>
          </cell>
          <cell r="E1241">
            <v>400.15660000000003</v>
          </cell>
          <cell r="F1241">
            <v>400.15</v>
          </cell>
        </row>
        <row r="1242">
          <cell r="A1242" t="str">
            <v>001.17.07440</v>
          </cell>
          <cell r="B1242" t="str">
            <v>Execução de caixa de passagem de alvenaria de 1/2 vez c/ tampa de concreto impermeabilizada 30.00 x 30.00 x 30.00 cm</v>
          </cell>
          <cell r="C1242" t="str">
            <v>CJ</v>
          </cell>
          <cell r="D1242">
            <v>1</v>
          </cell>
          <cell r="E1242">
            <v>40.650799999999997</v>
          </cell>
          <cell r="F1242">
            <v>40.65</v>
          </cell>
        </row>
        <row r="1243">
          <cell r="A1243" t="str">
            <v>001.17.07460</v>
          </cell>
          <cell r="B1243" t="str">
            <v>Execução de caixa de passagem de alvenaria de 1/2 vez c/ tampa de concreto impermeabilizada 30.00 x 30.00 x 40.00 cm</v>
          </cell>
          <cell r="C1243" t="str">
            <v>CJ</v>
          </cell>
          <cell r="D1243">
            <v>1</v>
          </cell>
          <cell r="E1243">
            <v>47.8446</v>
          </cell>
          <cell r="F1243">
            <v>47.84</v>
          </cell>
        </row>
        <row r="1244">
          <cell r="A1244" t="str">
            <v>001.17.07480</v>
          </cell>
          <cell r="B1244" t="str">
            <v>Execução de caixa de passagem de alvenaria de 1/2 vez c/ tampa de concreto impermeabilizada 40.00 x 40.00 x 40.00 cm</v>
          </cell>
          <cell r="C1244" t="str">
            <v>CJ</v>
          </cell>
          <cell r="D1244">
            <v>1</v>
          </cell>
          <cell r="E1244">
            <v>59.283900000000003</v>
          </cell>
          <cell r="F1244">
            <v>59.28</v>
          </cell>
        </row>
        <row r="1245">
          <cell r="A1245" t="str">
            <v>001.17.07500</v>
          </cell>
          <cell r="B1245" t="str">
            <v>Execução de caixa de passagem de alvenaria de 1/2 vez c/ tampa de concreto impermeabilizada 40.00 x 40.00 x 50.00 cm</v>
          </cell>
          <cell r="C1245" t="str">
            <v>CJ</v>
          </cell>
          <cell r="D1245">
            <v>1</v>
          </cell>
          <cell r="E1245">
            <v>70.488500000000002</v>
          </cell>
          <cell r="F1245">
            <v>70.48</v>
          </cell>
        </row>
        <row r="1246">
          <cell r="A1246" t="str">
            <v>001.17.07520</v>
          </cell>
          <cell r="B1246" t="str">
            <v>Execução de caixa de passagem de alvenaria de 1/2 vez c/ tampa de concreto impermeabiliada 50.00 x 50.00 x 50.00 cm</v>
          </cell>
          <cell r="C1246" t="str">
            <v>CJ</v>
          </cell>
          <cell r="D1246">
            <v>1</v>
          </cell>
          <cell r="E1246">
            <v>86.824600000000004</v>
          </cell>
          <cell r="F1246">
            <v>86.82</v>
          </cell>
        </row>
        <row r="1247">
          <cell r="A1247" t="str">
            <v>001.17.07540</v>
          </cell>
          <cell r="B1247" t="str">
            <v>Exeucução de caixa de passagem de alvenaria de 1/2 vez c/ tampa de concreto impermeabilizada 50.00 x 50.00 x 60.0 cm</v>
          </cell>
          <cell r="C1247" t="str">
            <v>CJ</v>
          </cell>
          <cell r="D1247">
            <v>1</v>
          </cell>
          <cell r="E1247">
            <v>97.178100000000001</v>
          </cell>
          <cell r="F1247">
            <v>97.17</v>
          </cell>
        </row>
        <row r="1248">
          <cell r="A1248" t="str">
            <v>001.17.07560</v>
          </cell>
          <cell r="B1248" t="str">
            <v>Execuçãoo de caixa de passagem de alvenaria de 1/2 vez c/ tampa de concreto impermeabilizada 60.00 x 60.00 x 60.00 cm</v>
          </cell>
          <cell r="C1248" t="str">
            <v>CJ</v>
          </cell>
          <cell r="D1248">
            <v>1</v>
          </cell>
          <cell r="E1248">
            <v>118.60429999999999</v>
          </cell>
          <cell r="F1248">
            <v>118.6</v>
          </cell>
        </row>
        <row r="1249">
          <cell r="A1249" t="str">
            <v>001.17.07580</v>
          </cell>
          <cell r="B1249" t="str">
            <v>Execução de caixa de passagem de alvenaria de 1/2 vez c/ tampa de concreto impermeabilizada 80.00 x 80.00 x 80.00 cm</v>
          </cell>
          <cell r="C1249" t="str">
            <v>CJ</v>
          </cell>
          <cell r="D1249">
            <v>1</v>
          </cell>
          <cell r="E1249">
            <v>195.84970000000001</v>
          </cell>
          <cell r="F1249">
            <v>195.84</v>
          </cell>
        </row>
        <row r="1250">
          <cell r="A1250" t="str">
            <v>001.17.07600</v>
          </cell>
          <cell r="B1250" t="str">
            <v>Execução de caixa de passagem de alvenaria de 1/2 vez c/ tampa de concreto impermeabilizada 80.00 x 80.00 x 100.00 cm</v>
          </cell>
          <cell r="C1250" t="str">
            <v>CJ</v>
          </cell>
          <cell r="D1250">
            <v>1</v>
          </cell>
          <cell r="E1250">
            <v>231.1054</v>
          </cell>
          <cell r="F1250">
            <v>231.1</v>
          </cell>
        </row>
        <row r="1251">
          <cell r="A1251" t="str">
            <v>001.17.07620</v>
          </cell>
          <cell r="B1251" t="str">
            <v>Execução de caixa de entrada em alvenaria c/ tampa metálica conf. padrão telemat r1 (60x35x50)cm</v>
          </cell>
          <cell r="C1251" t="str">
            <v>UN</v>
          </cell>
          <cell r="D1251">
            <v>1</v>
          </cell>
          <cell r="E1251">
            <v>0</v>
          </cell>
          <cell r="F1251">
            <v>0</v>
          </cell>
        </row>
        <row r="1252">
          <cell r="A1252" t="str">
            <v>001.17.07640</v>
          </cell>
          <cell r="B1252" t="str">
            <v>Execução de caixa de entrada em alvenaria c/ tampa metálica conf. padrão telemat r2 (107x52x50) cm</v>
          </cell>
          <cell r="C1252" t="str">
            <v>UN</v>
          </cell>
          <cell r="D1252">
            <v>1</v>
          </cell>
          <cell r="E1252">
            <v>0</v>
          </cell>
          <cell r="F1252">
            <v>0</v>
          </cell>
        </row>
        <row r="1253">
          <cell r="A1253" t="str">
            <v>001.17.07660</v>
          </cell>
          <cell r="B1253" t="str">
            <v>Fornecimento e instalação de  rolo de fita isolante plástica, de 20.00 m</v>
          </cell>
          <cell r="C1253" t="str">
            <v>UN</v>
          </cell>
          <cell r="D1253">
            <v>1</v>
          </cell>
          <cell r="E1253">
            <v>13.5466</v>
          </cell>
          <cell r="F1253">
            <v>13.54</v>
          </cell>
        </row>
        <row r="1254">
          <cell r="A1254" t="str">
            <v>001.17.07680</v>
          </cell>
          <cell r="B1254" t="str">
            <v>Fornecimento e instalação de  rolo de fita isolante plástica, de 10.00 m</v>
          </cell>
          <cell r="C1254" t="str">
            <v>UN</v>
          </cell>
          <cell r="D1254">
            <v>1</v>
          </cell>
          <cell r="E1254">
            <v>12.1966</v>
          </cell>
          <cell r="F1254">
            <v>12.19</v>
          </cell>
        </row>
        <row r="1255">
          <cell r="A1255" t="str">
            <v>001.17.07700</v>
          </cell>
          <cell r="B1255" t="str">
            <v>Fornecimento e instalação de  rolo de fita isolante plástica, de 05.00 m</v>
          </cell>
          <cell r="C1255" t="str">
            <v>UN</v>
          </cell>
          <cell r="D1255">
            <v>1</v>
          </cell>
          <cell r="E1255">
            <v>6.7183999999999999</v>
          </cell>
          <cell r="F1255">
            <v>6.71</v>
          </cell>
        </row>
        <row r="1256">
          <cell r="A1256" t="str">
            <v>001.17.07720</v>
          </cell>
          <cell r="B1256" t="str">
            <v>Fornecimento e instalação de rolo de fita isolante de alta fusão, de 10.00 m</v>
          </cell>
          <cell r="C1256" t="str">
            <v>UN</v>
          </cell>
          <cell r="D1256">
            <v>1</v>
          </cell>
          <cell r="E1256">
            <v>19.526599999999998</v>
          </cell>
          <cell r="F1256">
            <v>19.52</v>
          </cell>
        </row>
        <row r="1257">
          <cell r="A1257" t="str">
            <v>001.17.07740</v>
          </cell>
          <cell r="B1257" t="str">
            <v>Fornecimento e instalação de rolo de fita isolante de alta fusão, de 40.00 m</v>
          </cell>
          <cell r="C1257" t="str">
            <v>UN</v>
          </cell>
          <cell r="D1257">
            <v>1</v>
          </cell>
          <cell r="E1257">
            <v>62.7517</v>
          </cell>
          <cell r="F1257">
            <v>62.75</v>
          </cell>
        </row>
        <row r="1258">
          <cell r="A1258" t="str">
            <v>001.17.07760</v>
          </cell>
          <cell r="B1258" t="str">
            <v>Fornecimento e instalação de quadro metálico com fundo de madeira com maçaneta e fechadura de 100.00 x 100.00 x 15.00 cm</v>
          </cell>
          <cell r="C1258" t="str">
            <v>UN</v>
          </cell>
          <cell r="D1258">
            <v>1</v>
          </cell>
          <cell r="E1258">
            <v>179.25659999999999</v>
          </cell>
          <cell r="F1258">
            <v>179.25</v>
          </cell>
        </row>
        <row r="1259">
          <cell r="A1259" t="str">
            <v>001.17.07780</v>
          </cell>
          <cell r="B1259" t="str">
            <v>Fornecimento e instalação de quadro metálico com fundo de madeira com maçaneta e fechadura de 90.00 x 90.00 x 15.00 cm</v>
          </cell>
          <cell r="C1259" t="str">
            <v>UN</v>
          </cell>
          <cell r="D1259">
            <v>1</v>
          </cell>
          <cell r="E1259">
            <v>157.5566</v>
          </cell>
          <cell r="F1259">
            <v>157.55000000000001</v>
          </cell>
        </row>
        <row r="1260">
          <cell r="A1260" t="str">
            <v>001.17.07800</v>
          </cell>
          <cell r="B1260" t="str">
            <v>Fornecimento e instalação de quadro metálico com fundo de madeira com maçaneta e fechadura de 60.00 x 60.00 x 15.00 cm</v>
          </cell>
          <cell r="C1260" t="str">
            <v>UN</v>
          </cell>
          <cell r="D1260">
            <v>1</v>
          </cell>
          <cell r="E1260">
            <v>111.6384</v>
          </cell>
          <cell r="F1260">
            <v>111.63</v>
          </cell>
        </row>
        <row r="1261">
          <cell r="A1261" t="str">
            <v>001.17.07820</v>
          </cell>
          <cell r="B1261" t="str">
            <v>Fornecimento e instalação de quadro de distribuição com porta sem disjuntores e sem barramento até 06 circuitos</v>
          </cell>
          <cell r="C1261" t="str">
            <v>UN</v>
          </cell>
          <cell r="D1261">
            <v>1</v>
          </cell>
          <cell r="E1261">
            <v>30.973299999999998</v>
          </cell>
          <cell r="F1261">
            <v>30.97</v>
          </cell>
        </row>
        <row r="1262">
          <cell r="A1262" t="str">
            <v>001.17.07840</v>
          </cell>
          <cell r="B1262" t="str">
            <v>Fornecimento e instalação de quadro de distribuição com porta sem disjuntores e sem barramento de 07 a 10 circuitos</v>
          </cell>
          <cell r="C1262" t="str">
            <v>UN</v>
          </cell>
          <cell r="D1262">
            <v>1</v>
          </cell>
          <cell r="E1262">
            <v>37.423299999999998</v>
          </cell>
          <cell r="F1262">
            <v>37.42</v>
          </cell>
        </row>
        <row r="1263">
          <cell r="A1263" t="str">
            <v>001.17.07860</v>
          </cell>
          <cell r="B1263" t="str">
            <v>Fornecimento e instalação de quadro de distribuição com porta sem disjuntores e sem barramento de 11 a 15 circuitos</v>
          </cell>
          <cell r="C1263" t="str">
            <v>UN</v>
          </cell>
          <cell r="D1263">
            <v>1</v>
          </cell>
          <cell r="E1263">
            <v>38.491700000000002</v>
          </cell>
          <cell r="F1263">
            <v>38.49</v>
          </cell>
        </row>
        <row r="1264">
          <cell r="A1264" t="str">
            <v>001.17.07880</v>
          </cell>
          <cell r="B1264" t="str">
            <v>Fornecimento e instalação de quadro de distribuição com porta sem disjuntores e sem barramento de 16 a 20 circuitos</v>
          </cell>
          <cell r="C1264" t="str">
            <v>UN</v>
          </cell>
          <cell r="D1264">
            <v>1</v>
          </cell>
          <cell r="E1264">
            <v>95.491699999999994</v>
          </cell>
          <cell r="F1264">
            <v>95.49</v>
          </cell>
        </row>
        <row r="1265">
          <cell r="A1265" t="str">
            <v>001.17.07900</v>
          </cell>
          <cell r="B1265" t="str">
            <v>Fornecimento e instalação de quadro de distribuição com porta sem disjuntores e sem barramento até 03 circuitos, de sobrepor</v>
          </cell>
          <cell r="C1265" t="str">
            <v>UN</v>
          </cell>
          <cell r="D1265">
            <v>1</v>
          </cell>
          <cell r="E1265">
            <v>25.473299999999998</v>
          </cell>
          <cell r="F1265">
            <v>25.47</v>
          </cell>
        </row>
        <row r="1266">
          <cell r="A1266" t="str">
            <v>001.17.07920</v>
          </cell>
          <cell r="B1266" t="str">
            <v>Fornecimento e instalação de quadro de distribuição com porta sem disjuntores e sem barramento até 06 circuitos, de sobrepor</v>
          </cell>
          <cell r="C1266" t="str">
            <v>UN</v>
          </cell>
          <cell r="D1266">
            <v>1</v>
          </cell>
          <cell r="E1266">
            <v>34.773299999999999</v>
          </cell>
          <cell r="F1266">
            <v>34.770000000000003</v>
          </cell>
        </row>
        <row r="1267">
          <cell r="A1267" t="str">
            <v>001.17.07940</v>
          </cell>
          <cell r="B1267" t="str">
            <v>Fornecimento e instalação de quadro de distribuição com porta com barramento sem previsão para disjuntor geral e sem disjuntores, até 18 circuitos</v>
          </cell>
          <cell r="C1267" t="str">
            <v>UN</v>
          </cell>
          <cell r="D1267">
            <v>1</v>
          </cell>
          <cell r="E1267">
            <v>87.709900000000005</v>
          </cell>
          <cell r="F1267">
            <v>87.7</v>
          </cell>
        </row>
        <row r="1268">
          <cell r="A1268" t="str">
            <v>001.17.07960</v>
          </cell>
          <cell r="B1268" t="str">
            <v>Fornecimento e instalação de quadro de distribuição com porta com barramento sem previsão para disjuntor geral e sem disjuntores, de 19 a 30  circuitos</v>
          </cell>
          <cell r="C1268" t="str">
            <v>UN</v>
          </cell>
          <cell r="D1268">
            <v>1</v>
          </cell>
          <cell r="E1268">
            <v>140.7784</v>
          </cell>
          <cell r="F1268">
            <v>140.77000000000001</v>
          </cell>
        </row>
        <row r="1269">
          <cell r="A1269" t="str">
            <v>001.17.07980</v>
          </cell>
          <cell r="B1269" t="str">
            <v>Fornecimento e instalação de quadro de distribuição com porta com barramento sem previsão para disjuntor geral e sem disjuntores, de 31 a 42  circuitos</v>
          </cell>
          <cell r="C1269" t="str">
            <v>UN</v>
          </cell>
          <cell r="D1269">
            <v>1</v>
          </cell>
          <cell r="E1269">
            <v>150.89660000000001</v>
          </cell>
          <cell r="F1269">
            <v>150.88999999999999</v>
          </cell>
        </row>
        <row r="1270">
          <cell r="A1270" t="str">
            <v>001.17.08000</v>
          </cell>
          <cell r="B1270" t="str">
            <v>Fornecimento e instalação de quadro de distribuição trifásico c/ barramento, c/ previsão para disjuntor geral, com porta e sem disjuntores até 15 circuitos</v>
          </cell>
          <cell r="C1270" t="str">
            <v>UN</v>
          </cell>
          <cell r="D1270">
            <v>1</v>
          </cell>
          <cell r="E1270">
            <v>38.491700000000002</v>
          </cell>
          <cell r="F1270">
            <v>38.49</v>
          </cell>
        </row>
        <row r="1271">
          <cell r="A1271" t="str">
            <v>001.17.08020</v>
          </cell>
          <cell r="B1271" t="str">
            <v>Fornecimento e instalação de quadro de distribuição trifásico c/ barramento, c/ previsão para disjuntor geral, com porta e sem disjuntores de 16 a 27 circuitos</v>
          </cell>
          <cell r="C1271" t="str">
            <v>UN</v>
          </cell>
          <cell r="D1271">
            <v>1</v>
          </cell>
          <cell r="E1271">
            <v>115.7099</v>
          </cell>
          <cell r="F1271">
            <v>115.7</v>
          </cell>
        </row>
        <row r="1272">
          <cell r="A1272" t="str">
            <v>001.17.08040</v>
          </cell>
          <cell r="B1272" t="str">
            <v>Fornecimento e instalação de quadro de distribuição trifásico c/ barramento, c/ previsão para disjuntor geral, com porta e sem disjuntores de 28 a 30  circuitos</v>
          </cell>
          <cell r="C1272" t="str">
            <v>UN</v>
          </cell>
          <cell r="D1272">
            <v>1</v>
          </cell>
          <cell r="E1272">
            <v>140.7784</v>
          </cell>
          <cell r="F1272">
            <v>140.77000000000001</v>
          </cell>
        </row>
        <row r="1273">
          <cell r="A1273" t="str">
            <v>001.17.08060</v>
          </cell>
          <cell r="B1273" t="str">
            <v>Fornecimento e instalação de quadro de distribuição trifásico c/ barramento, c/ previsão para disjuntor geral, com porta e sem disjuntores de 31 a 56  circuitos</v>
          </cell>
          <cell r="C1273" t="str">
            <v>UN</v>
          </cell>
          <cell r="D1273">
            <v>1</v>
          </cell>
          <cell r="E1273">
            <v>350.94659999999999</v>
          </cell>
          <cell r="F1273">
            <v>350.94</v>
          </cell>
        </row>
        <row r="1274">
          <cell r="A1274" t="str">
            <v>001.17.08080</v>
          </cell>
          <cell r="B1274" t="str">
            <v>Fornecimento e instalação de quadro de distribuição de lógica, metálico com porta e trinco de embutir ou de sobrepor</v>
          </cell>
          <cell r="C1274" t="str">
            <v>UN</v>
          </cell>
          <cell r="D1274">
            <v>1</v>
          </cell>
          <cell r="E1274">
            <v>41.973300000000002</v>
          </cell>
          <cell r="F1274">
            <v>41.97</v>
          </cell>
        </row>
        <row r="1275">
          <cell r="A1275" t="str">
            <v>001.17.08100</v>
          </cell>
          <cell r="B1275" t="str">
            <v>Fornecimento e instalação de quadro para comando 1,20x0,80x0,35m</v>
          </cell>
          <cell r="C1275" t="str">
            <v>UN</v>
          </cell>
          <cell r="D1275">
            <v>1</v>
          </cell>
          <cell r="E1275">
            <v>40.946599999999997</v>
          </cell>
          <cell r="F1275">
            <v>40.94</v>
          </cell>
        </row>
        <row r="1276">
          <cell r="A1276" t="str">
            <v>001.17.08120</v>
          </cell>
          <cell r="B1276" t="str">
            <v>Fornecimento e instalação de disjuntor monopolar c/ proteção termomagnética automática da eletromar ou similar de 10amp a 30amp</v>
          </cell>
          <cell r="C1276" t="str">
            <v>UN</v>
          </cell>
          <cell r="D1276">
            <v>1</v>
          </cell>
          <cell r="E1276">
            <v>6.7210999999999999</v>
          </cell>
          <cell r="F1276">
            <v>6.72</v>
          </cell>
        </row>
        <row r="1277">
          <cell r="A1277" t="str">
            <v>001.17.08140</v>
          </cell>
          <cell r="B1277" t="str">
            <v>Fornecimento e instalação de disjuntor monopolar c/ proteção termomagnética automática da eletromar ou similar de 40amp a 50amp</v>
          </cell>
          <cell r="C1277" t="str">
            <v>UN</v>
          </cell>
          <cell r="D1277">
            <v>1</v>
          </cell>
          <cell r="E1277">
            <v>9.5710999999999995</v>
          </cell>
          <cell r="F1277">
            <v>9.57</v>
          </cell>
        </row>
        <row r="1278">
          <cell r="A1278" t="str">
            <v>001.17.08160</v>
          </cell>
          <cell r="B1278" t="str">
            <v>Fornecimento e instalação de disjuntor monopolar c/ proteção termomagnética automática da eletromar ou similar de 70amp a 100amp</v>
          </cell>
          <cell r="C1278" t="str">
            <v>UN</v>
          </cell>
          <cell r="D1278">
            <v>1</v>
          </cell>
          <cell r="E1278">
            <v>16.071100000000001</v>
          </cell>
          <cell r="F1278">
            <v>16.07</v>
          </cell>
        </row>
        <row r="1279">
          <cell r="A1279" t="str">
            <v>001.17.08180</v>
          </cell>
          <cell r="B1279" t="str">
            <v>Fornecimento e instalação de disjuntor bipolar c/ proteção termomagnética automática da eletromar ou similar de 10amp a 50amp</v>
          </cell>
          <cell r="C1279" t="str">
            <v>UN</v>
          </cell>
          <cell r="D1279">
            <v>1</v>
          </cell>
          <cell r="E1279">
            <v>32.892099999999999</v>
          </cell>
          <cell r="F1279">
            <v>32.89</v>
          </cell>
        </row>
        <row r="1280">
          <cell r="A1280" t="str">
            <v>001.17.08200</v>
          </cell>
          <cell r="B1280" t="str">
            <v>Fornecimento e instalação de disjuntor bipolar c/ proteção termomagnética automática da eletromar ou similar de 60amp a 100amp</v>
          </cell>
          <cell r="C1280" t="str">
            <v>UN</v>
          </cell>
          <cell r="D1280">
            <v>1</v>
          </cell>
          <cell r="E1280">
            <v>44.162100000000002</v>
          </cell>
          <cell r="F1280">
            <v>44.16</v>
          </cell>
        </row>
        <row r="1281">
          <cell r="A1281" t="str">
            <v>001.17.08220</v>
          </cell>
          <cell r="B1281" t="str">
            <v>Fornecimento e instalação de disjuntor tripolar c/ proteção termomagnética automática da eletromar ou similar de 30amp a 50amp</v>
          </cell>
          <cell r="C1281" t="str">
            <v>un</v>
          </cell>
          <cell r="D1281">
            <v>1</v>
          </cell>
          <cell r="E1281">
            <v>39.482999999999997</v>
          </cell>
          <cell r="F1281">
            <v>39.479999999999997</v>
          </cell>
        </row>
        <row r="1282">
          <cell r="A1282" t="str">
            <v>001.17.08240</v>
          </cell>
          <cell r="B1282" t="str">
            <v>Fornecimento e instalação de disjuntor tripolar c/ proteção termomagnética automática da eletromar ou similar de 60amp a 100amp</v>
          </cell>
          <cell r="C1282" t="str">
            <v>un</v>
          </cell>
          <cell r="D1282">
            <v>1</v>
          </cell>
          <cell r="E1282">
            <v>75.113</v>
          </cell>
          <cell r="F1282">
            <v>75.11</v>
          </cell>
        </row>
        <row r="1283">
          <cell r="A1283" t="str">
            <v>001.17.08260</v>
          </cell>
          <cell r="B1283" t="str">
            <v>Fornecimento e instalação de disjuntor tripolar tipo ca-terno magnetico 125-150-175-200-225a da eletromar</v>
          </cell>
          <cell r="C1283" t="str">
            <v>UN</v>
          </cell>
          <cell r="D1283">
            <v>1</v>
          </cell>
          <cell r="E1283">
            <v>130.7533</v>
          </cell>
          <cell r="F1283">
            <v>130.75</v>
          </cell>
        </row>
        <row r="1284">
          <cell r="A1284" t="str">
            <v>001.17.08280</v>
          </cell>
          <cell r="B1284" t="str">
            <v>Fornecimento e instalação de disjuntor tripolar tipo da-termo magnético 250-300-350-400a da eletromar</v>
          </cell>
          <cell r="C1284" t="str">
            <v>UN</v>
          </cell>
          <cell r="D1284">
            <v>1</v>
          </cell>
          <cell r="E1284">
            <v>1793.9499000000001</v>
          </cell>
          <cell r="F1284">
            <v>1793.94</v>
          </cell>
        </row>
        <row r="1285">
          <cell r="A1285" t="str">
            <v>001.17.08300</v>
          </cell>
          <cell r="B1285" t="str">
            <v>Fornecimento e instalação de disjuntor termomagnético (diaquick) - siemens monopolar 2a/240v</v>
          </cell>
          <cell r="C1285" t="str">
            <v>UN</v>
          </cell>
          <cell r="D1285">
            <v>1</v>
          </cell>
          <cell r="E1285">
            <v>26.711099999999998</v>
          </cell>
          <cell r="F1285">
            <v>26.71</v>
          </cell>
        </row>
        <row r="1286">
          <cell r="A1286" t="str">
            <v>001.17.08320</v>
          </cell>
          <cell r="B1286" t="str">
            <v>Fornecimento e instalação de disjuntor termomagnético (diaquick) - siemens monofásico 6a/240v</v>
          </cell>
          <cell r="C1286" t="str">
            <v>UN</v>
          </cell>
          <cell r="D1286">
            <v>1</v>
          </cell>
          <cell r="E1286">
            <v>26.8111</v>
          </cell>
          <cell r="F1286">
            <v>26.81</v>
          </cell>
        </row>
        <row r="1287">
          <cell r="A1287" t="str">
            <v>001.17.08340</v>
          </cell>
          <cell r="B1287" t="str">
            <v>Fornecimento e instalação de disjuntor termomagnético (diaquick) - siemens monofásico 25a/240v</v>
          </cell>
          <cell r="C1287" t="str">
            <v>UN</v>
          </cell>
          <cell r="D1287">
            <v>1</v>
          </cell>
          <cell r="E1287">
            <v>12.5511</v>
          </cell>
          <cell r="F1287">
            <v>12.55</v>
          </cell>
        </row>
        <row r="1288">
          <cell r="A1288" t="str">
            <v>001.17.08360</v>
          </cell>
          <cell r="B1288" t="str">
            <v>Fornecimento e instalação de disjuntor termomagnético (diaquick) - siemens monofásico 30a/240v</v>
          </cell>
          <cell r="C1288" t="str">
            <v>UN</v>
          </cell>
          <cell r="D1288">
            <v>1</v>
          </cell>
          <cell r="E1288">
            <v>9.6710999999999991</v>
          </cell>
          <cell r="F1288">
            <v>9.67</v>
          </cell>
        </row>
        <row r="1289">
          <cell r="A1289" t="str">
            <v>001.17.08380</v>
          </cell>
          <cell r="B1289" t="str">
            <v>Fornecimento e instalação de disjuntor termomagnético (diaquik) - tripolar - 30a/240v</v>
          </cell>
          <cell r="C1289" t="str">
            <v>UN</v>
          </cell>
          <cell r="D1289">
            <v>1</v>
          </cell>
          <cell r="E1289">
            <v>117.18300000000001</v>
          </cell>
          <cell r="F1289">
            <v>117.18</v>
          </cell>
        </row>
        <row r="1290">
          <cell r="A1290" t="str">
            <v>001.17.08400</v>
          </cell>
          <cell r="B1290" t="str">
            <v>Fornecimento e instalação de chave blindada tripolar 250v 30 amp/250v</v>
          </cell>
          <cell r="C1290" t="str">
            <v>UN</v>
          </cell>
          <cell r="D1290">
            <v>1</v>
          </cell>
          <cell r="E1290">
            <v>79.3245</v>
          </cell>
          <cell r="F1290">
            <v>79.319999999999993</v>
          </cell>
        </row>
        <row r="1291">
          <cell r="A1291" t="str">
            <v>001.17.08420</v>
          </cell>
          <cell r="B1291" t="str">
            <v>Fornecimento e instalação de chave blindada tripolar 60 amp/250v</v>
          </cell>
          <cell r="C1291" t="str">
            <v>UN</v>
          </cell>
          <cell r="D1291">
            <v>1</v>
          </cell>
          <cell r="E1291">
            <v>168.46209999999999</v>
          </cell>
          <cell r="F1291">
            <v>168.46</v>
          </cell>
        </row>
        <row r="1292">
          <cell r="A1292" t="str">
            <v>001.17.08440</v>
          </cell>
          <cell r="B1292" t="str">
            <v>Fornecimento e instalação de chave blindada tripolar 100 amp/250v</v>
          </cell>
          <cell r="C1292" t="str">
            <v>UN</v>
          </cell>
          <cell r="D1292">
            <v>1</v>
          </cell>
          <cell r="E1292">
            <v>238.1893</v>
          </cell>
          <cell r="F1292">
            <v>238.18</v>
          </cell>
        </row>
        <row r="1293">
          <cell r="A1293" t="str">
            <v>001.17.08460</v>
          </cell>
          <cell r="B1293" t="str">
            <v>Fornecimento e instalação de chave magnética trifásica blindada para fixar em poste 90a/600v</v>
          </cell>
          <cell r="C1293" t="str">
            <v>UN</v>
          </cell>
          <cell r="D1293">
            <v>1</v>
          </cell>
          <cell r="E1293">
            <v>495.35509999999999</v>
          </cell>
          <cell r="F1293">
            <v>495.35</v>
          </cell>
        </row>
        <row r="1294">
          <cell r="A1294" t="str">
            <v>001.17.08480</v>
          </cell>
          <cell r="B1294" t="str">
            <v>Fornecimento e instalação de chave blindada tripolar 400amp/500v p/ unidade</v>
          </cell>
          <cell r="C1294" t="str">
            <v>UN</v>
          </cell>
          <cell r="D1294">
            <v>1</v>
          </cell>
          <cell r="E1294">
            <v>778.28399999999999</v>
          </cell>
          <cell r="F1294">
            <v>778.28</v>
          </cell>
        </row>
        <row r="1295">
          <cell r="A1295" t="str">
            <v>001.17.08500</v>
          </cell>
          <cell r="B1295" t="str">
            <v>Fornecimento e instalação de chave blindada tripolar 600amp/500v p/ unidade</v>
          </cell>
          <cell r="C1295" t="str">
            <v>UN</v>
          </cell>
          <cell r="D1295">
            <v>1</v>
          </cell>
          <cell r="E1295">
            <v>1188.8212000000001</v>
          </cell>
          <cell r="F1295">
            <v>1188.82</v>
          </cell>
        </row>
        <row r="1296">
          <cell r="A1296" t="str">
            <v>001.17.08520</v>
          </cell>
          <cell r="B1296" t="str">
            <v>Fornecimento e instalação de chave blindada tripolar 60a/500v p/ unidade</v>
          </cell>
          <cell r="C1296" t="str">
            <v>UN</v>
          </cell>
          <cell r="D1296">
            <v>1</v>
          </cell>
          <cell r="E1296">
            <v>74.516599999999997</v>
          </cell>
          <cell r="F1296">
            <v>74.510000000000005</v>
          </cell>
        </row>
        <row r="1297">
          <cell r="A1297" t="str">
            <v>001.17.08540</v>
          </cell>
          <cell r="B1297" t="str">
            <v>Fornecimento e instalação de chave blindada triplar 125amp/500v p/ unidade</v>
          </cell>
          <cell r="C1297" t="str">
            <v>CJ</v>
          </cell>
          <cell r="D1297">
            <v>1</v>
          </cell>
          <cell r="E1297">
            <v>373.57929999999999</v>
          </cell>
          <cell r="F1297">
            <v>373.57</v>
          </cell>
        </row>
        <row r="1298">
          <cell r="A1298" t="str">
            <v>001.17.08560</v>
          </cell>
          <cell r="B1298" t="str">
            <v>Fornecimento e instalação de chave magnética guarda motor tripolar s/ botoeira 60hz/220v de 10a</v>
          </cell>
          <cell r="C1298" t="str">
            <v>UN</v>
          </cell>
          <cell r="D1298">
            <v>1</v>
          </cell>
          <cell r="E1298">
            <v>90.398399999999995</v>
          </cell>
          <cell r="F1298">
            <v>90.39</v>
          </cell>
        </row>
        <row r="1299">
          <cell r="A1299" t="str">
            <v>001.17.08580</v>
          </cell>
          <cell r="B1299" t="str">
            <v>Fornecimento e instalação de chave magnética guarda motor tripolar s/ botoeira 60hz/220v de 16 a</v>
          </cell>
          <cell r="C1299" t="str">
            <v>UN</v>
          </cell>
          <cell r="D1299">
            <v>1</v>
          </cell>
          <cell r="E1299">
            <v>141.55840000000001</v>
          </cell>
          <cell r="F1299">
            <v>141.55000000000001</v>
          </cell>
        </row>
        <row r="1300">
          <cell r="A1300" t="str">
            <v>001.17.08600</v>
          </cell>
          <cell r="B1300" t="str">
            <v>Fornecimento e instalação de chave magnética guarda motor tripolar s/ botoeira 60hz/220v de 32 a</v>
          </cell>
          <cell r="C1300" t="str">
            <v>UN</v>
          </cell>
          <cell r="D1300">
            <v>1</v>
          </cell>
          <cell r="E1300">
            <v>226.83840000000001</v>
          </cell>
          <cell r="F1300">
            <v>226.83</v>
          </cell>
        </row>
        <row r="1301">
          <cell r="A1301" t="str">
            <v>001.17.08620</v>
          </cell>
          <cell r="B1301" t="str">
            <v>Fornecimento e instalação de chave de reversão 30 amp/250v 60 hz com 3 pólos de entrada e 6 pólos de saída</v>
          </cell>
          <cell r="C1301" t="str">
            <v>UN</v>
          </cell>
          <cell r="D1301">
            <v>1</v>
          </cell>
          <cell r="E1301">
            <v>24.7684</v>
          </cell>
          <cell r="F1301">
            <v>24.76</v>
          </cell>
        </row>
        <row r="1302">
          <cell r="A1302" t="str">
            <v>001.17.08640</v>
          </cell>
          <cell r="B1302" t="str">
            <v>Fornecimento e instalação de chave bóia automática unipolar</v>
          </cell>
          <cell r="C1302" t="str">
            <v>UN</v>
          </cell>
          <cell r="D1302">
            <v>1</v>
          </cell>
          <cell r="E1302">
            <v>28.236599999999999</v>
          </cell>
          <cell r="F1302">
            <v>28.23</v>
          </cell>
        </row>
        <row r="1303">
          <cell r="A1303" t="str">
            <v>001.17.08660</v>
          </cell>
          <cell r="B1303" t="str">
            <v>Fornecimento e instalação de chave bóia automática bipolar</v>
          </cell>
          <cell r="C1303" t="str">
            <v>UN</v>
          </cell>
          <cell r="D1303">
            <v>1</v>
          </cell>
          <cell r="E1303">
            <v>40.3551</v>
          </cell>
          <cell r="F1303">
            <v>40.35</v>
          </cell>
        </row>
        <row r="1304">
          <cell r="A1304" t="str">
            <v>001.17.08680</v>
          </cell>
          <cell r="B1304" t="str">
            <v>Fornecimento e instalação de fusível nh 63amp</v>
          </cell>
          <cell r="C1304" t="str">
            <v>UN</v>
          </cell>
          <cell r="D1304">
            <v>1</v>
          </cell>
          <cell r="E1304">
            <v>14.733700000000001</v>
          </cell>
          <cell r="F1304">
            <v>14.73</v>
          </cell>
        </row>
        <row r="1305">
          <cell r="A1305" t="str">
            <v>001.17.08700</v>
          </cell>
          <cell r="B1305" t="str">
            <v>Fornecimento e instalação de fusível nh 100amp</v>
          </cell>
          <cell r="C1305" t="str">
            <v>UN</v>
          </cell>
          <cell r="D1305">
            <v>1</v>
          </cell>
          <cell r="E1305">
            <v>14.733700000000001</v>
          </cell>
          <cell r="F1305">
            <v>14.73</v>
          </cell>
        </row>
        <row r="1306">
          <cell r="A1306" t="str">
            <v>001.17.08720</v>
          </cell>
          <cell r="B1306" t="str">
            <v>Fornecimento e instalação de fusível nh 160amp</v>
          </cell>
          <cell r="C1306" t="str">
            <v>UN</v>
          </cell>
          <cell r="D1306">
            <v>1</v>
          </cell>
          <cell r="E1306">
            <v>14.733700000000001</v>
          </cell>
          <cell r="F1306">
            <v>14.73</v>
          </cell>
        </row>
        <row r="1307">
          <cell r="A1307" t="str">
            <v>001.17.08740</v>
          </cell>
          <cell r="B1307" t="str">
            <v>Fornecimento e instalação de fusível nh 200amp</v>
          </cell>
          <cell r="C1307" t="str">
            <v>UN</v>
          </cell>
          <cell r="D1307">
            <v>1</v>
          </cell>
          <cell r="E1307">
            <v>31.2453</v>
          </cell>
          <cell r="F1307">
            <v>31.24</v>
          </cell>
        </row>
        <row r="1308">
          <cell r="A1308" t="str">
            <v>001.17.08760</v>
          </cell>
          <cell r="B1308" t="str">
            <v>Fornecimento e instalação de fusível nh 315amp</v>
          </cell>
          <cell r="C1308" t="str">
            <v>UN</v>
          </cell>
          <cell r="D1308">
            <v>1</v>
          </cell>
          <cell r="E1308">
            <v>45.935299999999998</v>
          </cell>
          <cell r="F1308">
            <v>45.93</v>
          </cell>
        </row>
        <row r="1309">
          <cell r="A1309" t="str">
            <v>001.17.08780</v>
          </cell>
          <cell r="B1309" t="str">
            <v>Fornecimento e instalação de fusível nh 400amp</v>
          </cell>
          <cell r="C1309" t="str">
            <v>UN</v>
          </cell>
          <cell r="D1309">
            <v>1</v>
          </cell>
          <cell r="E1309">
            <v>20.805299999999999</v>
          </cell>
          <cell r="F1309">
            <v>20.8</v>
          </cell>
        </row>
        <row r="1310">
          <cell r="A1310" t="str">
            <v>001.17.08800</v>
          </cell>
          <cell r="B1310" t="str">
            <v>Fornecimento e instalação de fusível nh 630amp</v>
          </cell>
          <cell r="C1310" t="str">
            <v>UN</v>
          </cell>
          <cell r="D1310">
            <v>1</v>
          </cell>
          <cell r="E1310">
            <v>29.9453</v>
          </cell>
          <cell r="F1310">
            <v>29.94</v>
          </cell>
        </row>
        <row r="1311">
          <cell r="A1311" t="str">
            <v>001.17.08820</v>
          </cell>
          <cell r="B1311" t="str">
            <v>Fornecimento e instalação de fusível tipo "nh", corrente de 200a, capacidade de ruptura 100ka 500v tamanho 2 retardado</v>
          </cell>
          <cell r="C1311" t="str">
            <v>UN</v>
          </cell>
          <cell r="D1311">
            <v>1</v>
          </cell>
          <cell r="E1311">
            <v>24.1553</v>
          </cell>
          <cell r="F1311">
            <v>24.15</v>
          </cell>
        </row>
        <row r="1312">
          <cell r="A1312" t="str">
            <v>001.17.08840</v>
          </cell>
          <cell r="B1312" t="str">
            <v>Fornecimento e instalação de fusível cartucho de 30amp</v>
          </cell>
          <cell r="C1312" t="str">
            <v>UN</v>
          </cell>
          <cell r="D1312">
            <v>1</v>
          </cell>
          <cell r="E1312">
            <v>3.5236999999999998</v>
          </cell>
          <cell r="F1312">
            <v>3.52</v>
          </cell>
        </row>
        <row r="1313">
          <cell r="A1313" t="str">
            <v>001.17.08860</v>
          </cell>
          <cell r="B1313" t="str">
            <v>Fornecimento e instalação de fusível cartucho de 60amp</v>
          </cell>
          <cell r="C1313" t="str">
            <v>UN</v>
          </cell>
          <cell r="D1313">
            <v>1</v>
          </cell>
          <cell r="E1313">
            <v>2.9737</v>
          </cell>
          <cell r="F1313">
            <v>2.97</v>
          </cell>
        </row>
        <row r="1314">
          <cell r="A1314" t="str">
            <v>001.17.08880</v>
          </cell>
          <cell r="B1314" t="str">
            <v>Fornecimento e instalação de fusível faca de 100amp</v>
          </cell>
          <cell r="C1314" t="str">
            <v>UN</v>
          </cell>
          <cell r="D1314">
            <v>1</v>
          </cell>
          <cell r="E1314">
            <v>5.0837000000000003</v>
          </cell>
          <cell r="F1314">
            <v>5.08</v>
          </cell>
        </row>
        <row r="1315">
          <cell r="A1315" t="str">
            <v>001.17.08900</v>
          </cell>
          <cell r="B1315" t="str">
            <v>Fornecimento e instalação de fusível faca de 200amp</v>
          </cell>
          <cell r="C1315" t="str">
            <v>UN</v>
          </cell>
          <cell r="D1315">
            <v>1</v>
          </cell>
          <cell r="E1315">
            <v>8.9536999999999995</v>
          </cell>
          <cell r="F1315">
            <v>8.9499999999999993</v>
          </cell>
        </row>
        <row r="1316">
          <cell r="A1316" t="str">
            <v>001.17.08920</v>
          </cell>
          <cell r="B1316" t="str">
            <v>Fornecimento e instalação de fusível faca de 400amp</v>
          </cell>
          <cell r="C1316" t="str">
            <v>UN</v>
          </cell>
          <cell r="D1316">
            <v>1</v>
          </cell>
          <cell r="E1316">
            <v>21.6753</v>
          </cell>
          <cell r="F1316">
            <v>21.67</v>
          </cell>
        </row>
        <row r="1317">
          <cell r="A1317" t="str">
            <v>001.17.08940</v>
          </cell>
          <cell r="B1317" t="str">
            <v>Fornecimento e instalação de fusível faca de 600amp</v>
          </cell>
          <cell r="C1317" t="str">
            <v>UN</v>
          </cell>
          <cell r="D1317">
            <v>1</v>
          </cell>
          <cell r="E1317">
            <v>24.535299999999999</v>
          </cell>
          <cell r="F1317">
            <v>24.53</v>
          </cell>
        </row>
        <row r="1318">
          <cell r="A1318" t="str">
            <v>001.17.08960</v>
          </cell>
          <cell r="B1318" t="str">
            <v>Forneicimento e instalação de fusível diazed de 30 a 60 amp</v>
          </cell>
          <cell r="C1318" t="str">
            <v>UN</v>
          </cell>
          <cell r="D1318">
            <v>1</v>
          </cell>
          <cell r="E1318">
            <v>3.3637000000000001</v>
          </cell>
          <cell r="F1318">
            <v>3.36</v>
          </cell>
        </row>
        <row r="1319">
          <cell r="A1319" t="str">
            <v>001.17.08980</v>
          </cell>
          <cell r="B1319" t="str">
            <v>Fornecimento e instalação de fusível diazed de 10 amp.,inclusive base, anel e tampa</v>
          </cell>
          <cell r="C1319" t="str">
            <v>CJ</v>
          </cell>
          <cell r="D1319">
            <v>1</v>
          </cell>
          <cell r="E1319">
            <v>20.5792</v>
          </cell>
          <cell r="F1319">
            <v>20.57</v>
          </cell>
        </row>
        <row r="1320">
          <cell r="A1320" t="str">
            <v>001.17.09000</v>
          </cell>
          <cell r="B1320" t="str">
            <v>Fornecimento e instalação de elo fusível de alta tensão 1h</v>
          </cell>
          <cell r="C1320" t="str">
            <v>UN</v>
          </cell>
          <cell r="D1320">
            <v>1</v>
          </cell>
          <cell r="E1320">
            <v>3.1474000000000002</v>
          </cell>
          <cell r="F1320">
            <v>3.14</v>
          </cell>
        </row>
        <row r="1321">
          <cell r="A1321" t="str">
            <v>001.17.09020</v>
          </cell>
          <cell r="B1321" t="str">
            <v>Fornecimento e instalação de elo fusível de alta tensão 2h</v>
          </cell>
          <cell r="C1321" t="str">
            <v>UN</v>
          </cell>
          <cell r="D1321">
            <v>1</v>
          </cell>
          <cell r="E1321">
            <v>3.2473999999999998</v>
          </cell>
          <cell r="F1321">
            <v>3.24</v>
          </cell>
        </row>
        <row r="1322">
          <cell r="A1322" t="str">
            <v>001.17.09040</v>
          </cell>
          <cell r="B1322" t="str">
            <v>Fornecimento e instalação de elo fusível de alta tensão 3h</v>
          </cell>
          <cell r="C1322" t="str">
            <v>UN</v>
          </cell>
          <cell r="D1322">
            <v>1</v>
          </cell>
          <cell r="E1322">
            <v>3.0573999999999999</v>
          </cell>
          <cell r="F1322">
            <v>3.05</v>
          </cell>
        </row>
        <row r="1323">
          <cell r="A1323" t="str">
            <v>001.17.09060</v>
          </cell>
          <cell r="B1323" t="str">
            <v>Fornecimento e instalação de elo fusível de alta tensão 5h</v>
          </cell>
          <cell r="C1323" t="str">
            <v>UN</v>
          </cell>
          <cell r="D1323">
            <v>1</v>
          </cell>
          <cell r="E1323">
            <v>3.2473999999999998</v>
          </cell>
          <cell r="F1323">
            <v>3.24</v>
          </cell>
        </row>
        <row r="1324">
          <cell r="A1324" t="str">
            <v>001.17.09080</v>
          </cell>
          <cell r="B1324" t="str">
            <v>Fornecimento e instalação de elo fusível de alta tensão 6k</v>
          </cell>
          <cell r="C1324" t="str">
            <v>UN</v>
          </cell>
          <cell r="D1324">
            <v>1</v>
          </cell>
          <cell r="E1324">
            <v>3.2473999999999998</v>
          </cell>
          <cell r="F1324">
            <v>3.24</v>
          </cell>
        </row>
        <row r="1325">
          <cell r="A1325" t="str">
            <v>001.17.09100</v>
          </cell>
          <cell r="B1325" t="str">
            <v>Fornecimento e instalação de elo fusível de alta tensão 15k</v>
          </cell>
          <cell r="C1325" t="str">
            <v>UN</v>
          </cell>
          <cell r="D1325">
            <v>1</v>
          </cell>
          <cell r="E1325">
            <v>3.2473999999999998</v>
          </cell>
          <cell r="F1325">
            <v>3.24</v>
          </cell>
        </row>
        <row r="1326">
          <cell r="A1326" t="str">
            <v>001.17.09120</v>
          </cell>
          <cell r="B1326" t="str">
            <v>Fornecimento e instalação de elo fusível de alta tensão 25k</v>
          </cell>
          <cell r="C1326" t="str">
            <v>UN</v>
          </cell>
          <cell r="D1326">
            <v>1</v>
          </cell>
          <cell r="E1326">
            <v>3.3473999999999999</v>
          </cell>
          <cell r="F1326">
            <v>3.34</v>
          </cell>
        </row>
        <row r="1327">
          <cell r="A1327" t="str">
            <v>001.17.09140</v>
          </cell>
          <cell r="B1327" t="str">
            <v>Fornecimento e instalação de elo fusível 10 k - 15 kv</v>
          </cell>
          <cell r="C1327" t="str">
            <v>UN</v>
          </cell>
          <cell r="D1327">
            <v>1</v>
          </cell>
          <cell r="E1327">
            <v>1.7937000000000001</v>
          </cell>
          <cell r="F1327">
            <v>1.79</v>
          </cell>
        </row>
        <row r="1328">
          <cell r="A1328" t="str">
            <v>001.17.09160</v>
          </cell>
          <cell r="B1328" t="str">
            <v>Fornecimento e instalação de chave tipo faca com fusível base de ardosia 250v 3x30amp</v>
          </cell>
          <cell r="C1328" t="str">
            <v>UN</v>
          </cell>
          <cell r="D1328">
            <v>1</v>
          </cell>
          <cell r="E1328">
            <v>47.234499999999997</v>
          </cell>
          <cell r="F1328">
            <v>47.23</v>
          </cell>
        </row>
        <row r="1329">
          <cell r="A1329" t="str">
            <v>001.17.09180</v>
          </cell>
          <cell r="B1329" t="str">
            <v>Fornecimento e instalação de chave tipo faca com fusível base de ardósia 250v 3x60amp</v>
          </cell>
          <cell r="C1329" t="str">
            <v>UN</v>
          </cell>
          <cell r="D1329">
            <v>1</v>
          </cell>
          <cell r="E1329">
            <v>48.112099999999998</v>
          </cell>
          <cell r="F1329">
            <v>48.11</v>
          </cell>
        </row>
        <row r="1330">
          <cell r="A1330" t="str">
            <v>001.17.09200</v>
          </cell>
          <cell r="B1330" t="str">
            <v>Fornecimento e instalação de chave tipo faca com fusível base de ardósia 250v 3x100amp</v>
          </cell>
          <cell r="C1330" t="str">
            <v>UN</v>
          </cell>
          <cell r="D1330">
            <v>1</v>
          </cell>
          <cell r="E1330">
            <v>56.4893</v>
          </cell>
          <cell r="F1330">
            <v>56.48</v>
          </cell>
        </row>
        <row r="1331">
          <cell r="A1331" t="str">
            <v>001.17.09220</v>
          </cell>
          <cell r="B1331" t="str">
            <v>Fornecimento e instalação de chave tipo faca com fusível base de ardósia 250v 3x200amp</v>
          </cell>
          <cell r="C1331" t="str">
            <v>UN</v>
          </cell>
          <cell r="D1331">
            <v>1</v>
          </cell>
          <cell r="E1331">
            <v>70.146600000000007</v>
          </cell>
          <cell r="F1331">
            <v>70.14</v>
          </cell>
        </row>
        <row r="1332">
          <cell r="A1332" t="str">
            <v>001.17.09240</v>
          </cell>
          <cell r="B1332" t="str">
            <v>Fornecimento e instalação de chave fusível - 15 kv de 3 x 300 a</v>
          </cell>
          <cell r="C1332" t="str">
            <v>UN</v>
          </cell>
          <cell r="D1332">
            <v>1</v>
          </cell>
          <cell r="E1332">
            <v>89.236599999999996</v>
          </cell>
          <cell r="F1332">
            <v>89.23</v>
          </cell>
        </row>
        <row r="1333">
          <cell r="A1333" t="str">
            <v>001.17.09260</v>
          </cell>
          <cell r="B1333" t="str">
            <v>Fornecimento e instalação de chave chave seccionadora tripolar comando simultâneo aberto, abertura em carga, tensão nominal de 500 v, corrente nominal 200a/600v</v>
          </cell>
          <cell r="C1333" t="str">
            <v>UN</v>
          </cell>
          <cell r="D1333">
            <v>1</v>
          </cell>
          <cell r="E1333">
            <v>600.23659999999995</v>
          </cell>
          <cell r="F1333">
            <v>600.23</v>
          </cell>
        </row>
        <row r="1334">
          <cell r="A1334" t="str">
            <v>001.17.09280</v>
          </cell>
          <cell r="B1334" t="str">
            <v>Fornecimento e instalação de chave de comando de proteção para iluminação 2x60 w</v>
          </cell>
          <cell r="C1334" t="str">
            <v>UN</v>
          </cell>
          <cell r="D1334">
            <v>1</v>
          </cell>
          <cell r="E1334">
            <v>390.11840000000001</v>
          </cell>
          <cell r="F1334">
            <v>390.11</v>
          </cell>
        </row>
        <row r="1335">
          <cell r="A1335" t="str">
            <v>001.17.09300</v>
          </cell>
          <cell r="B1335" t="str">
            <v>Fornecimento e instalação de afastador de armação secundária de 0.50m p/ unidade</v>
          </cell>
          <cell r="C1335" t="str">
            <v>UN</v>
          </cell>
          <cell r="D1335">
            <v>1</v>
          </cell>
          <cell r="E1335">
            <v>16.736599999999999</v>
          </cell>
          <cell r="F1335">
            <v>16.73</v>
          </cell>
        </row>
        <row r="1336">
          <cell r="A1336" t="str">
            <v>001.17.09320</v>
          </cell>
          <cell r="B1336" t="str">
            <v>Fornecimento e instalação de arruela quadrada de 38.00mm com furo de 18.00mm</v>
          </cell>
          <cell r="C1336" t="str">
            <v>UN</v>
          </cell>
          <cell r="D1336">
            <v>1</v>
          </cell>
          <cell r="E1336">
            <v>0.94179999999999997</v>
          </cell>
          <cell r="F1336">
            <v>0.94</v>
          </cell>
        </row>
        <row r="1337">
          <cell r="A1337" t="str">
            <v>001.17.09340</v>
          </cell>
          <cell r="B1337" t="str">
            <v>Fornecimento e instalação de arruela quadrada de 55.00mm com furo de 18.00mm</v>
          </cell>
          <cell r="C1337" t="str">
            <v>UN</v>
          </cell>
          <cell r="D1337">
            <v>1</v>
          </cell>
          <cell r="E1337">
            <v>0.71179999999999999</v>
          </cell>
          <cell r="F1337">
            <v>0.71</v>
          </cell>
        </row>
        <row r="1338">
          <cell r="A1338" t="str">
            <v>001.17.09360</v>
          </cell>
          <cell r="B1338" t="str">
            <v>Fornecimento e instalação de arruela redonda para parafuso diâm. 9.50mm 3/8"</v>
          </cell>
          <cell r="C1338" t="str">
            <v>UN</v>
          </cell>
          <cell r="D1338">
            <v>1</v>
          </cell>
          <cell r="E1338">
            <v>0.68179999999999996</v>
          </cell>
          <cell r="F1338">
            <v>0.68</v>
          </cell>
        </row>
        <row r="1339">
          <cell r="A1339" t="str">
            <v>001.17.09380</v>
          </cell>
          <cell r="B1339" t="str">
            <v>Fornecimento e instalação de arruela redonda para parafuso diâm. 11.00mm 7/16"</v>
          </cell>
          <cell r="C1339" t="str">
            <v>UN</v>
          </cell>
          <cell r="D1339">
            <v>1</v>
          </cell>
          <cell r="E1339">
            <v>0.69179999999999997</v>
          </cell>
          <cell r="F1339">
            <v>0.69</v>
          </cell>
        </row>
        <row r="1340">
          <cell r="A1340" t="str">
            <v>001.17.09400</v>
          </cell>
          <cell r="B1340" t="str">
            <v>Fornecimento e instalação de arruela redonda para parafuso diam. 16.00mm 5/8"</v>
          </cell>
          <cell r="C1340" t="str">
            <v>UN</v>
          </cell>
          <cell r="D1340">
            <v>1</v>
          </cell>
          <cell r="E1340">
            <v>0.71179999999999999</v>
          </cell>
          <cell r="F1340">
            <v>0.71</v>
          </cell>
        </row>
        <row r="1341">
          <cell r="A1341" t="str">
            <v>001.17.09420</v>
          </cell>
          <cell r="B1341" t="str">
            <v>Fornecimento e instalação de cruzeta de madeira de lei (piúva) 2400.00mmx110.00mmx135.00mm</v>
          </cell>
          <cell r="C1341" t="str">
            <v>UN</v>
          </cell>
          <cell r="D1341">
            <v>1</v>
          </cell>
          <cell r="E1341">
            <v>29.236599999999999</v>
          </cell>
          <cell r="F1341">
            <v>29.23</v>
          </cell>
        </row>
        <row r="1342">
          <cell r="A1342" t="str">
            <v>001.17.09440</v>
          </cell>
          <cell r="B1342" t="str">
            <v>Fornecimento e instalação de cruzeta de madeira de lei (piúva) 2400.00mmx110.00mmx90.00mm</v>
          </cell>
          <cell r="C1342" t="str">
            <v>UN</v>
          </cell>
          <cell r="D1342">
            <v>1</v>
          </cell>
          <cell r="E1342">
            <v>29.136600000000001</v>
          </cell>
          <cell r="F1342">
            <v>29.13</v>
          </cell>
        </row>
        <row r="1343">
          <cell r="A1343" t="str">
            <v>001.17.09460</v>
          </cell>
          <cell r="B1343" t="str">
            <v>Fornecimento e instalação de cruzeta de madeira de lei (piúva) isolador de pino de 15kv</v>
          </cell>
          <cell r="C1343" t="str">
            <v>UN</v>
          </cell>
          <cell r="D1343">
            <v>1</v>
          </cell>
          <cell r="E1343">
            <v>5.3474000000000004</v>
          </cell>
          <cell r="F1343">
            <v>5.34</v>
          </cell>
        </row>
        <row r="1344">
          <cell r="A1344" t="str">
            <v>001.17.09480</v>
          </cell>
          <cell r="B1344" t="str">
            <v>Fornecimento e instalação de mão francesa normal de 710.00mm</v>
          </cell>
          <cell r="C1344" t="str">
            <v>UN</v>
          </cell>
          <cell r="D1344">
            <v>1</v>
          </cell>
          <cell r="E1344">
            <v>7.1184000000000003</v>
          </cell>
          <cell r="F1344">
            <v>7.11</v>
          </cell>
        </row>
        <row r="1345">
          <cell r="A1345" t="str">
            <v>001.17.09500</v>
          </cell>
          <cell r="B1345" t="str">
            <v>Fornecimento e instalação de parafuso de máquina dim 16.00mmx500.00mm</v>
          </cell>
          <cell r="C1345" t="str">
            <v>UN</v>
          </cell>
          <cell r="D1345">
            <v>1</v>
          </cell>
          <cell r="E1345">
            <v>3.7237</v>
          </cell>
          <cell r="F1345">
            <v>3.72</v>
          </cell>
        </row>
        <row r="1346">
          <cell r="A1346" t="str">
            <v>001.17.09520</v>
          </cell>
          <cell r="B1346" t="str">
            <v>Fornecimento e instalação de parafuso de máquina dim 16.00mmx450.00mm</v>
          </cell>
          <cell r="C1346" t="str">
            <v>UN</v>
          </cell>
          <cell r="D1346">
            <v>1</v>
          </cell>
          <cell r="E1346">
            <v>5.2037000000000004</v>
          </cell>
          <cell r="F1346">
            <v>5.2</v>
          </cell>
        </row>
        <row r="1347">
          <cell r="A1347" t="str">
            <v>001.17.09540</v>
          </cell>
          <cell r="B1347" t="str">
            <v>Fornecimento e instalação de parafuso de máquina dim 16.00mmx400.00mm</v>
          </cell>
          <cell r="C1347" t="str">
            <v>UN</v>
          </cell>
          <cell r="D1347">
            <v>1</v>
          </cell>
          <cell r="E1347">
            <v>4.8236999999999997</v>
          </cell>
          <cell r="F1347">
            <v>4.82</v>
          </cell>
        </row>
        <row r="1348">
          <cell r="A1348" t="str">
            <v>001.17.09560</v>
          </cell>
          <cell r="B1348" t="str">
            <v>Fornecimento e instalação de parafuso de máquina dim 16.00mmx350.00mm</v>
          </cell>
          <cell r="C1348" t="str">
            <v>UN</v>
          </cell>
          <cell r="D1348">
            <v>1</v>
          </cell>
          <cell r="E1348">
            <v>3.1236999999999999</v>
          </cell>
          <cell r="F1348">
            <v>3.12</v>
          </cell>
        </row>
        <row r="1349">
          <cell r="A1349" t="str">
            <v>001.17.09580</v>
          </cell>
          <cell r="B1349" t="str">
            <v>Fornecimento e instalação de parafuso de máquina dim 5/8" x 300 mm</v>
          </cell>
          <cell r="C1349" t="str">
            <v>UN</v>
          </cell>
          <cell r="D1349">
            <v>1</v>
          </cell>
          <cell r="E1349">
            <v>5.4036999999999997</v>
          </cell>
          <cell r="F1349">
            <v>5.4</v>
          </cell>
        </row>
        <row r="1350">
          <cell r="A1350" t="str">
            <v>001.17.09600</v>
          </cell>
          <cell r="B1350" t="str">
            <v>Fornecimento e instalação de parafuso de máquina dim.5/8" x 250 mm</v>
          </cell>
          <cell r="C1350" t="str">
            <v>UN</v>
          </cell>
          <cell r="D1350">
            <v>1</v>
          </cell>
          <cell r="E1350">
            <v>2.8237000000000001</v>
          </cell>
          <cell r="F1350">
            <v>2.82</v>
          </cell>
        </row>
        <row r="1351">
          <cell r="A1351" t="str">
            <v>001.17.09620</v>
          </cell>
          <cell r="B1351" t="str">
            <v>Forneicmento e instalação de parafuso de máquina dim.5/8" x 200 mm</v>
          </cell>
          <cell r="C1351" t="str">
            <v>UN</v>
          </cell>
          <cell r="D1351">
            <v>1</v>
          </cell>
          <cell r="E1351">
            <v>4.1936999999999998</v>
          </cell>
          <cell r="F1351">
            <v>4.1900000000000004</v>
          </cell>
        </row>
        <row r="1352">
          <cell r="A1352" t="str">
            <v>001.17.09640</v>
          </cell>
          <cell r="B1352" t="str">
            <v>Fornecimento e instalação de parafuso de máquina dim.1/2" x 125 mm</v>
          </cell>
          <cell r="C1352" t="str">
            <v>UN</v>
          </cell>
          <cell r="D1352">
            <v>1</v>
          </cell>
          <cell r="E1352">
            <v>2.6137000000000001</v>
          </cell>
          <cell r="F1352">
            <v>2.61</v>
          </cell>
        </row>
        <row r="1353">
          <cell r="A1353" t="str">
            <v>001.17.09660</v>
          </cell>
          <cell r="B1353" t="str">
            <v>Fornecimento e instalação de parafuso rosca dupla (passant) diâm 16.00mmx550.00mm</v>
          </cell>
          <cell r="C1353" t="str">
            <v>UN</v>
          </cell>
          <cell r="D1353">
            <v>1</v>
          </cell>
          <cell r="E1353">
            <v>8.9974000000000007</v>
          </cell>
          <cell r="F1353">
            <v>8.99</v>
          </cell>
        </row>
        <row r="1354">
          <cell r="A1354" t="str">
            <v>001.17.09680</v>
          </cell>
          <cell r="B1354" t="str">
            <v>Fornecimento e instalação de parafuso rosca dupla (passant) diâm 16.00mmx500.00mm</v>
          </cell>
          <cell r="C1354" t="str">
            <v>UN</v>
          </cell>
          <cell r="D1354">
            <v>1</v>
          </cell>
          <cell r="E1354">
            <v>8.5074000000000005</v>
          </cell>
          <cell r="F1354">
            <v>8.5</v>
          </cell>
        </row>
        <row r="1355">
          <cell r="A1355" t="str">
            <v>001.17.09700</v>
          </cell>
          <cell r="B1355" t="str">
            <v>Fornecimento e instalação de parafuso rosca dupla (passant) diâm 16.00mmx450.00mm</v>
          </cell>
          <cell r="C1355" t="str">
            <v>UN</v>
          </cell>
          <cell r="D1355">
            <v>1</v>
          </cell>
          <cell r="E1355">
            <v>7.6574</v>
          </cell>
          <cell r="F1355">
            <v>7.65</v>
          </cell>
        </row>
        <row r="1356">
          <cell r="A1356" t="str">
            <v>001.17.09720</v>
          </cell>
          <cell r="B1356" t="str">
            <v>Fornecimento e instalação de parafuso rosca dupla (passant) diâm 16.00mmx400.00mm</v>
          </cell>
          <cell r="C1356" t="str">
            <v>UN</v>
          </cell>
          <cell r="D1356">
            <v>1</v>
          </cell>
          <cell r="E1356">
            <v>5.0473999999999997</v>
          </cell>
          <cell r="F1356">
            <v>5.04</v>
          </cell>
        </row>
        <row r="1357">
          <cell r="A1357" t="str">
            <v>001.17.09740</v>
          </cell>
          <cell r="B1357" t="str">
            <v>Fornecimento e instalação de parafuso rosca dupla (passant) diâm 16.00mmx350.00mm</v>
          </cell>
          <cell r="C1357" t="str">
            <v>UN</v>
          </cell>
          <cell r="D1357">
            <v>1</v>
          </cell>
          <cell r="E1357">
            <v>4.7473999999999998</v>
          </cell>
          <cell r="F1357">
            <v>4.74</v>
          </cell>
        </row>
        <row r="1358">
          <cell r="A1358" t="str">
            <v>001.17.09760</v>
          </cell>
          <cell r="B1358" t="str">
            <v>Fornecimento e instalação de parafuso de rosca soberba12.7mm1/2 polx100mm 4 pol</v>
          </cell>
          <cell r="C1358" t="str">
            <v>UN</v>
          </cell>
          <cell r="D1358">
            <v>1</v>
          </cell>
          <cell r="E1358">
            <v>1.9237</v>
          </cell>
          <cell r="F1358">
            <v>1.92</v>
          </cell>
        </row>
        <row r="1359">
          <cell r="A1359" t="str">
            <v>001.17.09780</v>
          </cell>
          <cell r="B1359" t="str">
            <v>Fornecimento e instalação de parafuso esticador diametro 1/2 pol</v>
          </cell>
          <cell r="C1359" t="str">
            <v>UN</v>
          </cell>
          <cell r="D1359">
            <v>1</v>
          </cell>
          <cell r="E1359">
            <v>3.2673999999999999</v>
          </cell>
          <cell r="F1359">
            <v>3.26</v>
          </cell>
        </row>
        <row r="1360">
          <cell r="A1360" t="str">
            <v>001.17.09800</v>
          </cell>
          <cell r="B1360" t="str">
            <v>Fornecimento e instalação de parafuso francês 9.50mm 3/8"x115mm 4-1/2 pol</v>
          </cell>
          <cell r="C1360" t="str">
            <v>UN</v>
          </cell>
          <cell r="D1360">
            <v>1</v>
          </cell>
          <cell r="E1360">
            <v>1.9237</v>
          </cell>
          <cell r="F1360">
            <v>1.92</v>
          </cell>
        </row>
        <row r="1361">
          <cell r="A1361" t="str">
            <v>001.17.09820</v>
          </cell>
          <cell r="B1361" t="str">
            <v>Fornecimento e instalação de parafuso francês 16.00mm 5/8"x45mm 1-3/4 pol</v>
          </cell>
          <cell r="C1361" t="str">
            <v>UN</v>
          </cell>
          <cell r="D1361">
            <v>1</v>
          </cell>
          <cell r="E1361">
            <v>1.9737</v>
          </cell>
          <cell r="F1361">
            <v>1.97</v>
          </cell>
        </row>
        <row r="1362">
          <cell r="A1362" t="str">
            <v>001.17.09840</v>
          </cell>
          <cell r="B1362" t="str">
            <v>Fornecimento e instalação de parafuso francês 16.00mm 5/8"x150mm 6 pol</v>
          </cell>
          <cell r="C1362" t="str">
            <v>UN</v>
          </cell>
          <cell r="D1362">
            <v>1</v>
          </cell>
          <cell r="E1362">
            <v>2.2237</v>
          </cell>
          <cell r="F1362">
            <v>2.2200000000000002</v>
          </cell>
        </row>
        <row r="1363">
          <cell r="A1363" t="str">
            <v>001.17.09860</v>
          </cell>
          <cell r="B1363" t="str">
            <v>Fornecimento e instalação de pino para isolador de 15kv</v>
          </cell>
          <cell r="C1363" t="str">
            <v>UN</v>
          </cell>
          <cell r="D1363">
            <v>1</v>
          </cell>
          <cell r="E1363">
            <v>3.2237</v>
          </cell>
          <cell r="F1363">
            <v>3.22</v>
          </cell>
        </row>
        <row r="1364">
          <cell r="A1364" t="str">
            <v>001.17.09880</v>
          </cell>
          <cell r="B1364" t="str">
            <v>Fornecimento e instalação de gancho suspensão</v>
          </cell>
          <cell r="C1364" t="str">
            <v>UN</v>
          </cell>
          <cell r="D1364">
            <v>1</v>
          </cell>
          <cell r="E1364">
            <v>8.0473999999999997</v>
          </cell>
          <cell r="F1364">
            <v>8.0399999999999991</v>
          </cell>
        </row>
        <row r="1365">
          <cell r="A1365" t="str">
            <v>001.17.09900</v>
          </cell>
          <cell r="B1365" t="str">
            <v>Fornecimento e instalação de granpo de tensão</v>
          </cell>
          <cell r="C1365" t="str">
            <v>UN</v>
          </cell>
          <cell r="D1365">
            <v>1</v>
          </cell>
          <cell r="E1365">
            <v>4.6474000000000002</v>
          </cell>
          <cell r="F1365">
            <v>4.6399999999999997</v>
          </cell>
        </row>
        <row r="1366">
          <cell r="A1366" t="str">
            <v>001.17.09920</v>
          </cell>
          <cell r="B1366" t="str">
            <v>Fornecimento e instalação de isolador de disco de 150mm</v>
          </cell>
          <cell r="C1366" t="str">
            <v>UN</v>
          </cell>
          <cell r="D1366">
            <v>1</v>
          </cell>
          <cell r="E1366">
            <v>20.0474</v>
          </cell>
          <cell r="F1366">
            <v>20.04</v>
          </cell>
        </row>
        <row r="1367">
          <cell r="A1367" t="str">
            <v>001.17.09940</v>
          </cell>
          <cell r="B1367" t="str">
            <v>Fornecimento e instalação de olhal para parafuso de 16mm 5/8 pol</v>
          </cell>
          <cell r="C1367" t="str">
            <v>UN</v>
          </cell>
          <cell r="D1367">
            <v>1</v>
          </cell>
          <cell r="E1367">
            <v>5.7237</v>
          </cell>
          <cell r="F1367">
            <v>5.72</v>
          </cell>
        </row>
        <row r="1368">
          <cell r="A1368" t="str">
            <v>001.17.09960</v>
          </cell>
          <cell r="B1368" t="str">
            <v>Fornecimento e instalação de manilha de aço maleável 11500 kgf</v>
          </cell>
          <cell r="C1368" t="str">
            <v>UN</v>
          </cell>
          <cell r="D1368">
            <v>1</v>
          </cell>
          <cell r="E1368">
            <v>4.9237000000000002</v>
          </cell>
          <cell r="F1368">
            <v>4.92</v>
          </cell>
        </row>
        <row r="1369">
          <cell r="A1369" t="str">
            <v>001.17.09980</v>
          </cell>
          <cell r="B1369" t="str">
            <v>Fornecimento e instalação de manilha sapatilha para cabo ate 3/8 pol</v>
          </cell>
          <cell r="C1369" t="str">
            <v>UN</v>
          </cell>
          <cell r="D1369">
            <v>1</v>
          </cell>
          <cell r="E1369">
            <v>7.0037000000000003</v>
          </cell>
          <cell r="F1369">
            <v>7</v>
          </cell>
        </row>
        <row r="1370">
          <cell r="A1370" t="str">
            <v>001.17.10000</v>
          </cell>
          <cell r="B1370" t="str">
            <v>Fornecimento e instalação de sapatilha para cabo de aço ate 3/8</v>
          </cell>
          <cell r="C1370" t="str">
            <v>UN</v>
          </cell>
          <cell r="D1370">
            <v>1</v>
          </cell>
          <cell r="E1370">
            <v>1.5737000000000001</v>
          </cell>
          <cell r="F1370">
            <v>1.57</v>
          </cell>
        </row>
        <row r="1371">
          <cell r="A1371" t="str">
            <v>001.17.10020</v>
          </cell>
          <cell r="B1371" t="str">
            <v>Fornecimento e instalação de alça reformada para estais de contra poste wgl-1.100</v>
          </cell>
          <cell r="C1371" t="str">
            <v>UN</v>
          </cell>
          <cell r="D1371">
            <v>1</v>
          </cell>
          <cell r="E1371">
            <v>5.2836999999999996</v>
          </cell>
          <cell r="F1371">
            <v>5.28</v>
          </cell>
        </row>
        <row r="1372">
          <cell r="A1372" t="str">
            <v>001.17.10040</v>
          </cell>
          <cell r="B1372" t="str">
            <v>Fornecimento e instalação de alça reformada para estais de contra poste wgl-1.103</v>
          </cell>
          <cell r="C1372" t="str">
            <v>UN</v>
          </cell>
          <cell r="D1372">
            <v>1</v>
          </cell>
          <cell r="E1372">
            <v>5.2836999999999996</v>
          </cell>
          <cell r="F1372">
            <v>5.28</v>
          </cell>
        </row>
        <row r="1373">
          <cell r="A1373" t="str">
            <v>001.17.10060</v>
          </cell>
          <cell r="B1373" t="str">
            <v>Fornecimento e instalação de alça pré-formada de distribuição dg-4542</v>
          </cell>
          <cell r="C1373" t="str">
            <v>UN</v>
          </cell>
          <cell r="D1373">
            <v>1</v>
          </cell>
          <cell r="E1373">
            <v>1.0487</v>
          </cell>
          <cell r="F1373">
            <v>1.04</v>
          </cell>
        </row>
        <row r="1374">
          <cell r="A1374" t="str">
            <v>001.17.10080</v>
          </cell>
          <cell r="B1374" t="str">
            <v>Fornecimento e instalação de alça pré-formada de distribuição dg-4544</v>
          </cell>
          <cell r="C1374" t="str">
            <v>UN</v>
          </cell>
          <cell r="D1374">
            <v>1</v>
          </cell>
          <cell r="E1374">
            <v>6.0236999999999998</v>
          </cell>
          <cell r="F1374">
            <v>6.02</v>
          </cell>
        </row>
        <row r="1375">
          <cell r="A1375" t="str">
            <v>001.17.10100</v>
          </cell>
          <cell r="B1375" t="str">
            <v>Forneicmento e instalação de alça pré-formada de distribuição dg-4547</v>
          </cell>
          <cell r="C1375" t="str">
            <v>UN</v>
          </cell>
          <cell r="D1375">
            <v>1</v>
          </cell>
          <cell r="E1375">
            <v>14.0237</v>
          </cell>
          <cell r="F1375">
            <v>14.02</v>
          </cell>
        </row>
        <row r="1376">
          <cell r="A1376" t="str">
            <v>001.17.10120</v>
          </cell>
          <cell r="B1376" t="str">
            <v>Fornecimento e instalação de emenda pré formada ls-0118</v>
          </cell>
          <cell r="C1376" t="str">
            <v>UN</v>
          </cell>
          <cell r="D1376">
            <v>1</v>
          </cell>
          <cell r="E1376">
            <v>8.0236999999999998</v>
          </cell>
          <cell r="F1376">
            <v>8.02</v>
          </cell>
        </row>
        <row r="1377">
          <cell r="A1377" t="str">
            <v>001.17.10140</v>
          </cell>
          <cell r="B1377" t="str">
            <v>Fornecimento e instalação de emenda pré formada ls-0120</v>
          </cell>
          <cell r="C1377" t="str">
            <v>UN</v>
          </cell>
          <cell r="D1377">
            <v>1</v>
          </cell>
          <cell r="E1377">
            <v>6.0236999999999998</v>
          </cell>
          <cell r="F1377">
            <v>6.02</v>
          </cell>
        </row>
        <row r="1378">
          <cell r="A1378" t="str">
            <v>001.17.10160</v>
          </cell>
          <cell r="B1378" t="str">
            <v>Fornecimento e instalação de emenda pré-formada ls-0124</v>
          </cell>
          <cell r="C1378" t="str">
            <v>UN</v>
          </cell>
          <cell r="D1378">
            <v>1</v>
          </cell>
          <cell r="E1378">
            <v>14.0237</v>
          </cell>
          <cell r="F1378">
            <v>14.02</v>
          </cell>
        </row>
        <row r="1379">
          <cell r="A1379" t="str">
            <v>001.17.10180</v>
          </cell>
          <cell r="B1379" t="str">
            <v>Fornecimento e instalação de terminal de pressão seção 6.00 mm2 reforçado para condutor</v>
          </cell>
          <cell r="C1379" t="str">
            <v>UN</v>
          </cell>
          <cell r="D1379">
            <v>1</v>
          </cell>
          <cell r="E1379">
            <v>1.3237000000000001</v>
          </cell>
          <cell r="F1379">
            <v>1.32</v>
          </cell>
        </row>
        <row r="1380">
          <cell r="A1380" t="str">
            <v>001.17.10200</v>
          </cell>
          <cell r="B1380" t="str">
            <v>Fornecimento e instalação de terminal de pressão seção 10.00 mm2 reforçado para condutor</v>
          </cell>
          <cell r="C1380" t="str">
            <v>UN</v>
          </cell>
          <cell r="D1380">
            <v>1</v>
          </cell>
          <cell r="E1380">
            <v>1.5137</v>
          </cell>
          <cell r="F1380">
            <v>1.51</v>
          </cell>
        </row>
        <row r="1381">
          <cell r="A1381" t="str">
            <v>001.17.10220</v>
          </cell>
          <cell r="B1381" t="str">
            <v>Fornecimento e instalação de terminal de pressão seção 16.00 mm2 reforçado para condutor</v>
          </cell>
          <cell r="C1381" t="str">
            <v>UN</v>
          </cell>
          <cell r="D1381">
            <v>1</v>
          </cell>
          <cell r="E1381">
            <v>2.3953000000000002</v>
          </cell>
          <cell r="F1381">
            <v>2.39</v>
          </cell>
        </row>
        <row r="1382">
          <cell r="A1382" t="str">
            <v>001.17.10240</v>
          </cell>
          <cell r="B1382" t="str">
            <v>Fornecimento e instalação de terminal de pressão seção 25.00 mm2 reforçado para condutor</v>
          </cell>
          <cell r="C1382" t="str">
            <v>UN</v>
          </cell>
          <cell r="D1382">
            <v>1</v>
          </cell>
          <cell r="E1382">
            <v>3.2073999999999998</v>
          </cell>
          <cell r="F1382">
            <v>3.2</v>
          </cell>
        </row>
        <row r="1383">
          <cell r="A1383" t="str">
            <v>001.17.10260</v>
          </cell>
          <cell r="B1383" t="str">
            <v>Fornecimento e instalação de terminal de pressão seção 35.00 mm2 reforçado para condutor</v>
          </cell>
          <cell r="C1383" t="str">
            <v>UN</v>
          </cell>
          <cell r="D1383">
            <v>1</v>
          </cell>
          <cell r="E1383">
            <v>3.6192000000000002</v>
          </cell>
          <cell r="F1383">
            <v>3.61</v>
          </cell>
        </row>
        <row r="1384">
          <cell r="A1384" t="str">
            <v>001.17.10280</v>
          </cell>
          <cell r="B1384" t="str">
            <v>Fornecimento e instalação de terminal de pressão seção 50.00 mm2 reforçado para condutor</v>
          </cell>
          <cell r="C1384" t="str">
            <v>UN</v>
          </cell>
          <cell r="D1384">
            <v>1</v>
          </cell>
          <cell r="E1384">
            <v>4.9111000000000002</v>
          </cell>
          <cell r="F1384">
            <v>4.91</v>
          </cell>
        </row>
        <row r="1385">
          <cell r="A1385" t="str">
            <v>001.17.10300</v>
          </cell>
          <cell r="B1385" t="str">
            <v>Fornecimento e instalação de terminal de pressão seção 70.00 mm2 reforçado para condutor</v>
          </cell>
          <cell r="C1385" t="str">
            <v>UN</v>
          </cell>
          <cell r="D1385">
            <v>1</v>
          </cell>
          <cell r="E1385">
            <v>5.8529</v>
          </cell>
          <cell r="F1385">
            <v>5.85</v>
          </cell>
        </row>
        <row r="1386">
          <cell r="A1386" t="str">
            <v>001.17.10320</v>
          </cell>
          <cell r="B1386" t="str">
            <v>Fornecimento e instalação de terminal de pressão seção 95.00 mm2 reforçado para condutor</v>
          </cell>
          <cell r="C1386" t="str">
            <v>UN</v>
          </cell>
          <cell r="D1386">
            <v>1</v>
          </cell>
          <cell r="E1386">
            <v>5.5845000000000002</v>
          </cell>
          <cell r="F1386">
            <v>5.58</v>
          </cell>
        </row>
        <row r="1387">
          <cell r="A1387" t="str">
            <v>001.17.10340</v>
          </cell>
          <cell r="B1387" t="str">
            <v>Fornecimento e instalação de terminal de pressão seção 120.00 mm2 reforçado para condutor</v>
          </cell>
          <cell r="C1387" t="str">
            <v>UN</v>
          </cell>
          <cell r="D1387">
            <v>1</v>
          </cell>
          <cell r="E1387">
            <v>6.3064</v>
          </cell>
          <cell r="F1387">
            <v>6.3</v>
          </cell>
        </row>
        <row r="1388">
          <cell r="A1388" t="str">
            <v>001.17.10360</v>
          </cell>
          <cell r="B1388" t="str">
            <v>Fornecimento e instalação de terminal de pressão seção 150.00 mm2 reforçado para condutor</v>
          </cell>
          <cell r="C1388" t="str">
            <v>UN</v>
          </cell>
          <cell r="D1388">
            <v>1</v>
          </cell>
          <cell r="E1388">
            <v>7.4683999999999999</v>
          </cell>
          <cell r="F1388">
            <v>7.46</v>
          </cell>
        </row>
        <row r="1389">
          <cell r="A1389" t="str">
            <v>001.17.10380</v>
          </cell>
          <cell r="B1389" t="str">
            <v>Fornecimento e instalação de terminal de pressão seção 185.00 mm2 reforçado para condutor</v>
          </cell>
          <cell r="C1389" t="str">
            <v>UN</v>
          </cell>
          <cell r="D1389">
            <v>1</v>
          </cell>
          <cell r="E1389">
            <v>10.722099999999999</v>
          </cell>
          <cell r="F1389">
            <v>10.72</v>
          </cell>
        </row>
        <row r="1390">
          <cell r="A1390" t="str">
            <v>001.17.10400</v>
          </cell>
          <cell r="B1390" t="str">
            <v>Fornecimento e instalação de terminal de pressão seção 240 mm2 reforçado para condutor</v>
          </cell>
          <cell r="C1390" t="str">
            <v>UN</v>
          </cell>
          <cell r="D1390">
            <v>1</v>
          </cell>
          <cell r="E1390">
            <v>13.0556</v>
          </cell>
          <cell r="F1390">
            <v>13.05</v>
          </cell>
        </row>
        <row r="1391">
          <cell r="A1391" t="str">
            <v>001.17.10420</v>
          </cell>
          <cell r="B1391" t="str">
            <v>Fornecimento e instalação de terminal de pressão seção 6.00 mm2 simples para condutor</v>
          </cell>
          <cell r="C1391" t="str">
            <v>UN</v>
          </cell>
          <cell r="D1391">
            <v>1</v>
          </cell>
          <cell r="E1391">
            <v>1.3237000000000001</v>
          </cell>
          <cell r="F1391">
            <v>1.32</v>
          </cell>
        </row>
        <row r="1392">
          <cell r="A1392" t="str">
            <v>001.17.10440</v>
          </cell>
          <cell r="B1392" t="str">
            <v>Fornecimento e instalação de terminal de pressão seção 10.00 mm2 simples para condutor</v>
          </cell>
          <cell r="C1392" t="str">
            <v>UN</v>
          </cell>
          <cell r="D1392">
            <v>1</v>
          </cell>
          <cell r="E1392">
            <v>1.7937000000000001</v>
          </cell>
          <cell r="F1392">
            <v>1.79</v>
          </cell>
        </row>
        <row r="1393">
          <cell r="A1393" t="str">
            <v>001.17.10460</v>
          </cell>
          <cell r="B1393" t="str">
            <v>Fornecimento e instalação de terminal de pressão seção 16.00 mm2 simples para condutor seção</v>
          </cell>
          <cell r="C1393" t="str">
            <v>UN</v>
          </cell>
          <cell r="D1393">
            <v>1</v>
          </cell>
          <cell r="E1393">
            <v>2.3353000000000002</v>
          </cell>
          <cell r="F1393">
            <v>2.33</v>
          </cell>
        </row>
        <row r="1394">
          <cell r="A1394" t="str">
            <v>001.17.10480</v>
          </cell>
          <cell r="B1394" t="str">
            <v>Fornecimento e instalação de terminal de pressão seção 25.00 mm2 simples para condutor</v>
          </cell>
          <cell r="C1394" t="str">
            <v>UN</v>
          </cell>
          <cell r="D1394">
            <v>1</v>
          </cell>
          <cell r="E1394">
            <v>2.9773999999999998</v>
          </cell>
          <cell r="F1394">
            <v>2.97</v>
          </cell>
        </row>
        <row r="1395">
          <cell r="A1395" t="str">
            <v>001.17.10500</v>
          </cell>
          <cell r="B1395" t="str">
            <v>Fornecimento e instalação de terminal de pressão seção 35.00 mm2 simples para condutor</v>
          </cell>
          <cell r="C1395" t="str">
            <v>UN</v>
          </cell>
          <cell r="D1395">
            <v>1</v>
          </cell>
          <cell r="E1395">
            <v>3.5091999999999999</v>
          </cell>
          <cell r="F1395">
            <v>3.5</v>
          </cell>
        </row>
        <row r="1396">
          <cell r="A1396" t="str">
            <v>001.17.10520</v>
          </cell>
          <cell r="B1396" t="str">
            <v>Fornecimento e instalação de terminal de pressão seção 50 mm2 simples para condutor</v>
          </cell>
          <cell r="C1396" t="str">
            <v>UN</v>
          </cell>
          <cell r="D1396">
            <v>1</v>
          </cell>
          <cell r="E1396">
            <v>4.2610999999999999</v>
          </cell>
          <cell r="F1396">
            <v>4.26</v>
          </cell>
        </row>
        <row r="1397">
          <cell r="A1397" t="str">
            <v>001.17.10540</v>
          </cell>
          <cell r="B1397" t="str">
            <v>Fornecimento e instalação de terminal de pressão seção 70.00 mm2 simples para condutor</v>
          </cell>
          <cell r="C1397" t="str">
            <v>UN</v>
          </cell>
          <cell r="D1397">
            <v>1</v>
          </cell>
          <cell r="E1397">
            <v>4.8929</v>
          </cell>
          <cell r="F1397">
            <v>4.8899999999999997</v>
          </cell>
        </row>
        <row r="1398">
          <cell r="A1398" t="str">
            <v>001.17.10560</v>
          </cell>
          <cell r="B1398" t="str">
            <v>Fornecimento e instalação de terminal de pressão seção 95.00 mm2 simples para condutor</v>
          </cell>
          <cell r="C1398" t="str">
            <v>UN</v>
          </cell>
          <cell r="D1398">
            <v>1</v>
          </cell>
          <cell r="E1398">
            <v>6.4145000000000003</v>
          </cell>
          <cell r="F1398">
            <v>6.41</v>
          </cell>
        </row>
        <row r="1399">
          <cell r="A1399" t="str">
            <v>001.17.10580</v>
          </cell>
          <cell r="B1399" t="str">
            <v>Fornecimento e instalação de terminal de pressão seção 120.00 mm2 simples para condutor</v>
          </cell>
          <cell r="C1399" t="str">
            <v>UN</v>
          </cell>
          <cell r="D1399">
            <v>1</v>
          </cell>
          <cell r="E1399">
            <v>7.7363999999999997</v>
          </cell>
          <cell r="F1399">
            <v>7.73</v>
          </cell>
        </row>
        <row r="1400">
          <cell r="A1400" t="str">
            <v>001.17.10600</v>
          </cell>
          <cell r="B1400" t="str">
            <v>Fornecimento e instalação de terminal de pressão seção 150.00 mm2 simples para condutor</v>
          </cell>
          <cell r="C1400" t="str">
            <v>UN</v>
          </cell>
          <cell r="D1400">
            <v>1</v>
          </cell>
          <cell r="E1400">
            <v>8.3084000000000007</v>
          </cell>
          <cell r="F1400">
            <v>8.3000000000000007</v>
          </cell>
        </row>
        <row r="1401">
          <cell r="A1401" t="str">
            <v>001.17.10620</v>
          </cell>
          <cell r="B1401" t="str">
            <v>Fornecimento e instalação de terminal de pressão seção 185.00 mm2 simples para condutor</v>
          </cell>
          <cell r="C1401" t="str">
            <v>UN</v>
          </cell>
          <cell r="D1401">
            <v>1</v>
          </cell>
          <cell r="E1401">
            <v>10.412100000000001</v>
          </cell>
          <cell r="F1401">
            <v>10.41</v>
          </cell>
        </row>
        <row r="1402">
          <cell r="A1402" t="str">
            <v>001.17.10640</v>
          </cell>
          <cell r="B1402" t="str">
            <v>Fornecimento e instalação de terminal de pressão seção 240.00 mm2 simples para condutor</v>
          </cell>
          <cell r="C1402" t="str">
            <v>UN</v>
          </cell>
          <cell r="D1402">
            <v>1</v>
          </cell>
          <cell r="E1402">
            <v>12.025600000000001</v>
          </cell>
          <cell r="F1402">
            <v>12.02</v>
          </cell>
        </row>
        <row r="1403">
          <cell r="A1403" t="str">
            <v>001.17.10660</v>
          </cell>
          <cell r="B1403" t="str">
            <v>Fornecimento e instalação de conector split bolt para condutor seção 6.00 mm2</v>
          </cell>
          <cell r="C1403" t="str">
            <v>UN</v>
          </cell>
          <cell r="D1403">
            <v>1</v>
          </cell>
          <cell r="E1403">
            <v>1.7837000000000001</v>
          </cell>
          <cell r="F1403">
            <v>1.78</v>
          </cell>
        </row>
        <row r="1404">
          <cell r="A1404" t="str">
            <v>001.17.10680</v>
          </cell>
          <cell r="B1404" t="str">
            <v>Fornecimento e instalação de conector split bolt para condutor  seção 10.00 mm2</v>
          </cell>
          <cell r="C1404" t="str">
            <v>UN</v>
          </cell>
          <cell r="D1404">
            <v>1</v>
          </cell>
          <cell r="E1404">
            <v>1.7837000000000001</v>
          </cell>
          <cell r="F1404">
            <v>1.78</v>
          </cell>
        </row>
        <row r="1405">
          <cell r="A1405" t="str">
            <v>001.17.10700</v>
          </cell>
          <cell r="B1405" t="str">
            <v>Fornecimento e instalação de conector split bolt para condutor  seção 16.00 mm2</v>
          </cell>
          <cell r="C1405" t="str">
            <v>UN</v>
          </cell>
          <cell r="D1405">
            <v>1</v>
          </cell>
          <cell r="E1405">
            <v>2.5952999999999999</v>
          </cell>
          <cell r="F1405">
            <v>2.59</v>
          </cell>
        </row>
        <row r="1406">
          <cell r="A1406" t="str">
            <v>001.17.10720</v>
          </cell>
          <cell r="B1406" t="str">
            <v>Fornecimento e instalação de conector split bolt para condutor  seção 25.00 mm2</v>
          </cell>
          <cell r="C1406" t="str">
            <v>UN</v>
          </cell>
          <cell r="D1406">
            <v>1</v>
          </cell>
          <cell r="E1406">
            <v>3.3473999999999999</v>
          </cell>
          <cell r="F1406">
            <v>3.34</v>
          </cell>
        </row>
        <row r="1407">
          <cell r="A1407" t="str">
            <v>001.17.10740</v>
          </cell>
          <cell r="B1407" t="str">
            <v>Fornecimento e instalação de conector split bolt para condutor  seção 35.00 mm2</v>
          </cell>
          <cell r="C1407" t="str">
            <v>UN</v>
          </cell>
          <cell r="D1407">
            <v>1</v>
          </cell>
          <cell r="E1407">
            <v>3.9291999999999998</v>
          </cell>
          <cell r="F1407">
            <v>3.92</v>
          </cell>
        </row>
        <row r="1408">
          <cell r="A1408" t="str">
            <v>001.17.10760</v>
          </cell>
          <cell r="B1408" t="str">
            <v>Fornecimento e instalação de conector split bolt para condutor  seção 50.00 mm2</v>
          </cell>
          <cell r="C1408" t="str">
            <v>UN</v>
          </cell>
          <cell r="D1408">
            <v>1</v>
          </cell>
          <cell r="E1408">
            <v>4.7411000000000003</v>
          </cell>
          <cell r="F1408">
            <v>4.74</v>
          </cell>
        </row>
        <row r="1409">
          <cell r="A1409" t="str">
            <v>001.17.10780</v>
          </cell>
          <cell r="B1409" t="str">
            <v>Fornecimento e instalação de conector split bolt para condutor  seção 70.00 mm2</v>
          </cell>
          <cell r="C1409" t="str">
            <v>UN</v>
          </cell>
          <cell r="D1409">
            <v>1</v>
          </cell>
          <cell r="E1409">
            <v>5.8829000000000002</v>
          </cell>
          <cell r="F1409">
            <v>5.88</v>
          </cell>
        </row>
        <row r="1410">
          <cell r="A1410" t="str">
            <v>001.17.10800</v>
          </cell>
          <cell r="B1410" t="str">
            <v>Fornecimento e instalação de conector split bolt para condutor  seção 95.00 mm2</v>
          </cell>
          <cell r="C1410" t="str">
            <v>UN</v>
          </cell>
          <cell r="D1410">
            <v>1</v>
          </cell>
          <cell r="E1410">
            <v>7.5845000000000002</v>
          </cell>
          <cell r="F1410">
            <v>7.58</v>
          </cell>
        </row>
        <row r="1411">
          <cell r="A1411" t="str">
            <v>001.17.10820</v>
          </cell>
          <cell r="B1411" t="str">
            <v>Fornecimento e instalação de conector split bolt para condutor  seção 120.00 mm2</v>
          </cell>
          <cell r="C1411" t="str">
            <v>UN</v>
          </cell>
          <cell r="D1411">
            <v>1</v>
          </cell>
          <cell r="E1411">
            <v>8.2864000000000004</v>
          </cell>
          <cell r="F1411">
            <v>8.2799999999999994</v>
          </cell>
        </row>
        <row r="1412">
          <cell r="A1412" t="str">
            <v>001.17.10840</v>
          </cell>
          <cell r="B1412" t="str">
            <v>Fornecimento e instalação de conector split bolt para condutor  seção 150.00 mm2</v>
          </cell>
          <cell r="C1412" t="str">
            <v>UN</v>
          </cell>
          <cell r="D1412">
            <v>1</v>
          </cell>
          <cell r="E1412">
            <v>9.2883999999999993</v>
          </cell>
          <cell r="F1412">
            <v>9.2799999999999994</v>
          </cell>
        </row>
        <row r="1413">
          <cell r="A1413" t="str">
            <v>001.17.10860</v>
          </cell>
          <cell r="B1413" t="str">
            <v>Fornecimento e instalação de conector split bolt para condutor  seção 185.00 mm2</v>
          </cell>
          <cell r="C1413" t="str">
            <v>UN</v>
          </cell>
          <cell r="D1413">
            <v>1</v>
          </cell>
          <cell r="E1413">
            <v>12.3421</v>
          </cell>
          <cell r="F1413">
            <v>12.34</v>
          </cell>
        </row>
        <row r="1414">
          <cell r="A1414" t="str">
            <v>001.17.10880</v>
          </cell>
          <cell r="B1414" t="str">
            <v>Fornecimento e instalação de conector split bolt para condutor  seção 240.00 mm2</v>
          </cell>
          <cell r="C1414" t="str">
            <v>UN</v>
          </cell>
          <cell r="D1414">
            <v>1</v>
          </cell>
          <cell r="E1414">
            <v>15.4556</v>
          </cell>
          <cell r="F1414">
            <v>15.45</v>
          </cell>
        </row>
        <row r="1415">
          <cell r="A1415" t="str">
            <v>001.17.10900</v>
          </cell>
          <cell r="B1415" t="str">
            <v>Fornecimento e instalação de prensa-fio com 03 parafusos</v>
          </cell>
          <cell r="C1415" t="str">
            <v>UN</v>
          </cell>
          <cell r="D1415">
            <v>1</v>
          </cell>
          <cell r="E1415">
            <v>29.165600000000001</v>
          </cell>
          <cell r="F1415">
            <v>29.16</v>
          </cell>
        </row>
        <row r="1416">
          <cell r="A1416" t="str">
            <v>001.17.10920</v>
          </cell>
          <cell r="B1416" t="str">
            <v>Fornecimento e instalação de conector tipo anel, forquilha ou pino p/fio de 2.50  mm, co termina pré-isolado</v>
          </cell>
          <cell r="C1416" t="str">
            <v>UN</v>
          </cell>
          <cell r="D1416">
            <v>1</v>
          </cell>
          <cell r="E1416">
            <v>1.4806999999999999</v>
          </cell>
          <cell r="F1416">
            <v>1.48</v>
          </cell>
        </row>
        <row r="1417">
          <cell r="A1417" t="str">
            <v>001.17.10940</v>
          </cell>
          <cell r="B1417" t="str">
            <v>Fornecimento e instalação de conector terra tipo out-1066</v>
          </cell>
          <cell r="C1417" t="str">
            <v>UN</v>
          </cell>
          <cell r="D1417">
            <v>1</v>
          </cell>
          <cell r="E1417">
            <v>2.5236999999999998</v>
          </cell>
          <cell r="F1417">
            <v>2.52</v>
          </cell>
        </row>
        <row r="1418">
          <cell r="A1418" t="str">
            <v>001.17.10960</v>
          </cell>
          <cell r="B1418" t="str">
            <v>Fornecimento e instalação de conector cunha principal p/cabo al nº 4 awg, derivação al-4 awg</v>
          </cell>
          <cell r="C1418" t="str">
            <v>UN</v>
          </cell>
          <cell r="D1418">
            <v>1</v>
          </cell>
          <cell r="E1418">
            <v>9.8474000000000004</v>
          </cell>
          <cell r="F1418">
            <v>9.84</v>
          </cell>
        </row>
        <row r="1419">
          <cell r="A1419" t="str">
            <v>001.17.10980</v>
          </cell>
          <cell r="B1419" t="str">
            <v>Fornecimento e instalação de conector derivação cunha tipo estribo normal p/cabo de al nº 2awg</v>
          </cell>
          <cell r="C1419" t="str">
            <v>UN</v>
          </cell>
          <cell r="D1419">
            <v>1</v>
          </cell>
          <cell r="E1419">
            <v>11.737399999999999</v>
          </cell>
          <cell r="F1419">
            <v>11.73</v>
          </cell>
        </row>
        <row r="1420">
          <cell r="A1420" t="str">
            <v>001.17.11000</v>
          </cell>
          <cell r="B1420" t="str">
            <v>Fornecimento e instalação de conector derivação a pressão tipo estribo p/cabo ca e caa nº 2awg</v>
          </cell>
          <cell r="C1420" t="str">
            <v>UN</v>
          </cell>
          <cell r="D1420">
            <v>1</v>
          </cell>
          <cell r="E1420">
            <v>9.8474000000000004</v>
          </cell>
          <cell r="F1420">
            <v>9.84</v>
          </cell>
        </row>
        <row r="1421">
          <cell r="A1421" t="str">
            <v>001.17.11020</v>
          </cell>
          <cell r="B1421" t="str">
            <v>Forneciemnto e instalação de conector derivação p/linha viva</v>
          </cell>
          <cell r="C1421" t="str">
            <v>UN</v>
          </cell>
          <cell r="D1421">
            <v>1</v>
          </cell>
          <cell r="E1421">
            <v>10.9474</v>
          </cell>
          <cell r="F1421">
            <v>10.94</v>
          </cell>
        </row>
        <row r="1422">
          <cell r="A1422" t="str">
            <v>001.17.11040</v>
          </cell>
          <cell r="B1422" t="str">
            <v>Fornecimento e instalação de conector de terra tipo cabo-haste</v>
          </cell>
          <cell r="C1422" t="str">
            <v>UN</v>
          </cell>
          <cell r="D1422">
            <v>1</v>
          </cell>
          <cell r="E1422">
            <v>4.7473999999999998</v>
          </cell>
          <cell r="F1422">
            <v>4.74</v>
          </cell>
        </row>
        <row r="1423">
          <cell r="A1423" t="str">
            <v>001.17.11060</v>
          </cell>
          <cell r="B1423" t="str">
            <v>Fornecimento e instalação de cinta de aço galvanizado com parafoso seção 65.00mm</v>
          </cell>
          <cell r="C1423" t="str">
            <v>UN</v>
          </cell>
          <cell r="D1423">
            <v>1</v>
          </cell>
          <cell r="E1423">
            <v>6.0473999999999997</v>
          </cell>
          <cell r="F1423">
            <v>6.04</v>
          </cell>
        </row>
        <row r="1424">
          <cell r="A1424" t="str">
            <v>001.17.11080</v>
          </cell>
          <cell r="B1424" t="str">
            <v>Fornecimento e instalação de cinta de aço galvanizado com parafoso seção 110.00mm</v>
          </cell>
          <cell r="C1424" t="str">
            <v>UN</v>
          </cell>
          <cell r="D1424">
            <v>1</v>
          </cell>
          <cell r="E1424">
            <v>6.3474000000000004</v>
          </cell>
          <cell r="F1424">
            <v>6.34</v>
          </cell>
        </row>
        <row r="1425">
          <cell r="A1425" t="str">
            <v>001.17.11100</v>
          </cell>
          <cell r="B1425" t="str">
            <v>Fornecimento e instalação de cinta de aço galvanizado com parafoso seção 140.00mm</v>
          </cell>
          <cell r="C1425" t="str">
            <v>UN</v>
          </cell>
          <cell r="D1425">
            <v>1</v>
          </cell>
          <cell r="E1425">
            <v>7.0591999999999997</v>
          </cell>
          <cell r="F1425">
            <v>7.05</v>
          </cell>
        </row>
        <row r="1426">
          <cell r="A1426" t="str">
            <v>001.17.11120</v>
          </cell>
          <cell r="B1426" t="str">
            <v>Fornecimento e instalação de cinta de aço galvanizado com parafoso seção 150.00mm</v>
          </cell>
          <cell r="C1426" t="str">
            <v>UN</v>
          </cell>
          <cell r="D1426">
            <v>1</v>
          </cell>
          <cell r="E1426">
            <v>7.0591999999999997</v>
          </cell>
          <cell r="F1426">
            <v>7.05</v>
          </cell>
        </row>
        <row r="1427">
          <cell r="A1427" t="str">
            <v>001.17.11140</v>
          </cell>
          <cell r="B1427" t="str">
            <v>Fornecimento e instalação de cinta de aço galvanizado com parafoso seção 160.00mm</v>
          </cell>
          <cell r="C1427" t="str">
            <v>UN</v>
          </cell>
          <cell r="D1427">
            <v>1</v>
          </cell>
          <cell r="E1427">
            <v>15.071099999999999</v>
          </cell>
          <cell r="F1427">
            <v>15.07</v>
          </cell>
        </row>
        <row r="1428">
          <cell r="A1428" t="str">
            <v>001.17.11160</v>
          </cell>
          <cell r="B1428" t="str">
            <v>Fornecimento e instalação de cinta de aço galvanizado com parafoso seção 170.00mm</v>
          </cell>
          <cell r="C1428" t="str">
            <v>UN</v>
          </cell>
          <cell r="D1428">
            <v>1</v>
          </cell>
          <cell r="E1428">
            <v>15.071099999999999</v>
          </cell>
          <cell r="F1428">
            <v>15.07</v>
          </cell>
        </row>
        <row r="1429">
          <cell r="A1429" t="str">
            <v>001.17.11180</v>
          </cell>
          <cell r="B1429" t="str">
            <v>Fornecimento e instalação de cinta de aço galvanizado com parafoso seção 180.00mm</v>
          </cell>
          <cell r="C1429" t="str">
            <v>UN</v>
          </cell>
          <cell r="D1429">
            <v>1</v>
          </cell>
          <cell r="E1429">
            <v>16.082899999999999</v>
          </cell>
          <cell r="F1429">
            <v>16.079999999999998</v>
          </cell>
        </row>
        <row r="1430">
          <cell r="A1430" t="str">
            <v>001.17.11200</v>
          </cell>
          <cell r="B1430" t="str">
            <v>Fornecimento e instalação de cinta de aço galvanizado com parafoso seção 190.00mm</v>
          </cell>
          <cell r="C1430" t="str">
            <v>UN</v>
          </cell>
          <cell r="D1430">
            <v>1</v>
          </cell>
          <cell r="E1430">
            <v>16.582899999999999</v>
          </cell>
          <cell r="F1430">
            <v>16.579999999999998</v>
          </cell>
        </row>
        <row r="1431">
          <cell r="A1431" t="str">
            <v>001.17.11220</v>
          </cell>
          <cell r="B1431" t="str">
            <v>Fornecimento e instalação de cinta de aço galvanizado com parafoso seção 200.00mm</v>
          </cell>
          <cell r="C1431" t="str">
            <v>UN</v>
          </cell>
          <cell r="D1431">
            <v>1</v>
          </cell>
          <cell r="E1431">
            <v>17.0945</v>
          </cell>
          <cell r="F1431">
            <v>17.09</v>
          </cell>
        </row>
        <row r="1432">
          <cell r="A1432" t="str">
            <v>001.17.11240</v>
          </cell>
          <cell r="B1432" t="str">
            <v>Fornecimento e instalação de cinta de aço galvanizado com parafoso seção 210.00mm</v>
          </cell>
          <cell r="C1432" t="str">
            <v>UN</v>
          </cell>
          <cell r="D1432">
            <v>1</v>
          </cell>
          <cell r="E1432">
            <v>18.0945</v>
          </cell>
          <cell r="F1432">
            <v>18.09</v>
          </cell>
        </row>
        <row r="1433">
          <cell r="A1433" t="str">
            <v>001.17.11260</v>
          </cell>
          <cell r="B1433" t="str">
            <v>Fornecimento e instalação de cinta de aço galvanizado com parafoso seção 220.00mm</v>
          </cell>
          <cell r="C1433" t="str">
            <v>UN</v>
          </cell>
          <cell r="D1433">
            <v>1</v>
          </cell>
          <cell r="E1433">
            <v>19.006399999999999</v>
          </cell>
          <cell r="F1433">
            <v>19</v>
          </cell>
        </row>
        <row r="1434">
          <cell r="A1434" t="str">
            <v>001.17.11280</v>
          </cell>
          <cell r="B1434" t="str">
            <v>Fornecimento e instalação de cinta de aço galvanizado com parafoso seção 230.00mm</v>
          </cell>
          <cell r="C1434" t="str">
            <v>UN</v>
          </cell>
          <cell r="D1434">
            <v>1</v>
          </cell>
          <cell r="E1434">
            <v>19.406400000000001</v>
          </cell>
          <cell r="F1434">
            <v>19.399999999999999</v>
          </cell>
        </row>
        <row r="1435">
          <cell r="A1435" t="str">
            <v>001.17.11300</v>
          </cell>
          <cell r="B1435" t="str">
            <v>Fornecimento e instalação de cinta de aço galvanizado com parafoso seção 240.00mm</v>
          </cell>
          <cell r="C1435" t="str">
            <v>UN</v>
          </cell>
          <cell r="D1435">
            <v>1</v>
          </cell>
          <cell r="E1435">
            <v>20.118400000000001</v>
          </cell>
          <cell r="F1435">
            <v>20.11</v>
          </cell>
        </row>
        <row r="1436">
          <cell r="A1436" t="str">
            <v>001.17.11320</v>
          </cell>
          <cell r="B1436" t="str">
            <v>Fornecimento e instalação de cinta de aço galvanizado com parafoso seção 250.00mm</v>
          </cell>
          <cell r="C1436" t="str">
            <v>UN</v>
          </cell>
          <cell r="D1436">
            <v>1</v>
          </cell>
          <cell r="E1436">
            <v>20.118400000000001</v>
          </cell>
          <cell r="F1436">
            <v>20.11</v>
          </cell>
        </row>
        <row r="1437">
          <cell r="A1437" t="str">
            <v>001.17.11340</v>
          </cell>
          <cell r="B1437" t="str">
            <v>Fornecimento e instalação de cinta de aço galvanizado com parafoso seção 260.00mm</v>
          </cell>
          <cell r="C1437" t="str">
            <v>UN</v>
          </cell>
          <cell r="D1437">
            <v>1</v>
          </cell>
          <cell r="E1437">
            <v>21.630299999999998</v>
          </cell>
          <cell r="F1437">
            <v>21.63</v>
          </cell>
        </row>
        <row r="1438">
          <cell r="A1438" t="str">
            <v>001.17.11360</v>
          </cell>
          <cell r="B1438" t="str">
            <v>Fornecimento e instalação de cinta de aço galvanizado com parafoso seção 270.00mm</v>
          </cell>
          <cell r="C1438" t="str">
            <v>UN</v>
          </cell>
          <cell r="D1438">
            <v>1</v>
          </cell>
          <cell r="E1438">
            <v>21.630299999999998</v>
          </cell>
          <cell r="F1438">
            <v>21.63</v>
          </cell>
        </row>
        <row r="1439">
          <cell r="A1439" t="str">
            <v>001.17.11380</v>
          </cell>
          <cell r="B1439" t="str">
            <v>Fornecimento e instalação de cinta de aço galvanizado com parafoso seção 280.00mm</v>
          </cell>
          <cell r="C1439" t="str">
            <v>UN</v>
          </cell>
          <cell r="D1439">
            <v>1</v>
          </cell>
          <cell r="E1439">
            <v>23.142099999999999</v>
          </cell>
          <cell r="F1439">
            <v>23.14</v>
          </cell>
        </row>
        <row r="1440">
          <cell r="A1440" t="str">
            <v>001.17.11400</v>
          </cell>
          <cell r="B1440" t="str">
            <v>Fornecimento e instalação de cinta de aço galvanizado com parafoso seção 290.00mm</v>
          </cell>
          <cell r="C1440" t="str">
            <v>UN</v>
          </cell>
          <cell r="D1440">
            <v>1</v>
          </cell>
          <cell r="E1440">
            <v>23.142099999999999</v>
          </cell>
          <cell r="F1440">
            <v>23.14</v>
          </cell>
        </row>
        <row r="1441">
          <cell r="A1441" t="str">
            <v>001.17.11420</v>
          </cell>
          <cell r="B1441" t="str">
            <v>Fornecimento e instalação de sela p/ cruzeta</v>
          </cell>
          <cell r="C1441" t="str">
            <v>UN</v>
          </cell>
          <cell r="D1441">
            <v>1</v>
          </cell>
          <cell r="E1441">
            <v>7.3273999999999999</v>
          </cell>
          <cell r="F1441">
            <v>7.32</v>
          </cell>
        </row>
        <row r="1442">
          <cell r="A1442" t="str">
            <v>001.17.11440</v>
          </cell>
          <cell r="B1442" t="str">
            <v>Fornecimento e instalação de porca quadrada para parafuso diâmetro 16.00mm</v>
          </cell>
          <cell r="C1442" t="str">
            <v>UN</v>
          </cell>
          <cell r="D1442">
            <v>1</v>
          </cell>
          <cell r="E1442">
            <v>1.2237</v>
          </cell>
          <cell r="F1442">
            <v>1.22</v>
          </cell>
        </row>
        <row r="1443">
          <cell r="A1443" t="str">
            <v>001.17.11460</v>
          </cell>
          <cell r="B1443" t="str">
            <v>Fornecimento e instalação de luva de ferro galvanizado  1/2"</v>
          </cell>
          <cell r="C1443" t="str">
            <v>UN</v>
          </cell>
          <cell r="D1443">
            <v>1</v>
          </cell>
          <cell r="E1443">
            <v>1.1006</v>
          </cell>
          <cell r="F1443">
            <v>1.1000000000000001</v>
          </cell>
        </row>
        <row r="1444">
          <cell r="A1444" t="str">
            <v>001.17.11480</v>
          </cell>
          <cell r="B1444" t="str">
            <v>Fornecimento e instalação de luva de ferro galvanizado  3/4"</v>
          </cell>
          <cell r="C1444" t="str">
            <v>UN</v>
          </cell>
          <cell r="D1444">
            <v>1</v>
          </cell>
          <cell r="E1444">
            <v>1.3318000000000001</v>
          </cell>
          <cell r="F1444">
            <v>1.33</v>
          </cell>
        </row>
        <row r="1445">
          <cell r="A1445" t="str">
            <v>001.17.11500</v>
          </cell>
          <cell r="B1445" t="str">
            <v>Fornecimento e instalação de luva de ferro galvanizado  1"</v>
          </cell>
          <cell r="C1445" t="str">
            <v>UN</v>
          </cell>
          <cell r="D1445">
            <v>1</v>
          </cell>
          <cell r="E1445">
            <v>2.4237000000000002</v>
          </cell>
          <cell r="F1445">
            <v>2.42</v>
          </cell>
        </row>
        <row r="1446">
          <cell r="A1446" t="str">
            <v>001.17.11520</v>
          </cell>
          <cell r="B1446" t="str">
            <v>Fornecimento e instalação de luva de ferro galvanizado  1 1/4"</v>
          </cell>
          <cell r="C1446" t="str">
            <v>UN</v>
          </cell>
          <cell r="D1446">
            <v>1</v>
          </cell>
          <cell r="E1446">
            <v>2.5436999999999999</v>
          </cell>
          <cell r="F1446">
            <v>2.54</v>
          </cell>
        </row>
        <row r="1447">
          <cell r="A1447" t="str">
            <v>001.17.11540</v>
          </cell>
          <cell r="B1447" t="str">
            <v>Fornecimento e instalação de luva de ferro galvanizado  1 1/2</v>
          </cell>
          <cell r="C1447" t="str">
            <v>UN</v>
          </cell>
          <cell r="D1447">
            <v>1</v>
          </cell>
          <cell r="E1447">
            <v>3.1753</v>
          </cell>
          <cell r="F1447">
            <v>3.17</v>
          </cell>
        </row>
        <row r="1448">
          <cell r="A1448" t="str">
            <v>001.17.11560</v>
          </cell>
          <cell r="B1448" t="str">
            <v>Fornecimento e instalação de luva de ferro galvanizado  2"</v>
          </cell>
          <cell r="C1448" t="str">
            <v>UN</v>
          </cell>
          <cell r="D1448">
            <v>1</v>
          </cell>
          <cell r="E1448">
            <v>4.1574</v>
          </cell>
          <cell r="F1448">
            <v>4.1500000000000004</v>
          </cell>
        </row>
        <row r="1449">
          <cell r="A1449" t="str">
            <v>001.17.11580</v>
          </cell>
          <cell r="B1449" t="str">
            <v>Fornecimento e instalação de luva de ferro galvanizado  2 1/2"</v>
          </cell>
          <cell r="C1449" t="str">
            <v>UN</v>
          </cell>
          <cell r="D1449">
            <v>1</v>
          </cell>
          <cell r="E1449">
            <v>7.9511000000000003</v>
          </cell>
          <cell r="F1449">
            <v>7.95</v>
          </cell>
        </row>
        <row r="1450">
          <cell r="A1450" t="str">
            <v>001.17.11600</v>
          </cell>
          <cell r="B1450" t="str">
            <v>Fornecimento e instalação de luva de ferro galvanizado  3"</v>
          </cell>
          <cell r="C1450" t="str">
            <v>UN</v>
          </cell>
          <cell r="D1450">
            <v>1</v>
          </cell>
          <cell r="E1450">
            <v>9.1328999999999994</v>
          </cell>
          <cell r="F1450">
            <v>9.1300000000000008</v>
          </cell>
        </row>
        <row r="1451">
          <cell r="A1451" t="str">
            <v>001.17.11620</v>
          </cell>
          <cell r="B1451" t="str">
            <v>Fornecimento e instalação de luva de ferro galvanizado  4"</v>
          </cell>
          <cell r="C1451" t="str">
            <v>UN</v>
          </cell>
          <cell r="D1451">
            <v>1</v>
          </cell>
          <cell r="E1451">
            <v>11.984500000000001</v>
          </cell>
          <cell r="F1451">
            <v>11.98</v>
          </cell>
        </row>
        <row r="1452">
          <cell r="A1452" t="str">
            <v>001.17.11640</v>
          </cell>
          <cell r="B1452" t="str">
            <v>Forneciemnto e instalação de poste circular de concreto 7m/200kg</v>
          </cell>
          <cell r="C1452" t="str">
            <v>UN</v>
          </cell>
          <cell r="D1452">
            <v>1</v>
          </cell>
          <cell r="E1452">
            <v>190.94659999999999</v>
          </cell>
          <cell r="F1452">
            <v>190.94</v>
          </cell>
        </row>
        <row r="1453">
          <cell r="A1453" t="str">
            <v>001.17.11660</v>
          </cell>
          <cell r="B1453" t="str">
            <v>Fornecimento e instalação de poste circular de concreto 7m/400kg</v>
          </cell>
          <cell r="C1453" t="str">
            <v>UN</v>
          </cell>
          <cell r="D1453">
            <v>1</v>
          </cell>
          <cell r="E1453">
            <v>308.94659999999999</v>
          </cell>
          <cell r="F1453">
            <v>308.94</v>
          </cell>
        </row>
        <row r="1454">
          <cell r="A1454" t="str">
            <v>001.17.11680</v>
          </cell>
          <cell r="B1454" t="str">
            <v>Fornecimento e instalação de poste circular de concreto 9m/150kg</v>
          </cell>
          <cell r="C1454" t="str">
            <v>UN</v>
          </cell>
          <cell r="D1454">
            <v>1</v>
          </cell>
          <cell r="E1454">
            <v>206.1832</v>
          </cell>
          <cell r="F1454">
            <v>206.18</v>
          </cell>
        </row>
        <row r="1455">
          <cell r="A1455" t="str">
            <v>001.17.11700</v>
          </cell>
          <cell r="B1455" t="str">
            <v>Fornecimento e instalação de poste circular de concreto 9m/400kg</v>
          </cell>
          <cell r="C1455" t="str">
            <v>UN</v>
          </cell>
          <cell r="D1455">
            <v>1</v>
          </cell>
          <cell r="E1455">
            <v>367.1832</v>
          </cell>
          <cell r="F1455">
            <v>367.18</v>
          </cell>
        </row>
        <row r="1456">
          <cell r="A1456" t="str">
            <v>001.17.11720</v>
          </cell>
          <cell r="B1456" t="str">
            <v>Fornecimento e instalação de poste circular de concreto 10m/150kg</v>
          </cell>
          <cell r="C1456" t="str">
            <v>UN</v>
          </cell>
          <cell r="D1456">
            <v>1</v>
          </cell>
          <cell r="E1456">
            <v>481.41989999999998</v>
          </cell>
          <cell r="F1456">
            <v>481.41</v>
          </cell>
        </row>
        <row r="1457">
          <cell r="A1457" t="str">
            <v>001.17.11740</v>
          </cell>
          <cell r="B1457" t="str">
            <v>Fornecimento e instalação de poste circular de concreto 10m/400kg</v>
          </cell>
          <cell r="C1457" t="str">
            <v>UN</v>
          </cell>
          <cell r="D1457">
            <v>1</v>
          </cell>
          <cell r="E1457">
            <v>555.56989999999996</v>
          </cell>
          <cell r="F1457">
            <v>555.55999999999995</v>
          </cell>
        </row>
        <row r="1458">
          <cell r="A1458" t="str">
            <v>001.17.11760</v>
          </cell>
          <cell r="B1458" t="str">
            <v>Fornecimento e instalação de poste circular de concreto 10m/600kg</v>
          </cell>
          <cell r="C1458" t="str">
            <v>UN</v>
          </cell>
          <cell r="D1458">
            <v>1</v>
          </cell>
          <cell r="E1458">
            <v>434.41989999999998</v>
          </cell>
          <cell r="F1458">
            <v>434.41</v>
          </cell>
        </row>
        <row r="1459">
          <cell r="A1459" t="str">
            <v>001.17.11780</v>
          </cell>
          <cell r="B1459" t="str">
            <v>Fornecimento e instalação de poste circular de concreto 10m/800kg</v>
          </cell>
          <cell r="C1459" t="str">
            <v>UN</v>
          </cell>
          <cell r="D1459">
            <v>1</v>
          </cell>
          <cell r="E1459">
            <v>451.41989999999998</v>
          </cell>
          <cell r="F1459">
            <v>451.41</v>
          </cell>
        </row>
        <row r="1460">
          <cell r="A1460" t="str">
            <v>001.17.11800</v>
          </cell>
          <cell r="B1460" t="str">
            <v>Fornecimento e instalação de poste circular de concreto 11m/200kg</v>
          </cell>
          <cell r="C1460" t="str">
            <v>UN</v>
          </cell>
          <cell r="D1460">
            <v>1</v>
          </cell>
          <cell r="E1460">
            <v>591.65650000000005</v>
          </cell>
          <cell r="F1460">
            <v>591.65</v>
          </cell>
        </row>
        <row r="1461">
          <cell r="A1461" t="str">
            <v>001.17.11820</v>
          </cell>
          <cell r="B1461" t="str">
            <v>Fornecimento e instalação de poste circular de concreto 11m/300kg</v>
          </cell>
          <cell r="C1461" t="str">
            <v>UN</v>
          </cell>
          <cell r="D1461">
            <v>1</v>
          </cell>
          <cell r="E1461">
            <v>708.65650000000005</v>
          </cell>
          <cell r="F1461">
            <v>708.65</v>
          </cell>
        </row>
        <row r="1462">
          <cell r="A1462" t="str">
            <v>001.17.11840</v>
          </cell>
          <cell r="B1462" t="str">
            <v>Fornecimento e instalação de poste circular de concreto 11m/400kg</v>
          </cell>
          <cell r="C1462" t="str">
            <v>UN</v>
          </cell>
          <cell r="D1462">
            <v>1</v>
          </cell>
          <cell r="E1462">
            <v>693.25649999999996</v>
          </cell>
          <cell r="F1462">
            <v>693.25</v>
          </cell>
        </row>
        <row r="1463">
          <cell r="A1463" t="str">
            <v>001.17.11860</v>
          </cell>
          <cell r="B1463" t="str">
            <v>Fornecimento e instalação de poste circular de concreto 11m/600kg</v>
          </cell>
          <cell r="C1463" t="str">
            <v>UN</v>
          </cell>
          <cell r="D1463">
            <v>1</v>
          </cell>
          <cell r="E1463">
            <v>971.8931</v>
          </cell>
          <cell r="F1463">
            <v>971.89</v>
          </cell>
        </row>
        <row r="1464">
          <cell r="A1464" t="str">
            <v>001.17.11880</v>
          </cell>
          <cell r="B1464" t="str">
            <v>Fornecimento e instalação de poste circular de concreto 11m/800kg</v>
          </cell>
          <cell r="C1464" t="str">
            <v>UN</v>
          </cell>
          <cell r="D1464">
            <v>1</v>
          </cell>
          <cell r="E1464">
            <v>1208.4530999999999</v>
          </cell>
          <cell r="F1464">
            <v>1208.45</v>
          </cell>
        </row>
        <row r="1465">
          <cell r="A1465" t="str">
            <v>001.17.11900</v>
          </cell>
          <cell r="B1465" t="str">
            <v>Fornecimento e instalação de poste circular de concreto 11m/1000kg</v>
          </cell>
          <cell r="C1465" t="str">
            <v>UN</v>
          </cell>
          <cell r="D1465">
            <v>1</v>
          </cell>
          <cell r="E1465">
            <v>806.8931</v>
          </cell>
          <cell r="F1465">
            <v>806.89</v>
          </cell>
        </row>
        <row r="1466">
          <cell r="A1466" t="str">
            <v>001.17.11920</v>
          </cell>
          <cell r="B1466" t="str">
            <v>Fornecimento e instalação de poste circular de concreto 13 m / 200 kg</v>
          </cell>
          <cell r="C1466" t="str">
            <v>UN</v>
          </cell>
          <cell r="D1466">
            <v>1</v>
          </cell>
          <cell r="E1466">
            <v>524.38670000000002</v>
          </cell>
          <cell r="F1466">
            <v>524.38</v>
          </cell>
        </row>
        <row r="1467">
          <cell r="A1467" t="str">
            <v>001.17.11940</v>
          </cell>
          <cell r="B1467" t="str">
            <v>Fornecimento e instalação de poste circular de concreto 15 m / 200 kg</v>
          </cell>
          <cell r="C1467" t="str">
            <v>UN</v>
          </cell>
          <cell r="D1467">
            <v>1</v>
          </cell>
          <cell r="E1467">
            <v>699.76639999999998</v>
          </cell>
          <cell r="F1467">
            <v>699.76</v>
          </cell>
        </row>
        <row r="1468">
          <cell r="A1468" t="str">
            <v>001.17.11960</v>
          </cell>
          <cell r="B1468" t="str">
            <v>Fornecimento e instalação de poste de concreto duplo t 9 m / 150 kg</v>
          </cell>
          <cell r="C1468" t="str">
            <v>UN</v>
          </cell>
          <cell r="D1468">
            <v>1</v>
          </cell>
          <cell r="E1468">
            <v>233.10319999999999</v>
          </cell>
          <cell r="F1468">
            <v>233.1</v>
          </cell>
        </row>
        <row r="1469">
          <cell r="A1469" t="str">
            <v>001.17.11980</v>
          </cell>
          <cell r="B1469" t="str">
            <v>Fornecimento e instalação de poste de concreto duplo t 10 m / 150 kg</v>
          </cell>
          <cell r="C1469" t="str">
            <v>UN</v>
          </cell>
          <cell r="D1469">
            <v>1</v>
          </cell>
          <cell r="E1469">
            <v>381.41989999999998</v>
          </cell>
          <cell r="F1469">
            <v>381.41</v>
          </cell>
        </row>
        <row r="1470">
          <cell r="A1470" t="str">
            <v>001.17.12000</v>
          </cell>
          <cell r="B1470" t="str">
            <v>Fornecimento e instalação de poste de concreto duplo t 10 m / 300 kg</v>
          </cell>
          <cell r="C1470" t="str">
            <v>UN</v>
          </cell>
          <cell r="D1470">
            <v>1</v>
          </cell>
          <cell r="E1470">
            <v>465.41989999999998</v>
          </cell>
          <cell r="F1470">
            <v>465.41</v>
          </cell>
        </row>
        <row r="1471">
          <cell r="A1471" t="str">
            <v>001.17.12020</v>
          </cell>
          <cell r="B1471" t="str">
            <v>Fornecimento e instalação de poste de concreto duplo t 10 m / 400 kg</v>
          </cell>
          <cell r="C1471" t="str">
            <v>UN</v>
          </cell>
          <cell r="D1471">
            <v>1</v>
          </cell>
          <cell r="E1471">
            <v>485.41989999999998</v>
          </cell>
          <cell r="F1471">
            <v>485.41</v>
          </cell>
        </row>
        <row r="1472">
          <cell r="A1472" t="str">
            <v>001.17.12040</v>
          </cell>
          <cell r="B1472" t="str">
            <v>Fornecimento e instalação de poste de concreto duplo t 10 m / 800 kg</v>
          </cell>
          <cell r="C1472" t="str">
            <v>UN</v>
          </cell>
          <cell r="D1472">
            <v>1</v>
          </cell>
          <cell r="E1472">
            <v>624.41989999999998</v>
          </cell>
          <cell r="F1472">
            <v>624.41</v>
          </cell>
        </row>
        <row r="1473">
          <cell r="A1473" t="str">
            <v>001.17.12060</v>
          </cell>
          <cell r="B1473" t="str">
            <v>Fornecimento e instalação de poste de concreto duplo t 11 m / 300 kg</v>
          </cell>
          <cell r="C1473" t="str">
            <v>UN</v>
          </cell>
          <cell r="D1473">
            <v>1</v>
          </cell>
          <cell r="E1473">
            <v>553.65650000000005</v>
          </cell>
          <cell r="F1473">
            <v>553.65</v>
          </cell>
        </row>
        <row r="1474">
          <cell r="A1474" t="str">
            <v>001.17.12080</v>
          </cell>
          <cell r="B1474" t="str">
            <v>Fornecimento e instalação de poste de concreto duplo t 11 m / 600 kg</v>
          </cell>
          <cell r="C1474" t="str">
            <v>UN</v>
          </cell>
          <cell r="D1474">
            <v>1</v>
          </cell>
          <cell r="E1474">
            <v>704.65650000000005</v>
          </cell>
          <cell r="F1474">
            <v>704.65</v>
          </cell>
        </row>
        <row r="1475">
          <cell r="A1475" t="str">
            <v>001.17.12100</v>
          </cell>
          <cell r="B1475" t="str">
            <v>Fornecimento e instalação de poste de concreto duplo t 11 m / 800 kg</v>
          </cell>
          <cell r="C1475" t="str">
            <v>UN</v>
          </cell>
          <cell r="D1475">
            <v>1</v>
          </cell>
          <cell r="E1475">
            <v>836.65650000000005</v>
          </cell>
          <cell r="F1475">
            <v>836.65</v>
          </cell>
        </row>
        <row r="1476">
          <cell r="A1476" t="str">
            <v>001.17.12120</v>
          </cell>
          <cell r="B1476" t="str">
            <v>Fornecimento e instalação de poste de concreto duplo t 10 m / 600 kg</v>
          </cell>
          <cell r="C1476" t="str">
            <v>UN</v>
          </cell>
          <cell r="D1476">
            <v>1</v>
          </cell>
          <cell r="E1476">
            <v>527.65650000000005</v>
          </cell>
          <cell r="F1476">
            <v>527.65</v>
          </cell>
        </row>
        <row r="1477">
          <cell r="A1477" t="str">
            <v>001.17.12140</v>
          </cell>
          <cell r="B1477" t="str">
            <v>Fornecimento e instalação de chave faca unipolar com acessórios de fixação 200amp/15kv</v>
          </cell>
          <cell r="C1477" t="str">
            <v>UN</v>
          </cell>
          <cell r="D1477">
            <v>1</v>
          </cell>
          <cell r="E1477">
            <v>93.071100000000001</v>
          </cell>
          <cell r="F1477">
            <v>93.07</v>
          </cell>
        </row>
        <row r="1478">
          <cell r="A1478" t="str">
            <v>001.17.12160</v>
          </cell>
          <cell r="B1478" t="str">
            <v>Fornecimento e instalação de chave faca unipolar com acessórios de fixação 400amp/15kv</v>
          </cell>
          <cell r="C1478" t="str">
            <v>UN</v>
          </cell>
          <cell r="D1478">
            <v>1</v>
          </cell>
          <cell r="E1478">
            <v>115.11839999999999</v>
          </cell>
          <cell r="F1478">
            <v>115.11</v>
          </cell>
        </row>
        <row r="1479">
          <cell r="A1479" t="str">
            <v>001.17.12180</v>
          </cell>
          <cell r="B1479" t="str">
            <v>Fornecimento e instalação de chave corta circuito irup 1200 amp da porter p/ peça 50amp/15kv</v>
          </cell>
          <cell r="C1479" t="str">
            <v>UN</v>
          </cell>
          <cell r="D1479">
            <v>1</v>
          </cell>
          <cell r="E1479">
            <v>97.165599999999998</v>
          </cell>
          <cell r="F1479">
            <v>97.16</v>
          </cell>
        </row>
        <row r="1480">
          <cell r="A1480" t="str">
            <v>001.17.12200</v>
          </cell>
          <cell r="B1480" t="str">
            <v>Fornecimento e instalação de chave fusível indicador 100 a / 15 kv c/ elo 54</v>
          </cell>
          <cell r="C1480" t="str">
            <v>UN</v>
          </cell>
          <cell r="D1480">
            <v>1</v>
          </cell>
          <cell r="E1480">
            <v>97.165599999999998</v>
          </cell>
          <cell r="F1480">
            <v>97.16</v>
          </cell>
        </row>
        <row r="1481">
          <cell r="A1481" t="str">
            <v>001.17.12220</v>
          </cell>
          <cell r="B1481" t="str">
            <v>Fornecimento e instalação de chave fusivel distr. 10.000 a - 15 kv tipo xs c/ ferragens</v>
          </cell>
          <cell r="C1481" t="str">
            <v>CJ</v>
          </cell>
          <cell r="D1481">
            <v>1</v>
          </cell>
          <cell r="E1481">
            <v>167.7833</v>
          </cell>
          <cell r="F1481">
            <v>167.78</v>
          </cell>
        </row>
        <row r="1482">
          <cell r="A1482" t="str">
            <v>001.17.12240</v>
          </cell>
          <cell r="B1482" t="str">
            <v>Para-raio cristal valve c/ centelhador e disparador classe 15 0kv</v>
          </cell>
          <cell r="C1482" t="str">
            <v>UN</v>
          </cell>
          <cell r="D1482">
            <v>1</v>
          </cell>
          <cell r="E1482">
            <v>121.3366</v>
          </cell>
          <cell r="F1482">
            <v>121.33</v>
          </cell>
        </row>
        <row r="1483">
          <cell r="A1483" t="str">
            <v>001.17.12260</v>
          </cell>
          <cell r="B1483" t="str">
            <v>Pára-raios cristal c/ centelhador e disparador classe 13,8 kv</v>
          </cell>
          <cell r="C1483" t="str">
            <v>UN</v>
          </cell>
          <cell r="D1483">
            <v>1</v>
          </cell>
          <cell r="E1483">
            <v>90.236599999999996</v>
          </cell>
          <cell r="F1483">
            <v>90.23</v>
          </cell>
        </row>
        <row r="1484">
          <cell r="A1484" t="str">
            <v>001.17.12280</v>
          </cell>
          <cell r="B1484" t="str">
            <v>Forneciemnto e instalação de transformador trifásico 13 8 13 2 6 6kv/220v primário em triângulo secundário em estrela 30 kva</v>
          </cell>
          <cell r="C1484" t="str">
            <v>UN</v>
          </cell>
          <cell r="D1484">
            <v>1</v>
          </cell>
          <cell r="E1484">
            <v>2971.8397</v>
          </cell>
          <cell r="F1484">
            <v>2971.83</v>
          </cell>
        </row>
        <row r="1485">
          <cell r="A1485" t="str">
            <v>001.17.12300</v>
          </cell>
          <cell r="B1485" t="str">
            <v>Forneciemnto e instalação de transformador trifásico 13 8 13 2 6 6kv/220v primário em triângulo secundário em estrela 45 kva</v>
          </cell>
          <cell r="C1485" t="str">
            <v>UN</v>
          </cell>
          <cell r="D1485">
            <v>1</v>
          </cell>
          <cell r="E1485">
            <v>3682.7863000000002</v>
          </cell>
          <cell r="F1485">
            <v>3682.78</v>
          </cell>
        </row>
        <row r="1486">
          <cell r="A1486" t="str">
            <v>001.17.12320</v>
          </cell>
          <cell r="B1486" t="str">
            <v>Forneciemnto e instalação de transformador trifásico 13 8 13 2 6 6kv/220v primário em triângulo secundário em estrela 75 kva</v>
          </cell>
          <cell r="C1486" t="str">
            <v>UN</v>
          </cell>
          <cell r="D1486">
            <v>1</v>
          </cell>
          <cell r="E1486">
            <v>5138.7327999999998</v>
          </cell>
          <cell r="F1486">
            <v>5138.7299999999996</v>
          </cell>
        </row>
        <row r="1487">
          <cell r="A1487" t="str">
            <v>001.17.12340</v>
          </cell>
          <cell r="B1487" t="str">
            <v>Forneciemnto e instalação de transformador trifásico 13 8 13 2 6 6kv/220v primário em triângulo secundário em estrela 112.5 kva</v>
          </cell>
          <cell r="C1487" t="str">
            <v>UN</v>
          </cell>
          <cell r="D1487">
            <v>1</v>
          </cell>
          <cell r="E1487">
            <v>6569.0992999999999</v>
          </cell>
          <cell r="F1487">
            <v>6569.09</v>
          </cell>
        </row>
        <row r="1488">
          <cell r="A1488" t="str">
            <v>001.17.12360</v>
          </cell>
          <cell r="B1488" t="str">
            <v>Forneciemnto e instalação de transformador trifásico 13 8 13 2 6 6kv/220v primário em triângulo secundário em estrela 150 kva</v>
          </cell>
          <cell r="C1488" t="str">
            <v>UN</v>
          </cell>
          <cell r="D1488">
            <v>1</v>
          </cell>
          <cell r="E1488">
            <v>8225.4657000000007</v>
          </cell>
          <cell r="F1488">
            <v>8225.4599999999991</v>
          </cell>
        </row>
        <row r="1489">
          <cell r="A1489" t="str">
            <v>001.17.12380</v>
          </cell>
          <cell r="B1489" t="str">
            <v>Forneciemnto e instalação de transformador trifásico 13 8 13 2 6 6kv/220v primário em triângulo secundário em estrela 15 kva</v>
          </cell>
          <cell r="C1489" t="str">
            <v>UN</v>
          </cell>
          <cell r="D1489">
            <v>1</v>
          </cell>
          <cell r="E1489">
            <v>2261.8930999999998</v>
          </cell>
          <cell r="F1489">
            <v>2261.89</v>
          </cell>
        </row>
        <row r="1490">
          <cell r="A1490" t="str">
            <v>001.17.12400</v>
          </cell>
          <cell r="B1490" t="str">
            <v>Forneciemnto e instalação de transformador trifásico 13 8 13 2 6 6kv/220v primário em triângulo secundário em estrela 225 kva</v>
          </cell>
          <cell r="C1490" t="str">
            <v>UN</v>
          </cell>
          <cell r="D1490">
            <v>1</v>
          </cell>
          <cell r="E1490">
            <v>10663.366400000001</v>
          </cell>
          <cell r="F1490">
            <v>10663.36</v>
          </cell>
        </row>
        <row r="1491">
          <cell r="A1491" t="str">
            <v>001.17.12420</v>
          </cell>
          <cell r="B1491" t="str">
            <v>Forneciemnto e instalação de transformador trifásico 13 8 13 2 6 6kv/220v primário em triângulo secundário em estrela 300 kva</v>
          </cell>
          <cell r="C1491" t="str">
            <v>UN</v>
          </cell>
          <cell r="D1491">
            <v>1</v>
          </cell>
          <cell r="E1491">
            <v>14055.1985</v>
          </cell>
          <cell r="F1491">
            <v>14055.19</v>
          </cell>
        </row>
        <row r="1492">
          <cell r="A1492" t="str">
            <v>001.17.12440</v>
          </cell>
          <cell r="B1492" t="str">
            <v>Fornecimento e instalação de suporte padronizado para transformador 220mm</v>
          </cell>
          <cell r="C1492" t="str">
            <v>UN</v>
          </cell>
          <cell r="D1492">
            <v>1</v>
          </cell>
          <cell r="E1492">
            <v>56.236600000000003</v>
          </cell>
          <cell r="F1492">
            <v>56.23</v>
          </cell>
        </row>
        <row r="1493">
          <cell r="A1493" t="str">
            <v>001.17.12460</v>
          </cell>
          <cell r="B1493" t="str">
            <v>Fornecimento e instalação de suporte padronizado para transformador 230mm</v>
          </cell>
          <cell r="C1493" t="str">
            <v>UN</v>
          </cell>
          <cell r="D1493">
            <v>1</v>
          </cell>
          <cell r="E1493">
            <v>60.0366</v>
          </cell>
          <cell r="F1493">
            <v>60.03</v>
          </cell>
        </row>
        <row r="1494">
          <cell r="A1494" t="str">
            <v>001.17.12480</v>
          </cell>
          <cell r="B1494" t="str">
            <v>Fornecimento e instalação de suporte p/ trafo 2 t</v>
          </cell>
          <cell r="C1494" t="str">
            <v>UN</v>
          </cell>
          <cell r="D1494">
            <v>1</v>
          </cell>
          <cell r="E1494">
            <v>39.255099999999999</v>
          </cell>
          <cell r="F1494">
            <v>39.25</v>
          </cell>
        </row>
        <row r="1495">
          <cell r="A1495" t="str">
            <v>001.17.12500</v>
          </cell>
          <cell r="B1495" t="str">
            <v>Fornecimento e instalação de haste terra seção em l de 2 40 m com conector e parafuso</v>
          </cell>
          <cell r="C1495" t="str">
            <v>UN</v>
          </cell>
          <cell r="D1495">
            <v>1</v>
          </cell>
          <cell r="E1495">
            <v>12.9184</v>
          </cell>
          <cell r="F1495">
            <v>12.91</v>
          </cell>
        </row>
        <row r="1496">
          <cell r="A1496" t="str">
            <v>001.17.12520</v>
          </cell>
          <cell r="B1496" t="str">
            <v>Fornecimento e instalação de transformador de corrente de 0.6kv 60hz classe de precisão 0.3 wxy 100/5amp a 400/5amp</v>
          </cell>
          <cell r="C1496" t="str">
            <v>UN</v>
          </cell>
          <cell r="D1496">
            <v>1</v>
          </cell>
          <cell r="E1496">
            <v>87.818399999999997</v>
          </cell>
          <cell r="F1496">
            <v>87.81</v>
          </cell>
        </row>
        <row r="1497">
          <cell r="A1497" t="str">
            <v>001.17.12540</v>
          </cell>
          <cell r="B1497" t="str">
            <v>Fornecimento e instalação de caixa padronizada para instalação de medidor e baixa tensão trifásico</v>
          </cell>
          <cell r="C1497" t="str">
            <v>UN</v>
          </cell>
          <cell r="D1497">
            <v>1</v>
          </cell>
          <cell r="E1497">
            <v>210.47329999999999</v>
          </cell>
          <cell r="F1497">
            <v>210.47</v>
          </cell>
        </row>
        <row r="1498">
          <cell r="A1498" t="str">
            <v>001.17.12560</v>
          </cell>
          <cell r="B1498" t="str">
            <v>Fornecimento e instalação de caixa padronizada para instalação de medidor e baixa tensão bifásico</v>
          </cell>
          <cell r="C1498" t="str">
            <v>UN</v>
          </cell>
          <cell r="D1498">
            <v>1</v>
          </cell>
          <cell r="E1498">
            <v>45.473300000000002</v>
          </cell>
          <cell r="F1498">
            <v>45.47</v>
          </cell>
        </row>
        <row r="1499">
          <cell r="A1499" t="str">
            <v>001.17.12580</v>
          </cell>
          <cell r="B1499" t="str">
            <v>Fornecimento e instalação de caixa padronizada para instalação de medidor e baixa tensão monofásico</v>
          </cell>
          <cell r="C1499" t="str">
            <v>UN</v>
          </cell>
          <cell r="D1499">
            <v>1</v>
          </cell>
          <cell r="E1499">
            <v>37.3551</v>
          </cell>
          <cell r="F1499">
            <v>37.35</v>
          </cell>
        </row>
        <row r="1500">
          <cell r="A1500" t="str">
            <v>001.17.12600</v>
          </cell>
          <cell r="B1500" t="str">
            <v>Fornecimento e instalação de caixa p/ transformador de corrente 0.6kv</v>
          </cell>
          <cell r="C1500" t="str">
            <v>UN</v>
          </cell>
          <cell r="D1500">
            <v>1</v>
          </cell>
          <cell r="E1500">
            <v>119.47329999999999</v>
          </cell>
          <cell r="F1500">
            <v>119.47</v>
          </cell>
        </row>
        <row r="1501">
          <cell r="A1501" t="str">
            <v>001.17.12620</v>
          </cell>
          <cell r="B1501" t="str">
            <v>Fornecimento e instalação de arame de aço galvanizado nº 12bwg (48g/m)</v>
          </cell>
          <cell r="C1501" t="str">
            <v>KG</v>
          </cell>
          <cell r="D1501">
            <v>1</v>
          </cell>
          <cell r="E1501">
            <v>6.7171000000000003</v>
          </cell>
          <cell r="F1501">
            <v>6.71</v>
          </cell>
        </row>
        <row r="1502">
          <cell r="A1502" t="str">
            <v>001.17.12640</v>
          </cell>
          <cell r="B1502" t="str">
            <v>Fornecimento e instalação de arame de aço galvanizado nº 14bwg (27 2g/m)</v>
          </cell>
          <cell r="C1502" t="str">
            <v>KG</v>
          </cell>
          <cell r="D1502">
            <v>1</v>
          </cell>
          <cell r="E1502">
            <v>8.3536000000000001</v>
          </cell>
          <cell r="F1502">
            <v>8.35</v>
          </cell>
        </row>
        <row r="1503">
          <cell r="A1503" t="str">
            <v>001.17.12660</v>
          </cell>
          <cell r="B1503" t="str">
            <v>Fornecimento e instalação de arame de aço galvanizado nº 16bwg (16 8g/m)</v>
          </cell>
          <cell r="C1503" t="str">
            <v>KG</v>
          </cell>
          <cell r="D1503">
            <v>1</v>
          </cell>
          <cell r="E1503">
            <v>6.6536</v>
          </cell>
          <cell r="F1503">
            <v>6.65</v>
          </cell>
        </row>
        <row r="1504">
          <cell r="A1504" t="str">
            <v>001.17.12680</v>
          </cell>
          <cell r="B1504" t="str">
            <v>Fornecimento e instalação de fio de alumínio recozido para amarração nº. 6 awg</v>
          </cell>
          <cell r="C1504" t="str">
            <v>KG</v>
          </cell>
          <cell r="D1504">
            <v>1</v>
          </cell>
          <cell r="E1504">
            <v>27.3766</v>
          </cell>
          <cell r="F1504">
            <v>27.37</v>
          </cell>
        </row>
        <row r="1505">
          <cell r="A1505" t="str">
            <v>001.17.12700</v>
          </cell>
          <cell r="B1505" t="str">
            <v>Fornecimento e instalação de fio de alumínio recozido para amarração nº. 4 awg</v>
          </cell>
          <cell r="C1505" t="str">
            <v>KG</v>
          </cell>
          <cell r="D1505">
            <v>1</v>
          </cell>
          <cell r="E1505">
            <v>24.319299999999998</v>
          </cell>
          <cell r="F1505">
            <v>24.31</v>
          </cell>
        </row>
        <row r="1506">
          <cell r="A1506" t="str">
            <v>001.17.12720</v>
          </cell>
          <cell r="B1506" t="str">
            <v>Fornecimento e instalação de fita de alumínio para proteção de 1 x 10 mm</v>
          </cell>
          <cell r="C1506" t="str">
            <v>KG</v>
          </cell>
          <cell r="D1506">
            <v>1</v>
          </cell>
          <cell r="E1506">
            <v>34.315100000000001</v>
          </cell>
          <cell r="F1506">
            <v>34.31</v>
          </cell>
        </row>
        <row r="1507">
          <cell r="A1507" t="str">
            <v>001.17.12740</v>
          </cell>
          <cell r="B1507" t="str">
            <v>Fornecimento e instalação de cabo de aço 6.4mm 1/4"</v>
          </cell>
          <cell r="C1507" t="str">
            <v>ML</v>
          </cell>
          <cell r="D1507">
            <v>1</v>
          </cell>
          <cell r="E1507">
            <v>16.0166</v>
          </cell>
          <cell r="F1507">
            <v>16.010000000000002</v>
          </cell>
        </row>
        <row r="1508">
          <cell r="A1508" t="str">
            <v>001.17.12760</v>
          </cell>
          <cell r="B1508" t="str">
            <v>Fornecimento e instalação de grampo de cerca</v>
          </cell>
          <cell r="C1508" t="str">
            <v>KG</v>
          </cell>
          <cell r="D1508">
            <v>1</v>
          </cell>
          <cell r="E1508">
            <v>23.6433</v>
          </cell>
          <cell r="F1508">
            <v>23.64</v>
          </cell>
        </row>
        <row r="1509">
          <cell r="A1509" t="str">
            <v>001.17.12780</v>
          </cell>
          <cell r="B1509" t="str">
            <v>Fornecimento e instalação de tora de madeira de 1m</v>
          </cell>
          <cell r="C1509" t="str">
            <v>UN</v>
          </cell>
          <cell r="D1509">
            <v>1</v>
          </cell>
          <cell r="E1509">
            <v>16.836600000000001</v>
          </cell>
          <cell r="F1509">
            <v>16.829999999999998</v>
          </cell>
        </row>
        <row r="1510">
          <cell r="A1510" t="str">
            <v>001.17.12800</v>
          </cell>
          <cell r="B1510" t="str">
            <v>Fornecimento e instalação de grampo de linha viva</v>
          </cell>
          <cell r="C1510" t="str">
            <v>UN</v>
          </cell>
          <cell r="D1510">
            <v>1</v>
          </cell>
          <cell r="E1510">
            <v>8.5710999999999995</v>
          </cell>
          <cell r="F1510">
            <v>8.57</v>
          </cell>
        </row>
        <row r="1511">
          <cell r="A1511" t="str">
            <v>001.17.12820</v>
          </cell>
          <cell r="B1511" t="str">
            <v>Fornecimento e instalação de haste de ancira de 2.400 mm</v>
          </cell>
          <cell r="C1511" t="str">
            <v>UN</v>
          </cell>
          <cell r="D1511">
            <v>1</v>
          </cell>
          <cell r="E1511">
            <v>14.718400000000001</v>
          </cell>
          <cell r="F1511">
            <v>14.71</v>
          </cell>
        </row>
        <row r="1512">
          <cell r="A1512" t="str">
            <v>001.17.12840</v>
          </cell>
          <cell r="B1512" t="str">
            <v>Fornecimento e instalação de chapa para fixacao de estais 76x11x130 mm</v>
          </cell>
          <cell r="C1512" t="str">
            <v>UN</v>
          </cell>
          <cell r="D1512">
            <v>1</v>
          </cell>
          <cell r="E1512">
            <v>4.6711</v>
          </cell>
          <cell r="F1512">
            <v>4.67</v>
          </cell>
        </row>
        <row r="1513">
          <cell r="A1513" t="str">
            <v>001.17.12860</v>
          </cell>
          <cell r="B1513" t="str">
            <v>Fornecimento e instalação de cabo de alumínio nú classe 15 kv m 4 awg - ca</v>
          </cell>
          <cell r="C1513" t="str">
            <v>ML</v>
          </cell>
          <cell r="D1513">
            <v>1</v>
          </cell>
          <cell r="E1513">
            <v>2.0459999999999998</v>
          </cell>
          <cell r="F1513">
            <v>2.04</v>
          </cell>
        </row>
        <row r="1514">
          <cell r="A1514" t="str">
            <v>001.17.12880</v>
          </cell>
          <cell r="B1514" t="str">
            <v>Fornecimento e instalação de cabo de alumínio nú classe 15 kv nº. 2 caa</v>
          </cell>
          <cell r="C1514" t="str">
            <v>KG</v>
          </cell>
          <cell r="D1514">
            <v>1</v>
          </cell>
          <cell r="E1514">
            <v>21.4421</v>
          </cell>
          <cell r="F1514">
            <v>21.44</v>
          </cell>
        </row>
        <row r="1515">
          <cell r="A1515" t="str">
            <v>001.17.12900</v>
          </cell>
          <cell r="B1515" t="str">
            <v>Fornecimento e instalação de cabo de alumínio nú classe 15 kv nº. 2 ca</v>
          </cell>
          <cell r="C1515" t="str">
            <v>KG</v>
          </cell>
          <cell r="D1515">
            <v>1</v>
          </cell>
          <cell r="E1515">
            <v>12.877599999999999</v>
          </cell>
          <cell r="F1515">
            <v>12.87</v>
          </cell>
        </row>
        <row r="1516">
          <cell r="A1516" t="str">
            <v>001.17.12920</v>
          </cell>
          <cell r="B1516" t="str">
            <v>Fornecimento e instalação de cabo de alumínio nú classe 15 kv nº. 1/0 ca</v>
          </cell>
          <cell r="C1516" t="str">
            <v>KG</v>
          </cell>
          <cell r="D1516">
            <v>1</v>
          </cell>
          <cell r="E1516">
            <v>13.0825</v>
          </cell>
          <cell r="F1516">
            <v>13.08</v>
          </cell>
        </row>
        <row r="1517">
          <cell r="A1517" t="str">
            <v>001.17.12940</v>
          </cell>
          <cell r="B1517" t="str">
            <v>Fornecimento e instalação de canaleta de pvc 110x20x2.200 mm ref. 300 46 sistema "x" da pial</v>
          </cell>
          <cell r="C1517" t="str">
            <v>UN</v>
          </cell>
          <cell r="D1517">
            <v>1</v>
          </cell>
          <cell r="E1517">
            <v>25.560700000000001</v>
          </cell>
          <cell r="F1517">
            <v>25.56</v>
          </cell>
        </row>
        <row r="1518">
          <cell r="A1518" t="str">
            <v>001.17.12960</v>
          </cell>
          <cell r="B1518" t="str">
            <v>Fornecimento e instalação de isolador roldana baixa tensao</v>
          </cell>
          <cell r="C1518" t="str">
            <v>UN</v>
          </cell>
          <cell r="D1518">
            <v>1</v>
          </cell>
          <cell r="E1518">
            <v>4.7973999999999997</v>
          </cell>
          <cell r="F1518">
            <v>4.79</v>
          </cell>
        </row>
        <row r="1519">
          <cell r="A1519" t="str">
            <v>001.17.12980</v>
          </cell>
          <cell r="B1519" t="str">
            <v>Fornecimento e instalação de isolador de passagem tipo externo-interno 15kv</v>
          </cell>
          <cell r="C1519" t="str">
            <v>PC</v>
          </cell>
          <cell r="D1519">
            <v>1</v>
          </cell>
          <cell r="E1519">
            <v>109.0566</v>
          </cell>
          <cell r="F1519">
            <v>109.05</v>
          </cell>
        </row>
        <row r="1520">
          <cell r="A1520" t="str">
            <v>001.17.13000</v>
          </cell>
          <cell r="B1520" t="str">
            <v>Fornecimento e instalação de isolador de pedestal 15kv</v>
          </cell>
          <cell r="C1520" t="str">
            <v>PC</v>
          </cell>
          <cell r="D1520">
            <v>1</v>
          </cell>
          <cell r="E1520">
            <v>31.896599999999999</v>
          </cell>
          <cell r="F1520">
            <v>31.89</v>
          </cell>
        </row>
        <row r="1521">
          <cell r="A1521" t="str">
            <v>001.17.13020</v>
          </cell>
          <cell r="B1521" t="str">
            <v>Fornecimento e instalação de armação secundária com haste de 16mmx350mm 02 estribos</v>
          </cell>
          <cell r="C1521" t="str">
            <v>UN</v>
          </cell>
          <cell r="D1521">
            <v>1</v>
          </cell>
          <cell r="E1521">
            <v>22.886600000000001</v>
          </cell>
          <cell r="F1521">
            <v>22.88</v>
          </cell>
        </row>
        <row r="1522">
          <cell r="A1522" t="str">
            <v>001.17.13040</v>
          </cell>
          <cell r="B1522" t="str">
            <v>Fornecimento e instalação de armação secundária com haste de 16mmx350mm 03 estribos</v>
          </cell>
          <cell r="C1522" t="str">
            <v>UN</v>
          </cell>
          <cell r="D1522">
            <v>1</v>
          </cell>
          <cell r="E1522">
            <v>17.584</v>
          </cell>
          <cell r="F1522">
            <v>17.579999999999998</v>
          </cell>
        </row>
        <row r="1523">
          <cell r="A1523" t="str">
            <v>001.17.13060</v>
          </cell>
          <cell r="B1523" t="str">
            <v>Fornecimento e instalação de parafuso de máquina de diâm. de 5/8x6 pol</v>
          </cell>
          <cell r="C1523" t="str">
            <v>UN</v>
          </cell>
          <cell r="D1523">
            <v>1</v>
          </cell>
          <cell r="E1523">
            <v>3.9474</v>
          </cell>
          <cell r="F1523">
            <v>3.94</v>
          </cell>
        </row>
        <row r="1524">
          <cell r="A1524" t="str">
            <v>001.17.13080</v>
          </cell>
          <cell r="B1524" t="str">
            <v>Fornecimento e instalação de parafuso de aço 16 mm com rosca m 16x2 sem cabeca com 210 mm  de comprimento com 60 mm de rosca tipo chumbador</v>
          </cell>
          <cell r="C1524" t="str">
            <v>PC</v>
          </cell>
          <cell r="D1524">
            <v>1</v>
          </cell>
          <cell r="E1524">
            <v>7.4111000000000002</v>
          </cell>
          <cell r="F1524">
            <v>7.41</v>
          </cell>
        </row>
        <row r="1525">
          <cell r="A1525" t="str">
            <v>001.17.13100</v>
          </cell>
          <cell r="B1525" t="str">
            <v>Fornecimento e instalação de parafuso de aço  16mm com rosca m 16x2 sem cabeca de 200 mm</v>
          </cell>
          <cell r="C1525" t="str">
            <v>PC</v>
          </cell>
          <cell r="D1525">
            <v>1</v>
          </cell>
          <cell r="E1525">
            <v>2.0474000000000001</v>
          </cell>
          <cell r="F1525">
            <v>2.04</v>
          </cell>
        </row>
        <row r="1526">
          <cell r="A1526" t="str">
            <v>001.17.13120</v>
          </cell>
          <cell r="B1526" t="str">
            <v>Fornecimento e instalação de chumbador de aço de diâmetro 5/8"x6"</v>
          </cell>
          <cell r="C1526" t="str">
            <v>UN</v>
          </cell>
          <cell r="D1526">
            <v>1</v>
          </cell>
          <cell r="E1526">
            <v>5.9710999999999999</v>
          </cell>
          <cell r="F1526">
            <v>5.97</v>
          </cell>
        </row>
        <row r="1527">
          <cell r="A1527" t="str">
            <v>001.17.13140</v>
          </cell>
          <cell r="B1527" t="str">
            <v>Fornecimento e instalação de poste de aço galvanizado altura 6 metros diâmetro 3 1/2"</v>
          </cell>
          <cell r="C1527" t="str">
            <v>UN</v>
          </cell>
          <cell r="D1527">
            <v>1</v>
          </cell>
          <cell r="E1527">
            <v>108.997</v>
          </cell>
          <cell r="F1527">
            <v>108.99</v>
          </cell>
        </row>
        <row r="1528">
          <cell r="A1528" t="str">
            <v>001.17.13160</v>
          </cell>
          <cell r="B1528" t="str">
            <v>Fornecimento e instalação de poste de aço galvanizado altura 6 metros diâmetro 4"</v>
          </cell>
          <cell r="C1528" t="str">
            <v>UN</v>
          </cell>
          <cell r="D1528">
            <v>1</v>
          </cell>
          <cell r="E1528">
            <v>143.4443</v>
          </cell>
          <cell r="F1528">
            <v>143.44</v>
          </cell>
        </row>
        <row r="1529">
          <cell r="A1529" t="str">
            <v>001.17.13180</v>
          </cell>
          <cell r="B1529" t="str">
            <v>Fornecimento e instalação de poste de aço galvanizado altura 3,00 m  diâmetro 4"</v>
          </cell>
          <cell r="C1529" t="str">
            <v>PC</v>
          </cell>
          <cell r="D1529">
            <v>1</v>
          </cell>
          <cell r="E1529">
            <v>101.97329999999999</v>
          </cell>
          <cell r="F1529">
            <v>101.97</v>
          </cell>
        </row>
        <row r="1530">
          <cell r="A1530" t="str">
            <v>001.17.13200</v>
          </cell>
          <cell r="B1530" t="str">
            <v>Fornecimento e instalação de poste de aço galvanizado altura 3,00 m  diâmetro 3"</v>
          </cell>
          <cell r="C1530" t="str">
            <v>PC</v>
          </cell>
          <cell r="D1530">
            <v>1</v>
          </cell>
          <cell r="E1530">
            <v>55.473300000000002</v>
          </cell>
          <cell r="F1530">
            <v>55.47</v>
          </cell>
        </row>
        <row r="1531">
          <cell r="A1531" t="str">
            <v>001.17.13220</v>
          </cell>
          <cell r="B1531" t="str">
            <v>Fornecimento e instalação de curva de ferro galvanizado de 135º diâm. 4"</v>
          </cell>
          <cell r="C1531" t="str">
            <v>UN</v>
          </cell>
          <cell r="D1531">
            <v>1</v>
          </cell>
          <cell r="E1531">
            <v>82.295900000000003</v>
          </cell>
          <cell r="F1531">
            <v>82.29</v>
          </cell>
        </row>
        <row r="1532">
          <cell r="A1532" t="str">
            <v>001.17.13240</v>
          </cell>
          <cell r="B1532" t="str">
            <v>Fornecimento e instalação de curva de ferro galvanizado de 135º diâm. 3"</v>
          </cell>
          <cell r="C1532" t="str">
            <v>UN</v>
          </cell>
          <cell r="D1532">
            <v>1</v>
          </cell>
          <cell r="E1532">
            <v>47.335099999999997</v>
          </cell>
          <cell r="F1532">
            <v>47.33</v>
          </cell>
        </row>
        <row r="1533">
          <cell r="A1533" t="str">
            <v>001.17.13260</v>
          </cell>
          <cell r="B1533" t="str">
            <v>Fornecimento e instalação de curva de ferro galvanizado de 135º diâm. 2 1/2"</v>
          </cell>
          <cell r="C1533" t="str">
            <v>UN</v>
          </cell>
          <cell r="D1533">
            <v>1</v>
          </cell>
          <cell r="E1533">
            <v>35.726599999999998</v>
          </cell>
          <cell r="F1533">
            <v>35.72</v>
          </cell>
        </row>
        <row r="1534">
          <cell r="A1534" t="str">
            <v>001.17.13280</v>
          </cell>
          <cell r="B1534" t="str">
            <v>Fornecimento e instalação de curva de ferro galvanizado de 135º diâm. 2"</v>
          </cell>
          <cell r="C1534" t="str">
            <v>UN</v>
          </cell>
          <cell r="D1534">
            <v>1</v>
          </cell>
          <cell r="E1534">
            <v>23.161300000000001</v>
          </cell>
          <cell r="F1534">
            <v>23.16</v>
          </cell>
        </row>
        <row r="1535">
          <cell r="A1535" t="str">
            <v>001.17.13300</v>
          </cell>
          <cell r="B1535" t="str">
            <v>Fornecimento e instalação de curva de ferro galvanizado de 135º diâm. 1 1/2"</v>
          </cell>
          <cell r="C1535" t="str">
            <v>UN</v>
          </cell>
          <cell r="D1535">
            <v>1</v>
          </cell>
          <cell r="E1535">
            <v>15.5829</v>
          </cell>
          <cell r="F1535">
            <v>15.58</v>
          </cell>
        </row>
        <row r="1536">
          <cell r="A1536" t="str">
            <v>001.17.13320</v>
          </cell>
          <cell r="B1536" t="str">
            <v>Fornecimento e instalação de curva de ferro galvanizado de 135º diâm. 1 1/4'</v>
          </cell>
          <cell r="C1536" t="str">
            <v>UN</v>
          </cell>
          <cell r="D1536">
            <v>1</v>
          </cell>
          <cell r="E1536">
            <v>8.7911000000000001</v>
          </cell>
          <cell r="F1536">
            <v>8.7899999999999991</v>
          </cell>
        </row>
        <row r="1537">
          <cell r="A1537" t="str">
            <v>001.17.13340</v>
          </cell>
          <cell r="B1537" t="str">
            <v>Fornecimento e instalação de curva de ferro galvanizado de 135º diâm. 1"</v>
          </cell>
          <cell r="C1537" t="str">
            <v>UN</v>
          </cell>
          <cell r="D1537">
            <v>1</v>
          </cell>
          <cell r="E1537">
            <v>5.2630999999999997</v>
          </cell>
          <cell r="F1537">
            <v>5.26</v>
          </cell>
        </row>
        <row r="1538">
          <cell r="A1538" t="str">
            <v>001.17.13360</v>
          </cell>
          <cell r="B1538" t="str">
            <v>Fornecimento e instalação de curva de ferro galvanizado de 135º diâm. 3/4'</v>
          </cell>
          <cell r="C1538" t="str">
            <v>UN</v>
          </cell>
          <cell r="D1538">
            <v>1</v>
          </cell>
          <cell r="E1538">
            <v>3.3908</v>
          </cell>
          <cell r="F1538">
            <v>3.39</v>
          </cell>
        </row>
        <row r="1539">
          <cell r="A1539" t="str">
            <v>001.17.13380</v>
          </cell>
          <cell r="B1539" t="str">
            <v>Fornecimento e instalação de curva de ferro galvanizado de 90º diâm. 3"</v>
          </cell>
          <cell r="C1539" t="str">
            <v>UN</v>
          </cell>
          <cell r="D1539">
            <v>1</v>
          </cell>
          <cell r="E1539">
            <v>48.845100000000002</v>
          </cell>
          <cell r="F1539">
            <v>48.84</v>
          </cell>
        </row>
        <row r="1540">
          <cell r="A1540" t="str">
            <v>001.17.13400</v>
          </cell>
          <cell r="B1540" t="str">
            <v>Fornecimento e instalação de curva de ferro galvanizado de 90º diâm. 2 1/2"</v>
          </cell>
          <cell r="C1540" t="str">
            <v>UN</v>
          </cell>
          <cell r="D1540">
            <v>1</v>
          </cell>
          <cell r="E1540">
            <v>32.026600000000002</v>
          </cell>
          <cell r="F1540">
            <v>32.020000000000003</v>
          </cell>
        </row>
        <row r="1541">
          <cell r="A1541" t="str">
            <v>001.17.13420</v>
          </cell>
          <cell r="B1541" t="str">
            <v>Fornecimento e instalação de curva de ferro galvanizado de 90º diâm. 2"</v>
          </cell>
          <cell r="C1541" t="str">
            <v>UN</v>
          </cell>
          <cell r="D1541">
            <v>1</v>
          </cell>
          <cell r="E1541">
            <v>18.261299999999999</v>
          </cell>
          <cell r="F1541">
            <v>18.260000000000002</v>
          </cell>
        </row>
        <row r="1542">
          <cell r="A1542" t="str">
            <v>001.17.13440</v>
          </cell>
          <cell r="B1542" t="str">
            <v>Fornecimento e instalação de curva de ferro galvanizado de 90º diâm. 1 1/2"</v>
          </cell>
          <cell r="C1542" t="str">
            <v>UN</v>
          </cell>
          <cell r="D1542">
            <v>1</v>
          </cell>
          <cell r="E1542">
            <v>9.9229000000000003</v>
          </cell>
          <cell r="F1542">
            <v>9.92</v>
          </cell>
        </row>
        <row r="1543">
          <cell r="A1543" t="str">
            <v>001.17.13460</v>
          </cell>
          <cell r="B1543" t="str">
            <v>Fornecimento e instalação de curva de ferro galvanizado de 90º diâm. 1 1/4"</v>
          </cell>
          <cell r="C1543" t="str">
            <v>UN</v>
          </cell>
          <cell r="D1543">
            <v>1</v>
          </cell>
          <cell r="E1543">
            <v>7.7911000000000001</v>
          </cell>
          <cell r="F1543">
            <v>7.79</v>
          </cell>
        </row>
        <row r="1544">
          <cell r="A1544" t="str">
            <v>001.17.13480</v>
          </cell>
          <cell r="B1544" t="str">
            <v>Fornecimento e instalação de curva de ferro galvanizado de 90º diâm. 1"</v>
          </cell>
          <cell r="C1544" t="str">
            <v>UN</v>
          </cell>
          <cell r="D1544">
            <v>1</v>
          </cell>
          <cell r="E1544">
            <v>3.7330999999999999</v>
          </cell>
          <cell r="F1544">
            <v>3.73</v>
          </cell>
        </row>
        <row r="1545">
          <cell r="A1545" t="str">
            <v>001.17.13500</v>
          </cell>
          <cell r="B1545" t="str">
            <v>Fornecimento e instalação de curva de ferro galvanizado de 90º diâm. 3/4"</v>
          </cell>
          <cell r="C1545" t="str">
            <v>UN</v>
          </cell>
          <cell r="D1545">
            <v>1</v>
          </cell>
          <cell r="E1545">
            <v>2.8408000000000002</v>
          </cell>
          <cell r="F1545">
            <v>2.84</v>
          </cell>
        </row>
        <row r="1546">
          <cell r="A1546" t="str">
            <v>001.17.13520</v>
          </cell>
          <cell r="B1546" t="str">
            <v>Fornecimento e instalação de curva de ferro galvanizado de 90º diâm. 1/2"</v>
          </cell>
          <cell r="C1546" t="str">
            <v>UN</v>
          </cell>
          <cell r="D1546">
            <v>1</v>
          </cell>
          <cell r="E1546">
            <v>2.3736999999999999</v>
          </cell>
          <cell r="F1546">
            <v>2.37</v>
          </cell>
        </row>
        <row r="1547">
          <cell r="A1547" t="str">
            <v>001.17.13540</v>
          </cell>
          <cell r="B1547" t="str">
            <v>Fornecimento  e instalação de bujão de ferro galvanizado diâm 3"</v>
          </cell>
          <cell r="C1547" t="str">
            <v>UN</v>
          </cell>
          <cell r="D1547">
            <v>1</v>
          </cell>
          <cell r="E1547">
            <v>19.371099999999998</v>
          </cell>
          <cell r="F1547">
            <v>19.37</v>
          </cell>
        </row>
        <row r="1548">
          <cell r="A1548" t="str">
            <v>001.17.13560</v>
          </cell>
          <cell r="B1548" t="str">
            <v>Fornecimento  e instalação de bujão de ferro galvanizado diâm 4"</v>
          </cell>
          <cell r="C1548" t="str">
            <v>PC</v>
          </cell>
          <cell r="D1548">
            <v>1</v>
          </cell>
          <cell r="E1548">
            <v>14.9945</v>
          </cell>
          <cell r="F1548">
            <v>14.99</v>
          </cell>
        </row>
        <row r="1549">
          <cell r="A1549" t="str">
            <v>001.17.13580</v>
          </cell>
          <cell r="B1549" t="str">
            <v>Fornecimento e aplicação de pasta penetrox</v>
          </cell>
          <cell r="C1549" t="str">
            <v>KG</v>
          </cell>
          <cell r="D1549">
            <v>1</v>
          </cell>
          <cell r="E1549">
            <v>4</v>
          </cell>
          <cell r="F1549">
            <v>4</v>
          </cell>
        </row>
        <row r="1550">
          <cell r="A1550" t="str">
            <v>001.17.13600</v>
          </cell>
          <cell r="B1550" t="str">
            <v>Execução de mureta em alvenaria de 1.5 vez  de tijolo assente com argamassa mista 1:4:12 cimento cal hidratada e areia inclusive fundação em concreto ciclópico no traço 1:3;6 revestimento rústico e caiação - para instalação de medidor de luz e força</v>
          </cell>
          <cell r="C1550" t="str">
            <v>M2</v>
          </cell>
          <cell r="D1550">
            <v>1</v>
          </cell>
          <cell r="E1550">
            <v>139.91990000000001</v>
          </cell>
          <cell r="F1550">
            <v>139.91</v>
          </cell>
        </row>
        <row r="1551">
          <cell r="A1551" t="str">
            <v>001.17.13620</v>
          </cell>
          <cell r="B1551" t="str">
            <v>Fornecimento e instalação de padrão monofásico em poste de ferro galvanizado conforme normas da cemat</v>
          </cell>
          <cell r="C1551" t="str">
            <v>UN</v>
          </cell>
          <cell r="D1551">
            <v>1</v>
          </cell>
          <cell r="E1551">
            <v>100.47329999999999</v>
          </cell>
          <cell r="F1551">
            <v>100.47</v>
          </cell>
        </row>
        <row r="1552">
          <cell r="A1552" t="str">
            <v>001.17.13640</v>
          </cell>
          <cell r="B1552" t="str">
            <v>Fornecimento e instalação de padrão bifásico em poste de ferro galvanizado</v>
          </cell>
          <cell r="C1552" t="str">
            <v>UN</v>
          </cell>
          <cell r="D1552">
            <v>1</v>
          </cell>
          <cell r="E1552">
            <v>150.7099</v>
          </cell>
          <cell r="F1552">
            <v>150.69999999999999</v>
          </cell>
        </row>
        <row r="1553">
          <cell r="A1553" t="str">
            <v>001.17.13660</v>
          </cell>
          <cell r="B1553" t="str">
            <v>Fornecimento e instalação de padrão trifásico completo em poste de ferro galvanizado tipo t-3 com protecao de 90 a conf normas da cemat</v>
          </cell>
          <cell r="C1553" t="str">
            <v>UN</v>
          </cell>
          <cell r="D1553">
            <v>1</v>
          </cell>
          <cell r="E1553">
            <v>550.8931</v>
          </cell>
          <cell r="F1553">
            <v>550.89</v>
          </cell>
        </row>
        <row r="1554">
          <cell r="A1554" t="str">
            <v>001.17.13680</v>
          </cell>
          <cell r="B1554" t="str">
            <v>Fornecimento e instalação de padrão trifásico completo em poste de ferro galvanizado tipo t-4 com protecao de 125 a conf. normas da cemat</v>
          </cell>
          <cell r="C1554" t="str">
            <v>UN</v>
          </cell>
          <cell r="D1554">
            <v>1</v>
          </cell>
          <cell r="E1554">
            <v>1051.8931</v>
          </cell>
          <cell r="F1554">
            <v>1051.8900000000001</v>
          </cell>
        </row>
        <row r="1555">
          <cell r="A1555" t="str">
            <v>001.17.13700</v>
          </cell>
          <cell r="B1555" t="str">
            <v>Fornecimento e instalação de padrao trifásico completo em poste de ferro galvanizado, com proteção de 100a, conforme normas da cemat</v>
          </cell>
          <cell r="C1555" t="str">
            <v>CJ</v>
          </cell>
          <cell r="D1555">
            <v>1</v>
          </cell>
          <cell r="E1555">
            <v>458.94659999999999</v>
          </cell>
          <cell r="F1555">
            <v>458.94</v>
          </cell>
        </row>
        <row r="1556">
          <cell r="A1556" t="str">
            <v>001.17.13720</v>
          </cell>
          <cell r="B1556" t="str">
            <v>Conjunto motor bomba centrífuga trifásica 50 a 60 hz para sucção até 6m pot. 1/2 hp</v>
          </cell>
          <cell r="C1556" t="str">
            <v>CJ</v>
          </cell>
          <cell r="D1556">
            <v>1</v>
          </cell>
          <cell r="E1556">
            <v>288.87720000000002</v>
          </cell>
          <cell r="F1556">
            <v>288.87</v>
          </cell>
        </row>
        <row r="1557">
          <cell r="A1557" t="str">
            <v>001.17.13740</v>
          </cell>
          <cell r="B1557" t="str">
            <v>Conjunto motor bomba centrífuga trifásica 50 a 60 hz para sucção até 6m pot. 3/4 hp</v>
          </cell>
          <cell r="C1557" t="str">
            <v>CJ</v>
          </cell>
          <cell r="D1557">
            <v>1</v>
          </cell>
          <cell r="E1557">
            <v>299.87720000000002</v>
          </cell>
          <cell r="F1557">
            <v>299.87</v>
          </cell>
        </row>
        <row r="1558">
          <cell r="A1558" t="str">
            <v>001.17.13760</v>
          </cell>
          <cell r="B1558" t="str">
            <v>Conjunto motor bomba centrífuga trifásica 50 a 60 hz para sucção até 6m pot. 1 hp</v>
          </cell>
          <cell r="C1558" t="str">
            <v>CJ</v>
          </cell>
          <cell r="D1558">
            <v>1</v>
          </cell>
          <cell r="E1558">
            <v>389.79700000000003</v>
          </cell>
          <cell r="F1558">
            <v>389.79</v>
          </cell>
        </row>
        <row r="1559">
          <cell r="A1559" t="str">
            <v>001.17.13780</v>
          </cell>
          <cell r="B1559" t="str">
            <v>Conjunto motor bomba centrífuga trifásica 50 a 60 hz para sucção até 6m pot. 1 1/2" hp</v>
          </cell>
          <cell r="C1559" t="str">
            <v>CJ</v>
          </cell>
          <cell r="D1559">
            <v>1</v>
          </cell>
          <cell r="E1559">
            <v>466.79700000000003</v>
          </cell>
          <cell r="F1559">
            <v>466.79</v>
          </cell>
        </row>
        <row r="1560">
          <cell r="A1560" t="str">
            <v>001.17.13800</v>
          </cell>
          <cell r="B1560" t="str">
            <v>Conjunto motor bomba centrífuga trifásica 50 a 60 hz para sucção até 6m pot. 2" hp</v>
          </cell>
          <cell r="C1560" t="str">
            <v>CJ</v>
          </cell>
          <cell r="D1560">
            <v>1</v>
          </cell>
          <cell r="E1560">
            <v>499.7165</v>
          </cell>
          <cell r="F1560">
            <v>499.71</v>
          </cell>
        </row>
        <row r="1561">
          <cell r="A1561" t="str">
            <v>001.17.13820</v>
          </cell>
          <cell r="B1561" t="str">
            <v>Conjunto motor bomba centrifuga monoestagio com bocais flangeados - cf-7 mark ou similar - 03 cv</v>
          </cell>
          <cell r="C1561" t="str">
            <v>UN</v>
          </cell>
          <cell r="D1561">
            <v>1</v>
          </cell>
          <cell r="E1561">
            <v>276.7165</v>
          </cell>
          <cell r="F1561">
            <v>276.70999999999998</v>
          </cell>
        </row>
        <row r="1562">
          <cell r="A1562" t="str">
            <v>001.17.13840</v>
          </cell>
          <cell r="B1562" t="str">
            <v>Haste de ferro galvanizado com suporte de fixacao pintura em tinta alumínio 3/4 pol x 3 m</v>
          </cell>
          <cell r="C1562" t="str">
            <v>UN</v>
          </cell>
          <cell r="D1562">
            <v>1</v>
          </cell>
          <cell r="E1562">
            <v>66.169200000000004</v>
          </cell>
          <cell r="F1562">
            <v>66.16</v>
          </cell>
        </row>
        <row r="1563">
          <cell r="A1563" t="str">
            <v>001.17.13860</v>
          </cell>
          <cell r="B1563" t="str">
            <v>Cabo de cobre nú seção  25 mm2</v>
          </cell>
          <cell r="C1563" t="str">
            <v>M</v>
          </cell>
          <cell r="D1563">
            <v>1</v>
          </cell>
          <cell r="E1563">
            <v>7.3196000000000003</v>
          </cell>
          <cell r="F1563">
            <v>7.31</v>
          </cell>
        </row>
        <row r="1564">
          <cell r="A1564" t="str">
            <v>001.17.13880</v>
          </cell>
          <cell r="B1564" t="str">
            <v>Eletrodos de terra completo</v>
          </cell>
          <cell r="C1564" t="str">
            <v>UN</v>
          </cell>
          <cell r="D1564">
            <v>1</v>
          </cell>
          <cell r="E1564">
            <v>134.54329999999999</v>
          </cell>
          <cell r="F1564">
            <v>134.54</v>
          </cell>
        </row>
        <row r="1565">
          <cell r="A1565" t="str">
            <v>001.17.13900</v>
          </cell>
          <cell r="B1565" t="str">
            <v>Captor franklim c/ 4 pontas c/ h=350 mm em latão cromado</v>
          </cell>
          <cell r="C1565" t="str">
            <v>UN</v>
          </cell>
          <cell r="D1565">
            <v>1</v>
          </cell>
          <cell r="E1565">
            <v>32.186599999999999</v>
          </cell>
          <cell r="F1565">
            <v>32.18</v>
          </cell>
        </row>
        <row r="1566">
          <cell r="A1566" t="str">
            <v>001.17.13920</v>
          </cell>
          <cell r="B1566" t="str">
            <v>Captor franklim c/ 4 pontas c/ h=350 mm em aço inox</v>
          </cell>
          <cell r="C1566" t="str">
            <v>UN</v>
          </cell>
          <cell r="D1566">
            <v>1</v>
          </cell>
          <cell r="E1566">
            <v>32.186599999999999</v>
          </cell>
          <cell r="F1566">
            <v>32.18</v>
          </cell>
        </row>
        <row r="1567">
          <cell r="A1567" t="str">
            <v>001.17.13940</v>
          </cell>
          <cell r="B1567" t="str">
            <v>Conector de bi para medição</v>
          </cell>
          <cell r="C1567" t="str">
            <v>UN</v>
          </cell>
          <cell r="D1567">
            <v>1</v>
          </cell>
          <cell r="E1567">
            <v>13.916600000000001</v>
          </cell>
          <cell r="F1567">
            <v>13.91</v>
          </cell>
        </row>
        <row r="1568">
          <cell r="A1568" t="str">
            <v>001.17.13960</v>
          </cell>
          <cell r="B1568" t="str">
            <v>Mastro simples em aço galv. de diam. 2" c/ luva de red.para 3/4 polcom 3 metros</v>
          </cell>
          <cell r="C1568" t="str">
            <v>CJ</v>
          </cell>
          <cell r="D1568">
            <v>1</v>
          </cell>
          <cell r="E1568">
            <v>80.1066</v>
          </cell>
          <cell r="F1568">
            <v>80.099999999999994</v>
          </cell>
        </row>
        <row r="1569">
          <cell r="A1569" t="str">
            <v>001.17.13980</v>
          </cell>
          <cell r="B1569" t="str">
            <v>Mastro simples em aço galv. de diam. 2" c/ luva de red.para 3/4 pol com 6 metros</v>
          </cell>
          <cell r="C1569" t="str">
            <v>CJ</v>
          </cell>
          <cell r="D1569">
            <v>1</v>
          </cell>
          <cell r="E1569">
            <v>155.11510000000001</v>
          </cell>
          <cell r="F1569">
            <v>155.11000000000001</v>
          </cell>
        </row>
        <row r="1570">
          <cell r="A1570" t="str">
            <v>001.17.14000</v>
          </cell>
          <cell r="B1570" t="str">
            <v>Base p/ mastro de aço galvanizado com diâm. 2"</v>
          </cell>
          <cell r="C1570" t="str">
            <v>UN</v>
          </cell>
          <cell r="D1570">
            <v>1</v>
          </cell>
          <cell r="E1570">
            <v>30.276599999999998</v>
          </cell>
          <cell r="F1570">
            <v>30.27</v>
          </cell>
        </row>
        <row r="1571">
          <cell r="A1571" t="str">
            <v>001.17.14020</v>
          </cell>
          <cell r="B1571" t="str">
            <v>Terminal aéreo (gaiola faraday)</v>
          </cell>
          <cell r="C1571" t="str">
            <v>UN</v>
          </cell>
          <cell r="D1571">
            <v>1</v>
          </cell>
          <cell r="E1571">
            <v>14.1266</v>
          </cell>
          <cell r="F1571">
            <v>14.12</v>
          </cell>
        </row>
        <row r="1572">
          <cell r="A1572" t="str">
            <v>001.17.14040</v>
          </cell>
          <cell r="B1572" t="str">
            <v>Conector de pressão com rabicho</v>
          </cell>
          <cell r="C1572" t="str">
            <v>UN</v>
          </cell>
          <cell r="D1572">
            <v>1</v>
          </cell>
          <cell r="E1572">
            <v>4.1474000000000002</v>
          </cell>
          <cell r="F1572">
            <v>4.1399999999999997</v>
          </cell>
        </row>
        <row r="1573">
          <cell r="A1573" t="str">
            <v>001.17.14060</v>
          </cell>
          <cell r="B1573" t="str">
            <v>Conjunto de bracadeira com quatro apoios e suportes fixos em cano galvanizado diâm. 1 pol inclusive pintura</v>
          </cell>
          <cell r="C1573" t="str">
            <v>CJ</v>
          </cell>
          <cell r="D1573">
            <v>1</v>
          </cell>
          <cell r="E1573">
            <v>116.8599</v>
          </cell>
          <cell r="F1573">
            <v>116.85</v>
          </cell>
        </row>
        <row r="1574">
          <cell r="A1574" t="str">
            <v>001.17.14080</v>
          </cell>
          <cell r="B1574" t="str">
            <v>Braçadeira p/ 3 estais</v>
          </cell>
          <cell r="C1574" t="str">
            <v>CJ</v>
          </cell>
          <cell r="D1574">
            <v>1</v>
          </cell>
          <cell r="E1574">
            <v>89.138400000000004</v>
          </cell>
          <cell r="F1574">
            <v>89.13</v>
          </cell>
        </row>
        <row r="1575">
          <cell r="A1575" t="str">
            <v>001.17.14100</v>
          </cell>
          <cell r="B1575" t="str">
            <v>Esticador galvanizado de diâm. 1/2"</v>
          </cell>
          <cell r="C1575" t="str">
            <v>UN</v>
          </cell>
          <cell r="D1575">
            <v>1</v>
          </cell>
          <cell r="E1575">
            <v>13.035299999999999</v>
          </cell>
          <cell r="F1575">
            <v>13.03</v>
          </cell>
        </row>
        <row r="1576">
          <cell r="A1576" t="str">
            <v>001.17.14120</v>
          </cell>
          <cell r="B1576" t="str">
            <v>Parafuso olhal galvanizado 1/2" de 20 a 30 cm</v>
          </cell>
          <cell r="C1576" t="str">
            <v>UN</v>
          </cell>
          <cell r="D1576">
            <v>1</v>
          </cell>
          <cell r="E1576">
            <v>7.0236999999999998</v>
          </cell>
          <cell r="F1576">
            <v>7.02</v>
          </cell>
        </row>
        <row r="1577">
          <cell r="A1577" t="str">
            <v>001.17.14140</v>
          </cell>
          <cell r="B1577" t="str">
            <v>Cabo de aço galvanizado 1/4"</v>
          </cell>
          <cell r="C1577" t="str">
            <v>ML</v>
          </cell>
          <cell r="D1577">
            <v>1</v>
          </cell>
          <cell r="E1577">
            <v>0.80220000000000002</v>
          </cell>
          <cell r="F1577">
            <v>0.8</v>
          </cell>
        </row>
        <row r="1578">
          <cell r="A1578" t="str">
            <v>001.17.14160</v>
          </cell>
          <cell r="B1578" t="str">
            <v>Manilha de ligação galvanizada de 3/8"</v>
          </cell>
          <cell r="C1578" t="str">
            <v>UN</v>
          </cell>
          <cell r="D1578">
            <v>1</v>
          </cell>
          <cell r="E1578">
            <v>1.7737000000000001</v>
          </cell>
          <cell r="F1578">
            <v>1.77</v>
          </cell>
        </row>
        <row r="1579">
          <cell r="A1579" t="str">
            <v>001.17.14180</v>
          </cell>
          <cell r="B1579" t="str">
            <v>Sapatilha galvanizada 1/4"</v>
          </cell>
          <cell r="C1579" t="str">
            <v>UN</v>
          </cell>
          <cell r="D1579">
            <v>1</v>
          </cell>
          <cell r="E1579">
            <v>1.2246999999999999</v>
          </cell>
          <cell r="F1579">
            <v>1.22</v>
          </cell>
        </row>
        <row r="1580">
          <cell r="A1580" t="str">
            <v>001.17.14200</v>
          </cell>
          <cell r="B1580" t="str">
            <v>Presilha galvanizada para cabo de aço galvanizado 1/4"</v>
          </cell>
          <cell r="C1580" t="str">
            <v>UN</v>
          </cell>
          <cell r="D1580">
            <v>1</v>
          </cell>
          <cell r="E1580">
            <v>3.9737</v>
          </cell>
          <cell r="F1580">
            <v>3.97</v>
          </cell>
        </row>
        <row r="1581">
          <cell r="A1581" t="str">
            <v>001.17.14220</v>
          </cell>
          <cell r="B1581" t="str">
            <v>Suporte tipo simples para descida de cabo de cobre nú com roldana de porcelana com furo para cabo 3/0 e 4/0 liso para solda</v>
          </cell>
          <cell r="C1581" t="str">
            <v>UN</v>
          </cell>
          <cell r="D1581">
            <v>1</v>
          </cell>
          <cell r="E1581">
            <v>4.1913999999999998</v>
          </cell>
          <cell r="F1581">
            <v>4.1900000000000004</v>
          </cell>
        </row>
        <row r="1582">
          <cell r="A1582" t="str">
            <v>001.17.14240</v>
          </cell>
          <cell r="B1582" t="str">
            <v>Suporte tipo simples para descida de cabo de cobre nú com roldana de porcelana com furo para cabo 3/0 e 4/0 com rosca meânica e porca</v>
          </cell>
          <cell r="C1582" t="str">
            <v>UN</v>
          </cell>
          <cell r="D1582">
            <v>1</v>
          </cell>
          <cell r="E1582">
            <v>5.5674000000000001</v>
          </cell>
          <cell r="F1582">
            <v>5.56</v>
          </cell>
        </row>
        <row r="1583">
          <cell r="A1583" t="str">
            <v>001.17.14260</v>
          </cell>
          <cell r="B1583" t="str">
            <v>Suporte tipo simples para descida de cabo de cobre nú com roldana de porcelana com furo para cabo 3/0 e 4/0 para chumbar na parede</v>
          </cell>
          <cell r="C1583" t="str">
            <v>UN</v>
          </cell>
          <cell r="D1583">
            <v>1</v>
          </cell>
          <cell r="E1583">
            <v>4.8574000000000002</v>
          </cell>
          <cell r="F1583">
            <v>4.8499999999999996</v>
          </cell>
        </row>
        <row r="1584">
          <cell r="A1584" t="str">
            <v>001.17.14280</v>
          </cell>
          <cell r="B1584" t="str">
            <v>Suporte tipo simples para descida de cabo de cobre nú com roldana de porcelana com furo para cabo 3/0 e 4/0 com rosca soberba para madeira</v>
          </cell>
          <cell r="C1584" t="str">
            <v>UN</v>
          </cell>
          <cell r="D1584">
            <v>1</v>
          </cell>
          <cell r="E1584">
            <v>3.6674000000000002</v>
          </cell>
          <cell r="F1584">
            <v>3.66</v>
          </cell>
        </row>
        <row r="1585">
          <cell r="A1585" t="str">
            <v>001.17.14300</v>
          </cell>
          <cell r="B1585" t="str">
            <v>Suporte tipo simples para descida de cabo de cobre nú com roldana de porcelana com furo para cabo 3/0 e 4/0 para estrutura de telhado</v>
          </cell>
          <cell r="C1585" t="str">
            <v>UN</v>
          </cell>
          <cell r="D1585">
            <v>1</v>
          </cell>
          <cell r="E1585">
            <v>5.5473999999999997</v>
          </cell>
          <cell r="F1585">
            <v>5.54</v>
          </cell>
        </row>
        <row r="1586">
          <cell r="A1586" t="str">
            <v>001.17.14320</v>
          </cell>
          <cell r="B1586" t="str">
            <v>Suporte tipo reforçado para descida de cabo de cobre nú com roldana de porcelana com furo para cabo 3/0 e 4/0 liso para solda</v>
          </cell>
          <cell r="C1586" t="str">
            <v>UN</v>
          </cell>
          <cell r="D1586">
            <v>1</v>
          </cell>
          <cell r="E1586">
            <v>7.0385</v>
          </cell>
          <cell r="F1586">
            <v>7.03</v>
          </cell>
        </row>
        <row r="1587">
          <cell r="A1587" t="str">
            <v>001.17.14340</v>
          </cell>
          <cell r="B1587" t="str">
            <v>Suporte tipo reforçado para descida de cabo de cobre nú com roldana de porcelana com furo para cabo 3/0 e 4/0 com rosca meânica e porca</v>
          </cell>
          <cell r="C1587" t="str">
            <v>UN</v>
          </cell>
          <cell r="D1587">
            <v>1</v>
          </cell>
          <cell r="E1587">
            <v>6.8045</v>
          </cell>
          <cell r="F1587">
            <v>6.8</v>
          </cell>
        </row>
        <row r="1588">
          <cell r="A1588" t="str">
            <v>001.17.14360</v>
          </cell>
          <cell r="B1588" t="str">
            <v>Suporte tipo reforçado para descida de cabo de cobre nú com roldana de porcelana com furo para cabo 3/0 e 4/0 para chumbar na parede</v>
          </cell>
          <cell r="C1588" t="str">
            <v>UN</v>
          </cell>
          <cell r="D1588">
            <v>1</v>
          </cell>
          <cell r="E1588">
            <v>6.4645000000000001</v>
          </cell>
          <cell r="F1588">
            <v>6.46</v>
          </cell>
        </row>
        <row r="1589">
          <cell r="A1589" t="str">
            <v>001.17.14380</v>
          </cell>
          <cell r="B1589" t="str">
            <v>Suporte tipo reforçado para descida de cabo de cobre nú com roldana de porcelana com furo para cabo 3/0 e 4/0 com rosca soberba para madeira</v>
          </cell>
          <cell r="C1589" t="str">
            <v>UN</v>
          </cell>
          <cell r="D1589">
            <v>1</v>
          </cell>
          <cell r="E1589">
            <v>7.2244999999999999</v>
          </cell>
          <cell r="F1589">
            <v>7.22</v>
          </cell>
        </row>
        <row r="1590">
          <cell r="A1590" t="str">
            <v>001.17.14400</v>
          </cell>
          <cell r="B1590" t="str">
            <v>Suporte tipo reforçado para descida de cabo de cobre nú com roldana de porcelana com furo para cabo 3/0 e 4/0 para estrutura de telhado</v>
          </cell>
          <cell r="C1590" t="str">
            <v>UN</v>
          </cell>
          <cell r="D1590">
            <v>1</v>
          </cell>
          <cell r="E1590">
            <v>7.5945</v>
          </cell>
          <cell r="F1590">
            <v>7.59</v>
          </cell>
        </row>
        <row r="1591">
          <cell r="A1591" t="str">
            <v>001.17.14420</v>
          </cell>
          <cell r="B1591" t="str">
            <v>Braçadeira tipo simples para descida de cabo de cobre nú com roldana de porcelana para cabo 3/0 e 4/0 para mastro de diâm. 2" com 1 roldana</v>
          </cell>
          <cell r="C1591" t="str">
            <v>UN</v>
          </cell>
          <cell r="D1591">
            <v>1</v>
          </cell>
          <cell r="E1591">
            <v>5.8136999999999999</v>
          </cell>
          <cell r="F1591">
            <v>5.81</v>
          </cell>
        </row>
        <row r="1592">
          <cell r="A1592" t="str">
            <v>001.17.14440</v>
          </cell>
          <cell r="B1592" t="str">
            <v>Braçadeira tipo simples para descida de cabo de cobre nú com roldana de porcelana para cabo 3/0 e 4/0 para mastro de diâm. 2" com 2 roldana</v>
          </cell>
          <cell r="C1592" t="str">
            <v>UN</v>
          </cell>
          <cell r="D1592">
            <v>1</v>
          </cell>
          <cell r="E1592">
            <v>7.6237000000000004</v>
          </cell>
          <cell r="F1592">
            <v>7.62</v>
          </cell>
        </row>
        <row r="1593">
          <cell r="A1593" t="str">
            <v>001.17.14460</v>
          </cell>
          <cell r="B1593" t="str">
            <v>Braçadeira tipo simples para descida de cabo de cobre nú com roldana de porcelana para cabo 3/0 e 4/0 para mastro de diâm. 3" com 1 roldana</v>
          </cell>
          <cell r="C1593" t="str">
            <v>UN</v>
          </cell>
          <cell r="D1593">
            <v>1</v>
          </cell>
          <cell r="E1593">
            <v>9.0236999999999998</v>
          </cell>
          <cell r="F1593">
            <v>9.02</v>
          </cell>
        </row>
        <row r="1594">
          <cell r="A1594" t="str">
            <v>001.17.14480</v>
          </cell>
          <cell r="B1594" t="str">
            <v>Braçadeira tipo simples para descida de cabo de cobre nú com roldana de porcelana para cabo 3/0 e 4/0 para mastro de diâm. 3"com 2 roldana</v>
          </cell>
          <cell r="C1594" t="str">
            <v>UN</v>
          </cell>
          <cell r="D1594">
            <v>1</v>
          </cell>
          <cell r="E1594">
            <v>11.0237</v>
          </cell>
          <cell r="F1594">
            <v>11.02</v>
          </cell>
        </row>
        <row r="1595">
          <cell r="A1595" t="str">
            <v>001.17.14500</v>
          </cell>
          <cell r="B1595" t="str">
            <v>Braçadeira tipo reforçada para descida de cabo de cobre nú com roldana de porcelana para cabo 3/0 e 4/0 para mastro de diâm. 2"com 1 roldana</v>
          </cell>
          <cell r="C1595" t="str">
            <v>UN</v>
          </cell>
          <cell r="D1595">
            <v>1</v>
          </cell>
          <cell r="E1595">
            <v>6.4553000000000003</v>
          </cell>
          <cell r="F1595">
            <v>6.45</v>
          </cell>
        </row>
        <row r="1596">
          <cell r="A1596" t="str">
            <v>001.17.14520</v>
          </cell>
          <cell r="B1596" t="str">
            <v>Braçadeira tipo reforçada para descida de cabo de cobre nú com roldana de porcelana para cabo 3/0 e 4/0 para mastro de diâm. 2'com 2 roldana</v>
          </cell>
          <cell r="C1596" t="str">
            <v>UN</v>
          </cell>
          <cell r="D1596">
            <v>1</v>
          </cell>
          <cell r="E1596">
            <v>9.3253000000000004</v>
          </cell>
          <cell r="F1596">
            <v>9.32</v>
          </cell>
        </row>
        <row r="1597">
          <cell r="A1597" t="str">
            <v>001.17.14540</v>
          </cell>
          <cell r="B1597" t="str">
            <v>Braçadeira tipo reforçada para descida de cabo de cobre nú com roldana de porcelana para cabo 3/0 e 4/0 para mastro de diâm. 3" com 1 roldana</v>
          </cell>
          <cell r="C1597" t="str">
            <v>UN</v>
          </cell>
          <cell r="D1597">
            <v>1</v>
          </cell>
          <cell r="E1597">
            <v>9.5352999999999994</v>
          </cell>
          <cell r="F1597">
            <v>9.5299999999999994</v>
          </cell>
        </row>
        <row r="1598">
          <cell r="A1598" t="str">
            <v>001.17.14560</v>
          </cell>
          <cell r="B1598" t="str">
            <v>Braçadeira tipo reforçada para descida de cabo de cobre nú com roldana de porcelana para cabo 3/0 e 4/0 para mastro de diâm. 3" com 2 roldana</v>
          </cell>
          <cell r="C1598" t="str">
            <v>UN</v>
          </cell>
          <cell r="D1598">
            <v>1</v>
          </cell>
          <cell r="E1598">
            <v>11.535299999999999</v>
          </cell>
          <cell r="F1598">
            <v>11.53</v>
          </cell>
        </row>
        <row r="1599">
          <cell r="A1599" t="str">
            <v>001.17.14580</v>
          </cell>
          <cell r="B1599" t="str">
            <v>Conector de cobre para haste de 5/8" ou 3/4" para cabo de cobre nú 3/0 e 4/0</v>
          </cell>
          <cell r="C1599" t="str">
            <v>UN</v>
          </cell>
          <cell r="D1599">
            <v>1</v>
          </cell>
          <cell r="E1599">
            <v>4.5137</v>
          </cell>
          <cell r="F1599">
            <v>4.51</v>
          </cell>
        </row>
        <row r="1600">
          <cell r="A1600" t="str">
            <v>001.17.14600</v>
          </cell>
          <cell r="B1600" t="str">
            <v>Conector bimetálico de um parafuso p/ cabo alumínio n. 2awg e cobre 16 mm2</v>
          </cell>
          <cell r="C1600" t="str">
            <v>PC</v>
          </cell>
          <cell r="D1600">
            <v>1</v>
          </cell>
          <cell r="E1600">
            <v>2.1036999999999999</v>
          </cell>
          <cell r="F1600">
            <v>2.1</v>
          </cell>
        </row>
        <row r="1601">
          <cell r="A1601" t="str">
            <v>001.17.14620</v>
          </cell>
          <cell r="B1601" t="str">
            <v>Conector tipo chapa-cabo</v>
          </cell>
          <cell r="C1601" t="str">
            <v>PC</v>
          </cell>
          <cell r="D1601">
            <v>1</v>
          </cell>
          <cell r="E1601">
            <v>2.2237</v>
          </cell>
          <cell r="F1601">
            <v>2.2200000000000002</v>
          </cell>
        </row>
        <row r="1602">
          <cell r="A1602" t="str">
            <v>001.17.14640</v>
          </cell>
          <cell r="B1602" t="str">
            <v>Conector de ferro fundido tipo ccc para cabo numero 3/0 e 4/0</v>
          </cell>
          <cell r="C1602" t="str">
            <v>UN</v>
          </cell>
          <cell r="D1602">
            <v>1</v>
          </cell>
          <cell r="E1602">
            <v>4.5137</v>
          </cell>
          <cell r="F1602">
            <v>4.51</v>
          </cell>
        </row>
        <row r="1603">
          <cell r="A1603" t="str">
            <v>001.17.14660</v>
          </cell>
          <cell r="B1603" t="str">
            <v>Abraçadeira para tubo de brasilit de diâm. 2" tipo para solda</v>
          </cell>
          <cell r="C1603" t="str">
            <v>UN</v>
          </cell>
          <cell r="D1603">
            <v>1</v>
          </cell>
          <cell r="E1603">
            <v>4.6653000000000002</v>
          </cell>
          <cell r="F1603">
            <v>4.66</v>
          </cell>
        </row>
        <row r="1604">
          <cell r="A1604" t="str">
            <v>001.17.14680</v>
          </cell>
          <cell r="B1604" t="str">
            <v>Abraçadeira para tubo de brasilit de diâm. 2" com rosca mecânica e porca</v>
          </cell>
          <cell r="C1604" t="str">
            <v>UN</v>
          </cell>
          <cell r="D1604">
            <v>1</v>
          </cell>
          <cell r="E1604">
            <v>5.5674000000000001</v>
          </cell>
          <cell r="F1604">
            <v>5.56</v>
          </cell>
        </row>
        <row r="1605">
          <cell r="A1605" t="str">
            <v>001.17.14700</v>
          </cell>
          <cell r="B1605" t="str">
            <v>Abraçadeira para tubo de brasilit de diâm. 2" para chumbar na parede</v>
          </cell>
          <cell r="C1605" t="str">
            <v>UN</v>
          </cell>
          <cell r="D1605">
            <v>1</v>
          </cell>
          <cell r="E1605">
            <v>4.8574000000000002</v>
          </cell>
          <cell r="F1605">
            <v>4.8499999999999996</v>
          </cell>
        </row>
        <row r="1606">
          <cell r="A1606" t="str">
            <v>001.17.14720</v>
          </cell>
          <cell r="B1606" t="str">
            <v>Abraçadeira para tubo de brasilit de diâm. 2' com rosca soberba</v>
          </cell>
          <cell r="C1606" t="str">
            <v>UN</v>
          </cell>
          <cell r="D1606">
            <v>1</v>
          </cell>
          <cell r="E1606">
            <v>4.1536999999999997</v>
          </cell>
          <cell r="F1606">
            <v>4.1500000000000004</v>
          </cell>
        </row>
        <row r="1607">
          <cell r="A1607" t="str">
            <v>001.17.14740</v>
          </cell>
          <cell r="B1607" t="str">
            <v>Tubo de brasilit 2" x 3 m</v>
          </cell>
          <cell r="C1607" t="str">
            <v>UN</v>
          </cell>
          <cell r="D1607">
            <v>1</v>
          </cell>
          <cell r="E1607">
            <v>14.3611</v>
          </cell>
          <cell r="F1607">
            <v>14.36</v>
          </cell>
        </row>
        <row r="1608">
          <cell r="A1608" t="str">
            <v>001.17.14760</v>
          </cell>
          <cell r="B1608" t="str">
            <v>Manilha de barro vidrado de diâm. 12" x 0.60m</v>
          </cell>
          <cell r="C1608" t="str">
            <v>UN</v>
          </cell>
          <cell r="D1608">
            <v>1</v>
          </cell>
          <cell r="E1608">
            <v>19.278400000000001</v>
          </cell>
          <cell r="F1608">
            <v>19.27</v>
          </cell>
        </row>
        <row r="1609">
          <cell r="A1609" t="str">
            <v>001.17.14780</v>
          </cell>
          <cell r="B1609" t="str">
            <v>Tampa de concreto com alça de ferro para manilha de diâm. de 12"</v>
          </cell>
          <cell r="C1609" t="str">
            <v>UN</v>
          </cell>
          <cell r="D1609">
            <v>1</v>
          </cell>
          <cell r="E1609">
            <v>6.3</v>
          </cell>
          <cell r="F1609">
            <v>6.3</v>
          </cell>
        </row>
        <row r="1610">
          <cell r="A1610" t="str">
            <v>001.17.14800</v>
          </cell>
          <cell r="B1610" t="str">
            <v>Conetor para eletrodo de terra copperweld</v>
          </cell>
          <cell r="C1610" t="str">
            <v>UN</v>
          </cell>
          <cell r="D1610">
            <v>1</v>
          </cell>
          <cell r="E1610">
            <v>2.3136999999999999</v>
          </cell>
          <cell r="F1610">
            <v>2.31</v>
          </cell>
        </row>
        <row r="1611">
          <cell r="A1611" t="str">
            <v>001.17.14820</v>
          </cell>
          <cell r="B1611" t="str">
            <v>Eletrodo de terra copperweld 5/8" x 3 m</v>
          </cell>
          <cell r="C1611" t="str">
            <v>UN</v>
          </cell>
          <cell r="D1611">
            <v>1</v>
          </cell>
          <cell r="E1611">
            <v>17.278400000000001</v>
          </cell>
          <cell r="F1611">
            <v>17.27</v>
          </cell>
        </row>
        <row r="1612">
          <cell r="A1612" t="str">
            <v>001.17.14840</v>
          </cell>
          <cell r="B1612" t="str">
            <v>Haste de cobre alta camada - 5/8" x 3,0 m</v>
          </cell>
          <cell r="C1612" t="str">
            <v>UN</v>
          </cell>
          <cell r="D1612">
            <v>1</v>
          </cell>
          <cell r="E1612">
            <v>21.118400000000001</v>
          </cell>
          <cell r="F1612">
            <v>21.11</v>
          </cell>
        </row>
        <row r="1613">
          <cell r="A1613" t="str">
            <v>001.17.14860</v>
          </cell>
          <cell r="B1613" t="str">
            <v>Execução de caixa de concreto 40x40x60cm com tampa de concreto armado</v>
          </cell>
          <cell r="C1613" t="str">
            <v>UN</v>
          </cell>
          <cell r="D1613">
            <v>1</v>
          </cell>
          <cell r="E1613">
            <v>44.13</v>
          </cell>
          <cell r="F1613">
            <v>44.13</v>
          </cell>
        </row>
        <row r="1614">
          <cell r="A1614" t="str">
            <v>001.17.14880</v>
          </cell>
          <cell r="B1614" t="str">
            <v>Fio de cobre nú seção 6.00 mm 2</v>
          </cell>
          <cell r="C1614" t="str">
            <v>ML</v>
          </cell>
          <cell r="D1614">
            <v>1</v>
          </cell>
          <cell r="E1614">
            <v>2.0632000000000001</v>
          </cell>
          <cell r="F1614">
            <v>2.06</v>
          </cell>
        </row>
        <row r="1615">
          <cell r="A1615" t="str">
            <v>001.17.14900</v>
          </cell>
          <cell r="B1615" t="str">
            <v>Fio de cobre nú seção 10.00 mm 2</v>
          </cell>
          <cell r="C1615" t="str">
            <v>ML</v>
          </cell>
          <cell r="D1615">
            <v>1</v>
          </cell>
          <cell r="E1615">
            <v>2.8902999999999999</v>
          </cell>
          <cell r="F1615">
            <v>2.89</v>
          </cell>
        </row>
        <row r="1616">
          <cell r="A1616" t="str">
            <v>001.17.14920</v>
          </cell>
          <cell r="B1616" t="str">
            <v>Fio de cobre nú seção 16.00 mm 2</v>
          </cell>
          <cell r="C1616" t="str">
            <v>ML</v>
          </cell>
          <cell r="D1616">
            <v>1</v>
          </cell>
          <cell r="E1616">
            <v>5.0869999999999997</v>
          </cell>
          <cell r="F1616">
            <v>5.08</v>
          </cell>
        </row>
        <row r="1617">
          <cell r="A1617" t="str">
            <v>001.17.14940</v>
          </cell>
          <cell r="B1617" t="str">
            <v>Cabo de cobre nú seção 3/0</v>
          </cell>
          <cell r="C1617" t="str">
            <v>ML</v>
          </cell>
          <cell r="D1617">
            <v>1</v>
          </cell>
          <cell r="E1617">
            <v>17.632999999999999</v>
          </cell>
          <cell r="F1617">
            <v>17.63</v>
          </cell>
        </row>
        <row r="1618">
          <cell r="A1618" t="str">
            <v>001.17.14960</v>
          </cell>
          <cell r="B1618" t="str">
            <v>Cabo de cobre nú seção 4/0</v>
          </cell>
          <cell r="C1618" t="str">
            <v>ML</v>
          </cell>
          <cell r="D1618">
            <v>1</v>
          </cell>
          <cell r="E1618">
            <v>22.450299999999999</v>
          </cell>
          <cell r="F1618">
            <v>22.45</v>
          </cell>
        </row>
        <row r="1619">
          <cell r="A1619" t="str">
            <v>001.17.14980</v>
          </cell>
          <cell r="B1619" t="str">
            <v>Cabo de cobre nú seção 10.00 mm2</v>
          </cell>
          <cell r="C1619" t="str">
            <v>ML</v>
          </cell>
          <cell r="D1619">
            <v>1</v>
          </cell>
          <cell r="E1619">
            <v>5.9744000000000002</v>
          </cell>
          <cell r="F1619">
            <v>5.97</v>
          </cell>
        </row>
        <row r="1620">
          <cell r="A1620" t="str">
            <v>001.17.15000</v>
          </cell>
          <cell r="B1620" t="str">
            <v>Cabo de cobre nú seção 16.00 mm2</v>
          </cell>
          <cell r="C1620" t="str">
            <v>ML</v>
          </cell>
          <cell r="D1620">
            <v>1</v>
          </cell>
          <cell r="E1620">
            <v>7.3196000000000003</v>
          </cell>
          <cell r="F1620">
            <v>7.31</v>
          </cell>
        </row>
        <row r="1621">
          <cell r="A1621" t="str">
            <v>001.17.15020</v>
          </cell>
          <cell r="B1621" t="str">
            <v>Cabo de cobre nú seção 25.00 mm2</v>
          </cell>
          <cell r="C1621" t="str">
            <v>ML</v>
          </cell>
          <cell r="D1621">
            <v>1</v>
          </cell>
          <cell r="E1621">
            <v>0</v>
          </cell>
          <cell r="F1621">
            <v>0</v>
          </cell>
        </row>
        <row r="1622">
          <cell r="A1622" t="str">
            <v>001.17.15040</v>
          </cell>
          <cell r="B1622" t="str">
            <v>Aparelho simples luz obstáculo para sinalização corpo em alumínio fundido incorrosível globo de vidro cristal neutro térmico extra temperado pigmentado  em vermelho com uma lâmpada de 60 w/127v com rele fotoelétrico, haste em</v>
          </cell>
          <cell r="C1622" t="str">
            <v>CJ</v>
          </cell>
          <cell r="D1622">
            <v>1</v>
          </cell>
          <cell r="E1622">
            <v>110.3092</v>
          </cell>
          <cell r="F1622">
            <v>110.3</v>
          </cell>
        </row>
        <row r="1623">
          <cell r="A1623" t="str">
            <v>001.17.15060</v>
          </cell>
          <cell r="B1623" t="str">
            <v>Aparelho duplo de luz  obstáculo para sinalização corpo em alumínio fundido incorrosível corpo de vidro cristal neutro térmico extra temperado pigmentado em vermelho com duas lâmpadas de 60w127v com rele foto-elétrico, haste</v>
          </cell>
          <cell r="C1623" t="str">
            <v>CJ</v>
          </cell>
          <cell r="D1623">
            <v>1</v>
          </cell>
          <cell r="E1623">
            <v>110.3092</v>
          </cell>
          <cell r="F1623">
            <v>110.3</v>
          </cell>
        </row>
        <row r="1624">
          <cell r="A1624" t="str">
            <v>001.17.15080</v>
          </cell>
          <cell r="B1624" t="str">
            <v>Relee fotoelétrico da iluminatic rm 74 n para comando automático de iluminação</v>
          </cell>
          <cell r="C1624" t="str">
            <v>UN</v>
          </cell>
          <cell r="D1624">
            <v>1</v>
          </cell>
          <cell r="E1624">
            <v>20.698399999999999</v>
          </cell>
          <cell r="F1624">
            <v>20.69</v>
          </cell>
        </row>
        <row r="1625">
          <cell r="A1625" t="str">
            <v>001.17.15100</v>
          </cell>
          <cell r="B1625" t="str">
            <v>Suporte para fixação de para-raios em ferro cantoneira l 1 1/2"x 1/2"x 3/16" com comprimento de 2.00 m</v>
          </cell>
          <cell r="C1625" t="str">
            <v>PC</v>
          </cell>
          <cell r="D1625">
            <v>1</v>
          </cell>
          <cell r="E1625">
            <v>270.23660000000001</v>
          </cell>
          <cell r="F1625">
            <v>270.23</v>
          </cell>
        </row>
        <row r="1626">
          <cell r="A1626" t="str">
            <v>001.17.15120</v>
          </cell>
          <cell r="B1626" t="str">
            <v>Suporte para fixação de isoladores de pedestal em chapa de ferro</v>
          </cell>
          <cell r="C1626" t="str">
            <v>PC</v>
          </cell>
          <cell r="D1626">
            <v>1</v>
          </cell>
          <cell r="E1626">
            <v>62.236600000000003</v>
          </cell>
          <cell r="F1626">
            <v>62.23</v>
          </cell>
        </row>
        <row r="1627">
          <cell r="A1627" t="str">
            <v>001.17.15140</v>
          </cell>
          <cell r="B1627" t="str">
            <v>Suporte para fixacao de tc e tp em ferro cantoneira l de 1 1/2" x 1 1/2" x 3/16" soldados entre si (conf. det. da cemat)</v>
          </cell>
          <cell r="C1627" t="str">
            <v>PC</v>
          </cell>
          <cell r="D1627">
            <v>1</v>
          </cell>
          <cell r="E1627">
            <v>270.23660000000001</v>
          </cell>
          <cell r="F1627">
            <v>270.23</v>
          </cell>
        </row>
        <row r="1628">
          <cell r="A1628" t="str">
            <v>001.17.15160</v>
          </cell>
          <cell r="B1628" t="str">
            <v>Torre metálica treliçada, confeccionada com cantoneiras de ferro 1 1/2" x 1/8", 1" x 1/8" e ferro redondo 5/16 ca-50, inclusive cabo de aço 1/4" para contraventamento e base de fixação em concreto com h=18,00m</v>
          </cell>
          <cell r="C1628" t="str">
            <v>UN</v>
          </cell>
          <cell r="D1628">
            <v>1</v>
          </cell>
          <cell r="E1628">
            <v>1553.9241999999999</v>
          </cell>
          <cell r="F1628">
            <v>1553.92</v>
          </cell>
        </row>
        <row r="1629">
          <cell r="A1629" t="str">
            <v>001.17.15180</v>
          </cell>
          <cell r="B1629" t="str">
            <v>Execução de solda exotermica para cordoalha de cobre ou cabo de cobre - 35.00 mm2</v>
          </cell>
          <cell r="C1629" t="str">
            <v>UN</v>
          </cell>
          <cell r="D1629">
            <v>1</v>
          </cell>
          <cell r="E1629">
            <v>8.6564999999999994</v>
          </cell>
          <cell r="F1629">
            <v>8.65</v>
          </cell>
        </row>
        <row r="1630">
          <cell r="A1630" t="str">
            <v>001.17.15200</v>
          </cell>
          <cell r="B1630" t="str">
            <v>Fornecimento e instalação de chuveiro elétrico maxi-ducha 2500w-220v ou similar</v>
          </cell>
          <cell r="C1630" t="str">
            <v>CJ</v>
          </cell>
          <cell r="D1630">
            <v>1</v>
          </cell>
          <cell r="E1630">
            <v>25.953199999999999</v>
          </cell>
          <cell r="F1630">
            <v>25.95</v>
          </cell>
        </row>
        <row r="1631">
          <cell r="A1631" t="str">
            <v>001.17.15220</v>
          </cell>
          <cell r="B1631" t="str">
            <v>Fornecimento e instalação de chuveiro-ducha jet-set 2500w-220v marca lorenzetti ou similar</v>
          </cell>
          <cell r="C1631" t="str">
            <v>CJ</v>
          </cell>
          <cell r="D1631">
            <v>1</v>
          </cell>
          <cell r="E1631">
            <v>57.420400000000001</v>
          </cell>
          <cell r="F1631">
            <v>57.42</v>
          </cell>
        </row>
        <row r="1632">
          <cell r="A1632" t="str">
            <v>001.17.15240</v>
          </cell>
          <cell r="B1632" t="str">
            <v>Fornecimento e instalação de ventilador de teto com lustre-trom c/ lampada incandescente até 100 w , demais acessórios</v>
          </cell>
          <cell r="C1632" t="str">
            <v>CJ</v>
          </cell>
          <cell r="D1632">
            <v>1</v>
          </cell>
          <cell r="E1632">
            <v>96.773300000000006</v>
          </cell>
          <cell r="F1632">
            <v>96.77</v>
          </cell>
        </row>
        <row r="1633">
          <cell r="A1633" t="str">
            <v>001.17.15260</v>
          </cell>
          <cell r="B1633" t="str">
            <v>Fornecimento e instalação de cordoalha de cobre nú equivalente ao cabo de  16.00 mm2</v>
          </cell>
          <cell r="C1633" t="str">
            <v>M</v>
          </cell>
          <cell r="D1633">
            <v>1</v>
          </cell>
          <cell r="E1633">
            <v>3.9853999999999998</v>
          </cell>
          <cell r="F1633">
            <v>3.98</v>
          </cell>
        </row>
        <row r="1634">
          <cell r="A1634" t="str">
            <v>001.17.15280</v>
          </cell>
          <cell r="B1634" t="str">
            <v>Fornecimento e instalação de chapa suporte para isoladores de passagem dim. 14.50x500.00mm</v>
          </cell>
          <cell r="C1634" t="str">
            <v>PC</v>
          </cell>
          <cell r="D1634">
            <v>1</v>
          </cell>
          <cell r="E1634">
            <v>215.11840000000001</v>
          </cell>
          <cell r="F1634">
            <v>215.11</v>
          </cell>
        </row>
        <row r="1635">
          <cell r="A1635" t="str">
            <v>001.17.15300</v>
          </cell>
          <cell r="B1635" t="str">
            <v>Fornecimento e instalação de placa de advertência com os dizeres "perigo de morte alta tensão"</v>
          </cell>
          <cell r="C1635" t="str">
            <v>PC</v>
          </cell>
          <cell r="D1635">
            <v>1</v>
          </cell>
          <cell r="E1635">
            <v>36.118400000000001</v>
          </cell>
          <cell r="F1635">
            <v>36.11</v>
          </cell>
        </row>
        <row r="1636">
          <cell r="A1636" t="str">
            <v>001.17.15320</v>
          </cell>
          <cell r="B1636" t="str">
            <v>Fornecimento e instalação de barramento de at em vergalhâo de cobre de 0 5.16mm</v>
          </cell>
          <cell r="C1636" t="str">
            <v>M</v>
          </cell>
          <cell r="D1636">
            <v>1</v>
          </cell>
          <cell r="E1636">
            <v>11.118399999999999</v>
          </cell>
          <cell r="F1636">
            <v>11.11</v>
          </cell>
        </row>
        <row r="1637">
          <cell r="A1637" t="str">
            <v>001.17.15340</v>
          </cell>
          <cell r="B1637" t="str">
            <v>Fornecimento e instalação de chave seccionadora tripolar classe 15kv nbc 95kv, ação simultanêa nas três fases com alavanca de manobra com suporte metálico para montagem e fixação</v>
          </cell>
          <cell r="C1637" t="str">
            <v>CJ</v>
          </cell>
          <cell r="D1637">
            <v>1</v>
          </cell>
          <cell r="E1637">
            <v>520.16560000000004</v>
          </cell>
          <cell r="F1637">
            <v>520.16</v>
          </cell>
        </row>
        <row r="1638">
          <cell r="A1638" t="str">
            <v>001.17.15360</v>
          </cell>
          <cell r="B1638" t="str">
            <v>Fornecimento e instalação de braçadeira de pvc com parafusos para fixação do cabo de aterramento</v>
          </cell>
          <cell r="C1638" t="str">
            <v>CJ</v>
          </cell>
          <cell r="D1638">
            <v>1</v>
          </cell>
          <cell r="E1638">
            <v>3.8210999999999999</v>
          </cell>
          <cell r="F1638">
            <v>3.82</v>
          </cell>
        </row>
        <row r="1639">
          <cell r="A1639" t="str">
            <v>001.17.15380</v>
          </cell>
          <cell r="B1639" t="str">
            <v>Fornecimento e instalação de seccionador pré-formado para cerca</v>
          </cell>
          <cell r="C1639" t="str">
            <v>UN</v>
          </cell>
          <cell r="D1639">
            <v>1</v>
          </cell>
          <cell r="E1639">
            <v>11.6866</v>
          </cell>
          <cell r="F1639">
            <v>11.68</v>
          </cell>
        </row>
        <row r="1640">
          <cell r="A1640" t="str">
            <v>001.17.15400</v>
          </cell>
          <cell r="B1640" t="str">
            <v>Fornecimento e instalação de isolador de passagem tipo externo - interno classe 15kv</v>
          </cell>
          <cell r="C1640" t="str">
            <v>UN</v>
          </cell>
          <cell r="D1640">
            <v>1</v>
          </cell>
          <cell r="E1640">
            <v>109.0566</v>
          </cell>
          <cell r="F1640">
            <v>109.05</v>
          </cell>
        </row>
        <row r="1641">
          <cell r="A1641" t="str">
            <v>001.17.15420</v>
          </cell>
          <cell r="B1641" t="str">
            <v>Fornecimento e instalação de isolador de passagem tipo interno-interno classe 15 kv</v>
          </cell>
          <cell r="C1641" t="str">
            <v>UN</v>
          </cell>
          <cell r="D1641">
            <v>1</v>
          </cell>
          <cell r="E1641">
            <v>50.236600000000003</v>
          </cell>
          <cell r="F1641">
            <v>50.23</v>
          </cell>
        </row>
        <row r="1642">
          <cell r="A1642" t="str">
            <v>001.17.15440</v>
          </cell>
          <cell r="B1642" t="str">
            <v>Fornecimento e instalação de disjuntor tripolar a pequeno(reduzido) volume de óleo, com dispositivo de abertura mecanico e eletrônicamente livre, uso interno, tensão nominal 13,8 kv, corrente nominal (mínima) - 350 a,  potência interrupção simétrica (mí</v>
          </cell>
          <cell r="C1642" t="str">
            <v>UN</v>
          </cell>
          <cell r="D1642">
            <v>1</v>
          </cell>
          <cell r="E1642">
            <v>51.183199999999999</v>
          </cell>
          <cell r="F1642">
            <v>51.18</v>
          </cell>
        </row>
        <row r="1643">
          <cell r="A1643" t="str">
            <v>001.17.15460</v>
          </cell>
          <cell r="B1643" t="str">
            <v>Fornecimento e instalação de mufla esterna monopolar p/cabo de 25mm2, com ferragens - nível de isolamento 15kv</v>
          </cell>
          <cell r="C1643" t="str">
            <v>UN</v>
          </cell>
          <cell r="D1643">
            <v>1</v>
          </cell>
          <cell r="E1643">
            <v>275.11840000000001</v>
          </cell>
          <cell r="F1643">
            <v>275.11</v>
          </cell>
        </row>
        <row r="1644">
          <cell r="A1644" t="str">
            <v>001.17.15480</v>
          </cell>
          <cell r="B1644" t="str">
            <v>Fornecimento e instalação de mufla terminal interna unipolar, com ferragens - nivel de isolamento 15 kv</v>
          </cell>
          <cell r="C1644" t="str">
            <v>UN</v>
          </cell>
          <cell r="D1644">
            <v>1</v>
          </cell>
          <cell r="E1644">
            <v>210.11840000000001</v>
          </cell>
          <cell r="F1644">
            <v>210.11</v>
          </cell>
        </row>
        <row r="1645">
          <cell r="A1645" t="str">
            <v>001.17.15500</v>
          </cell>
          <cell r="B1645" t="str">
            <v>Fornecimento e trasformação de trasformador de distribuição trifásico, com resfriamento em banho de óleo mineral, para uso interno, potência 500 kva - classe de tensão 15 kv, transprimários de 13.800, 13.200, 12.600 - ligação delta e 220-127v, ligação e</v>
          </cell>
          <cell r="C1645" t="str">
            <v>UN</v>
          </cell>
          <cell r="D1645">
            <v>1</v>
          </cell>
          <cell r="E1645">
            <v>13952.8321</v>
          </cell>
          <cell r="F1645">
            <v>13952.83</v>
          </cell>
        </row>
        <row r="1646">
          <cell r="A1646" t="str">
            <v>001.17.15520</v>
          </cell>
          <cell r="B1646" t="str">
            <v>Fornecimento e instalação de porta de protecao em ferro cantoneira "l" de 1 1/2" x 3/16" de 2.100 x 800 mm com tela de malha 30 x 30 mm</v>
          </cell>
          <cell r="C1646" t="str">
            <v>UN</v>
          </cell>
          <cell r="D1646">
            <v>1</v>
          </cell>
          <cell r="E1646">
            <v>101.1755</v>
          </cell>
          <cell r="F1646">
            <v>101.17</v>
          </cell>
        </row>
        <row r="1647">
          <cell r="A1647" t="str">
            <v>001.17.15540</v>
          </cell>
          <cell r="B1647" t="str">
            <v>Fornecimento e instalação de porta metalica em chapa de aco de 1,40 x 2,10 m, abrindo para fora com veneziana para ventilação, fechadura e trinco</v>
          </cell>
          <cell r="C1647" t="str">
            <v>UN</v>
          </cell>
          <cell r="D1647">
            <v>1</v>
          </cell>
          <cell r="E1647">
            <v>204.5573</v>
          </cell>
          <cell r="F1647">
            <v>204.55</v>
          </cell>
        </row>
        <row r="1648">
          <cell r="A1648" t="str">
            <v>001.17.15560</v>
          </cell>
          <cell r="B1648" t="str">
            <v>Fornecimento e instalação de tela de arame galvanizado com malha maxima de 25 00 mm fixada em ferro cantoneira"l" de 1 1/2 x 3/4" móvel (conf. det. cemat)</v>
          </cell>
          <cell r="C1648" t="str">
            <v>M2</v>
          </cell>
          <cell r="D1648">
            <v>1</v>
          </cell>
          <cell r="E1648">
            <v>59.278500000000001</v>
          </cell>
          <cell r="F1648">
            <v>59.27</v>
          </cell>
        </row>
        <row r="1649">
          <cell r="A1649" t="str">
            <v>001.17.15580</v>
          </cell>
          <cell r="B1649" t="str">
            <v>Fornecimento e instalação de janela para ventilacao em rerro cantoneira de 1" x 3/16", com veneziana e tela externa metálica, em malha de 5 mm mínimo e máximo de 13 mm (conf. det. da cemat)</v>
          </cell>
          <cell r="C1649" t="str">
            <v>M2</v>
          </cell>
          <cell r="D1649">
            <v>1</v>
          </cell>
          <cell r="E1649">
            <v>103.5569</v>
          </cell>
          <cell r="F1649">
            <v>103.55</v>
          </cell>
        </row>
        <row r="1650">
          <cell r="A1650" t="str">
            <v>001.17.15600</v>
          </cell>
          <cell r="B1650" t="str">
            <v>Fornecimento e instalação de janela para iluminacao em ferro cantoneira 1" x 3/16", com vidro liso 3 mm e tela metálica externa malha de 5 mm mínimo e máximo de 13 mm</v>
          </cell>
          <cell r="C1650" t="str">
            <v>M2</v>
          </cell>
          <cell r="D1650">
            <v>1</v>
          </cell>
          <cell r="E1650">
            <v>128.55690000000001</v>
          </cell>
          <cell r="F1650">
            <v>128.55000000000001</v>
          </cell>
        </row>
        <row r="1651">
          <cell r="A1651" t="str">
            <v>001.17.15620</v>
          </cell>
          <cell r="B1651" t="str">
            <v>Fornecimento e instalação de extintor de incendio de co2 - 6 kg</v>
          </cell>
          <cell r="C1651" t="str">
            <v>UN</v>
          </cell>
          <cell r="D1651">
            <v>1</v>
          </cell>
          <cell r="E1651">
            <v>178</v>
          </cell>
          <cell r="F1651">
            <v>178</v>
          </cell>
        </row>
        <row r="1652">
          <cell r="A1652" t="str">
            <v>001.17.15640</v>
          </cell>
          <cell r="B1652" t="str">
            <v>Fornecimento e instalação de fio bicolor 2x14 awg ( 12.00 x 1.500 mm2 )</v>
          </cell>
          <cell r="C1652" t="str">
            <v>ML</v>
          </cell>
          <cell r="D1652">
            <v>1</v>
          </cell>
          <cell r="E1652">
            <v>1.7163999999999999</v>
          </cell>
          <cell r="F1652">
            <v>1.71</v>
          </cell>
        </row>
        <row r="1653">
          <cell r="A1653" t="str">
            <v>001.17.15660</v>
          </cell>
          <cell r="B1653" t="str">
            <v>Fornecimento e instalação de potenciômetro de fio de 10.00 ohms</v>
          </cell>
          <cell r="C1653" t="str">
            <v>UN</v>
          </cell>
          <cell r="D1653">
            <v>1</v>
          </cell>
          <cell r="E1653">
            <v>15.907400000000001</v>
          </cell>
          <cell r="F1653">
            <v>15.9</v>
          </cell>
        </row>
        <row r="1654">
          <cell r="A1654" t="str">
            <v>001.17.15680</v>
          </cell>
          <cell r="B1654" t="str">
            <v>Fornecimento e instalação de caixa de som ambiente 10.00x10.00 cm - 40 wats</v>
          </cell>
          <cell r="C1654" t="str">
            <v>UND</v>
          </cell>
          <cell r="D1654">
            <v>1</v>
          </cell>
          <cell r="E1654">
            <v>48.359200000000001</v>
          </cell>
          <cell r="F1654">
            <v>48.35</v>
          </cell>
        </row>
        <row r="1655">
          <cell r="A1655" t="str">
            <v>001.17.15700</v>
          </cell>
          <cell r="B1655" t="str">
            <v>Grupo motor gerador completo 60 kva diesel, 4 tempos, trifásico 127/220v-60hz com alternador, partida e parada automática e pré-aquecimento.painel de comando tipo armário com chave reversora, proteção e controle de linha, inc</v>
          </cell>
          <cell r="C1655" t="str">
            <v>CJ</v>
          </cell>
          <cell r="D1655">
            <v>1</v>
          </cell>
          <cell r="E1655">
            <v>1693</v>
          </cell>
          <cell r="F1655">
            <v>1693</v>
          </cell>
        </row>
        <row r="1656">
          <cell r="A1656" t="str">
            <v>001.17.15720</v>
          </cell>
          <cell r="B1656" t="str">
            <v>Bracadeira tipo "d" para tubo de 1/2" inclusive parafuso de rosca soberba com bucha plástica s 6</v>
          </cell>
          <cell r="C1656" t="str">
            <v>UN</v>
          </cell>
          <cell r="D1656">
            <v>1</v>
          </cell>
          <cell r="E1656">
            <v>1.9237</v>
          </cell>
          <cell r="F1656">
            <v>1.92</v>
          </cell>
        </row>
        <row r="1657">
          <cell r="A1657" t="str">
            <v>001.17.15740</v>
          </cell>
          <cell r="B1657" t="str">
            <v>Manutenção de aterramento de micro computadores</v>
          </cell>
          <cell r="C1657" t="str">
            <v>CJ</v>
          </cell>
          <cell r="D1657">
            <v>1</v>
          </cell>
          <cell r="E1657">
            <v>45.086399999999998</v>
          </cell>
          <cell r="F1657">
            <v>45.08</v>
          </cell>
        </row>
        <row r="1658">
          <cell r="A1658" t="str">
            <v>001.17.15760</v>
          </cell>
          <cell r="B1658" t="str">
            <v>Fornecimento e instalação de tampa de extremidade, sistema "x" 110x20 mm ref. 304 00 da pial</v>
          </cell>
          <cell r="C1658" t="str">
            <v>UN</v>
          </cell>
          <cell r="D1658">
            <v>1</v>
          </cell>
          <cell r="E1658">
            <v>2.1737000000000002</v>
          </cell>
          <cell r="F1658">
            <v>2.17</v>
          </cell>
        </row>
        <row r="1659">
          <cell r="A1659" t="str">
            <v>001.17.15780</v>
          </cell>
          <cell r="B1659" t="str">
            <v>Fornecimento e instalação de cotovelo interno, sistema "x" 110x20 mm ref. 304 01 da pial</v>
          </cell>
          <cell r="C1659" t="str">
            <v>UN</v>
          </cell>
          <cell r="D1659">
            <v>1</v>
          </cell>
          <cell r="E1659">
            <v>2.1737000000000002</v>
          </cell>
          <cell r="F1659">
            <v>2.17</v>
          </cell>
        </row>
        <row r="1660">
          <cell r="A1660" t="str">
            <v>001.17.15800</v>
          </cell>
          <cell r="B1660" t="str">
            <v>Fornecimento e instalação de cotovelo externo, sistema "x" 110x20 mm ref. 304 02 da pial</v>
          </cell>
          <cell r="C1660" t="str">
            <v>UN</v>
          </cell>
          <cell r="D1660">
            <v>1</v>
          </cell>
          <cell r="E1660">
            <v>2.1737000000000002</v>
          </cell>
          <cell r="F1660">
            <v>2.17</v>
          </cell>
        </row>
        <row r="1661">
          <cell r="A1661" t="str">
            <v>001.17.15820</v>
          </cell>
          <cell r="B1661" t="str">
            <v>Fornecimento e instalação de derivacao, sistema "x" 110x20 mm ref. 304 04 da pial</v>
          </cell>
          <cell r="C1661" t="str">
            <v>UN</v>
          </cell>
          <cell r="D1661">
            <v>1</v>
          </cell>
          <cell r="E1661">
            <v>5.6163999999999996</v>
          </cell>
          <cell r="F1661">
            <v>5.61</v>
          </cell>
        </row>
        <row r="1662">
          <cell r="A1662" t="str">
            <v>001.17.15840</v>
          </cell>
          <cell r="B1662" t="str">
            <v>Fornecimento e instalação de luva, sistema "x" 110x20 mm ref. 304 05 da pial</v>
          </cell>
          <cell r="C1662" t="str">
            <v>UN</v>
          </cell>
          <cell r="D1662">
            <v>1</v>
          </cell>
          <cell r="E1662">
            <v>2.5236999999999998</v>
          </cell>
          <cell r="F1662">
            <v>2.52</v>
          </cell>
        </row>
        <row r="1663">
          <cell r="A1663" t="str">
            <v>001.17.15860</v>
          </cell>
          <cell r="B1663" t="str">
            <v>Fornecimento e instalação de caixa de sobrepor, sistema "x" 110x20 mm ref. 303 43 da pial</v>
          </cell>
          <cell r="C1663" t="str">
            <v>UN</v>
          </cell>
          <cell r="D1663">
            <v>1</v>
          </cell>
          <cell r="E1663">
            <v>4.5711000000000004</v>
          </cell>
          <cell r="F1663">
            <v>4.57</v>
          </cell>
        </row>
        <row r="1664">
          <cell r="A1664" t="str">
            <v>001.17.15880</v>
          </cell>
          <cell r="B1664" t="str">
            <v>Fornecimento e instalação de caixa pial - 3"x3" com espelho plástico p/1 rj - k cod 6872 1 135-12, sistema kronet - plus</v>
          </cell>
          <cell r="C1664" t="str">
            <v>UN</v>
          </cell>
          <cell r="D1664">
            <v>1</v>
          </cell>
          <cell r="E1664">
            <v>5.5945</v>
          </cell>
          <cell r="F1664">
            <v>5.59</v>
          </cell>
        </row>
        <row r="1665">
          <cell r="A1665" t="str">
            <v>001.17.15900</v>
          </cell>
          <cell r="B1665" t="str">
            <v>Fornecimento e instalação de tomada de corrente 2p+t, 15a - 125/240v ref. 64.350 da pial</v>
          </cell>
          <cell r="C1665" t="str">
            <v>UN</v>
          </cell>
          <cell r="D1665">
            <v>1</v>
          </cell>
          <cell r="E1665">
            <v>8.7186000000000003</v>
          </cell>
          <cell r="F1665">
            <v>8.7100000000000009</v>
          </cell>
        </row>
        <row r="1666">
          <cell r="A1666" t="str">
            <v>001.17.15920</v>
          </cell>
          <cell r="B1666" t="str">
            <v>Fornecimento e instalação de tomada de corrente 2p+t p/ 15a - 125/250v em caixa condulete d=3/4"</v>
          </cell>
          <cell r="C1666" t="str">
            <v>CJ</v>
          </cell>
          <cell r="D1666">
            <v>1</v>
          </cell>
          <cell r="E1666">
            <v>16.331499999999998</v>
          </cell>
          <cell r="F1666">
            <v>16.329999999999998</v>
          </cell>
        </row>
        <row r="1667">
          <cell r="A1667" t="str">
            <v>001.17.15940</v>
          </cell>
          <cell r="B1667" t="str">
            <v>Fornecimento e instalação de tomada de corrente 2p+t p/30a - 125/250v em caixa tipo condulete d=3/4"</v>
          </cell>
          <cell r="C1667" t="str">
            <v>CJ</v>
          </cell>
          <cell r="D1667">
            <v>1</v>
          </cell>
          <cell r="E1667">
            <v>14.311500000000001</v>
          </cell>
          <cell r="F1667">
            <v>14.31</v>
          </cell>
        </row>
        <row r="1668">
          <cell r="A1668" t="str">
            <v>001.17.15960</v>
          </cell>
          <cell r="B1668" t="str">
            <v>Fornecimento e instalação de tomada para telefone padrao telebras, 4 polos em caixa condulete d=3/4"</v>
          </cell>
          <cell r="C1668" t="str">
            <v>CJ</v>
          </cell>
          <cell r="D1668">
            <v>1</v>
          </cell>
          <cell r="E1668">
            <v>16.5915</v>
          </cell>
          <cell r="F1668">
            <v>16.59</v>
          </cell>
        </row>
        <row r="1669">
          <cell r="A1669" t="str">
            <v>001.17.15980</v>
          </cell>
          <cell r="B1669" t="str">
            <v>Fornecimento e instalação de tomada especial para informatica 2p+t  p/15a - 250 v em caixa condulete - d=3/4"</v>
          </cell>
          <cell r="C1669" t="str">
            <v>CJ</v>
          </cell>
          <cell r="D1669">
            <v>1</v>
          </cell>
          <cell r="E1669">
            <v>17.891500000000001</v>
          </cell>
          <cell r="F1669">
            <v>17.89</v>
          </cell>
        </row>
        <row r="1670">
          <cell r="A1670" t="str">
            <v>001.17.16000</v>
          </cell>
          <cell r="B1670" t="str">
            <v>Fornecimento e instalação de tomada de corrente de sobrepor "conjunto arstop" com disjuntor bipolar de 20a/250v e tomada 2p+t em caixa de 10 x 10 x 5 cm</v>
          </cell>
          <cell r="C1670" t="str">
            <v>CJ</v>
          </cell>
          <cell r="D1670">
            <v>1</v>
          </cell>
          <cell r="E1670">
            <v>45.677399999999999</v>
          </cell>
          <cell r="F1670">
            <v>45.67</v>
          </cell>
        </row>
        <row r="1671">
          <cell r="A1671" t="str">
            <v>001.17.16020</v>
          </cell>
          <cell r="B1671" t="str">
            <v>Fornecimento e instalação de interruptor simples ( 1 tecla ) em caixa tipo condulete d = 3/4"</v>
          </cell>
          <cell r="C1671" t="str">
            <v>CJ</v>
          </cell>
          <cell r="D1671">
            <v>1</v>
          </cell>
          <cell r="E1671">
            <v>12.672499999999999</v>
          </cell>
          <cell r="F1671">
            <v>12.67</v>
          </cell>
        </row>
        <row r="1672">
          <cell r="A1672" t="str">
            <v>001.17.16040</v>
          </cell>
          <cell r="B1672" t="str">
            <v>Fornecimento e instalação de interruptor simples ( 2 teclas ) em caixa condulete d = 3/4"</v>
          </cell>
          <cell r="C1672" t="str">
            <v>CJ</v>
          </cell>
          <cell r="D1672">
            <v>1</v>
          </cell>
          <cell r="E1672">
            <v>14.892099999999999</v>
          </cell>
          <cell r="F1672">
            <v>14.89</v>
          </cell>
        </row>
        <row r="1673">
          <cell r="A1673" t="str">
            <v>001.17.16060</v>
          </cell>
          <cell r="B1673" t="str">
            <v>Fornecimento e instalação de conector curvo para box - 20.00 mm ( 1/2" )</v>
          </cell>
          <cell r="C1673" t="str">
            <v>UN</v>
          </cell>
          <cell r="D1673">
            <v>1</v>
          </cell>
          <cell r="E1673">
            <v>3.0617999999999999</v>
          </cell>
          <cell r="F1673">
            <v>3.06</v>
          </cell>
        </row>
        <row r="1674">
          <cell r="A1674" t="str">
            <v>001.17.16080</v>
          </cell>
          <cell r="B1674" t="str">
            <v>Fornecimento e instalação de conector curvo para box - 25.00 mm ( 3/4" )</v>
          </cell>
          <cell r="C1674" t="str">
            <v>UN</v>
          </cell>
          <cell r="D1674">
            <v>1</v>
          </cell>
          <cell r="E1674">
            <v>3.3418000000000001</v>
          </cell>
          <cell r="F1674">
            <v>3.34</v>
          </cell>
        </row>
        <row r="1675">
          <cell r="A1675" t="str">
            <v>001.17.16100</v>
          </cell>
          <cell r="B1675" t="str">
            <v>Fornecimento e instalação de conector curvo para box - 32.00 mm ( 1" )</v>
          </cell>
          <cell r="C1675" t="str">
            <v>UN</v>
          </cell>
          <cell r="D1675">
            <v>1</v>
          </cell>
          <cell r="E1675">
            <v>4.2237</v>
          </cell>
          <cell r="F1675">
            <v>4.22</v>
          </cell>
        </row>
        <row r="1676">
          <cell r="A1676" t="str">
            <v>001.17.16120</v>
          </cell>
          <cell r="B1676" t="str">
            <v>Fornecimento e instalação de conector reto para box - 20.00 mm ( 1/2 )</v>
          </cell>
          <cell r="C1676" t="str">
            <v>UN</v>
          </cell>
          <cell r="D1676">
            <v>1</v>
          </cell>
          <cell r="E1676">
            <v>2.0318000000000001</v>
          </cell>
          <cell r="F1676">
            <v>2.0299999999999998</v>
          </cell>
        </row>
        <row r="1677">
          <cell r="A1677" t="str">
            <v>001.17.16140</v>
          </cell>
          <cell r="B1677" t="str">
            <v>Fornecimento e instalação de conector reto para box  25.00 mm ( 3/4" )</v>
          </cell>
          <cell r="C1677" t="str">
            <v>UN</v>
          </cell>
          <cell r="D1677">
            <v>1</v>
          </cell>
          <cell r="E1677">
            <v>2.1217999999999999</v>
          </cell>
          <cell r="F1677">
            <v>2.12</v>
          </cell>
        </row>
        <row r="1678">
          <cell r="A1678" t="str">
            <v>001.17.16160</v>
          </cell>
          <cell r="B1678" t="str">
            <v>Fornecimento e instalação de conector reto para box - 32.00 mm ( 1" )</v>
          </cell>
          <cell r="C1678" t="str">
            <v>UN</v>
          </cell>
          <cell r="D1678">
            <v>1</v>
          </cell>
          <cell r="E1678">
            <v>2.8536999999999999</v>
          </cell>
          <cell r="F1678">
            <v>2.85</v>
          </cell>
        </row>
        <row r="1679">
          <cell r="A1679" t="str">
            <v>001.17.16180</v>
          </cell>
          <cell r="B1679" t="str">
            <v>Fornecimento e instalação de bucha de reducao 25 mm x 20.00 mm ( 3/4" x 1/2" )</v>
          </cell>
          <cell r="C1679" t="str">
            <v>UN</v>
          </cell>
          <cell r="D1679">
            <v>1</v>
          </cell>
          <cell r="E1679">
            <v>1.7118</v>
          </cell>
          <cell r="F1679">
            <v>1.71</v>
          </cell>
        </row>
        <row r="1680">
          <cell r="A1680" t="str">
            <v>001.17.16200</v>
          </cell>
          <cell r="B1680" t="str">
            <v>Fornecimento e instalação de bucha de reducao 32 mm x 25.00 mm ( 1" x 3/4" )</v>
          </cell>
          <cell r="C1680" t="str">
            <v>UN</v>
          </cell>
          <cell r="D1680">
            <v>1</v>
          </cell>
          <cell r="E1680">
            <v>2.2637</v>
          </cell>
          <cell r="F1680">
            <v>2.2599999999999998</v>
          </cell>
        </row>
        <row r="1681">
          <cell r="A1681" t="str">
            <v>001.17.16220</v>
          </cell>
          <cell r="B1681" t="str">
            <v>Fornecimento e instalação de abracadeira tipo "d" ( fita de aco galvanizado ) 20.00 mm ( 1/2" )</v>
          </cell>
          <cell r="C1681" t="str">
            <v>UN</v>
          </cell>
          <cell r="D1681">
            <v>1</v>
          </cell>
          <cell r="E1681">
            <v>1.2137</v>
          </cell>
          <cell r="F1681">
            <v>1.21</v>
          </cell>
        </row>
        <row r="1682">
          <cell r="A1682" t="str">
            <v>001.17.16240</v>
          </cell>
          <cell r="B1682" t="str">
            <v>Fornecimento e instalação de abracadeira tipo "d" ( fita de aco galvanizado ) - 25.00 mm ( 3/4")</v>
          </cell>
          <cell r="C1682" t="str">
            <v>UN</v>
          </cell>
          <cell r="D1682">
            <v>1</v>
          </cell>
          <cell r="E1682">
            <v>1.2337</v>
          </cell>
          <cell r="F1682">
            <v>1.23</v>
          </cell>
        </row>
        <row r="1683">
          <cell r="A1683" t="str">
            <v>001.17.16260</v>
          </cell>
          <cell r="B1683" t="str">
            <v>Fornecimento e instalação de abracadeira tipo "d" ( fita de aco galvanizado ) - 32.00 mm ( 1")</v>
          </cell>
          <cell r="C1683" t="str">
            <v>UN</v>
          </cell>
          <cell r="D1683">
            <v>1</v>
          </cell>
          <cell r="E1683">
            <v>1.8152999999999999</v>
          </cell>
          <cell r="F1683">
            <v>1.81</v>
          </cell>
        </row>
        <row r="1684">
          <cell r="A1684" t="str">
            <v>001.17.16280</v>
          </cell>
          <cell r="B1684" t="str">
            <v>Fornecimento e instalação de estação de chamada modelo eca - sincron</v>
          </cell>
          <cell r="C1684" t="str">
            <v>UN</v>
          </cell>
          <cell r="D1684">
            <v>1</v>
          </cell>
          <cell r="E1684">
            <v>60.2866</v>
          </cell>
          <cell r="F1684">
            <v>60.28</v>
          </cell>
        </row>
        <row r="1685">
          <cell r="A1685" t="str">
            <v>001.17.16300</v>
          </cell>
          <cell r="B1685" t="str">
            <v>Fornecimento e instalação de sinaleiro de porta modelo se - sincron</v>
          </cell>
          <cell r="C1685" t="str">
            <v>UN</v>
          </cell>
          <cell r="D1685">
            <v>1</v>
          </cell>
          <cell r="E1685">
            <v>50.678400000000003</v>
          </cell>
          <cell r="F1685">
            <v>50.67</v>
          </cell>
        </row>
        <row r="1686">
          <cell r="A1686" t="str">
            <v>001.17.16320</v>
          </cell>
          <cell r="B1686" t="str">
            <v>Fornecimento e instalação de sinaleiro de posto modelo se - sincron</v>
          </cell>
          <cell r="C1686" t="str">
            <v>UN</v>
          </cell>
          <cell r="D1686">
            <v>1</v>
          </cell>
          <cell r="E1686">
            <v>50.678400000000003</v>
          </cell>
          <cell r="F1686">
            <v>50.67</v>
          </cell>
        </row>
        <row r="1687">
          <cell r="A1687" t="str">
            <v>001.17.16340</v>
          </cell>
          <cell r="B1687" t="str">
            <v>Fornecimento e instalação de cigarra elétrica cincronizada modelo chii - 60 hz 127 v - sincron</v>
          </cell>
          <cell r="C1687" t="str">
            <v>UN</v>
          </cell>
          <cell r="D1687">
            <v>1</v>
          </cell>
          <cell r="E1687">
            <v>16.735099999999999</v>
          </cell>
          <cell r="F1687">
            <v>16.73</v>
          </cell>
        </row>
        <row r="1688">
          <cell r="A1688" t="str">
            <v>001.17.16360</v>
          </cell>
          <cell r="B1688" t="str">
            <v>Fornecimento e instalação de quadro anunciador em caixa metálica, c/painel em acrílico com indicador numérico de 20 número (elétrico - 127v) - sincron</v>
          </cell>
          <cell r="C1688" t="str">
            <v>UN</v>
          </cell>
          <cell r="D1688">
            <v>1</v>
          </cell>
          <cell r="E1688">
            <v>616.94659999999999</v>
          </cell>
          <cell r="F1688">
            <v>616.94000000000005</v>
          </cell>
        </row>
        <row r="1689">
          <cell r="A1689" t="str">
            <v>001.17.16380</v>
          </cell>
          <cell r="B1689" t="str">
            <v>Fornecimento e instalação de fio de cobre com isolamento p/750 v, anti chama - 0,75 mm2</v>
          </cell>
          <cell r="C1689" t="str">
            <v>M</v>
          </cell>
          <cell r="D1689">
            <v>1</v>
          </cell>
          <cell r="E1689">
            <v>0.6129</v>
          </cell>
          <cell r="F1689">
            <v>0.61</v>
          </cell>
        </row>
        <row r="1690">
          <cell r="A1690" t="str">
            <v>001.17.16400</v>
          </cell>
          <cell r="B1690" t="str">
            <v>Fornecimento e instalação de fio para telefone 2x22 awg</v>
          </cell>
          <cell r="C1690" t="str">
            <v>M</v>
          </cell>
          <cell r="D1690">
            <v>1</v>
          </cell>
          <cell r="E1690">
            <v>0.79790000000000005</v>
          </cell>
          <cell r="F1690">
            <v>0.79</v>
          </cell>
        </row>
        <row r="1691">
          <cell r="A1691" t="str">
            <v>001.17.16420</v>
          </cell>
          <cell r="B1691" t="str">
            <v>Fornecimento e instalação de rodapé falso com tampa de encaixe ref. vl 3.02 triplo (3.00x30.00x40.00x3000 mm) da valeman ou similar</v>
          </cell>
          <cell r="C1691" t="str">
            <v>PC</v>
          </cell>
          <cell r="D1691">
            <v>1</v>
          </cell>
          <cell r="E1691">
            <v>120.9712</v>
          </cell>
          <cell r="F1691">
            <v>120.97</v>
          </cell>
        </row>
        <row r="1692">
          <cell r="A1692" t="str">
            <v>001.17.16440</v>
          </cell>
          <cell r="B1692" t="str">
            <v>Fornecimento e instalação de rodapé falso tipo canaleta ref.: srs-3000-2 - (2.00x40.00x60.00x3000.00mm) da sisa, valeman ou similar</v>
          </cell>
          <cell r="C1692" t="str">
            <v>PC</v>
          </cell>
          <cell r="D1692">
            <v>1</v>
          </cell>
          <cell r="E1692">
            <v>52.694000000000003</v>
          </cell>
          <cell r="F1692">
            <v>52.69</v>
          </cell>
        </row>
        <row r="1693">
          <cell r="A1693" t="str">
            <v>001.17.16460</v>
          </cell>
          <cell r="B1693" t="str">
            <v>Fornecimento e instalação de tee  vertical 90º ref vl 3.28 triplo 3x30x40mm da valemam ou similar</v>
          </cell>
          <cell r="C1693" t="str">
            <v>PC</v>
          </cell>
          <cell r="D1693">
            <v>1</v>
          </cell>
          <cell r="E1693">
            <v>29.037400000000002</v>
          </cell>
          <cell r="F1693">
            <v>29.03</v>
          </cell>
        </row>
        <row r="1694">
          <cell r="A1694" t="str">
            <v>001.17.16480</v>
          </cell>
          <cell r="B1694" t="str">
            <v>Fornecimento e instalação de curva vertical interna 90º vl 3.16 tripla 3.00x30.00x40.00mm - da valemam ou similar</v>
          </cell>
          <cell r="C1694" t="str">
            <v>PC</v>
          </cell>
          <cell r="D1694">
            <v>1</v>
          </cell>
          <cell r="E1694">
            <v>26.478400000000001</v>
          </cell>
          <cell r="F1694">
            <v>26.47</v>
          </cell>
        </row>
        <row r="1695">
          <cell r="A1695" t="str">
            <v>001.17.16500</v>
          </cell>
          <cell r="B1695" t="str">
            <v>Fornecimento e instalação de curva vertical externa 90º ref. vl 3.12 tripla 3.00x30.00x40.00 mm da valeman ou similar</v>
          </cell>
          <cell r="C1695" t="str">
            <v>PC</v>
          </cell>
          <cell r="D1695">
            <v>1</v>
          </cell>
          <cell r="E1695">
            <v>26.478400000000001</v>
          </cell>
          <cell r="F1695">
            <v>26.47</v>
          </cell>
        </row>
        <row r="1696">
          <cell r="A1696" t="str">
            <v>001.17.16520</v>
          </cell>
          <cell r="B1696" t="str">
            <v>Fornecimento e instalação de curva horizontal interna 90º ref. vl 306 tripla 3.00x30.00x40.00 mm da valeman ou similar</v>
          </cell>
          <cell r="C1696" t="str">
            <v>PC</v>
          </cell>
          <cell r="D1696">
            <v>1</v>
          </cell>
          <cell r="E1696">
            <v>26.478400000000001</v>
          </cell>
          <cell r="F1696">
            <v>26.47</v>
          </cell>
        </row>
        <row r="1697">
          <cell r="A1697" t="str">
            <v>001.17.16540</v>
          </cell>
          <cell r="B1697" t="str">
            <v>Fornecimento e instalação de caixa de tomada para rodape falso (energia,telefonia,lógica) ref. vl 3.09 da valeman ou similar</v>
          </cell>
          <cell r="C1697" t="str">
            <v>PC</v>
          </cell>
          <cell r="D1697">
            <v>1</v>
          </cell>
          <cell r="E1697">
            <v>15.539300000000001</v>
          </cell>
          <cell r="F1697">
            <v>15.53</v>
          </cell>
        </row>
        <row r="1698">
          <cell r="A1698" t="str">
            <v>001.17.16560</v>
          </cell>
          <cell r="B1698" t="str">
            <v>Fornecimento e instalação de calha de piso 180.00x60.00x3000.00mm ref. vl 6.01 da valemam ou similar</v>
          </cell>
          <cell r="C1698" t="str">
            <v>PC</v>
          </cell>
          <cell r="D1698">
            <v>1</v>
          </cell>
          <cell r="E1698">
            <v>53.013300000000001</v>
          </cell>
          <cell r="F1698">
            <v>53.01</v>
          </cell>
        </row>
        <row r="1699">
          <cell r="A1699" t="str">
            <v>001.17.16580</v>
          </cell>
          <cell r="B1699" t="str">
            <v>Fornecimento e instalação de cotovelo reto ref. vl 6.03 da valemam ou similar</v>
          </cell>
          <cell r="C1699" t="str">
            <v>PC</v>
          </cell>
          <cell r="D1699">
            <v>1</v>
          </cell>
          <cell r="E1699">
            <v>48.442100000000003</v>
          </cell>
          <cell r="F1699">
            <v>48.44</v>
          </cell>
        </row>
        <row r="1700">
          <cell r="A1700" t="str">
            <v>001.17.16600</v>
          </cell>
          <cell r="B1700" t="str">
            <v>Fornecimento e instalação de cruzeta reta 90º ref. vl 6.04 da valemam ou similar</v>
          </cell>
          <cell r="C1700" t="str">
            <v>PC</v>
          </cell>
          <cell r="D1700">
            <v>1</v>
          </cell>
          <cell r="E1700">
            <v>66.864000000000004</v>
          </cell>
          <cell r="F1700">
            <v>66.86</v>
          </cell>
        </row>
        <row r="1701">
          <cell r="A1701" t="str">
            <v>001.17.16620</v>
          </cell>
          <cell r="B1701" t="str">
            <v>Fornecimento e instalação de tee horizontal ref. vl 6.05 da valemam ou similar</v>
          </cell>
          <cell r="C1701" t="str">
            <v>PC</v>
          </cell>
          <cell r="D1701">
            <v>1</v>
          </cell>
          <cell r="E1701">
            <v>55.573</v>
          </cell>
          <cell r="F1701">
            <v>55.57</v>
          </cell>
        </row>
        <row r="1702">
          <cell r="A1702" t="str">
            <v>001.17.16640</v>
          </cell>
          <cell r="B1702" t="str">
            <v>Fornecimento e instalação de tampão indicador de 2" ref. vl 4.44.0l da valemam ou similar</v>
          </cell>
          <cell r="C1702" t="str">
            <v>PC</v>
          </cell>
          <cell r="D1702">
            <v>1</v>
          </cell>
          <cell r="E1702">
            <v>2.6173999999999999</v>
          </cell>
          <cell r="F1702">
            <v>2.61</v>
          </cell>
        </row>
        <row r="1703">
          <cell r="A1703" t="str">
            <v>001.17.16660</v>
          </cell>
          <cell r="B1703" t="str">
            <v>Fornecimento e instalação de suporte de tomada com tampa basculante (telefonia,eletrica/lógica) ref. vl 6.06 da valeman ou similar</v>
          </cell>
          <cell r="C1703" t="str">
            <v>PC</v>
          </cell>
          <cell r="D1703">
            <v>1</v>
          </cell>
          <cell r="E1703">
            <v>49.294499999999999</v>
          </cell>
          <cell r="F1703">
            <v>49.29</v>
          </cell>
        </row>
        <row r="1704">
          <cell r="A1704" t="str">
            <v>001.17.16680</v>
          </cell>
          <cell r="B1704" t="str">
            <v>Fornecimento e instalação de tomada de piso p/ energia e telefonia ref. vl 4.43.2l da valemam ou similar</v>
          </cell>
          <cell r="C1704" t="str">
            <v>PC</v>
          </cell>
          <cell r="D1704">
            <v>1</v>
          </cell>
          <cell r="E1704">
            <v>22.862100000000002</v>
          </cell>
          <cell r="F1704">
            <v>22.86</v>
          </cell>
        </row>
        <row r="1705">
          <cell r="A1705" t="str">
            <v>001.17.16700</v>
          </cell>
          <cell r="B1705" t="str">
            <v>Fornecimento e instalação de eletrocalha aérea galvanizada perfurada com divisão e sem tampa, dimensões 3.00x30.00x40.00 mm compr. 3.00 m, suspensa no teto ref. vl3.01 da valeman ou similar</v>
          </cell>
          <cell r="C1705" t="str">
            <v>PC</v>
          </cell>
          <cell r="D1705">
            <v>1</v>
          </cell>
          <cell r="E1705">
            <v>54.855899999999998</v>
          </cell>
          <cell r="F1705">
            <v>54.85</v>
          </cell>
        </row>
        <row r="1706">
          <cell r="A1706" t="str">
            <v>001.17.16720</v>
          </cell>
          <cell r="B1706" t="str">
            <v>Fornecimento e instalação de curva de inversão ref 07 3.00x30.00x40.00 mm da valemam ou similar</v>
          </cell>
          <cell r="C1706" t="str">
            <v>PC</v>
          </cell>
          <cell r="D1706">
            <v>1</v>
          </cell>
          <cell r="E1706">
            <v>15.661199999999999</v>
          </cell>
          <cell r="F1706">
            <v>15.66</v>
          </cell>
        </row>
        <row r="1707">
          <cell r="A1707" t="str">
            <v>001.17.16740</v>
          </cell>
          <cell r="B1707" t="str">
            <v>Fornecimento e instalação de tee vertical descida lateral ref.10  3.00x30.00x40.00mm da valemam ou similar</v>
          </cell>
          <cell r="C1707" t="str">
            <v>PC</v>
          </cell>
          <cell r="D1707">
            <v>1</v>
          </cell>
          <cell r="E1707">
            <v>20.4284</v>
          </cell>
          <cell r="F1707">
            <v>20.420000000000002</v>
          </cell>
        </row>
        <row r="1708">
          <cell r="A1708" t="str">
            <v>001.17.16760</v>
          </cell>
          <cell r="B1708" t="str">
            <v>Forneicmento e instalação de tee horizontal reto 90º ref. 09  3.00x30.00x40.00 mm da valemam ou similar</v>
          </cell>
          <cell r="C1708" t="str">
            <v>PC</v>
          </cell>
          <cell r="D1708">
            <v>1</v>
          </cell>
          <cell r="E1708">
            <v>17.9284</v>
          </cell>
          <cell r="F1708">
            <v>17.920000000000002</v>
          </cell>
        </row>
        <row r="1709">
          <cell r="A1709" t="str">
            <v>001.17.16780</v>
          </cell>
          <cell r="B1709" t="str">
            <v>Fornecimento e instalação de emenda interna com base perfurada ref vl 24 da valemam ou similar</v>
          </cell>
          <cell r="C1709" t="str">
            <v>PC</v>
          </cell>
          <cell r="D1709">
            <v>1</v>
          </cell>
          <cell r="E1709">
            <v>3.5173999999999999</v>
          </cell>
          <cell r="F1709">
            <v>3.51</v>
          </cell>
        </row>
        <row r="1710">
          <cell r="A1710" t="str">
            <v>001.17.16800</v>
          </cell>
          <cell r="B1710" t="str">
            <v>Fornecimento e instalação de terminal ref 25 para calha 3.00x30.00x40.00 mm da valemam ou similar</v>
          </cell>
          <cell r="C1710" t="str">
            <v>PC</v>
          </cell>
          <cell r="D1710">
            <v>1</v>
          </cell>
          <cell r="E1710">
            <v>3.1474000000000002</v>
          </cell>
          <cell r="F1710">
            <v>3.14</v>
          </cell>
        </row>
        <row r="1711">
          <cell r="A1711" t="str">
            <v>001.17.16820</v>
          </cell>
          <cell r="B1711" t="str">
            <v>Fornecimento e instalação de duto aereo liso com tampa de encaixe, galvanizado, com divisões tipo srs-50-0 (2.00x40.00x60.00x3000.00 mm) da sisa, valeman ou similar</v>
          </cell>
          <cell r="C1711" t="str">
            <v>UN</v>
          </cell>
          <cell r="D1711">
            <v>1</v>
          </cell>
          <cell r="E1711">
            <v>55.765099999999997</v>
          </cell>
          <cell r="F1711">
            <v>55.76</v>
          </cell>
        </row>
        <row r="1712">
          <cell r="A1712" t="str">
            <v>001.17.16840</v>
          </cell>
          <cell r="B1712" t="str">
            <v>Fornecimento e instalação de duto de alimentacao para rodapé tipo srs-3001-2 -(2.00x40.00x60.00x3000.00 mm) da sisa, valeman ou similar</v>
          </cell>
          <cell r="C1712" t="str">
            <v>UN</v>
          </cell>
          <cell r="D1712">
            <v>1</v>
          </cell>
          <cell r="E1712">
            <v>53.448</v>
          </cell>
          <cell r="F1712">
            <v>53.44</v>
          </cell>
        </row>
        <row r="1713">
          <cell r="A1713" t="str">
            <v>001.17.16860</v>
          </cell>
          <cell r="B1713" t="str">
            <v>Fornecimento e instalação de duto de alimentação para rodapé tipo srs-3001-3 (3.00x40.00x60.00x3000.00 mm) da sisa, valeman ou similar</v>
          </cell>
          <cell r="C1713" t="str">
            <v>UN</v>
          </cell>
          <cell r="D1713">
            <v>1</v>
          </cell>
          <cell r="E1713">
            <v>79.9833</v>
          </cell>
          <cell r="F1713">
            <v>79.98</v>
          </cell>
        </row>
        <row r="1714">
          <cell r="A1714" t="str">
            <v>001.17.16880</v>
          </cell>
          <cell r="B1714" t="str">
            <v>Fornecimento e instalação de suporte para tomada tipo srs 3007-3 - 3x40x60mm da sisa, valeman ou similar</v>
          </cell>
          <cell r="C1714" t="str">
            <v>UN</v>
          </cell>
          <cell r="D1714">
            <v>1</v>
          </cell>
          <cell r="E1714">
            <v>4.5711000000000004</v>
          </cell>
          <cell r="F1714">
            <v>4.57</v>
          </cell>
        </row>
        <row r="1715">
          <cell r="A1715" t="str">
            <v>001.17.16900</v>
          </cell>
          <cell r="B1715" t="str">
            <v>Fornecimento e instalação de terminal ref. 3008-3 tipo srs - 3.00x40.00x60.00mm da sisa, valeman ou similar</v>
          </cell>
          <cell r="C1715" t="str">
            <v>UN</v>
          </cell>
          <cell r="D1715">
            <v>1</v>
          </cell>
          <cell r="E1715">
            <v>4.4911000000000003</v>
          </cell>
          <cell r="F1715">
            <v>4.49</v>
          </cell>
        </row>
        <row r="1716">
          <cell r="A1716" t="str">
            <v>001.17.16920</v>
          </cell>
          <cell r="B1716" t="str">
            <v>Fornecimento e instalação de luva de acabamento tipo srs-3009-3 - 3.00x40.00x60.00 mm da sisa valeman ou similar</v>
          </cell>
          <cell r="C1716" t="str">
            <v>UN</v>
          </cell>
          <cell r="D1716">
            <v>1</v>
          </cell>
          <cell r="E1716">
            <v>5.3811</v>
          </cell>
          <cell r="F1716">
            <v>5.38</v>
          </cell>
        </row>
        <row r="1717">
          <cell r="A1717" t="str">
            <v>001.17.16940</v>
          </cell>
          <cell r="B1717" t="str">
            <v>Fornecimento e instalação de suporte para tomada tipo srs-3007-2 - (2.00x40.00x60.00x3000.00 mm) da sisa, valeman ou similar</v>
          </cell>
          <cell r="C1717" t="str">
            <v>UN</v>
          </cell>
          <cell r="D1717">
            <v>1</v>
          </cell>
          <cell r="E1717">
            <v>3.3673999999999999</v>
          </cell>
          <cell r="F1717">
            <v>3.36</v>
          </cell>
        </row>
        <row r="1718">
          <cell r="A1718" t="str">
            <v>001.17.16960</v>
          </cell>
          <cell r="B1718" t="str">
            <v>Fornecimento e instalação de caixa para tomada tipo srs-3008-2 da sisa, valeman ou similar</v>
          </cell>
          <cell r="C1718" t="str">
            <v>UN</v>
          </cell>
          <cell r="D1718">
            <v>1</v>
          </cell>
          <cell r="E1718">
            <v>4.5711000000000004</v>
          </cell>
          <cell r="F1718">
            <v>4.57</v>
          </cell>
        </row>
        <row r="1719">
          <cell r="A1719" t="str">
            <v>001.17.16980</v>
          </cell>
          <cell r="B1719" t="str">
            <v>Fornecimento e instalação de tee  horizontal 90º tipo srs-3005-2 da sisa, valeman ou similar</v>
          </cell>
          <cell r="C1719" t="str">
            <v>UN</v>
          </cell>
          <cell r="D1719">
            <v>1</v>
          </cell>
          <cell r="E1719">
            <v>23.648399999999999</v>
          </cell>
          <cell r="F1719">
            <v>23.64</v>
          </cell>
        </row>
        <row r="1720">
          <cell r="A1720" t="str">
            <v>001.17.17000</v>
          </cell>
          <cell r="B1720" t="str">
            <v>Fornecimento e instalação de tee reto tipo srs-271 da sisa, valeman ou similar</v>
          </cell>
          <cell r="C1720" t="str">
            <v>UN</v>
          </cell>
          <cell r="D1720">
            <v>1</v>
          </cell>
          <cell r="E1720">
            <v>16.648399999999999</v>
          </cell>
          <cell r="F1720">
            <v>16.64</v>
          </cell>
        </row>
        <row r="1721">
          <cell r="A1721" t="str">
            <v>001.17.17020</v>
          </cell>
          <cell r="B1721" t="str">
            <v>Fornecimento e instalação de parafuso cabeça panela - rosca soberba com bucha e arruela lisa tipo srs-520 da sisa, valeman ou similar</v>
          </cell>
          <cell r="C1721" t="str">
            <v>UN</v>
          </cell>
          <cell r="D1721">
            <v>1</v>
          </cell>
          <cell r="E1721">
            <v>0.72330000000000005</v>
          </cell>
          <cell r="F1721">
            <v>0.72</v>
          </cell>
        </row>
        <row r="1722">
          <cell r="A1722" t="str">
            <v>001.17.17040</v>
          </cell>
          <cell r="B1722" t="str">
            <v>Fornecimento e instalação de curva vertical interna 90º tipo srs-3002-2 da sisa, valeman ou similar</v>
          </cell>
          <cell r="C1722" t="str">
            <v>UN</v>
          </cell>
          <cell r="D1722">
            <v>1</v>
          </cell>
          <cell r="E1722">
            <v>15.8645</v>
          </cell>
          <cell r="F1722">
            <v>15.86</v>
          </cell>
        </row>
        <row r="1723">
          <cell r="A1723" t="str">
            <v>001.17.17060</v>
          </cell>
          <cell r="B1723" t="str">
            <v>Fornecimento e instalação de curva vertical externa 90º tipo srs-3003-2 da sisa, valeman ou similar</v>
          </cell>
          <cell r="C1723" t="str">
            <v>UN</v>
          </cell>
          <cell r="D1723">
            <v>1</v>
          </cell>
          <cell r="E1723">
            <v>15.8645</v>
          </cell>
          <cell r="F1723">
            <v>15.86</v>
          </cell>
        </row>
        <row r="1724">
          <cell r="A1724" t="str">
            <v>001.17.17080</v>
          </cell>
          <cell r="B1724" t="str">
            <v>Fornecimento e instalação de curva vertical externa tipo srs-253 da sisa ou similar</v>
          </cell>
          <cell r="C1724" t="str">
            <v>UN</v>
          </cell>
          <cell r="D1724">
            <v>1</v>
          </cell>
          <cell r="E1724">
            <v>15.8645</v>
          </cell>
          <cell r="F1724">
            <v>15.86</v>
          </cell>
        </row>
        <row r="1725">
          <cell r="A1725" t="str">
            <v>001.17.17100</v>
          </cell>
          <cell r="B1725" t="str">
            <v>Fornecimento e instalação de curva vertical interna 90º tipo srs-3012-2 da sisa, valeman ou similar</v>
          </cell>
          <cell r="C1725" t="str">
            <v>UN</v>
          </cell>
          <cell r="D1725">
            <v>1</v>
          </cell>
          <cell r="E1725">
            <v>14.794499999999999</v>
          </cell>
          <cell r="F1725">
            <v>14.79</v>
          </cell>
        </row>
        <row r="1726">
          <cell r="A1726" t="str">
            <v>001.17.17120</v>
          </cell>
          <cell r="B1726" t="str">
            <v>Fornecimento e instalação de curva vertical externa 90º tipo srs-3011-2 da sisa, valeman ou similar</v>
          </cell>
          <cell r="C1726" t="str">
            <v>UN</v>
          </cell>
          <cell r="D1726">
            <v>1</v>
          </cell>
          <cell r="E1726">
            <v>14.794499999999999</v>
          </cell>
          <cell r="F1726">
            <v>14.79</v>
          </cell>
        </row>
        <row r="1727">
          <cell r="A1727" t="str">
            <v>001.17.17140</v>
          </cell>
          <cell r="B1727" t="str">
            <v>Fornecimento e instalação de luva de acabamento tipo srs-3009-2 da sisa, valeman ou similar</v>
          </cell>
          <cell r="C1727" t="str">
            <v>UN</v>
          </cell>
          <cell r="D1727">
            <v>1</v>
          </cell>
          <cell r="E1727">
            <v>3.5674000000000001</v>
          </cell>
          <cell r="F1727">
            <v>3.56</v>
          </cell>
        </row>
        <row r="1728">
          <cell r="A1728" t="str">
            <v>001.17.17160</v>
          </cell>
          <cell r="B1728" t="str">
            <v>Fornecimento e instalação de terminal tipo srs-3006-2 da sisa, valeman ou similar</v>
          </cell>
          <cell r="C1728" t="str">
            <v>UN</v>
          </cell>
          <cell r="D1728">
            <v>1</v>
          </cell>
          <cell r="E1728">
            <v>2.9973999999999998</v>
          </cell>
          <cell r="F1728">
            <v>2.99</v>
          </cell>
        </row>
        <row r="1729">
          <cell r="A1729" t="str">
            <v>001.17.17180</v>
          </cell>
          <cell r="B1729" t="str">
            <v>Fornecimento e instalação de cabo tipo utp , categoria 5 24 awg - 4 pares</v>
          </cell>
          <cell r="C1729" t="str">
            <v>M</v>
          </cell>
          <cell r="D1729">
            <v>1</v>
          </cell>
          <cell r="E1729">
            <v>2.024</v>
          </cell>
          <cell r="F1729">
            <v>2.02</v>
          </cell>
        </row>
        <row r="1730">
          <cell r="A1730" t="str">
            <v>001.17.17200</v>
          </cell>
          <cell r="B1730" t="str">
            <v>Fornecimento e instalação de terminal rj-45</v>
          </cell>
          <cell r="C1730" t="str">
            <v>UN</v>
          </cell>
          <cell r="D1730">
            <v>1</v>
          </cell>
          <cell r="E1730">
            <v>2.8473999999999999</v>
          </cell>
          <cell r="F1730">
            <v>2.84</v>
          </cell>
        </row>
        <row r="1731">
          <cell r="A1731" t="str">
            <v>001.17.17220</v>
          </cell>
          <cell r="B1731" t="str">
            <v>Fornecimento e instalação de tomada tipo rj45</v>
          </cell>
          <cell r="C1731" t="str">
            <v>UN</v>
          </cell>
          <cell r="D1731">
            <v>1</v>
          </cell>
          <cell r="E1731">
            <v>11.171099999999999</v>
          </cell>
          <cell r="F1731">
            <v>11.17</v>
          </cell>
        </row>
        <row r="1732">
          <cell r="A1732" t="str">
            <v>001.17.17240</v>
          </cell>
          <cell r="B1732" t="str">
            <v>Revisão em ponto de energia c/ reaperto e substituição de fita isolante</v>
          </cell>
          <cell r="C1732" t="str">
            <v>PT</v>
          </cell>
          <cell r="D1732">
            <v>1</v>
          </cell>
          <cell r="E1732">
            <v>4.4172000000000002</v>
          </cell>
          <cell r="F1732">
            <v>4.41</v>
          </cell>
        </row>
        <row r="1733">
          <cell r="A1733" t="str">
            <v>001.17.17260</v>
          </cell>
          <cell r="B1733" t="str">
            <v>Fornecimento e substituição de espelho (ou placa) p/ tomada e/ou interruptor 4"x2"</v>
          </cell>
          <cell r="C1733" t="str">
            <v>UN</v>
          </cell>
          <cell r="D1733">
            <v>1</v>
          </cell>
          <cell r="E1733">
            <v>1.575</v>
          </cell>
          <cell r="F1733">
            <v>1.57</v>
          </cell>
        </row>
        <row r="1734">
          <cell r="A1734" t="str">
            <v>001.17.17280</v>
          </cell>
          <cell r="B1734" t="str">
            <v>Fornecimento e substituição de espelho (ou placa) p/ tomada e/ou interruptor 4"x4"</v>
          </cell>
          <cell r="C1734" t="str">
            <v>UN</v>
          </cell>
          <cell r="D1734">
            <v>1</v>
          </cell>
          <cell r="E1734">
            <v>2.9049999999999998</v>
          </cell>
          <cell r="F1734">
            <v>2.9</v>
          </cell>
        </row>
        <row r="1735">
          <cell r="A1735" t="str">
            <v>001.17.17300</v>
          </cell>
          <cell r="B1735" t="str">
            <v>Fornecimento e substituição de tomada simples universal com espelho</v>
          </cell>
          <cell r="C1735" t="str">
            <v>UN</v>
          </cell>
          <cell r="D1735">
            <v>1</v>
          </cell>
          <cell r="E1735">
            <v>5.6685999999999996</v>
          </cell>
          <cell r="F1735">
            <v>5.66</v>
          </cell>
        </row>
        <row r="1736">
          <cell r="A1736" t="str">
            <v>001.17.17320</v>
          </cell>
          <cell r="B1736" t="str">
            <v>Fornecimento e substituição de interruptor c/ uma tecla simples c/ espelho</v>
          </cell>
          <cell r="C1736" t="str">
            <v>UN</v>
          </cell>
          <cell r="D1736">
            <v>1</v>
          </cell>
          <cell r="E1736">
            <v>6.4686000000000003</v>
          </cell>
          <cell r="F1736">
            <v>6.46</v>
          </cell>
        </row>
        <row r="1737">
          <cell r="A1737" t="str">
            <v>001.17.17340</v>
          </cell>
          <cell r="B1737" t="str">
            <v>Fornecimento e substituição de interruptor c/ duas teclas simples c/ espelho</v>
          </cell>
          <cell r="C1737" t="str">
            <v>UN</v>
          </cell>
          <cell r="D1737">
            <v>1</v>
          </cell>
          <cell r="E1737">
            <v>7.8613</v>
          </cell>
          <cell r="F1737">
            <v>7.86</v>
          </cell>
        </row>
        <row r="1738">
          <cell r="A1738" t="str">
            <v>001.17.17360</v>
          </cell>
          <cell r="B1738" t="str">
            <v>Forencimento e substituição de interruptor c/ tres teclas simples c/ espelho</v>
          </cell>
          <cell r="C1738" t="str">
            <v>UN</v>
          </cell>
          <cell r="D1738">
            <v>1</v>
          </cell>
          <cell r="E1738">
            <v>13.935700000000001</v>
          </cell>
          <cell r="F1738">
            <v>13.93</v>
          </cell>
        </row>
        <row r="1739">
          <cell r="A1739" t="str">
            <v>001.17.17380</v>
          </cell>
          <cell r="B1739" t="str">
            <v>Fornecimento e substituição de interruptor c/ uma tecla paralela e espelho</v>
          </cell>
          <cell r="C1739" t="str">
            <v>UN</v>
          </cell>
          <cell r="D1739">
            <v>1</v>
          </cell>
          <cell r="E1739">
            <v>13.736599999999999</v>
          </cell>
          <cell r="F1739">
            <v>13.73</v>
          </cell>
        </row>
        <row r="1740">
          <cell r="A1740" t="str">
            <v>001.17.17400</v>
          </cell>
          <cell r="B1740" t="str">
            <v>Fornecimento e substituição de reator simples a.f.p./p.r. - 1x20 w</v>
          </cell>
          <cell r="C1740" t="str">
            <v>UN</v>
          </cell>
          <cell r="D1740">
            <v>1</v>
          </cell>
          <cell r="E1740">
            <v>19.089300000000001</v>
          </cell>
          <cell r="F1740">
            <v>19.079999999999998</v>
          </cell>
        </row>
        <row r="1741">
          <cell r="A1741" t="str">
            <v>001.17.17420</v>
          </cell>
          <cell r="B1741" t="str">
            <v>Fornecimento e substituição de reator simples a.f.p./p.r. - 1x40 w</v>
          </cell>
          <cell r="C1741" t="str">
            <v>UN</v>
          </cell>
          <cell r="D1741">
            <v>1</v>
          </cell>
          <cell r="E1741">
            <v>42.519300000000001</v>
          </cell>
          <cell r="F1741">
            <v>42.51</v>
          </cell>
        </row>
        <row r="1742">
          <cell r="A1742" t="str">
            <v>001.17.17440</v>
          </cell>
          <cell r="B1742" t="str">
            <v>Fornecimento e substituição de reator duplo a.f.p./p.r. - 2x20 w</v>
          </cell>
          <cell r="C1742" t="str">
            <v>UN</v>
          </cell>
          <cell r="D1742">
            <v>1</v>
          </cell>
          <cell r="E1742">
            <v>27.742999999999999</v>
          </cell>
          <cell r="F1742">
            <v>27.74</v>
          </cell>
        </row>
        <row r="1743">
          <cell r="A1743" t="str">
            <v>001.17.17460</v>
          </cell>
          <cell r="B1743" t="str">
            <v>Fornecimento e substituição de reator duplo a.f.p./p.r. - 2x40 w</v>
          </cell>
          <cell r="C1743" t="str">
            <v>UN</v>
          </cell>
          <cell r="D1743">
            <v>1</v>
          </cell>
          <cell r="E1743">
            <v>40.893000000000001</v>
          </cell>
          <cell r="F1743">
            <v>40.89</v>
          </cell>
        </row>
        <row r="1744">
          <cell r="A1744" t="str">
            <v>001.17.17480</v>
          </cell>
          <cell r="B1744" t="str">
            <v>Fornecimento e substituição de lâmpada incandescente de 60 w</v>
          </cell>
          <cell r="C1744" t="str">
            <v>UN</v>
          </cell>
          <cell r="D1744">
            <v>1</v>
          </cell>
          <cell r="E1744">
            <v>2.0036999999999998</v>
          </cell>
          <cell r="F1744">
            <v>2</v>
          </cell>
        </row>
        <row r="1745">
          <cell r="A1745" t="str">
            <v>001.17.17500</v>
          </cell>
          <cell r="B1745" t="str">
            <v>Fornecimento e substituição de lâmpada incandescente de 100 w</v>
          </cell>
          <cell r="C1745" t="str">
            <v>UN</v>
          </cell>
          <cell r="D1745">
            <v>1</v>
          </cell>
          <cell r="E1745">
            <v>2.3237000000000001</v>
          </cell>
          <cell r="F1745">
            <v>2.3199999999999998</v>
          </cell>
        </row>
        <row r="1746">
          <cell r="A1746" t="str">
            <v>001.17.17520</v>
          </cell>
          <cell r="B1746" t="str">
            <v>Fornecimento e substituição de lâmpada fluorescente de 20 w</v>
          </cell>
          <cell r="C1746" t="str">
            <v>UN</v>
          </cell>
          <cell r="D1746">
            <v>1</v>
          </cell>
          <cell r="E1746">
            <v>4.4036999999999997</v>
          </cell>
          <cell r="F1746">
            <v>4.4000000000000004</v>
          </cell>
        </row>
        <row r="1747">
          <cell r="A1747" t="str">
            <v>001.17.17540</v>
          </cell>
          <cell r="B1747" t="str">
            <v>Fornecimento e substituição de lâmpada fluorescente de 40 w</v>
          </cell>
          <cell r="C1747" t="str">
            <v>UN</v>
          </cell>
          <cell r="D1747">
            <v>1</v>
          </cell>
          <cell r="E1747">
            <v>4.4036999999999997</v>
          </cell>
          <cell r="F1747">
            <v>4.4000000000000004</v>
          </cell>
        </row>
        <row r="1748">
          <cell r="A1748" t="str">
            <v>001.17.17560</v>
          </cell>
          <cell r="B1748" t="str">
            <v>Fornecimento e substituição de disjuntor monopolar de 15 a</v>
          </cell>
          <cell r="C1748" t="str">
            <v>UN</v>
          </cell>
          <cell r="D1748">
            <v>1</v>
          </cell>
          <cell r="E1748">
            <v>7.7445000000000004</v>
          </cell>
          <cell r="F1748">
            <v>7.74</v>
          </cell>
        </row>
        <row r="1749">
          <cell r="A1749" t="str">
            <v>001.17.17580</v>
          </cell>
          <cell r="B1749" t="str">
            <v>Fornecimento e substituição de disjuntor monopolar de 20 a</v>
          </cell>
          <cell r="C1749" t="str">
            <v>UN</v>
          </cell>
          <cell r="D1749">
            <v>1</v>
          </cell>
          <cell r="E1749">
            <v>7.7445000000000004</v>
          </cell>
          <cell r="F1749">
            <v>7.74</v>
          </cell>
        </row>
        <row r="1750">
          <cell r="A1750" t="str">
            <v>001.17.17600</v>
          </cell>
          <cell r="B1750" t="str">
            <v>Fornecimento e substituição de disjuntor monopolar de 30 a</v>
          </cell>
          <cell r="C1750" t="str">
            <v>UN</v>
          </cell>
          <cell r="D1750">
            <v>1</v>
          </cell>
          <cell r="E1750">
            <v>7.7445000000000004</v>
          </cell>
          <cell r="F1750">
            <v>7.74</v>
          </cell>
        </row>
        <row r="1751">
          <cell r="A1751" t="str">
            <v>001.17.17620</v>
          </cell>
          <cell r="B1751" t="str">
            <v>Fornecimento e substituição de disjuntor monopolar de 40 a</v>
          </cell>
          <cell r="C1751" t="str">
            <v>UN</v>
          </cell>
          <cell r="D1751">
            <v>1</v>
          </cell>
          <cell r="E1751">
            <v>10.5945</v>
          </cell>
          <cell r="F1751">
            <v>10.59</v>
          </cell>
        </row>
        <row r="1752">
          <cell r="A1752" t="str">
            <v>001.17.17640</v>
          </cell>
          <cell r="B1752" t="str">
            <v>Fornecimento e substituição de disjuntor monopolar de 50 a</v>
          </cell>
          <cell r="C1752" t="str">
            <v>UN</v>
          </cell>
          <cell r="D1752">
            <v>1</v>
          </cell>
          <cell r="E1752">
            <v>10.5945</v>
          </cell>
          <cell r="F1752">
            <v>10.59</v>
          </cell>
        </row>
        <row r="1753">
          <cell r="A1753" t="str">
            <v>001.17.17660</v>
          </cell>
          <cell r="B1753" t="str">
            <v>Fornecimento e substituição de disjuntor bipolar de 15 a</v>
          </cell>
          <cell r="C1753" t="str">
            <v>UN</v>
          </cell>
          <cell r="D1753">
            <v>1</v>
          </cell>
          <cell r="E1753">
            <v>34.939300000000003</v>
          </cell>
          <cell r="F1753">
            <v>34.93</v>
          </cell>
        </row>
        <row r="1754">
          <cell r="A1754" t="str">
            <v>001.17.17680</v>
          </cell>
          <cell r="B1754" t="str">
            <v>Fornecimento e substituição de disjuntor bipolar de 20 a</v>
          </cell>
          <cell r="C1754" t="str">
            <v>UN</v>
          </cell>
          <cell r="D1754">
            <v>1</v>
          </cell>
          <cell r="E1754">
            <v>34.939300000000003</v>
          </cell>
          <cell r="F1754">
            <v>34.93</v>
          </cell>
        </row>
        <row r="1755">
          <cell r="A1755" t="str">
            <v>001.17.17700</v>
          </cell>
          <cell r="B1755" t="str">
            <v>Fornecimento e substituição de disjuntor bipolar de 30 a</v>
          </cell>
          <cell r="C1755" t="str">
            <v>UN</v>
          </cell>
          <cell r="D1755">
            <v>1</v>
          </cell>
          <cell r="E1755">
            <v>34.939300000000003</v>
          </cell>
          <cell r="F1755">
            <v>34.93</v>
          </cell>
        </row>
        <row r="1756">
          <cell r="A1756" t="str">
            <v>001.17.17720</v>
          </cell>
          <cell r="B1756" t="str">
            <v>Fornecimento e substituição de disjuntor bipolar de 40 a</v>
          </cell>
          <cell r="C1756" t="str">
            <v>UN</v>
          </cell>
          <cell r="D1756">
            <v>1</v>
          </cell>
          <cell r="E1756">
            <v>34.939300000000003</v>
          </cell>
          <cell r="F1756">
            <v>34.93</v>
          </cell>
        </row>
        <row r="1757">
          <cell r="A1757" t="str">
            <v>001.17.17740</v>
          </cell>
          <cell r="B1757" t="str">
            <v>Fornecimento e substituição de disjuntor bipolar de 50 a</v>
          </cell>
          <cell r="C1757" t="str">
            <v>UN</v>
          </cell>
          <cell r="D1757">
            <v>1</v>
          </cell>
          <cell r="E1757">
            <v>34.939300000000003</v>
          </cell>
          <cell r="F1757">
            <v>34.93</v>
          </cell>
        </row>
        <row r="1758">
          <cell r="A1758" t="str">
            <v>001.17.17760</v>
          </cell>
          <cell r="B1758" t="str">
            <v>Fornecimento e substituição de disjuntor tripolar de 15 a</v>
          </cell>
          <cell r="C1758" t="str">
            <v>UN</v>
          </cell>
          <cell r="D1758">
            <v>1</v>
          </cell>
          <cell r="E1758">
            <v>41.530299999999997</v>
          </cell>
          <cell r="F1758">
            <v>41.53</v>
          </cell>
        </row>
        <row r="1759">
          <cell r="A1759" t="str">
            <v>001.17.17780</v>
          </cell>
          <cell r="B1759" t="str">
            <v>Fornecimento e substituição de disjuntor tripolar de 20 a</v>
          </cell>
          <cell r="C1759" t="str">
            <v>UN</v>
          </cell>
          <cell r="D1759">
            <v>1</v>
          </cell>
          <cell r="E1759">
            <v>41.530299999999997</v>
          </cell>
          <cell r="F1759">
            <v>41.53</v>
          </cell>
        </row>
        <row r="1760">
          <cell r="A1760" t="str">
            <v>001.17.17800</v>
          </cell>
          <cell r="B1760" t="str">
            <v>Fornecimento e substituição de disjuntor tripolar de 30 a</v>
          </cell>
          <cell r="C1760" t="str">
            <v>UN</v>
          </cell>
          <cell r="D1760">
            <v>1</v>
          </cell>
          <cell r="E1760">
            <v>40.506599999999999</v>
          </cell>
          <cell r="F1760">
            <v>40.5</v>
          </cell>
        </row>
        <row r="1761">
          <cell r="A1761" t="str">
            <v>001.17.17820</v>
          </cell>
          <cell r="B1761" t="str">
            <v>Fornecimento e substituição de disjuntor tripolar de 40 a</v>
          </cell>
          <cell r="C1761" t="str">
            <v>UN</v>
          </cell>
          <cell r="D1761">
            <v>1</v>
          </cell>
          <cell r="E1761">
            <v>41.530299999999997</v>
          </cell>
          <cell r="F1761">
            <v>41.53</v>
          </cell>
        </row>
        <row r="1762">
          <cell r="A1762" t="str">
            <v>001.17.17840</v>
          </cell>
          <cell r="B1762" t="str">
            <v>Fornecimento e substituição de disjuntor tripolar de 50 a</v>
          </cell>
          <cell r="C1762" t="str">
            <v>UN</v>
          </cell>
          <cell r="D1762">
            <v>1</v>
          </cell>
          <cell r="E1762">
            <v>41.530299999999997</v>
          </cell>
          <cell r="F1762">
            <v>41.53</v>
          </cell>
        </row>
        <row r="1763">
          <cell r="A1763" t="str">
            <v>001.17.17860</v>
          </cell>
          <cell r="B1763" t="str">
            <v>Fornecimento e substituição de disjuntor tripolar de 70 a</v>
          </cell>
          <cell r="C1763" t="str">
            <v>UN</v>
          </cell>
          <cell r="D1763">
            <v>1</v>
          </cell>
          <cell r="E1763">
            <v>77.160300000000007</v>
          </cell>
          <cell r="F1763">
            <v>77.16</v>
          </cell>
        </row>
        <row r="1764">
          <cell r="A1764" t="str">
            <v>001.17.17880</v>
          </cell>
          <cell r="B1764" t="str">
            <v>Fornecimento e substituição de disjuntor tripolar de 90 a</v>
          </cell>
          <cell r="C1764" t="str">
            <v>UN</v>
          </cell>
          <cell r="D1764">
            <v>1</v>
          </cell>
          <cell r="E1764">
            <v>77.160300000000007</v>
          </cell>
          <cell r="F1764">
            <v>77.16</v>
          </cell>
        </row>
        <row r="1765">
          <cell r="A1765" t="str">
            <v>001.17.17900</v>
          </cell>
          <cell r="B1765" t="str">
            <v>Fornecimento e substituição de disjuntor tripolar de 100 a</v>
          </cell>
          <cell r="C1765" t="str">
            <v>UN</v>
          </cell>
          <cell r="D1765">
            <v>1</v>
          </cell>
          <cell r="E1765">
            <v>77.160300000000007</v>
          </cell>
          <cell r="F1765">
            <v>77.16</v>
          </cell>
        </row>
        <row r="1766">
          <cell r="A1766" t="str">
            <v>001.18</v>
          </cell>
          <cell r="B1766" t="str">
            <v>INSTALAÇÕES HIDRO-SANITÁRIAS E INCÊNDIO</v>
          </cell>
          <cell r="E1766">
            <v>88951.992199999993</v>
          </cell>
        </row>
        <row r="1767">
          <cell r="A1767" t="str">
            <v>001.18.00020</v>
          </cell>
          <cell r="B1767" t="str">
            <v>Fornecimento e instalação de tubos de pvc rígido tigre serie a t abela ii com juntas rosqueáveis em barras de 6 m com diâmetro 6.00 pol</v>
          </cell>
          <cell r="C1767" t="str">
            <v>ML</v>
          </cell>
          <cell r="D1767">
            <v>1</v>
          </cell>
          <cell r="E1767">
            <v>44.3142</v>
          </cell>
          <cell r="F1767">
            <v>44.31</v>
          </cell>
        </row>
        <row r="1768">
          <cell r="A1768" t="str">
            <v>001.18.00040</v>
          </cell>
          <cell r="B1768" t="str">
            <v>Fornecimento e instalação de tubos de pvc rígido tigre serie a t abela ii com juntas rosqueáveis em barras de 6 m com diâmetro 4.00 pol</v>
          </cell>
          <cell r="C1768" t="str">
            <v>ML</v>
          </cell>
          <cell r="D1768">
            <v>1</v>
          </cell>
          <cell r="E1768">
            <v>36.960099999999997</v>
          </cell>
          <cell r="F1768">
            <v>36.96</v>
          </cell>
        </row>
        <row r="1769">
          <cell r="A1769" t="str">
            <v>001.18.00060</v>
          </cell>
          <cell r="B1769" t="str">
            <v>Fornecimento e instalação de tubos de pvc rígido tigre serie a t abela ii com juntas rosqueáveis em barras de 6 m com diâmetro 3.00 pol</v>
          </cell>
          <cell r="C1769" t="str">
            <v>ML</v>
          </cell>
          <cell r="D1769">
            <v>1</v>
          </cell>
          <cell r="E1769">
            <v>30.039200000000001</v>
          </cell>
          <cell r="F1769">
            <v>30.03</v>
          </cell>
        </row>
        <row r="1770">
          <cell r="A1770" t="str">
            <v>001.18.00080</v>
          </cell>
          <cell r="B1770" t="str">
            <v>Fornecimento e instalação de tubos de pvc rígido tigre serie a t abela ii com juntas rosqueáveis em barras de 6 m com diâmetro 2.5 pol</v>
          </cell>
          <cell r="C1770" t="str">
            <v>ML</v>
          </cell>
          <cell r="D1770">
            <v>1</v>
          </cell>
          <cell r="E1770">
            <v>33.159100000000002</v>
          </cell>
          <cell r="F1770">
            <v>33.15</v>
          </cell>
        </row>
        <row r="1771">
          <cell r="A1771" t="str">
            <v>001.18.00100</v>
          </cell>
          <cell r="B1771" t="str">
            <v>Fornecimento e instalação de tubos de pvc rígido tigre serie a t abela ii com juntas rosqueáveis em barras de 6 m com diâmetro 2.00 pol</v>
          </cell>
          <cell r="C1771" t="str">
            <v>ML</v>
          </cell>
          <cell r="D1771">
            <v>1</v>
          </cell>
          <cell r="E1771">
            <v>14.2715</v>
          </cell>
          <cell r="F1771">
            <v>14.27</v>
          </cell>
        </row>
        <row r="1772">
          <cell r="A1772" t="str">
            <v>001.18.00120</v>
          </cell>
          <cell r="B1772" t="str">
            <v>Fornecimento e instalação de tubos de pvc rígido tigre serie a t abela ii com juntas rosqueáveis em barras de 6 m com diâmetro 1.50 pol</v>
          </cell>
          <cell r="C1772" t="str">
            <v>ML</v>
          </cell>
          <cell r="D1772">
            <v>1</v>
          </cell>
          <cell r="E1772">
            <v>10.712999999999999</v>
          </cell>
          <cell r="F1772">
            <v>10.71</v>
          </cell>
        </row>
        <row r="1773">
          <cell r="A1773" t="str">
            <v>001.18.00140</v>
          </cell>
          <cell r="B1773" t="str">
            <v>Fornecimento e instalação de tubos de pvc rígido tigre serie a t abela ii com juntas rosqueáveis em barras de 6 m com diâmetro 11/4 pol</v>
          </cell>
          <cell r="C1773" t="str">
            <v>ML</v>
          </cell>
          <cell r="D1773">
            <v>1</v>
          </cell>
          <cell r="E1773">
            <v>10.098599999999999</v>
          </cell>
          <cell r="F1773">
            <v>10.09</v>
          </cell>
        </row>
        <row r="1774">
          <cell r="A1774" t="str">
            <v>001.18.00160</v>
          </cell>
          <cell r="B1774" t="str">
            <v>Fornecimento e instalação de tubos de pvc rígido tigre serie a t abela ii com juntas rosqueáveis em barras de 6 m com diâmetro 1.00 pol</v>
          </cell>
          <cell r="C1774" t="str">
            <v>ML</v>
          </cell>
          <cell r="D1774">
            <v>1</v>
          </cell>
          <cell r="E1774">
            <v>7.6509</v>
          </cell>
          <cell r="F1774">
            <v>7.65</v>
          </cell>
        </row>
        <row r="1775">
          <cell r="A1775" t="str">
            <v>001.18.00180</v>
          </cell>
          <cell r="B1775" t="str">
            <v>Fornecimento e instalação de tubos de pvc rígido tigre serie a t abela ii com juntas rosqueáveis em barras de 6 m com diâmetro 3/4 pol</v>
          </cell>
          <cell r="C1775" t="str">
            <v>ML</v>
          </cell>
          <cell r="D1775">
            <v>1</v>
          </cell>
          <cell r="E1775">
            <v>3.7606999999999999</v>
          </cell>
          <cell r="F1775">
            <v>3.76</v>
          </cell>
        </row>
        <row r="1776">
          <cell r="A1776" t="str">
            <v>001.18.00200</v>
          </cell>
          <cell r="B1776" t="str">
            <v>Fornecimento e instalação de tubos de pvc rígido tigre serie a t abela ii com juntas rosqueáveis em barras de 6 m com diâmetro 1/2 pol</v>
          </cell>
          <cell r="C1776" t="str">
            <v>ML</v>
          </cell>
          <cell r="D1776">
            <v>1</v>
          </cell>
          <cell r="E1776">
            <v>3.9070999999999998</v>
          </cell>
          <cell r="F1776">
            <v>3.9</v>
          </cell>
        </row>
        <row r="1777">
          <cell r="A1777" t="str">
            <v>001.18.00220</v>
          </cell>
          <cell r="B1777" t="str">
            <v>Tubo de pvc rígido soldável marrom em barra de 6 m diâmetro 110mm (4) pol</v>
          </cell>
          <cell r="C1777" t="str">
            <v>M</v>
          </cell>
          <cell r="D1777">
            <v>1</v>
          </cell>
          <cell r="E1777">
            <v>31.852799999999998</v>
          </cell>
          <cell r="F1777">
            <v>31.85</v>
          </cell>
        </row>
        <row r="1778">
          <cell r="A1778" t="str">
            <v>001.18.00240</v>
          </cell>
          <cell r="B1778" t="str">
            <v>Tubo de pvc rígido soldável marrom em barra de 6 m diâmetro 85mm (3) pol</v>
          </cell>
          <cell r="C1778" t="str">
            <v>M</v>
          </cell>
          <cell r="D1778">
            <v>1</v>
          </cell>
          <cell r="E1778">
            <v>27.000699999999998</v>
          </cell>
          <cell r="F1778">
            <v>27</v>
          </cell>
        </row>
        <row r="1779">
          <cell r="A1779" t="str">
            <v>001.18.00260</v>
          </cell>
          <cell r="B1779" t="str">
            <v>Tubo de pvc rígido soldável marrom em barra de 6 m diâmetro 75mm (2.5) pol</v>
          </cell>
          <cell r="C1779" t="str">
            <v>M</v>
          </cell>
          <cell r="D1779">
            <v>1</v>
          </cell>
          <cell r="E1779">
            <v>20.307600000000001</v>
          </cell>
          <cell r="F1779">
            <v>20.3</v>
          </cell>
        </row>
        <row r="1780">
          <cell r="A1780" t="str">
            <v>001.18.00280</v>
          </cell>
          <cell r="B1780" t="str">
            <v>Tubo de pvc rígido soldável marrom em barra de 6 m diâmetro 60mm (2) pl</v>
          </cell>
          <cell r="C1780" t="str">
            <v>M</v>
          </cell>
          <cell r="D1780">
            <v>1</v>
          </cell>
          <cell r="E1780">
            <v>14.248200000000001</v>
          </cell>
          <cell r="F1780">
            <v>14.24</v>
          </cell>
        </row>
        <row r="1781">
          <cell r="A1781" t="str">
            <v>001.18.00300</v>
          </cell>
          <cell r="B1781" t="str">
            <v>Tubo de pvc rígido soldável marrom em barra de 6 m diâmetro 50mm (1.5) pol</v>
          </cell>
          <cell r="C1781" t="str">
            <v>M</v>
          </cell>
          <cell r="D1781">
            <v>1</v>
          </cell>
          <cell r="E1781">
            <v>7.4724000000000004</v>
          </cell>
          <cell r="F1781">
            <v>7.47</v>
          </cell>
        </row>
        <row r="1782">
          <cell r="A1782" t="str">
            <v>001.18.00320</v>
          </cell>
          <cell r="B1782" t="str">
            <v>Tubo de pvc rígido soldável marrom em barra de 6 m diâmetro 40mm (1.1/4) pol</v>
          </cell>
          <cell r="C1782" t="str">
            <v>M</v>
          </cell>
          <cell r="D1782">
            <v>1</v>
          </cell>
          <cell r="E1782">
            <v>7.0473999999999997</v>
          </cell>
          <cell r="F1782">
            <v>7.04</v>
          </cell>
        </row>
        <row r="1783">
          <cell r="A1783" t="str">
            <v>001.18.00340</v>
          </cell>
          <cell r="B1783" t="str">
            <v>Tubo de pvc rígido soldável marrom em barra de 6 m diâmetro 32mm (1) pol</v>
          </cell>
          <cell r="C1783" t="str">
            <v>M</v>
          </cell>
          <cell r="D1783">
            <v>1</v>
          </cell>
          <cell r="E1783">
            <v>5.3955000000000002</v>
          </cell>
          <cell r="F1783">
            <v>5.39</v>
          </cell>
        </row>
        <row r="1784">
          <cell r="A1784" t="str">
            <v>001.18.00360</v>
          </cell>
          <cell r="B1784" t="str">
            <v>Tubo de pvc rígido sodável marrom em barra de 6 m diâmetro 25mm (3/4) pol</v>
          </cell>
          <cell r="C1784" t="str">
            <v>M</v>
          </cell>
          <cell r="D1784">
            <v>1</v>
          </cell>
          <cell r="E1784">
            <v>2.3252999999999999</v>
          </cell>
          <cell r="F1784">
            <v>2.3199999999999998</v>
          </cell>
        </row>
        <row r="1785">
          <cell r="A1785" t="str">
            <v>001.18.00380</v>
          </cell>
          <cell r="B1785" t="str">
            <v>Tubo de pvc rígido soldável marrom em barra de 6 m diâmetro 20mm (1/2) pol</v>
          </cell>
          <cell r="C1785" t="str">
            <v>M</v>
          </cell>
          <cell r="D1785">
            <v>1</v>
          </cell>
          <cell r="E1785">
            <v>2.0569000000000002</v>
          </cell>
          <cell r="F1785">
            <v>2.0499999999999998</v>
          </cell>
        </row>
        <row r="1786">
          <cell r="A1786" t="str">
            <v>001.18.00400</v>
          </cell>
          <cell r="B1786" t="str">
            <v>Tubos de ferro galvanizado em barra de 6 m diâmetro 4 pol</v>
          </cell>
          <cell r="C1786" t="str">
            <v>ML</v>
          </cell>
          <cell r="D1786">
            <v>1</v>
          </cell>
          <cell r="E1786">
            <v>69.350800000000007</v>
          </cell>
          <cell r="F1786">
            <v>69.349999999999994</v>
          </cell>
        </row>
        <row r="1787">
          <cell r="A1787" t="str">
            <v>001.18.00420</v>
          </cell>
          <cell r="B1787" t="str">
            <v>Tubos de ferro galvanizado em barra de 6 m diâmetro 3 pol</v>
          </cell>
          <cell r="C1787" t="str">
            <v>ML</v>
          </cell>
          <cell r="D1787">
            <v>1</v>
          </cell>
          <cell r="E1787">
            <v>50.524799999999999</v>
          </cell>
          <cell r="F1787">
            <v>50.52</v>
          </cell>
        </row>
        <row r="1788">
          <cell r="A1788" t="str">
            <v>001.18.00440</v>
          </cell>
          <cell r="B1788" t="str">
            <v>Tubos de ferro galvanizado em barra de 6 m diâmetro 2.5 pol</v>
          </cell>
          <cell r="C1788" t="str">
            <v>ML</v>
          </cell>
          <cell r="D1788">
            <v>1</v>
          </cell>
          <cell r="E1788">
            <v>42.185099999999998</v>
          </cell>
          <cell r="F1788">
            <v>42.18</v>
          </cell>
        </row>
        <row r="1789">
          <cell r="A1789" t="str">
            <v>001.18.00460</v>
          </cell>
          <cell r="B1789" t="str">
            <v>Tubos de ferro galvanizado em barra de 6 m diâmetro 2 pol</v>
          </cell>
          <cell r="C1789" t="str">
            <v>ML</v>
          </cell>
          <cell r="D1789">
            <v>1</v>
          </cell>
          <cell r="E1789">
            <v>30.9436</v>
          </cell>
          <cell r="F1789">
            <v>30.94</v>
          </cell>
        </row>
        <row r="1790">
          <cell r="A1790" t="str">
            <v>001.18.00480</v>
          </cell>
          <cell r="B1790" t="str">
            <v>Tubos de ferro galvanizado em barra de 6 m diâmetro 1.5 pol</v>
          </cell>
          <cell r="C1790" t="str">
            <v>ML</v>
          </cell>
          <cell r="D1790">
            <v>1</v>
          </cell>
          <cell r="E1790">
            <v>25.4129</v>
          </cell>
          <cell r="F1790">
            <v>25.41</v>
          </cell>
        </row>
        <row r="1791">
          <cell r="A1791" t="str">
            <v>001.18.00500</v>
          </cell>
          <cell r="B1791" t="str">
            <v>Tubos de ferro galvanizado em barra de 6 m diâmetro 1 1/4 pol</v>
          </cell>
          <cell r="C1791" t="str">
            <v>ML</v>
          </cell>
          <cell r="D1791">
            <v>1</v>
          </cell>
          <cell r="E1791">
            <v>19.528700000000001</v>
          </cell>
          <cell r="F1791">
            <v>19.52</v>
          </cell>
        </row>
        <row r="1792">
          <cell r="A1792" t="str">
            <v>001.18.00520</v>
          </cell>
          <cell r="B1792" t="str">
            <v>Tubos de ferro galvanizado em barra de 6 m diâmetro 1 pol</v>
          </cell>
          <cell r="C1792" t="str">
            <v>ML</v>
          </cell>
          <cell r="D1792">
            <v>1</v>
          </cell>
          <cell r="E1792">
            <v>14.5716</v>
          </cell>
          <cell r="F1792">
            <v>14.57</v>
          </cell>
        </row>
        <row r="1793">
          <cell r="A1793" t="str">
            <v>001.18.00540</v>
          </cell>
          <cell r="B1793" t="str">
            <v>Tubos de ferro galvanizado em barra de 6 m diâmetro 3/4 pol</v>
          </cell>
          <cell r="C1793" t="str">
            <v>ML</v>
          </cell>
          <cell r="D1793">
            <v>1</v>
          </cell>
          <cell r="E1793">
            <v>10.8215</v>
          </cell>
          <cell r="F1793">
            <v>10.82</v>
          </cell>
        </row>
        <row r="1794">
          <cell r="A1794" t="str">
            <v>001.18.00560</v>
          </cell>
          <cell r="B1794" t="str">
            <v>Tubos de ferro galvanizado em barra de 6 m diâmetro 1/2 pol</v>
          </cell>
          <cell r="C1794" t="str">
            <v>ML</v>
          </cell>
          <cell r="D1794">
            <v>1</v>
          </cell>
          <cell r="E1794">
            <v>8.5815999999999999</v>
          </cell>
          <cell r="F1794">
            <v>8.58</v>
          </cell>
        </row>
        <row r="1795">
          <cell r="A1795" t="str">
            <v>001.18.00580</v>
          </cell>
          <cell r="B1795" t="str">
            <v>Abertura e enchimento de rasgos na alvenaria para passagem de canalização diâmetro 1/2 à 1 pol</v>
          </cell>
          <cell r="C1795" t="str">
            <v>ML</v>
          </cell>
          <cell r="D1795">
            <v>1</v>
          </cell>
          <cell r="E1795">
            <v>2.9767000000000001</v>
          </cell>
          <cell r="F1795">
            <v>2.97</v>
          </cell>
        </row>
        <row r="1796">
          <cell r="A1796" t="str">
            <v>001.18.00600</v>
          </cell>
          <cell r="B1796" t="str">
            <v>Abertura e enchimento de rasgos na alvenaria para passagem de canalização diâmetro 1 1/4 à 2 pol</v>
          </cell>
          <cell r="C1796" t="str">
            <v>ML</v>
          </cell>
          <cell r="D1796">
            <v>1</v>
          </cell>
          <cell r="E1796">
            <v>4.4222999999999999</v>
          </cell>
          <cell r="F1796">
            <v>4.42</v>
          </cell>
        </row>
        <row r="1797">
          <cell r="A1797" t="str">
            <v>001.18.00620</v>
          </cell>
          <cell r="B1797" t="str">
            <v>Abertura e enchimento de rasgos na alvenaria para passagem de canalização diâmetro 2.5 à 4 pol</v>
          </cell>
          <cell r="C1797" t="str">
            <v>ML</v>
          </cell>
          <cell r="D1797">
            <v>1</v>
          </cell>
          <cell r="E1797">
            <v>6.6608000000000001</v>
          </cell>
          <cell r="F1797">
            <v>6.66</v>
          </cell>
        </row>
        <row r="1798">
          <cell r="A1798" t="str">
            <v>001.18.00640</v>
          </cell>
          <cell r="B1798" t="str">
            <v>Abertura e enchimento de rasgos no concreto para passagem de canalização diâmetro de 1/2 à 1 pol</v>
          </cell>
          <cell r="C1798" t="str">
            <v>ML</v>
          </cell>
          <cell r="D1798">
            <v>1</v>
          </cell>
          <cell r="E1798">
            <v>5.7542999999999997</v>
          </cell>
          <cell r="F1798">
            <v>5.75</v>
          </cell>
        </row>
        <row r="1799">
          <cell r="A1799" t="str">
            <v>001.18.00660</v>
          </cell>
          <cell r="B1799" t="str">
            <v>Abertura e enchimento de rasgos no concreto para passagem de canalização diâmetro 1 1/4 à 2 pol</v>
          </cell>
          <cell r="C1799" t="str">
            <v>ML</v>
          </cell>
          <cell r="D1799">
            <v>1</v>
          </cell>
          <cell r="E1799">
            <v>8.6121999999999996</v>
          </cell>
          <cell r="F1799">
            <v>8.61</v>
          </cell>
        </row>
        <row r="1800">
          <cell r="A1800" t="str">
            <v>001.18.00680</v>
          </cell>
          <cell r="B1800" t="str">
            <v>Abertura e enchimento de rasgos no concreto para passagem de canalização diâmetro 2 1/2 à 4 pol</v>
          </cell>
          <cell r="C1800" t="str">
            <v>ML</v>
          </cell>
          <cell r="D1800">
            <v>1</v>
          </cell>
          <cell r="E1800">
            <v>13.481</v>
          </cell>
          <cell r="F1800">
            <v>13.48</v>
          </cell>
        </row>
        <row r="1801">
          <cell r="A1801" t="str">
            <v>001.18.00700</v>
          </cell>
          <cell r="B1801" t="str">
            <v>Joelho 90º de pvc rígido para tubo de pvc rosqueável marca tigre 4 pol</v>
          </cell>
          <cell r="C1801" t="str">
            <v>UN</v>
          </cell>
          <cell r="D1801">
            <v>1</v>
          </cell>
          <cell r="E1801">
            <v>40.6464</v>
          </cell>
          <cell r="F1801">
            <v>40.64</v>
          </cell>
        </row>
        <row r="1802">
          <cell r="A1802" t="str">
            <v>001.18.00720</v>
          </cell>
          <cell r="B1802" t="str">
            <v>Joelho 90º de pvc rígido para tubo de pvc rosqueável marca tigre 3 pol</v>
          </cell>
          <cell r="C1802" t="str">
            <v>UN</v>
          </cell>
          <cell r="D1802">
            <v>1</v>
          </cell>
          <cell r="E1802">
            <v>21.617599999999999</v>
          </cell>
          <cell r="F1802">
            <v>21.61</v>
          </cell>
        </row>
        <row r="1803">
          <cell r="A1803" t="str">
            <v>001.18.00740</v>
          </cell>
          <cell r="B1803" t="str">
            <v>Joelho 90º de pvc rígido para tubo de pvc rosqueável marca tigre 2 1/2 pol</v>
          </cell>
          <cell r="C1803" t="str">
            <v>UN</v>
          </cell>
          <cell r="D1803">
            <v>1</v>
          </cell>
          <cell r="E1803">
            <v>14.2576</v>
          </cell>
          <cell r="F1803">
            <v>14.25</v>
          </cell>
        </row>
        <row r="1804">
          <cell r="A1804" t="str">
            <v>001.18.00760</v>
          </cell>
          <cell r="B1804" t="str">
            <v>Joelho 90º de pvc rígido para tubo de pvc rosqueável marca tigre 2 pol</v>
          </cell>
          <cell r="C1804" t="str">
            <v>UN</v>
          </cell>
          <cell r="D1804">
            <v>1</v>
          </cell>
          <cell r="E1804">
            <v>12.7761</v>
          </cell>
          <cell r="F1804">
            <v>12.77</v>
          </cell>
        </row>
        <row r="1805">
          <cell r="A1805" t="str">
            <v>001.18.00780</v>
          </cell>
          <cell r="B1805" t="str">
            <v>Joelho 90º de pvc rígido para tubo de pvc rosqueável marca tigre 1 1/2 pol</v>
          </cell>
          <cell r="C1805" t="str">
            <v>UN</v>
          </cell>
          <cell r="D1805">
            <v>1</v>
          </cell>
          <cell r="E1805">
            <v>6.8261000000000003</v>
          </cell>
          <cell r="F1805">
            <v>6.82</v>
          </cell>
        </row>
        <row r="1806">
          <cell r="A1806" t="str">
            <v>001.18.00800</v>
          </cell>
          <cell r="B1806" t="str">
            <v>Joelho 90º de pvc rígido para tubo de pvc rosqueável marca tigre 1 1/4 pol</v>
          </cell>
          <cell r="C1806" t="str">
            <v>UN</v>
          </cell>
          <cell r="D1806">
            <v>1</v>
          </cell>
          <cell r="E1806">
            <v>6.5361000000000002</v>
          </cell>
          <cell r="F1806">
            <v>6.53</v>
          </cell>
        </row>
        <row r="1807">
          <cell r="A1807" t="str">
            <v>001.18.00820</v>
          </cell>
          <cell r="B1807" t="str">
            <v>Joelho 90° de pvc rígido para tubo de pvc rosqueável marca tigre 1 pol</v>
          </cell>
          <cell r="C1807" t="str">
            <v>UN</v>
          </cell>
          <cell r="D1807">
            <v>1</v>
          </cell>
          <cell r="E1807">
            <v>3.3527</v>
          </cell>
          <cell r="F1807">
            <v>3.35</v>
          </cell>
        </row>
        <row r="1808">
          <cell r="A1808" t="str">
            <v>001.18.00840</v>
          </cell>
          <cell r="B1808" t="str">
            <v>Joelho 90º de pvc rígido para tubo de pvc rosqueável marca tigre 3/4 pol</v>
          </cell>
          <cell r="C1808" t="str">
            <v>UN</v>
          </cell>
          <cell r="D1808">
            <v>1</v>
          </cell>
          <cell r="E1808">
            <v>2.6726999999999999</v>
          </cell>
          <cell r="F1808">
            <v>2.67</v>
          </cell>
        </row>
        <row r="1809">
          <cell r="A1809" t="str">
            <v>001.18.00860</v>
          </cell>
          <cell r="B1809" t="str">
            <v>Joelho 90º de pvc rígido para tubo de pvc rosqueável marca tigre 1/2 pol</v>
          </cell>
          <cell r="C1809" t="str">
            <v>UN</v>
          </cell>
          <cell r="D1809">
            <v>1</v>
          </cell>
          <cell r="E1809">
            <v>2.4826999999999999</v>
          </cell>
          <cell r="F1809">
            <v>2.48</v>
          </cell>
        </row>
        <row r="1810">
          <cell r="A1810" t="str">
            <v>001.18.00880</v>
          </cell>
          <cell r="B1810" t="str">
            <v>Joelho 45º de pvc rígido para tubo de pvc rosqueável marca tigre 4 pol</v>
          </cell>
          <cell r="C1810" t="str">
            <v>UN</v>
          </cell>
          <cell r="D1810">
            <v>1</v>
          </cell>
          <cell r="E1810">
            <v>46.7164</v>
          </cell>
          <cell r="F1810">
            <v>46.71</v>
          </cell>
        </row>
        <row r="1811">
          <cell r="A1811" t="str">
            <v>001.18.00900</v>
          </cell>
          <cell r="B1811" t="str">
            <v>Joelho 45º de pvc rígido para tubo de pvc rosqueável marca tigre 3 pol</v>
          </cell>
          <cell r="C1811" t="str">
            <v>UN</v>
          </cell>
          <cell r="D1811">
            <v>1</v>
          </cell>
          <cell r="E1811">
            <v>11.9076</v>
          </cell>
          <cell r="F1811">
            <v>11.9</v>
          </cell>
        </row>
        <row r="1812">
          <cell r="A1812" t="str">
            <v>001.18.00920</v>
          </cell>
          <cell r="B1812" t="str">
            <v>Joelho 45º de pvc rígido para tubo de pvc rosqueável marca tigre 2 1/2 pol</v>
          </cell>
          <cell r="C1812" t="str">
            <v>UN</v>
          </cell>
          <cell r="D1812">
            <v>1</v>
          </cell>
          <cell r="E1812">
            <v>9.6576000000000004</v>
          </cell>
          <cell r="F1812">
            <v>9.65</v>
          </cell>
        </row>
        <row r="1813">
          <cell r="A1813" t="str">
            <v>001.18.00940</v>
          </cell>
          <cell r="B1813" t="str">
            <v>Joelho 45º de pvc rígido para tubos de pvc rosqueável marca tigre 2 pol</v>
          </cell>
          <cell r="C1813" t="str">
            <v>UN</v>
          </cell>
          <cell r="D1813">
            <v>1</v>
          </cell>
          <cell r="E1813">
            <v>7.4661</v>
          </cell>
          <cell r="F1813">
            <v>7.46</v>
          </cell>
        </row>
        <row r="1814">
          <cell r="A1814" t="str">
            <v>001.18.00960</v>
          </cell>
          <cell r="B1814" t="str">
            <v>Joelho 45º de pvc rígido para tubos de pvc rosqueável marca tigre 1 1/2 pol</v>
          </cell>
          <cell r="C1814" t="str">
            <v>UN</v>
          </cell>
          <cell r="D1814">
            <v>1</v>
          </cell>
          <cell r="E1814">
            <v>5.4260999999999999</v>
          </cell>
          <cell r="F1814">
            <v>5.42</v>
          </cell>
        </row>
        <row r="1815">
          <cell r="A1815" t="str">
            <v>001.18.00980</v>
          </cell>
          <cell r="B1815" t="str">
            <v>Joelho 45º de pvc rígido para tubos de pvc rosqueável marca tigre 1 1/4 pol</v>
          </cell>
          <cell r="C1815" t="str">
            <v>UN</v>
          </cell>
          <cell r="D1815">
            <v>1</v>
          </cell>
          <cell r="E1815">
            <v>4.7361000000000004</v>
          </cell>
          <cell r="F1815">
            <v>4.7300000000000004</v>
          </cell>
        </row>
        <row r="1816">
          <cell r="A1816" t="str">
            <v>001.18.01000</v>
          </cell>
          <cell r="B1816" t="str">
            <v>Joelho 45º de pvc rígido para tubos de pvc rosqueável marca tigre 1 pol</v>
          </cell>
          <cell r="C1816" t="str">
            <v>UN</v>
          </cell>
          <cell r="D1816">
            <v>1</v>
          </cell>
          <cell r="E1816">
            <v>5.2126999999999999</v>
          </cell>
          <cell r="F1816">
            <v>5.21</v>
          </cell>
        </row>
        <row r="1817">
          <cell r="A1817" t="str">
            <v>001.18.01020</v>
          </cell>
          <cell r="B1817" t="str">
            <v>Joelho 45º de pvc rígido para tubos de pvc rosqueável marca tigre 3/4 pol</v>
          </cell>
          <cell r="C1817" t="str">
            <v>UN</v>
          </cell>
          <cell r="D1817">
            <v>1</v>
          </cell>
          <cell r="E1817">
            <v>3.0026999999999999</v>
          </cell>
          <cell r="F1817">
            <v>3</v>
          </cell>
        </row>
        <row r="1818">
          <cell r="A1818" t="str">
            <v>001.18.01040</v>
          </cell>
          <cell r="B1818" t="str">
            <v>Joelho 45º de pvc rígido para tubos de pvc rosqueável marca tigre 1/2 pol</v>
          </cell>
          <cell r="C1818" t="str">
            <v>UN</v>
          </cell>
          <cell r="D1818">
            <v>1</v>
          </cell>
          <cell r="E1818">
            <v>2.7726999999999999</v>
          </cell>
          <cell r="F1818">
            <v>2.77</v>
          </cell>
        </row>
        <row r="1819">
          <cell r="A1819" t="str">
            <v>001.18.01060</v>
          </cell>
          <cell r="B1819" t="str">
            <v>Joelho 90º com redução de pvc rígido para tubos de pvc rosqueável marca tigre 1x3/4 pol</v>
          </cell>
          <cell r="C1819" t="str">
            <v>UN</v>
          </cell>
          <cell r="D1819">
            <v>1</v>
          </cell>
          <cell r="E1819">
            <v>1.8427</v>
          </cell>
          <cell r="F1819">
            <v>1.84</v>
          </cell>
        </row>
        <row r="1820">
          <cell r="A1820" t="str">
            <v>001.18.01080</v>
          </cell>
          <cell r="B1820" t="str">
            <v>Joelho 90º com redução de pvc rígido para tubos de pvc rosqueável marca tigre 3/4x1/2 pol</v>
          </cell>
          <cell r="C1820" t="str">
            <v>UN</v>
          </cell>
          <cell r="D1820">
            <v>1</v>
          </cell>
          <cell r="E1820">
            <v>2.5926999999999998</v>
          </cell>
          <cell r="F1820">
            <v>2.59</v>
          </cell>
        </row>
        <row r="1821">
          <cell r="A1821" t="str">
            <v>001.18.01100</v>
          </cell>
          <cell r="B1821" t="str">
            <v>Tee 90º  de pvc rígido para tubos de pvc rosqueável marca tigre 4 pol</v>
          </cell>
          <cell r="C1821" t="str">
            <v>UN</v>
          </cell>
          <cell r="D1821">
            <v>1</v>
          </cell>
          <cell r="E1821">
            <v>51.910299999999999</v>
          </cell>
          <cell r="F1821">
            <v>51.91</v>
          </cell>
        </row>
        <row r="1822">
          <cell r="A1822" t="str">
            <v>001.18.01120</v>
          </cell>
          <cell r="B1822" t="str">
            <v>Tee 90º  de pvc rígido para tubos de pvc rosqueável marca tigre 3 pol</v>
          </cell>
          <cell r="C1822" t="str">
            <v>UN</v>
          </cell>
          <cell r="D1822">
            <v>1</v>
          </cell>
          <cell r="E1822">
            <v>23.3064</v>
          </cell>
          <cell r="F1822">
            <v>23.3</v>
          </cell>
        </row>
        <row r="1823">
          <cell r="A1823" t="str">
            <v>001.18.01140</v>
          </cell>
          <cell r="B1823" t="str">
            <v>Tee 90º  de pvc rígido para tubos de pvc rosqueável marca tigre 2 1/2 pol</v>
          </cell>
          <cell r="C1823" t="str">
            <v>UN</v>
          </cell>
          <cell r="D1823">
            <v>1</v>
          </cell>
          <cell r="E1823">
            <v>16.546399999999998</v>
          </cell>
          <cell r="F1823">
            <v>16.54</v>
          </cell>
        </row>
        <row r="1824">
          <cell r="A1824" t="str">
            <v>001.18.01160</v>
          </cell>
          <cell r="B1824" t="str">
            <v>Tee 90º  de pvc rígido para tubos de pvc rosqueável marca tigre 2 pol</v>
          </cell>
          <cell r="C1824" t="str">
            <v>UN</v>
          </cell>
          <cell r="D1824">
            <v>1</v>
          </cell>
          <cell r="E1824">
            <v>16.121099999999998</v>
          </cell>
          <cell r="F1824">
            <v>16.12</v>
          </cell>
        </row>
        <row r="1825">
          <cell r="A1825" t="str">
            <v>001.18.01180</v>
          </cell>
          <cell r="B1825" t="str">
            <v>Tee 90º de pvc rígido para tubos de pvc rosqueável marca tigre 1 1/2 pol</v>
          </cell>
          <cell r="C1825" t="str">
            <v>UN</v>
          </cell>
          <cell r="D1825">
            <v>1</v>
          </cell>
          <cell r="E1825">
            <v>9.0211000000000006</v>
          </cell>
          <cell r="F1825">
            <v>9.02</v>
          </cell>
        </row>
        <row r="1826">
          <cell r="A1826" t="str">
            <v>001.18.01200</v>
          </cell>
          <cell r="B1826" t="str">
            <v>Tee 90º de pvc rígido para tubos de pvc rosqueável marca tigre 1 1/4 pol</v>
          </cell>
          <cell r="C1826" t="str">
            <v>UN</v>
          </cell>
          <cell r="D1826">
            <v>1</v>
          </cell>
          <cell r="E1826">
            <v>8.3711000000000002</v>
          </cell>
          <cell r="F1826">
            <v>8.3699999999999992</v>
          </cell>
        </row>
        <row r="1827">
          <cell r="A1827" t="str">
            <v>001.18.01220</v>
          </cell>
          <cell r="B1827" t="str">
            <v>Tee 90º de pvc rígido para tubos de pvc rosqueável marca tigre 1 pol</v>
          </cell>
          <cell r="C1827" t="str">
            <v>UN</v>
          </cell>
          <cell r="D1827">
            <v>1</v>
          </cell>
          <cell r="E1827">
            <v>4.3948999999999998</v>
          </cell>
          <cell r="F1827">
            <v>4.3899999999999997</v>
          </cell>
        </row>
        <row r="1828">
          <cell r="A1828" t="str">
            <v>001.18.01240</v>
          </cell>
          <cell r="B1828" t="str">
            <v>Tee 90º de pvc rígido para tubos de pvc rosqueável marca tigre 3/4 pol</v>
          </cell>
          <cell r="C1828" t="str">
            <v>UN</v>
          </cell>
          <cell r="D1828">
            <v>1</v>
          </cell>
          <cell r="E1828">
            <v>2.8649</v>
          </cell>
          <cell r="F1828">
            <v>2.86</v>
          </cell>
        </row>
        <row r="1829">
          <cell r="A1829" t="str">
            <v>001.18.01260</v>
          </cell>
          <cell r="B1829" t="str">
            <v>Tee 90º de pvc rígido para tubos de pvc rosqueável marca tigre 1/2 pol</v>
          </cell>
          <cell r="C1829" t="str">
            <v>UN</v>
          </cell>
          <cell r="D1829">
            <v>1</v>
          </cell>
          <cell r="E1829">
            <v>2.6949000000000001</v>
          </cell>
          <cell r="F1829">
            <v>2.69</v>
          </cell>
        </row>
        <row r="1830">
          <cell r="A1830" t="str">
            <v>001.18.01280</v>
          </cell>
          <cell r="B1830" t="str">
            <v>Tee 90º com redução de pvc rígido para tubos de pvc rosqueável marca tigre 1 1/2x3/4 pol</v>
          </cell>
          <cell r="C1830" t="str">
            <v>UN</v>
          </cell>
          <cell r="D1830">
            <v>1</v>
          </cell>
          <cell r="E1830">
            <v>6.2111000000000001</v>
          </cell>
          <cell r="F1830">
            <v>6.21</v>
          </cell>
        </row>
        <row r="1831">
          <cell r="A1831" t="str">
            <v>001.18.01300</v>
          </cell>
          <cell r="B1831" t="str">
            <v>Tee 90º com redução de pvc rígido para tubos de pvc rosqueável marca tigre 1x3/4 pol</v>
          </cell>
          <cell r="C1831" t="str">
            <v>UN</v>
          </cell>
          <cell r="D1831">
            <v>1</v>
          </cell>
          <cell r="E1831">
            <v>3.3449</v>
          </cell>
          <cell r="F1831">
            <v>3.34</v>
          </cell>
        </row>
        <row r="1832">
          <cell r="A1832" t="str">
            <v>001.18.01320</v>
          </cell>
          <cell r="B1832" t="str">
            <v>Tee 90º com redução de pvc rígido para tubos de pvc rosqueável marca tigre 3/4x1/2 pol</v>
          </cell>
          <cell r="C1832" t="str">
            <v>UN</v>
          </cell>
          <cell r="D1832">
            <v>1</v>
          </cell>
          <cell r="E1832">
            <v>2.8649</v>
          </cell>
          <cell r="F1832">
            <v>2.86</v>
          </cell>
        </row>
        <row r="1833">
          <cell r="A1833" t="str">
            <v>001.18.01340</v>
          </cell>
          <cell r="B1833" t="str">
            <v>União com rosca de pvc rígido para tubos de pvc rosqueável marca tigre 2 pol</v>
          </cell>
          <cell r="C1833" t="str">
            <v>UN</v>
          </cell>
          <cell r="D1833">
            <v>1</v>
          </cell>
          <cell r="E1833">
            <v>26.331099999999999</v>
          </cell>
          <cell r="F1833">
            <v>26.33</v>
          </cell>
        </row>
        <row r="1834">
          <cell r="A1834" t="str">
            <v>001.18.01360</v>
          </cell>
          <cell r="B1834" t="str">
            <v>União com rosca de pvc rígido para tubos de pvc rosqueável marca tigre 1 1/2 pol</v>
          </cell>
          <cell r="C1834" t="str">
            <v>UN</v>
          </cell>
          <cell r="D1834">
            <v>1</v>
          </cell>
          <cell r="E1834">
            <v>11.8111</v>
          </cell>
          <cell r="F1834">
            <v>11.81</v>
          </cell>
        </row>
        <row r="1835">
          <cell r="A1835" t="str">
            <v>001.18.01380</v>
          </cell>
          <cell r="B1835" t="str">
            <v>União com rosca de pvc rígido para tubos de pvc rosqueável marca tigre1 1/4 pol</v>
          </cell>
          <cell r="C1835" t="str">
            <v>UN</v>
          </cell>
          <cell r="D1835">
            <v>1</v>
          </cell>
          <cell r="E1835">
            <v>15.3111</v>
          </cell>
          <cell r="F1835">
            <v>15.31</v>
          </cell>
        </row>
        <row r="1836">
          <cell r="A1836" t="str">
            <v>001.18.01400</v>
          </cell>
          <cell r="B1836" t="str">
            <v>União com rosca de pvc rígido para tubos de pvc rosqueável marca tigre 1 pol</v>
          </cell>
          <cell r="C1836" t="str">
            <v>UN</v>
          </cell>
          <cell r="D1836">
            <v>1</v>
          </cell>
          <cell r="E1836">
            <v>7.0148999999999999</v>
          </cell>
          <cell r="F1836">
            <v>7.01</v>
          </cell>
        </row>
        <row r="1837">
          <cell r="A1837" t="str">
            <v>001.18.01420</v>
          </cell>
          <cell r="B1837" t="str">
            <v>União com rosca de pvc rígido para tubos de pvc rosqueável marca tigre 3/4 pol</v>
          </cell>
          <cell r="C1837" t="str">
            <v>UN</v>
          </cell>
          <cell r="D1837">
            <v>1</v>
          </cell>
          <cell r="E1837">
            <v>4.6749000000000001</v>
          </cell>
          <cell r="F1837">
            <v>4.67</v>
          </cell>
        </row>
        <row r="1838">
          <cell r="A1838" t="str">
            <v>001.18.01440</v>
          </cell>
          <cell r="B1838" t="str">
            <v>União com rosca de pvc rígido para tubos de pvc rosqueável marca tigre 1/2 pol</v>
          </cell>
          <cell r="C1838" t="str">
            <v>UN</v>
          </cell>
          <cell r="D1838">
            <v>1</v>
          </cell>
          <cell r="E1838">
            <v>3.6049000000000002</v>
          </cell>
          <cell r="F1838">
            <v>3.6</v>
          </cell>
        </row>
        <row r="1839">
          <cell r="A1839" t="str">
            <v>001.18.01460</v>
          </cell>
          <cell r="B1839" t="str">
            <v>União com rosca de pvc rígido para tubos de pvc rosqueável marca tigre 3 pol</v>
          </cell>
          <cell r="C1839" t="str">
            <v>UN</v>
          </cell>
          <cell r="D1839">
            <v>1</v>
          </cell>
          <cell r="E1839">
            <v>50.064900000000002</v>
          </cell>
          <cell r="F1839">
            <v>50.06</v>
          </cell>
        </row>
        <row r="1840">
          <cell r="A1840" t="str">
            <v>001.18.01480</v>
          </cell>
          <cell r="B1840" t="str">
            <v>Bucha de redução  de pvc rígido para tubos de pvc rosqueável marca tigre 3x2 1/2pol</v>
          </cell>
          <cell r="C1840" t="str">
            <v>UN</v>
          </cell>
          <cell r="D1840">
            <v>1</v>
          </cell>
          <cell r="E1840">
            <v>6.3875999999999999</v>
          </cell>
          <cell r="F1840">
            <v>6.38</v>
          </cell>
        </row>
        <row r="1841">
          <cell r="A1841" t="str">
            <v>001.18.01500</v>
          </cell>
          <cell r="B1841" t="str">
            <v>Bucha de redução de pvc rígido para tubos de pvc rosqueável marca tigre 3x2 pol</v>
          </cell>
          <cell r="C1841" t="str">
            <v>UN</v>
          </cell>
          <cell r="D1841">
            <v>1</v>
          </cell>
          <cell r="E1841">
            <v>8.2175999999999991</v>
          </cell>
          <cell r="F1841">
            <v>8.2100000000000009</v>
          </cell>
        </row>
        <row r="1842">
          <cell r="A1842" t="str">
            <v>001.18.01520</v>
          </cell>
          <cell r="B1842" t="str">
            <v>Bucha de redução de pvc rígido para tubos de pvc rosqueável marca tigre 3x1 1/2pol</v>
          </cell>
          <cell r="C1842" t="str">
            <v>UN</v>
          </cell>
          <cell r="D1842">
            <v>1</v>
          </cell>
          <cell r="E1842">
            <v>7.1475999999999997</v>
          </cell>
          <cell r="F1842">
            <v>7.14</v>
          </cell>
        </row>
        <row r="1843">
          <cell r="A1843" t="str">
            <v>001.18.01540</v>
          </cell>
          <cell r="B1843" t="str">
            <v>Bucha de redução de pvc rígido para tubos de pvc rosqueável marca tigre 2 1/2x2 pol</v>
          </cell>
          <cell r="C1843" t="str">
            <v>UN</v>
          </cell>
          <cell r="D1843">
            <v>1</v>
          </cell>
          <cell r="E1843">
            <v>6.0675999999999997</v>
          </cell>
          <cell r="F1843">
            <v>6.06</v>
          </cell>
        </row>
        <row r="1844">
          <cell r="A1844" t="str">
            <v>001.18.01560</v>
          </cell>
          <cell r="B1844" t="str">
            <v>Bucha de redução de pvc rígido para tubos de pvc rosqueável marca tigre 2 1/2x1.5 pol</v>
          </cell>
          <cell r="C1844" t="str">
            <v>UN</v>
          </cell>
          <cell r="D1844">
            <v>1</v>
          </cell>
          <cell r="E1844">
            <v>6.1829000000000001</v>
          </cell>
          <cell r="F1844">
            <v>6.18</v>
          </cell>
        </row>
        <row r="1845">
          <cell r="A1845" t="str">
            <v>001.18.01580</v>
          </cell>
          <cell r="B1845" t="str">
            <v>Bucha de redução de pvc rígido para tubos de pvc rosqueável marca tigre 2 1/2x1 1/4 pol</v>
          </cell>
          <cell r="C1845" t="str">
            <v>UN</v>
          </cell>
          <cell r="D1845">
            <v>1</v>
          </cell>
          <cell r="E1845">
            <v>6.6429</v>
          </cell>
          <cell r="F1845">
            <v>6.64</v>
          </cell>
        </row>
        <row r="1846">
          <cell r="A1846" t="str">
            <v>001.18.01600</v>
          </cell>
          <cell r="B1846" t="str">
            <v>Bucha de redução de pvc rígido para tubos de pvc rosqueável marca tigre 2x1 1/2pol</v>
          </cell>
          <cell r="C1846" t="str">
            <v>UN</v>
          </cell>
          <cell r="D1846">
            <v>1</v>
          </cell>
          <cell r="E1846">
            <v>5.4661</v>
          </cell>
          <cell r="F1846">
            <v>5.46</v>
          </cell>
        </row>
        <row r="1847">
          <cell r="A1847" t="str">
            <v>001.18.01620</v>
          </cell>
          <cell r="B1847" t="str">
            <v>Bucha de redução de pvc rigido para tubos de pvc rosqueável marca tigre 2x1 1/4 pol</v>
          </cell>
          <cell r="C1847" t="str">
            <v>UN</v>
          </cell>
          <cell r="D1847">
            <v>1</v>
          </cell>
          <cell r="E1847">
            <v>5.9260999999999999</v>
          </cell>
          <cell r="F1847">
            <v>5.92</v>
          </cell>
        </row>
        <row r="1848">
          <cell r="A1848" t="str">
            <v>001.18.01640</v>
          </cell>
          <cell r="B1848" t="str">
            <v>Bucha de redução de pvc rígido para tubos de pvc rosqueável marca tigre 2x1 pol</v>
          </cell>
          <cell r="C1848" t="str">
            <v>UN</v>
          </cell>
          <cell r="D1848">
            <v>1</v>
          </cell>
          <cell r="E1848">
            <v>6.9661</v>
          </cell>
          <cell r="F1848">
            <v>6.96</v>
          </cell>
        </row>
        <row r="1849">
          <cell r="A1849" t="str">
            <v>001.18.01660</v>
          </cell>
          <cell r="B1849" t="str">
            <v>Bucha de redução de pvc rígido para tubos de pvc rosqueável marca tigre 1 1/2x1 1/4 pol</v>
          </cell>
          <cell r="C1849" t="str">
            <v>UN</v>
          </cell>
          <cell r="D1849">
            <v>1</v>
          </cell>
          <cell r="E1849">
            <v>4.3761000000000001</v>
          </cell>
          <cell r="F1849">
            <v>4.37</v>
          </cell>
        </row>
        <row r="1850">
          <cell r="A1850" t="str">
            <v>001.18.01680</v>
          </cell>
          <cell r="B1850" t="str">
            <v>Bucha de redução de pvc rígido para tubos de pvc rosqueável marca tigre 11/2x1 pol</v>
          </cell>
          <cell r="C1850" t="str">
            <v>UN</v>
          </cell>
          <cell r="D1850">
            <v>1</v>
          </cell>
          <cell r="E1850">
            <v>4.3761000000000001</v>
          </cell>
          <cell r="F1850">
            <v>4.37</v>
          </cell>
        </row>
        <row r="1851">
          <cell r="A1851" t="str">
            <v>001.18.01700</v>
          </cell>
          <cell r="B1851" t="str">
            <v>Bucha de redução de pvc rígido para tubos de pvc rosqueável marca tigre 11/2x3/4 pol</v>
          </cell>
          <cell r="C1851" t="str">
            <v>UN</v>
          </cell>
          <cell r="D1851">
            <v>1</v>
          </cell>
          <cell r="E1851">
            <v>5.0660999999999996</v>
          </cell>
          <cell r="F1851">
            <v>5.0599999999999996</v>
          </cell>
        </row>
        <row r="1852">
          <cell r="A1852" t="str">
            <v>001.18.01720</v>
          </cell>
          <cell r="B1852" t="str">
            <v>Bucha de redução de pvc rígido para tubos de pvc rosqueável marca tigre 1 1/2x1/2 pol</v>
          </cell>
          <cell r="C1852" t="str">
            <v>UN</v>
          </cell>
          <cell r="D1852">
            <v>1</v>
          </cell>
          <cell r="E1852">
            <v>3.7561</v>
          </cell>
          <cell r="F1852">
            <v>3.75</v>
          </cell>
        </row>
        <row r="1853">
          <cell r="A1853" t="str">
            <v>001.18.01740</v>
          </cell>
          <cell r="B1853" t="str">
            <v>Bucha de redução de pvc rígido para tubos de pvc rosqueável marca tigre 1 1/4x1 pol</v>
          </cell>
          <cell r="C1853" t="str">
            <v>UN</v>
          </cell>
          <cell r="D1853">
            <v>1</v>
          </cell>
          <cell r="E1853">
            <v>3.7791999999999999</v>
          </cell>
          <cell r="F1853">
            <v>3.77</v>
          </cell>
        </row>
        <row r="1854">
          <cell r="A1854" t="str">
            <v>001.18.01760</v>
          </cell>
          <cell r="B1854" t="str">
            <v>Bucha de redução de pvc rígido para tubos de pvc rosqueável marca tigre 1 1/4x3/4 pol</v>
          </cell>
          <cell r="C1854" t="str">
            <v>UN</v>
          </cell>
          <cell r="D1854">
            <v>1</v>
          </cell>
          <cell r="E1854">
            <v>3.9592000000000001</v>
          </cell>
          <cell r="F1854">
            <v>3.95</v>
          </cell>
        </row>
        <row r="1855">
          <cell r="A1855" t="str">
            <v>001.18.01780</v>
          </cell>
          <cell r="B1855" t="str">
            <v>Bucha de redução de pvc rígido para tubos de pvc rosqueável marca tigre 1 1/4x1/2 pol</v>
          </cell>
          <cell r="C1855" t="str">
            <v>UN</v>
          </cell>
          <cell r="D1855">
            <v>1</v>
          </cell>
          <cell r="E1855">
            <v>4.2991999999999999</v>
          </cell>
          <cell r="F1855">
            <v>4.29</v>
          </cell>
        </row>
        <row r="1856">
          <cell r="A1856" t="str">
            <v>001.18.01800</v>
          </cell>
          <cell r="B1856" t="str">
            <v>Bucha de redução de pvc rígido para tubos de pvc rosqueável marca tigre 1x3/4 pol</v>
          </cell>
          <cell r="C1856" t="str">
            <v>UN</v>
          </cell>
          <cell r="D1856">
            <v>1</v>
          </cell>
          <cell r="E1856">
            <v>2.5427</v>
          </cell>
          <cell r="F1856">
            <v>2.54</v>
          </cell>
        </row>
        <row r="1857">
          <cell r="A1857" t="str">
            <v>001.18.01820</v>
          </cell>
          <cell r="B1857" t="str">
            <v>Fornecimento e instalação de bucha de redução de pvc rígido para tubos de pvc rosqueável marca tigre 1x1/2 pol</v>
          </cell>
          <cell r="C1857" t="str">
            <v>UN</v>
          </cell>
          <cell r="D1857">
            <v>1</v>
          </cell>
          <cell r="E1857">
            <v>2.4826999999999999</v>
          </cell>
          <cell r="F1857">
            <v>2.48</v>
          </cell>
        </row>
        <row r="1858">
          <cell r="A1858" t="str">
            <v>001.18.01840</v>
          </cell>
          <cell r="B1858" t="str">
            <v>Bucha de redução de pvc rígido para tubos de pvc rosqueável marca tigre 3/4x1/2 pol</v>
          </cell>
          <cell r="C1858" t="str">
            <v>UN</v>
          </cell>
          <cell r="D1858">
            <v>1</v>
          </cell>
          <cell r="E1858">
            <v>2.1427</v>
          </cell>
          <cell r="F1858">
            <v>2.14</v>
          </cell>
        </row>
        <row r="1859">
          <cell r="A1859" t="str">
            <v>001.18.01860</v>
          </cell>
          <cell r="B1859" t="str">
            <v>Cruzeta de pvc rígido para tubos de pvc rosqueável marca tigre 2 pol</v>
          </cell>
          <cell r="C1859" t="str">
            <v>UN</v>
          </cell>
          <cell r="D1859">
            <v>1</v>
          </cell>
          <cell r="E1859">
            <v>15.852499999999999</v>
          </cell>
          <cell r="F1859">
            <v>15.85</v>
          </cell>
        </row>
        <row r="1860">
          <cell r="A1860" t="str">
            <v>001.18.01880</v>
          </cell>
          <cell r="B1860" t="str">
            <v>Cruzeta de pvc rígido para tubos de pvc rosqueável marca tigre 1 pol</v>
          </cell>
          <cell r="C1860" t="str">
            <v>UN</v>
          </cell>
          <cell r="D1860">
            <v>1</v>
          </cell>
          <cell r="E1860">
            <v>4.9051</v>
          </cell>
          <cell r="F1860">
            <v>4.9000000000000004</v>
          </cell>
        </row>
        <row r="1861">
          <cell r="A1861" t="str">
            <v>001.18.01900</v>
          </cell>
          <cell r="B1861" t="str">
            <v>Cruzeta de pvc rígido para tubos de pvc rosqueável marca tigre 3/4 pol</v>
          </cell>
          <cell r="C1861" t="str">
            <v>UN</v>
          </cell>
          <cell r="D1861">
            <v>1</v>
          </cell>
          <cell r="E1861">
            <v>4.0311000000000003</v>
          </cell>
          <cell r="F1861">
            <v>4.03</v>
          </cell>
        </row>
        <row r="1862">
          <cell r="A1862" t="str">
            <v>001.18.01920</v>
          </cell>
          <cell r="B1862" t="str">
            <v>Cruzeta de pvc rígido para tubos de pvc rosqueável marca tigre 1/2 pol</v>
          </cell>
          <cell r="C1862" t="str">
            <v>UN</v>
          </cell>
          <cell r="D1862">
            <v>1</v>
          </cell>
          <cell r="E1862">
            <v>5.0510999999999999</v>
          </cell>
          <cell r="F1862">
            <v>5.05</v>
          </cell>
        </row>
        <row r="1863">
          <cell r="A1863" t="str">
            <v>001.18.01940</v>
          </cell>
          <cell r="B1863" t="str">
            <v>Curva de 90º de pvc rígido para tubos de pvc rosqueável marca tigre 4 pol</v>
          </cell>
          <cell r="C1863" t="str">
            <v>UN</v>
          </cell>
          <cell r="D1863">
            <v>1</v>
          </cell>
          <cell r="E1863">
            <v>24.5764</v>
          </cell>
          <cell r="F1863">
            <v>24.57</v>
          </cell>
        </row>
        <row r="1864">
          <cell r="A1864" t="str">
            <v>001.18.01960</v>
          </cell>
          <cell r="B1864" t="str">
            <v>Curva de 90º de pvc rígido para tubos de pvc rosqueável marca tigre 3 pol</v>
          </cell>
          <cell r="C1864" t="str">
            <v>UN</v>
          </cell>
          <cell r="D1864">
            <v>1</v>
          </cell>
          <cell r="E1864">
            <v>13.1076</v>
          </cell>
          <cell r="F1864">
            <v>13.1</v>
          </cell>
        </row>
        <row r="1865">
          <cell r="A1865" t="str">
            <v>001.18.01980</v>
          </cell>
          <cell r="B1865" t="str">
            <v>Curva de 90º de pvc rígido para tubos de pvc rosqueável marca tigre 2 1/2 pol</v>
          </cell>
          <cell r="C1865" t="str">
            <v>UN</v>
          </cell>
          <cell r="D1865">
            <v>1</v>
          </cell>
          <cell r="E1865">
            <v>12.717599999999999</v>
          </cell>
          <cell r="F1865">
            <v>12.71</v>
          </cell>
        </row>
        <row r="1866">
          <cell r="A1866" t="str">
            <v>001.18.02000</v>
          </cell>
          <cell r="B1866" t="str">
            <v>Curva de 90º de pvc rígido para tubos de pvc rosqueável marca tigre 2 pol</v>
          </cell>
          <cell r="C1866" t="str">
            <v>UN</v>
          </cell>
          <cell r="D1866">
            <v>1</v>
          </cell>
          <cell r="E1866">
            <v>13.9361</v>
          </cell>
          <cell r="F1866">
            <v>13.93</v>
          </cell>
        </row>
        <row r="1867">
          <cell r="A1867" t="str">
            <v>001.18.02020</v>
          </cell>
          <cell r="B1867" t="str">
            <v>Curva de 90º de pvc rígido para tubos de pvc rosqueável marca tigre 1 1/2 pol</v>
          </cell>
          <cell r="C1867" t="str">
            <v>UN</v>
          </cell>
          <cell r="D1867">
            <v>1</v>
          </cell>
          <cell r="E1867">
            <v>8.0260999999999996</v>
          </cell>
          <cell r="F1867">
            <v>8.02</v>
          </cell>
        </row>
        <row r="1868">
          <cell r="A1868" t="str">
            <v>001.18.02040</v>
          </cell>
          <cell r="B1868" t="str">
            <v>Curva de 90º de pvc rígido para tubos  de pvc rosqueável marca tigre 1 1/4 pol</v>
          </cell>
          <cell r="C1868" t="str">
            <v>UN</v>
          </cell>
          <cell r="D1868">
            <v>1</v>
          </cell>
          <cell r="E1868">
            <v>7.7361000000000004</v>
          </cell>
          <cell r="F1868">
            <v>7.73</v>
          </cell>
        </row>
        <row r="1869">
          <cell r="A1869" t="str">
            <v>001.18.02060</v>
          </cell>
          <cell r="B1869" t="str">
            <v>Curva de 90º de pvc rígido para tubos de pvc rosqueável marca tigre 1 pol</v>
          </cell>
          <cell r="C1869" t="str">
            <v>UN</v>
          </cell>
          <cell r="D1869">
            <v>1</v>
          </cell>
          <cell r="E1869">
            <v>3.9426999999999999</v>
          </cell>
          <cell r="F1869">
            <v>3.94</v>
          </cell>
        </row>
        <row r="1870">
          <cell r="A1870" t="str">
            <v>001.18.02080</v>
          </cell>
          <cell r="B1870" t="str">
            <v>Curva de 90º de pvc rígido para tubos de pvc rosqueável marca tigre 3/4 pol</v>
          </cell>
          <cell r="C1870" t="str">
            <v>UN</v>
          </cell>
          <cell r="D1870">
            <v>1</v>
          </cell>
          <cell r="E1870">
            <v>3.1227</v>
          </cell>
          <cell r="F1870">
            <v>3.12</v>
          </cell>
        </row>
        <row r="1871">
          <cell r="A1871" t="str">
            <v>001.18.02100</v>
          </cell>
          <cell r="B1871" t="str">
            <v>Curva de 90º de pvc rígido para tubos de pvc rosqueável marca tigre 1/2pol</v>
          </cell>
          <cell r="C1871" t="str">
            <v>UN</v>
          </cell>
          <cell r="D1871">
            <v>1</v>
          </cell>
          <cell r="E1871">
            <v>2.7726999999999999</v>
          </cell>
          <cell r="F1871">
            <v>2.77</v>
          </cell>
        </row>
        <row r="1872">
          <cell r="A1872" t="str">
            <v>001.18.02120</v>
          </cell>
          <cell r="B1872" t="str">
            <v>Curva de 45º de pvc rígido para tubos de pvc rosqueável marca tigre 2 1/2 pol</v>
          </cell>
          <cell r="C1872" t="str">
            <v>UN</v>
          </cell>
          <cell r="D1872">
            <v>1</v>
          </cell>
          <cell r="E1872">
            <v>9.6576000000000004</v>
          </cell>
          <cell r="F1872">
            <v>9.65</v>
          </cell>
        </row>
        <row r="1873">
          <cell r="A1873" t="str">
            <v>001.18.02140</v>
          </cell>
          <cell r="B1873" t="str">
            <v>Curva de 45º de pvc rígido para tubos de pvc rosqueável marca tigre 2  pol</v>
          </cell>
          <cell r="C1873" t="str">
            <v>UN</v>
          </cell>
          <cell r="D1873">
            <v>1</v>
          </cell>
          <cell r="E1873">
            <v>7.3761000000000001</v>
          </cell>
          <cell r="F1873">
            <v>7.37</v>
          </cell>
        </row>
        <row r="1874">
          <cell r="A1874" t="str">
            <v>001.18.02160</v>
          </cell>
          <cell r="B1874" t="str">
            <v>Curva de 45º de pvc rígido para tubos de pvc rosqueável marca tigre 1 1/2 pol</v>
          </cell>
          <cell r="C1874" t="str">
            <v>UN</v>
          </cell>
          <cell r="D1874">
            <v>1</v>
          </cell>
          <cell r="E1874">
            <v>5.0361000000000002</v>
          </cell>
          <cell r="F1874">
            <v>5.03</v>
          </cell>
        </row>
        <row r="1875">
          <cell r="A1875" t="str">
            <v>001.18.02180</v>
          </cell>
          <cell r="B1875" t="str">
            <v>Curva de 45º de pvc rígido para tubos de pvc rosqueável marca tigre 1 1/4 pol</v>
          </cell>
          <cell r="C1875" t="str">
            <v>UN</v>
          </cell>
          <cell r="D1875">
            <v>1</v>
          </cell>
          <cell r="E1875">
            <v>4.7911000000000001</v>
          </cell>
          <cell r="F1875">
            <v>4.79</v>
          </cell>
        </row>
        <row r="1876">
          <cell r="A1876" t="str">
            <v>001.18.02200</v>
          </cell>
          <cell r="B1876" t="str">
            <v>Curva de 45º de pvc rígido para tubos de pvc rosqueável marca tigre 1  pol</v>
          </cell>
          <cell r="C1876" t="str">
            <v>UN</v>
          </cell>
          <cell r="D1876">
            <v>1</v>
          </cell>
          <cell r="E1876">
            <v>3.0527000000000002</v>
          </cell>
          <cell r="F1876">
            <v>3.05</v>
          </cell>
        </row>
        <row r="1877">
          <cell r="A1877" t="str">
            <v>001.18.02220</v>
          </cell>
          <cell r="B1877" t="str">
            <v>Curva de 45º de pvc rígido para tubos de pvc rosqueável marca tigre 3/4  pol</v>
          </cell>
          <cell r="C1877" t="str">
            <v>UN</v>
          </cell>
          <cell r="D1877">
            <v>1</v>
          </cell>
          <cell r="E1877">
            <v>2.6027</v>
          </cell>
          <cell r="F1877">
            <v>2.6</v>
          </cell>
        </row>
        <row r="1878">
          <cell r="A1878" t="str">
            <v>001.18.02240</v>
          </cell>
          <cell r="B1878" t="str">
            <v>Curva de 45º de pvc rígido para tubos de pvc rosqueável marca tigre 1/2  pol</v>
          </cell>
          <cell r="C1878" t="str">
            <v>UN</v>
          </cell>
          <cell r="D1878">
            <v>1</v>
          </cell>
          <cell r="E1878">
            <v>2.3927</v>
          </cell>
          <cell r="F1878">
            <v>2.39</v>
          </cell>
        </row>
        <row r="1879">
          <cell r="A1879" t="str">
            <v>001.18.02260</v>
          </cell>
          <cell r="B1879" t="str">
            <v>Luva simples de pvc rígido para tubos de pvc rosqueável marca tigre 4 pol</v>
          </cell>
          <cell r="C1879" t="str">
            <v>UN</v>
          </cell>
          <cell r="D1879">
            <v>1</v>
          </cell>
          <cell r="E1879">
            <v>11.7264</v>
          </cell>
          <cell r="F1879">
            <v>11.72</v>
          </cell>
        </row>
        <row r="1880">
          <cell r="A1880" t="str">
            <v>001.18.02280</v>
          </cell>
          <cell r="B1880" t="str">
            <v>Luva simples de pvc rígido para tubos de pvc rosqueável marca tigre 3 pol</v>
          </cell>
          <cell r="C1880" t="str">
            <v>UN</v>
          </cell>
          <cell r="D1880">
            <v>1</v>
          </cell>
          <cell r="E1880">
            <v>9.7276000000000007</v>
          </cell>
          <cell r="F1880">
            <v>9.7200000000000006</v>
          </cell>
        </row>
        <row r="1881">
          <cell r="A1881" t="str">
            <v>001.18.02300</v>
          </cell>
          <cell r="B1881" t="str">
            <v>Luva simples de pvc rígido para tubos de pvc rosqueável marca tigre 2 1/2 pol</v>
          </cell>
          <cell r="C1881" t="str">
            <v>UN</v>
          </cell>
          <cell r="D1881">
            <v>1</v>
          </cell>
          <cell r="E1881">
            <v>9.4876000000000005</v>
          </cell>
          <cell r="F1881">
            <v>9.48</v>
          </cell>
        </row>
        <row r="1882">
          <cell r="A1882" t="str">
            <v>001.18.02320</v>
          </cell>
          <cell r="B1882" t="str">
            <v>Luva simples de pvc rígido para tubos de pvc rosqueável marca tigre 2 pol</v>
          </cell>
          <cell r="C1882" t="str">
            <v>UN</v>
          </cell>
          <cell r="D1882">
            <v>1</v>
          </cell>
          <cell r="E1882">
            <v>7.8761000000000001</v>
          </cell>
          <cell r="F1882">
            <v>7.87</v>
          </cell>
        </row>
        <row r="1883">
          <cell r="A1883" t="str">
            <v>001.18.02340</v>
          </cell>
          <cell r="B1883" t="str">
            <v>Luva simples de pvc rígido para tubos de pvc rosqueável marca tigre 1 1/2 pol</v>
          </cell>
          <cell r="C1883" t="str">
            <v>UN</v>
          </cell>
          <cell r="D1883">
            <v>1</v>
          </cell>
          <cell r="E1883">
            <v>4.8960999999999997</v>
          </cell>
          <cell r="F1883">
            <v>4.8899999999999997</v>
          </cell>
        </row>
        <row r="1884">
          <cell r="A1884" t="str">
            <v>001.18.02360</v>
          </cell>
          <cell r="B1884" t="str">
            <v>Luva simples de pvc rígido para tubos de pvc rosqueável marca tigre 1 1/4 pol</v>
          </cell>
          <cell r="C1884" t="str">
            <v>UN</v>
          </cell>
          <cell r="D1884">
            <v>1</v>
          </cell>
          <cell r="E1884">
            <v>4.7361000000000004</v>
          </cell>
          <cell r="F1884">
            <v>4.7300000000000004</v>
          </cell>
        </row>
        <row r="1885">
          <cell r="A1885" t="str">
            <v>001.18.02380</v>
          </cell>
          <cell r="B1885" t="str">
            <v>Luva simples de pvc rígido para tubos de pvc rosqueável marca tigre 1 pol</v>
          </cell>
          <cell r="C1885" t="str">
            <v>UN</v>
          </cell>
          <cell r="D1885">
            <v>1</v>
          </cell>
          <cell r="E1885">
            <v>2.7776999999999998</v>
          </cell>
          <cell r="F1885">
            <v>2.77</v>
          </cell>
        </row>
        <row r="1886">
          <cell r="A1886" t="str">
            <v>001.18.02400</v>
          </cell>
          <cell r="B1886" t="str">
            <v>Luva simples de pvc rígido para tubos de pvc rosqueável marca tigre 3/4 pol</v>
          </cell>
          <cell r="C1886" t="str">
            <v>UN</v>
          </cell>
          <cell r="D1886">
            <v>1</v>
          </cell>
          <cell r="E1886">
            <v>2.4226999999999999</v>
          </cell>
          <cell r="F1886">
            <v>2.42</v>
          </cell>
        </row>
        <row r="1887">
          <cell r="A1887" t="str">
            <v>001.18.02420</v>
          </cell>
          <cell r="B1887" t="str">
            <v>Luva simples de pvc rígido para tubos de pvc rosqueável marca tigre 1/2 pol</v>
          </cell>
          <cell r="C1887" t="str">
            <v>UN</v>
          </cell>
          <cell r="D1887">
            <v>1</v>
          </cell>
          <cell r="E1887">
            <v>2.2427000000000001</v>
          </cell>
          <cell r="F1887">
            <v>2.2400000000000002</v>
          </cell>
        </row>
        <row r="1888">
          <cell r="A1888" t="str">
            <v>001.18.02440</v>
          </cell>
          <cell r="B1888" t="str">
            <v>Luva de redução pvc rígido para tubos de pvc rosqueável marca tigre 1x3/4 pol</v>
          </cell>
          <cell r="C1888" t="str">
            <v>UN</v>
          </cell>
          <cell r="D1888">
            <v>1</v>
          </cell>
          <cell r="E1888">
            <v>3.0627</v>
          </cell>
          <cell r="F1888">
            <v>3.06</v>
          </cell>
        </row>
        <row r="1889">
          <cell r="A1889" t="str">
            <v>001.18.02460</v>
          </cell>
          <cell r="B1889" t="str">
            <v>Luva de redução pvc rígido para tubos de pvc rosqueável marca tigre 3/4x1/2 pol</v>
          </cell>
          <cell r="C1889" t="str">
            <v>UN</v>
          </cell>
          <cell r="D1889">
            <v>1</v>
          </cell>
          <cell r="E1889">
            <v>2.7227000000000001</v>
          </cell>
          <cell r="F1889">
            <v>2.72</v>
          </cell>
        </row>
        <row r="1890">
          <cell r="A1890" t="str">
            <v>001.18.02480</v>
          </cell>
          <cell r="B1890" t="str">
            <v>Junção 45º de pvc rígido para tubos de pvc rosqueável marca tigre 2 pol</v>
          </cell>
          <cell r="C1890" t="str">
            <v>UN</v>
          </cell>
          <cell r="D1890">
            <v>1</v>
          </cell>
          <cell r="E1890">
            <v>5.1460999999999997</v>
          </cell>
          <cell r="F1890">
            <v>5.14</v>
          </cell>
        </row>
        <row r="1891">
          <cell r="A1891" t="str">
            <v>001.18.02500</v>
          </cell>
          <cell r="B1891" t="str">
            <v>Niple duplo de pvc rígido para tubos de pvc rosqueável marca tigre 2 pol</v>
          </cell>
          <cell r="C1891" t="str">
            <v>UN</v>
          </cell>
          <cell r="D1891">
            <v>1</v>
          </cell>
          <cell r="E1891">
            <v>7.1760999999999999</v>
          </cell>
          <cell r="F1891">
            <v>7.17</v>
          </cell>
        </row>
        <row r="1892">
          <cell r="A1892" t="str">
            <v>001.18.02520</v>
          </cell>
          <cell r="B1892" t="str">
            <v>Niple duplo de pvc rígido para tubos de pvc rosqueável marca tigre 1 1/2 pol</v>
          </cell>
          <cell r="C1892" t="str">
            <v>UN</v>
          </cell>
          <cell r="D1892">
            <v>1</v>
          </cell>
          <cell r="E1892">
            <v>4.5960999999999999</v>
          </cell>
          <cell r="F1892">
            <v>4.59</v>
          </cell>
        </row>
        <row r="1893">
          <cell r="A1893" t="str">
            <v>001.18.02540</v>
          </cell>
          <cell r="B1893" t="str">
            <v>Niple duplo de pvc rígido para tubos de pvc rosqueável marca tigre 1 1/4 pol</v>
          </cell>
          <cell r="C1893" t="str">
            <v>UN</v>
          </cell>
          <cell r="D1893">
            <v>1</v>
          </cell>
          <cell r="E1893">
            <v>4.5560999999999998</v>
          </cell>
          <cell r="F1893">
            <v>4.55</v>
          </cell>
        </row>
        <row r="1894">
          <cell r="A1894" t="str">
            <v>001.18.02560</v>
          </cell>
          <cell r="B1894" t="str">
            <v>Niple duplo de pvc rígido para tubos de pvc rosqueável marca tigre 1  pol</v>
          </cell>
          <cell r="C1894" t="str">
            <v>UN</v>
          </cell>
          <cell r="D1894">
            <v>1</v>
          </cell>
          <cell r="E1894">
            <v>2.6227</v>
          </cell>
          <cell r="F1894">
            <v>2.62</v>
          </cell>
        </row>
        <row r="1895">
          <cell r="A1895" t="str">
            <v>001.18.02580</v>
          </cell>
          <cell r="B1895" t="str">
            <v>Niple duplo de pvc rígido para tubos de pvc rosqueável marca tigre 3/4  pol</v>
          </cell>
          <cell r="C1895" t="str">
            <v>UN</v>
          </cell>
          <cell r="D1895">
            <v>1</v>
          </cell>
          <cell r="E1895">
            <v>2.2427000000000001</v>
          </cell>
          <cell r="F1895">
            <v>2.2400000000000002</v>
          </cell>
        </row>
        <row r="1896">
          <cell r="A1896" t="str">
            <v>001.18.02600</v>
          </cell>
          <cell r="B1896" t="str">
            <v>Niple duplo de pvc rígido para tubos de pvc rosqueável marca tigre 1/2  pol</v>
          </cell>
          <cell r="C1896" t="str">
            <v>UN</v>
          </cell>
          <cell r="D1896">
            <v>1</v>
          </cell>
          <cell r="E1896">
            <v>2.1326999999999998</v>
          </cell>
          <cell r="F1896">
            <v>2.13</v>
          </cell>
        </row>
        <row r="1897">
          <cell r="A1897" t="str">
            <v>001.18.02620</v>
          </cell>
          <cell r="B1897" t="str">
            <v>Niple duplo de pvc rígido para tubos de pvc rosqueável marca tigre 3  pol</v>
          </cell>
          <cell r="C1897" t="str">
            <v>UN</v>
          </cell>
          <cell r="D1897">
            <v>1</v>
          </cell>
          <cell r="E1897">
            <v>16.312899999999999</v>
          </cell>
          <cell r="F1897">
            <v>16.309999999999999</v>
          </cell>
        </row>
        <row r="1898">
          <cell r="A1898" t="str">
            <v>001.18.02640</v>
          </cell>
          <cell r="B1898" t="str">
            <v>Adaptador com rosca e flange para caixa de água de pvc inclusive assentamento 2 pol</v>
          </cell>
          <cell r="C1898" t="str">
            <v>UN</v>
          </cell>
          <cell r="D1898">
            <v>1</v>
          </cell>
          <cell r="E1898">
            <v>10.8184</v>
          </cell>
          <cell r="F1898">
            <v>10.81</v>
          </cell>
        </row>
        <row r="1899">
          <cell r="A1899" t="str">
            <v>001.18.02660</v>
          </cell>
          <cell r="B1899" t="str">
            <v>Adaptador com rosca e flange para caixa de água de pvc inclusive assentamento 1 pol</v>
          </cell>
          <cell r="C1899" t="str">
            <v>UN</v>
          </cell>
          <cell r="D1899">
            <v>1</v>
          </cell>
          <cell r="E1899">
            <v>9.8644999999999996</v>
          </cell>
          <cell r="F1899">
            <v>9.86</v>
          </cell>
        </row>
        <row r="1900">
          <cell r="A1900" t="str">
            <v>001.18.02680</v>
          </cell>
          <cell r="B1900" t="str">
            <v>Adaptador com rosca e flange para caixa de água de pvc inclusive assentamento 3/4 pol</v>
          </cell>
          <cell r="C1900" t="str">
            <v>UN</v>
          </cell>
          <cell r="D1900">
            <v>1</v>
          </cell>
          <cell r="E1900">
            <v>8.0545000000000009</v>
          </cell>
          <cell r="F1900">
            <v>8.0500000000000007</v>
          </cell>
        </row>
        <row r="1901">
          <cell r="A1901" t="str">
            <v>001.18.02700</v>
          </cell>
          <cell r="B1901" t="str">
            <v>Adaptador com rosca e flange para caixa de água de pvc inclusive assentamento 1/2 pol</v>
          </cell>
          <cell r="C1901" t="str">
            <v>UN</v>
          </cell>
          <cell r="D1901">
            <v>1</v>
          </cell>
          <cell r="E1901">
            <v>8.0545000000000009</v>
          </cell>
          <cell r="F1901">
            <v>8.0500000000000007</v>
          </cell>
        </row>
        <row r="1902">
          <cell r="A1902" t="str">
            <v>001.18.02720</v>
          </cell>
          <cell r="B1902" t="str">
            <v>Adaptador com rosca e flange para caixa de água de pvc inclusive assentamento 3 pol</v>
          </cell>
          <cell r="C1902" t="str">
            <v>UN</v>
          </cell>
          <cell r="D1902">
            <v>1</v>
          </cell>
          <cell r="E1902">
            <v>57.702100000000002</v>
          </cell>
          <cell r="F1902">
            <v>57.7</v>
          </cell>
        </row>
        <row r="1903">
          <cell r="A1903" t="str">
            <v>001.18.02740</v>
          </cell>
          <cell r="B1903" t="str">
            <v>Tampão ou cap de pvc rígido para tubos de pvc rosqueável marca tigre 3 pol</v>
          </cell>
          <cell r="C1903" t="str">
            <v>UN</v>
          </cell>
          <cell r="D1903">
            <v>1</v>
          </cell>
          <cell r="E1903">
            <v>7.8174000000000001</v>
          </cell>
          <cell r="F1903">
            <v>7.81</v>
          </cell>
        </row>
        <row r="1904">
          <cell r="A1904" t="str">
            <v>001.18.02760</v>
          </cell>
          <cell r="B1904" t="str">
            <v>Tampão ou cap de pvc rígido para tubos de pvc rosqueável marca tigre 2.5 pol</v>
          </cell>
          <cell r="C1904" t="str">
            <v>UN</v>
          </cell>
          <cell r="D1904">
            <v>1</v>
          </cell>
          <cell r="E1904">
            <v>6.9273999999999996</v>
          </cell>
          <cell r="F1904">
            <v>6.92</v>
          </cell>
        </row>
        <row r="1905">
          <cell r="A1905" t="str">
            <v>001.18.02780</v>
          </cell>
          <cell r="B1905" t="str">
            <v>Tampão ou cap de pvc rígido para tubos de pvc rosqueável marca tigre 2.00 pol</v>
          </cell>
          <cell r="C1905" t="str">
            <v>UN</v>
          </cell>
          <cell r="D1905">
            <v>1</v>
          </cell>
          <cell r="E1905">
            <v>5.8452999999999999</v>
          </cell>
          <cell r="F1905">
            <v>5.84</v>
          </cell>
        </row>
        <row r="1906">
          <cell r="A1906" t="str">
            <v>001.18.02800</v>
          </cell>
          <cell r="B1906" t="str">
            <v>Tampão ou cap de pvc rígido para tubos de pvc rosqueável marca tigre 1 1/2 pol</v>
          </cell>
          <cell r="C1906" t="str">
            <v>UN</v>
          </cell>
          <cell r="D1906">
            <v>1</v>
          </cell>
          <cell r="E1906">
            <v>4.7953000000000001</v>
          </cell>
          <cell r="F1906">
            <v>4.79</v>
          </cell>
        </row>
        <row r="1907">
          <cell r="A1907" t="str">
            <v>001.18.02820</v>
          </cell>
          <cell r="B1907" t="str">
            <v>Tampão ou cap de pvc rígido para tubos de pvc rosqueável marca tigre 1 1/4 pol</v>
          </cell>
          <cell r="C1907" t="str">
            <v>UN</v>
          </cell>
          <cell r="D1907">
            <v>1</v>
          </cell>
          <cell r="E1907">
            <v>3.9853000000000001</v>
          </cell>
          <cell r="F1907">
            <v>3.98</v>
          </cell>
        </row>
        <row r="1908">
          <cell r="A1908" t="str">
            <v>001.18.02840</v>
          </cell>
          <cell r="B1908" t="str">
            <v>Tampão ou cap de pvc rígido para tubos de pvc rosqueável marca tigre 1 pol</v>
          </cell>
          <cell r="C1908" t="str">
            <v>UN</v>
          </cell>
          <cell r="D1908">
            <v>1</v>
          </cell>
          <cell r="E1908">
            <v>2.1837</v>
          </cell>
          <cell r="F1908">
            <v>2.1800000000000002</v>
          </cell>
        </row>
        <row r="1909">
          <cell r="A1909" t="str">
            <v>001.18.02860</v>
          </cell>
          <cell r="B1909" t="str">
            <v>Tampão ou cap de pvc rígido para tubos de pvc rosqueável marca tigre 3/4 pol</v>
          </cell>
          <cell r="C1909" t="str">
            <v>UN</v>
          </cell>
          <cell r="D1909">
            <v>1</v>
          </cell>
          <cell r="E1909">
            <v>1.6036999999999999</v>
          </cell>
          <cell r="F1909">
            <v>1.6</v>
          </cell>
        </row>
        <row r="1910">
          <cell r="A1910" t="str">
            <v>001.18.02880</v>
          </cell>
          <cell r="B1910" t="str">
            <v>Tampão ou cap de pvc rígido para tubos de pvc rosqueável marca tigre 1/2 pol</v>
          </cell>
          <cell r="C1910" t="str">
            <v>UN</v>
          </cell>
          <cell r="D1910">
            <v>1</v>
          </cell>
          <cell r="E1910">
            <v>1.3436999999999999</v>
          </cell>
          <cell r="F1910">
            <v>1.34</v>
          </cell>
        </row>
        <row r="1911">
          <cell r="A1911" t="str">
            <v>001.18.02900</v>
          </cell>
          <cell r="B1911" t="str">
            <v>Flange sextavado com rosca e sem furos de pvc rígido para tubos de pvc rosqueável marca tigre 4 pol</v>
          </cell>
          <cell r="C1911" t="str">
            <v>UN</v>
          </cell>
          <cell r="D1911">
            <v>1</v>
          </cell>
          <cell r="E1911">
            <v>37.497399999999999</v>
          </cell>
          <cell r="F1911">
            <v>37.49</v>
          </cell>
        </row>
        <row r="1912">
          <cell r="A1912" t="str">
            <v>001.18.02920</v>
          </cell>
          <cell r="B1912" t="str">
            <v>Flange sextavado com rosca e sem furos de pvc rígido para tubos de pvc rosqueável marca tigre 3 pol</v>
          </cell>
          <cell r="C1912" t="str">
            <v>UN</v>
          </cell>
          <cell r="D1912">
            <v>1</v>
          </cell>
          <cell r="E1912">
            <v>20.3874</v>
          </cell>
          <cell r="F1912">
            <v>20.38</v>
          </cell>
        </row>
        <row r="1913">
          <cell r="A1913" t="str">
            <v>001.18.02940</v>
          </cell>
          <cell r="B1913" t="str">
            <v>Flange sextavado com rosca e sem furos de pvc rígido para tubos de pvc rosqueável marca tigre 2 1/2 pol</v>
          </cell>
          <cell r="C1913" t="str">
            <v>UN</v>
          </cell>
          <cell r="D1913">
            <v>1</v>
          </cell>
          <cell r="E1913">
            <v>20.3674</v>
          </cell>
          <cell r="F1913">
            <v>20.36</v>
          </cell>
        </row>
        <row r="1914">
          <cell r="A1914" t="str">
            <v>001.18.02960</v>
          </cell>
          <cell r="B1914" t="str">
            <v>Flange sextavado com rosca e sem furos de pvc rígido para tubos de pvc rosqueável marca tigre 2 pol</v>
          </cell>
          <cell r="C1914" t="str">
            <v>UN</v>
          </cell>
          <cell r="D1914">
            <v>1</v>
          </cell>
          <cell r="E1914">
            <v>4.0652999999999997</v>
          </cell>
          <cell r="F1914">
            <v>4.0599999999999996</v>
          </cell>
        </row>
        <row r="1915">
          <cell r="A1915" t="str">
            <v>001.18.02980</v>
          </cell>
          <cell r="B1915" t="str">
            <v>Flange sextavado com rosca e sem furos de pvc rígido para tubos de pvc rosqueável marca tigre 1 1/2 pol</v>
          </cell>
          <cell r="C1915" t="str">
            <v>UN</v>
          </cell>
          <cell r="D1915">
            <v>1</v>
          </cell>
          <cell r="E1915">
            <v>3.2953000000000001</v>
          </cell>
          <cell r="F1915">
            <v>3.29</v>
          </cell>
        </row>
        <row r="1916">
          <cell r="A1916" t="str">
            <v>001.18.03000</v>
          </cell>
          <cell r="B1916" t="str">
            <v>Flange sextavado com rosca e sem furos de pvc rígido para tubos de pvc rosqueável marca tigre 1 1/4 pol</v>
          </cell>
          <cell r="C1916" t="str">
            <v>UN</v>
          </cell>
          <cell r="D1916">
            <v>1</v>
          </cell>
          <cell r="E1916">
            <v>2.6353</v>
          </cell>
          <cell r="F1916">
            <v>2.63</v>
          </cell>
        </row>
        <row r="1917">
          <cell r="A1917" t="str">
            <v>001.18.03020</v>
          </cell>
          <cell r="B1917" t="str">
            <v>Flange sextavado com rosca e sem furos de pvc rígido para tubos de pvc rosqueável marca tigre 1 pol</v>
          </cell>
          <cell r="C1917" t="str">
            <v>UN</v>
          </cell>
          <cell r="D1917">
            <v>1</v>
          </cell>
          <cell r="E1917">
            <v>2.1937000000000002</v>
          </cell>
          <cell r="F1917">
            <v>2.19</v>
          </cell>
        </row>
        <row r="1918">
          <cell r="A1918" t="str">
            <v>001.18.03040</v>
          </cell>
          <cell r="B1918" t="str">
            <v>Flange sextavado com rosca e sem furos de pvc rígido para tubos de pvc rosqueável marca tigre 3/4 pol</v>
          </cell>
          <cell r="C1918" t="str">
            <v>UN</v>
          </cell>
          <cell r="D1918">
            <v>1</v>
          </cell>
          <cell r="E1918">
            <v>1.9437</v>
          </cell>
          <cell r="F1918">
            <v>1.94</v>
          </cell>
        </row>
        <row r="1919">
          <cell r="A1919" t="str">
            <v>001.18.03060</v>
          </cell>
          <cell r="B1919" t="str">
            <v>Flange sextavado com rosca e sem furos de pvc rígido para tubos de pvc rosqueável marca tigre 1/2 pol</v>
          </cell>
          <cell r="C1919" t="str">
            <v>UN</v>
          </cell>
          <cell r="D1919">
            <v>1</v>
          </cell>
          <cell r="E1919">
            <v>1.6287</v>
          </cell>
          <cell r="F1919">
            <v>1.62</v>
          </cell>
        </row>
        <row r="1920">
          <cell r="A1920" t="str">
            <v>001.18.03080</v>
          </cell>
          <cell r="B1920" t="str">
            <v>Plug ou bujão de 2", de pvc rígido, para tubos de pvc rosqueável marca tigre</v>
          </cell>
          <cell r="C1920" t="str">
            <v>UN</v>
          </cell>
          <cell r="D1920">
            <v>1</v>
          </cell>
          <cell r="E1920">
            <v>3.6353</v>
          </cell>
          <cell r="F1920">
            <v>3.63</v>
          </cell>
        </row>
        <row r="1921">
          <cell r="A1921" t="str">
            <v>001.18.03100</v>
          </cell>
          <cell r="B1921" t="str">
            <v>Plug ou bujão de 1 1/2", de pvc rígido, para tubos de pvc rosqueável marca tigre</v>
          </cell>
          <cell r="C1921" t="str">
            <v>UN</v>
          </cell>
          <cell r="D1921">
            <v>1</v>
          </cell>
          <cell r="E1921">
            <v>3.2252999999999998</v>
          </cell>
          <cell r="F1921">
            <v>3.22</v>
          </cell>
        </row>
        <row r="1922">
          <cell r="A1922" t="str">
            <v>001.18.03120</v>
          </cell>
          <cell r="B1922" t="str">
            <v>Plug ou bujão de 1 1/4", de pvc rígido, para tubos de pvc rosqueável marca tigre</v>
          </cell>
          <cell r="C1922" t="str">
            <v>UN</v>
          </cell>
          <cell r="D1922">
            <v>1</v>
          </cell>
          <cell r="E1922">
            <v>2.2353000000000001</v>
          </cell>
          <cell r="F1922">
            <v>2.23</v>
          </cell>
        </row>
        <row r="1923">
          <cell r="A1923" t="str">
            <v>001.18.03140</v>
          </cell>
          <cell r="B1923" t="str">
            <v>Plug ou bujão de 1", de pvc rígido, para tubos de pvc rosqueável marca tigre</v>
          </cell>
          <cell r="C1923" t="str">
            <v>UN</v>
          </cell>
          <cell r="D1923">
            <v>1</v>
          </cell>
          <cell r="E1923">
            <v>1.5037</v>
          </cell>
          <cell r="F1923">
            <v>1.5</v>
          </cell>
        </row>
        <row r="1924">
          <cell r="A1924" t="str">
            <v>001.18.03160</v>
          </cell>
          <cell r="B1924" t="str">
            <v>Plug ou bujão de 3/4", de pvc rígido, para tubos de pvc rosqueável marca tigre</v>
          </cell>
          <cell r="C1924" t="str">
            <v>UN</v>
          </cell>
          <cell r="D1924">
            <v>1</v>
          </cell>
          <cell r="E1924">
            <v>1.2877000000000001</v>
          </cell>
          <cell r="F1924">
            <v>1.28</v>
          </cell>
        </row>
        <row r="1925">
          <cell r="A1925" t="str">
            <v>001.18.03180</v>
          </cell>
          <cell r="B1925" t="str">
            <v>Plug ou bujão de 1/2", de pvc rígido, para tubos de pvc rosqueável marca tigre</v>
          </cell>
          <cell r="C1925" t="str">
            <v>UN</v>
          </cell>
          <cell r="D1925">
            <v>1</v>
          </cell>
          <cell r="E1925">
            <v>1.2037</v>
          </cell>
          <cell r="F1925">
            <v>1.2</v>
          </cell>
        </row>
        <row r="1926">
          <cell r="A1926" t="str">
            <v>001.18.03200</v>
          </cell>
          <cell r="B1926" t="str">
            <v>Joelho de 90º rosqueável com bucha de latão 1/2", de pvc rígido, marca tigre</v>
          </cell>
          <cell r="C1926" t="str">
            <v>UN</v>
          </cell>
          <cell r="D1926">
            <v>1</v>
          </cell>
          <cell r="E1926">
            <v>3.7526999999999999</v>
          </cell>
          <cell r="F1926">
            <v>3.75</v>
          </cell>
        </row>
        <row r="1927">
          <cell r="A1927" t="str">
            <v>001.18.03220</v>
          </cell>
          <cell r="B1927" t="str">
            <v>Joelho de 90º rosqueável com bucha de latão 3/4", de pvc rígido, marca tigre</v>
          </cell>
          <cell r="C1927" t="str">
            <v>UN</v>
          </cell>
          <cell r="D1927">
            <v>1</v>
          </cell>
          <cell r="E1927">
            <v>4.0427</v>
          </cell>
          <cell r="F1927">
            <v>4.04</v>
          </cell>
        </row>
        <row r="1928">
          <cell r="A1928" t="str">
            <v>001.18.03240</v>
          </cell>
          <cell r="B1928" t="str">
            <v>Joelho 90º redução rosqueável com bucha de latão 3/4" x 1/2", de  pvc rígido,  marca tigre</v>
          </cell>
          <cell r="C1928" t="str">
            <v>UN</v>
          </cell>
          <cell r="D1928">
            <v>1</v>
          </cell>
          <cell r="E1928">
            <v>4.2327000000000004</v>
          </cell>
          <cell r="F1928">
            <v>4.2300000000000004</v>
          </cell>
        </row>
        <row r="1929">
          <cell r="A1929" t="str">
            <v>001.18.03260</v>
          </cell>
          <cell r="B1929" t="str">
            <v>Tee 90º rosqueável  1/2",com bucha de latão na boca central , marca tigre</v>
          </cell>
          <cell r="C1929" t="str">
            <v>UN</v>
          </cell>
          <cell r="D1929">
            <v>1</v>
          </cell>
          <cell r="E1929">
            <v>4.0449000000000002</v>
          </cell>
          <cell r="F1929">
            <v>4.04</v>
          </cell>
        </row>
        <row r="1930">
          <cell r="A1930" t="str">
            <v>001.18.03280</v>
          </cell>
          <cell r="B1930" t="str">
            <v>Tee 90º rosqueável 3/4", com bucha de latão na boca central,  marca tigre</v>
          </cell>
          <cell r="C1930" t="str">
            <v>UN</v>
          </cell>
          <cell r="D1930">
            <v>1</v>
          </cell>
          <cell r="E1930">
            <v>4.8249000000000004</v>
          </cell>
          <cell r="F1930">
            <v>4.82</v>
          </cell>
        </row>
        <row r="1931">
          <cell r="A1931" t="str">
            <v>001.18.03300</v>
          </cell>
          <cell r="B1931" t="str">
            <v>Tee 90º redução rosqueável 3/4"x1/2", com bucha de latão na boca central,  marca tigre</v>
          </cell>
          <cell r="C1931" t="str">
            <v>UN</v>
          </cell>
          <cell r="D1931">
            <v>1</v>
          </cell>
          <cell r="E1931">
            <v>4.1649000000000003</v>
          </cell>
          <cell r="F1931">
            <v>4.16</v>
          </cell>
        </row>
        <row r="1932">
          <cell r="A1932" t="str">
            <v>001.18.03320</v>
          </cell>
          <cell r="B1932" t="str">
            <v>Fornecimento e instalação de engate no. 3 com terminais de 1/2 pol e mangueira flexíel branca, de 30 cm, marca tigre</v>
          </cell>
          <cell r="C1932" t="str">
            <v>UN</v>
          </cell>
          <cell r="D1932">
            <v>1</v>
          </cell>
          <cell r="E1932">
            <v>4.0891999999999999</v>
          </cell>
          <cell r="F1932">
            <v>4.08</v>
          </cell>
        </row>
        <row r="1933">
          <cell r="A1933" t="str">
            <v>001.18.03340</v>
          </cell>
          <cell r="B1933" t="str">
            <v>Fornecimento e colocação de engate no. 5 com terminais cromados de 1/2 pol e mangueira flexível, de 40 cm, marca tigre</v>
          </cell>
          <cell r="C1933" t="str">
            <v>UN</v>
          </cell>
          <cell r="D1933">
            <v>1</v>
          </cell>
          <cell r="E1933">
            <v>15.059200000000001</v>
          </cell>
          <cell r="F1933">
            <v>15.05</v>
          </cell>
        </row>
        <row r="1934">
          <cell r="A1934" t="str">
            <v>001.18.03360</v>
          </cell>
          <cell r="B1934" t="str">
            <v>Curva de 90º de pvc rígido para tubo soldável 110mm ( 4 pol )</v>
          </cell>
          <cell r="C1934" t="str">
            <v>UN</v>
          </cell>
          <cell r="D1934">
            <v>1</v>
          </cell>
          <cell r="E1934">
            <v>32.911099999999998</v>
          </cell>
          <cell r="F1934">
            <v>32.909999999999997</v>
          </cell>
        </row>
        <row r="1935">
          <cell r="A1935" t="str">
            <v>001.18.03380</v>
          </cell>
          <cell r="B1935" t="str">
            <v>Curva de 90º de pvc rígido para tubo soldável 85mm ( 3 pol )</v>
          </cell>
          <cell r="C1935" t="str">
            <v>UN</v>
          </cell>
          <cell r="D1935">
            <v>1</v>
          </cell>
          <cell r="E1935">
            <v>16.596800000000002</v>
          </cell>
          <cell r="F1935">
            <v>16.59</v>
          </cell>
        </row>
        <row r="1936">
          <cell r="A1936" t="str">
            <v>001.18.03400</v>
          </cell>
          <cell r="B1936" t="str">
            <v>Curva de 90º de pvc rígido para tubo soldável 75mm (21/2 pol)</v>
          </cell>
          <cell r="C1936" t="str">
            <v>UN</v>
          </cell>
          <cell r="D1936">
            <v>1</v>
          </cell>
          <cell r="E1936">
            <v>17.026800000000001</v>
          </cell>
          <cell r="F1936">
            <v>17.02</v>
          </cell>
        </row>
        <row r="1937">
          <cell r="A1937" t="str">
            <v>001.18.03420</v>
          </cell>
          <cell r="B1937" t="str">
            <v>Curva de 90º de pvc rígido para tubo soldável 60mm (2 pol)</v>
          </cell>
          <cell r="C1937" t="str">
            <v>UN</v>
          </cell>
          <cell r="D1937">
            <v>1</v>
          </cell>
          <cell r="E1937">
            <v>14.2727</v>
          </cell>
          <cell r="F1937">
            <v>14.27</v>
          </cell>
        </row>
        <row r="1938">
          <cell r="A1938" t="str">
            <v>001.18.03440</v>
          </cell>
          <cell r="B1938" t="str">
            <v>Curva de 90º de pvc rígido para tubo soldável 50mm (1 1/2 pol)</v>
          </cell>
          <cell r="C1938" t="str">
            <v>UN</v>
          </cell>
          <cell r="D1938">
            <v>1</v>
          </cell>
          <cell r="E1938">
            <v>7.2327000000000004</v>
          </cell>
          <cell r="F1938">
            <v>7.23</v>
          </cell>
        </row>
        <row r="1939">
          <cell r="A1939" t="str">
            <v>001.18.03460</v>
          </cell>
          <cell r="B1939" t="str">
            <v>Curva de 90º de pvc rígido para tubo soldável 40mm (1 1/4 pol)</v>
          </cell>
          <cell r="C1939" t="str">
            <v>UN</v>
          </cell>
          <cell r="D1939">
            <v>1</v>
          </cell>
          <cell r="E1939">
            <v>6.2226999999999997</v>
          </cell>
          <cell r="F1939">
            <v>6.22</v>
          </cell>
        </row>
        <row r="1940">
          <cell r="A1940" t="str">
            <v>001.18.03480</v>
          </cell>
          <cell r="B1940" t="str">
            <v>Curva de 90º de pvc rígido para tubo soldável 32mm (1 pol)</v>
          </cell>
          <cell r="C1940" t="str">
            <v>UN</v>
          </cell>
          <cell r="D1940">
            <v>1</v>
          </cell>
          <cell r="E1940">
            <v>6.4326999999999996</v>
          </cell>
          <cell r="F1940">
            <v>6.43</v>
          </cell>
        </row>
        <row r="1941">
          <cell r="A1941" t="str">
            <v>001.18.03500</v>
          </cell>
          <cell r="B1941" t="str">
            <v>Curva de 90º de pvc rígido para tubo soldável 25mm (3/4 pol)</v>
          </cell>
          <cell r="C1941" t="str">
            <v>UN</v>
          </cell>
          <cell r="D1941">
            <v>1</v>
          </cell>
          <cell r="E1941">
            <v>3.9483999999999999</v>
          </cell>
          <cell r="F1941">
            <v>3.94</v>
          </cell>
        </row>
        <row r="1942">
          <cell r="A1942" t="str">
            <v>001.18.03520</v>
          </cell>
          <cell r="B1942" t="str">
            <v>Curva de 90º de pvc rígido para tubo soldável 20mm (1/2 pol)</v>
          </cell>
          <cell r="C1942" t="str">
            <v>UN</v>
          </cell>
          <cell r="D1942">
            <v>1</v>
          </cell>
          <cell r="E1942">
            <v>3.1084000000000001</v>
          </cell>
          <cell r="F1942">
            <v>3.1</v>
          </cell>
        </row>
        <row r="1943">
          <cell r="A1943" t="str">
            <v>001.18.03540</v>
          </cell>
          <cell r="B1943" t="str">
            <v>Curva de 45º de pvc rígido para tubo soldável 110mm ( 4 pol )</v>
          </cell>
          <cell r="C1943" t="str">
            <v>UN</v>
          </cell>
          <cell r="D1943">
            <v>1</v>
          </cell>
          <cell r="E1943">
            <v>28.441099999999999</v>
          </cell>
          <cell r="F1943">
            <v>28.44</v>
          </cell>
        </row>
        <row r="1944">
          <cell r="A1944" t="str">
            <v>001.18.03560</v>
          </cell>
          <cell r="B1944" t="str">
            <v>Curva de 45º de pvc rígido para tubo soldável 85mm ( 3 pol )</v>
          </cell>
          <cell r="C1944" t="str">
            <v>UN</v>
          </cell>
          <cell r="D1944">
            <v>1</v>
          </cell>
          <cell r="E1944">
            <v>13.2468</v>
          </cell>
          <cell r="F1944">
            <v>13.24</v>
          </cell>
        </row>
        <row r="1945">
          <cell r="A1945" t="str">
            <v>001.18.03580</v>
          </cell>
          <cell r="B1945" t="str">
            <v>Curva de 45º de pvc rígido para tubo soldável 75mm ( 2 1/2 pol )</v>
          </cell>
          <cell r="C1945" t="str">
            <v>UN</v>
          </cell>
          <cell r="D1945">
            <v>1</v>
          </cell>
          <cell r="E1945">
            <v>9.6468000000000007</v>
          </cell>
          <cell r="F1945">
            <v>9.64</v>
          </cell>
        </row>
        <row r="1946">
          <cell r="A1946" t="str">
            <v>001.18.03600</v>
          </cell>
          <cell r="B1946" t="str">
            <v>Curva de 45º de pvc rígido para tubo soldável 60mm ( 2  pol )</v>
          </cell>
          <cell r="C1946" t="str">
            <v>UN</v>
          </cell>
          <cell r="D1946">
            <v>1</v>
          </cell>
          <cell r="E1946">
            <v>5.8327</v>
          </cell>
          <cell r="F1946">
            <v>5.83</v>
          </cell>
        </row>
        <row r="1947">
          <cell r="A1947" t="str">
            <v>001.18.03620</v>
          </cell>
          <cell r="B1947" t="str">
            <v>Curva de 45º de pvc rígido para tubo soldável 50mm ( 1 1/2  pol )</v>
          </cell>
          <cell r="C1947" t="str">
            <v>UN</v>
          </cell>
          <cell r="D1947">
            <v>1</v>
          </cell>
          <cell r="E1947">
            <v>4.2226999999999997</v>
          </cell>
          <cell r="F1947">
            <v>4.22</v>
          </cell>
        </row>
        <row r="1948">
          <cell r="A1948" t="str">
            <v>001.18.03640</v>
          </cell>
          <cell r="B1948" t="str">
            <v>Curva de 45º de pvc rígido para tubo soldável 50mm ( 1 1/4  pol )</v>
          </cell>
          <cell r="C1948" t="str">
            <v>UN</v>
          </cell>
          <cell r="D1948">
            <v>1</v>
          </cell>
          <cell r="E1948">
            <v>3.0026999999999999</v>
          </cell>
          <cell r="F1948">
            <v>3</v>
          </cell>
        </row>
        <row r="1949">
          <cell r="A1949" t="str">
            <v>001.18.03660</v>
          </cell>
          <cell r="B1949" t="str">
            <v>Curva de 45º de pvc rígido para tubo soldável 32mm ( 1  pol )</v>
          </cell>
          <cell r="C1949" t="str">
            <v>UN</v>
          </cell>
          <cell r="D1949">
            <v>1</v>
          </cell>
          <cell r="E1949">
            <v>1.8384</v>
          </cell>
          <cell r="F1949">
            <v>1.83</v>
          </cell>
        </row>
        <row r="1950">
          <cell r="A1950" t="str">
            <v>001.18.03680</v>
          </cell>
          <cell r="B1950" t="str">
            <v>Curva de 45º de pvc rígido para tubo soldável 25mm ( 3/4  pol )</v>
          </cell>
          <cell r="C1950" t="str">
            <v>UN</v>
          </cell>
          <cell r="D1950">
            <v>1</v>
          </cell>
          <cell r="E1950">
            <v>1.5684</v>
          </cell>
          <cell r="F1950">
            <v>1.56</v>
          </cell>
        </row>
        <row r="1951">
          <cell r="A1951" t="str">
            <v>001.18.03700</v>
          </cell>
          <cell r="B1951" t="str">
            <v>Curva de 45º de pvc rígido para tubo soldável 20mm ( 1/2  pol )</v>
          </cell>
          <cell r="C1951" t="str">
            <v>UN</v>
          </cell>
          <cell r="D1951">
            <v>1</v>
          </cell>
          <cell r="E1951">
            <v>1.7234</v>
          </cell>
          <cell r="F1951">
            <v>1.72</v>
          </cell>
        </row>
        <row r="1952">
          <cell r="A1952" t="str">
            <v>001.18.03720</v>
          </cell>
          <cell r="B1952" t="str">
            <v>Luva de pvc rígido para tubo soldável 110mm ( 4 pol )</v>
          </cell>
          <cell r="C1952" t="str">
            <v>UN</v>
          </cell>
          <cell r="D1952">
            <v>1</v>
          </cell>
          <cell r="E1952">
            <v>25.4011</v>
          </cell>
          <cell r="F1952">
            <v>25.4</v>
          </cell>
        </row>
        <row r="1953">
          <cell r="A1953" t="str">
            <v>001.18.03740</v>
          </cell>
          <cell r="B1953" t="str">
            <v>Luva de pvc rígido para tubo soldável 85mm ( 3 pol )</v>
          </cell>
          <cell r="C1953" t="str">
            <v>UN</v>
          </cell>
          <cell r="D1953">
            <v>1</v>
          </cell>
          <cell r="E1953">
            <v>21.046800000000001</v>
          </cell>
          <cell r="F1953">
            <v>21.04</v>
          </cell>
        </row>
        <row r="1954">
          <cell r="A1954" t="str">
            <v>001.18.03760</v>
          </cell>
          <cell r="B1954" t="str">
            <v>Luva de pvc rígido para tubo soldável 75mm ( 2 1/2 pol )</v>
          </cell>
          <cell r="C1954" t="str">
            <v>UN</v>
          </cell>
          <cell r="D1954">
            <v>1</v>
          </cell>
          <cell r="E1954">
            <v>14.4468</v>
          </cell>
          <cell r="F1954">
            <v>14.44</v>
          </cell>
        </row>
        <row r="1955">
          <cell r="A1955" t="str">
            <v>001.18.03780</v>
          </cell>
          <cell r="B1955" t="str">
            <v>Luva de pvc rígido para tubo soldável 60mm ( 2 pol )</v>
          </cell>
          <cell r="C1955" t="str">
            <v>UN</v>
          </cell>
          <cell r="D1955">
            <v>1</v>
          </cell>
          <cell r="E1955">
            <v>2.4127000000000001</v>
          </cell>
          <cell r="F1955">
            <v>2.41</v>
          </cell>
        </row>
        <row r="1956">
          <cell r="A1956" t="str">
            <v>001.18.03800</v>
          </cell>
          <cell r="B1956" t="str">
            <v>Luva de pvc rígido para tubo soldável 50mm ( 1 1/2 pol )</v>
          </cell>
          <cell r="C1956" t="str">
            <v>UN</v>
          </cell>
          <cell r="D1956">
            <v>1</v>
          </cell>
          <cell r="E1956">
            <v>3.6526999999999998</v>
          </cell>
          <cell r="F1956">
            <v>3.65</v>
          </cell>
        </row>
        <row r="1957">
          <cell r="A1957" t="str">
            <v>001.18.03820</v>
          </cell>
          <cell r="B1957" t="str">
            <v>Luva de pvc rígido para tubo soldável 40mm ( 1 1/4pol )</v>
          </cell>
          <cell r="C1957" t="str">
            <v>UN</v>
          </cell>
          <cell r="D1957">
            <v>1</v>
          </cell>
          <cell r="E1957">
            <v>3.3027000000000002</v>
          </cell>
          <cell r="F1957">
            <v>3.3</v>
          </cell>
        </row>
        <row r="1958">
          <cell r="A1958" t="str">
            <v>001.18.03840</v>
          </cell>
          <cell r="B1958" t="str">
            <v>Luva de pvc rígido para tubo soldável 32mm ( 1 pol )</v>
          </cell>
          <cell r="C1958" t="str">
            <v>UN</v>
          </cell>
          <cell r="D1958">
            <v>1</v>
          </cell>
          <cell r="E1958">
            <v>1.8884000000000001</v>
          </cell>
          <cell r="F1958">
            <v>1.88</v>
          </cell>
        </row>
        <row r="1959">
          <cell r="A1959" t="str">
            <v>001.18.03860</v>
          </cell>
          <cell r="B1959" t="str">
            <v>Luva de pvc rígido para tubo soldável 25mm ( 3/4 pol )</v>
          </cell>
          <cell r="C1959" t="str">
            <v>UN</v>
          </cell>
          <cell r="D1959">
            <v>1</v>
          </cell>
          <cell r="E1959">
            <v>1.5284</v>
          </cell>
          <cell r="F1959">
            <v>1.52</v>
          </cell>
        </row>
        <row r="1960">
          <cell r="A1960" t="str">
            <v>001.18.03880</v>
          </cell>
          <cell r="B1960" t="str">
            <v>Luva de pvc rígido para tubo soldável 20mm ( 1/2 pol )</v>
          </cell>
          <cell r="C1960" t="str">
            <v>UN</v>
          </cell>
          <cell r="D1960">
            <v>1</v>
          </cell>
          <cell r="E1960">
            <v>1.5184</v>
          </cell>
          <cell r="F1960">
            <v>1.51</v>
          </cell>
        </row>
        <row r="1961">
          <cell r="A1961" t="str">
            <v>001.18.03900</v>
          </cell>
          <cell r="B1961" t="str">
            <v>Cotovelo de pvc rígido para tubo soldável 110 mm (4 pol)</v>
          </cell>
          <cell r="C1961" t="str">
            <v>UN</v>
          </cell>
          <cell r="D1961">
            <v>1</v>
          </cell>
          <cell r="E1961">
            <v>90.961100000000002</v>
          </cell>
          <cell r="F1961">
            <v>90.96</v>
          </cell>
        </row>
        <row r="1962">
          <cell r="A1962" t="str">
            <v>001.18.03920</v>
          </cell>
          <cell r="B1962" t="str">
            <v>Cotovelo de pvc rígido para tubo soldável 85 mm (3 pol)</v>
          </cell>
          <cell r="C1962" t="str">
            <v>UN</v>
          </cell>
          <cell r="D1962">
            <v>1</v>
          </cell>
          <cell r="E1962">
            <v>41.506799999999998</v>
          </cell>
          <cell r="F1962">
            <v>41.5</v>
          </cell>
        </row>
        <row r="1963">
          <cell r="A1963" t="str">
            <v>001.18.03940</v>
          </cell>
          <cell r="B1963" t="str">
            <v>Cotovelo de pvc rígido para tubo soldável 75 mm (2 1/2 pol)</v>
          </cell>
          <cell r="C1963" t="str">
            <v>UN</v>
          </cell>
          <cell r="D1963">
            <v>1</v>
          </cell>
          <cell r="E1963">
            <v>33.366799999999998</v>
          </cell>
          <cell r="F1963">
            <v>33.36</v>
          </cell>
        </row>
        <row r="1964">
          <cell r="A1964" t="str">
            <v>001.18.03960</v>
          </cell>
          <cell r="B1964" t="str">
            <v>Cotovelo de pvc rígido para tubo soldável 60 mm (2 pol)</v>
          </cell>
          <cell r="C1964" t="str">
            <v>UN</v>
          </cell>
          <cell r="D1964">
            <v>1</v>
          </cell>
          <cell r="E1964">
            <v>12.402699999999999</v>
          </cell>
          <cell r="F1964">
            <v>12.4</v>
          </cell>
        </row>
        <row r="1965">
          <cell r="A1965" t="str">
            <v>001.18.03980</v>
          </cell>
          <cell r="B1965" t="str">
            <v>Cotovelo de pvc rígido para tubo soldável 50 mm ( 1 1/2 pol)</v>
          </cell>
          <cell r="C1965" t="str">
            <v>UN</v>
          </cell>
          <cell r="D1965">
            <v>1</v>
          </cell>
          <cell r="E1965">
            <v>4.2626999999999997</v>
          </cell>
          <cell r="F1965">
            <v>4.26</v>
          </cell>
        </row>
        <row r="1966">
          <cell r="A1966" t="str">
            <v>001.18.04000</v>
          </cell>
          <cell r="B1966" t="str">
            <v>Cotovelo de pvc rígido para tubo soldável 40 mm ( 1 1/4 pol)</v>
          </cell>
          <cell r="C1966" t="str">
            <v>UN</v>
          </cell>
          <cell r="D1966">
            <v>1</v>
          </cell>
          <cell r="E1966">
            <v>3.9826999999999999</v>
          </cell>
          <cell r="F1966">
            <v>3.98</v>
          </cell>
        </row>
        <row r="1967">
          <cell r="A1967" t="str">
            <v>001.18.04020</v>
          </cell>
          <cell r="B1967" t="str">
            <v>Cotovelo de pvc rígido para tubo soldável 32 mm ( 1 pol)</v>
          </cell>
          <cell r="C1967" t="str">
            <v>UN</v>
          </cell>
          <cell r="D1967">
            <v>1</v>
          </cell>
          <cell r="E1967">
            <v>2.0583999999999998</v>
          </cell>
          <cell r="F1967">
            <v>2.0499999999999998</v>
          </cell>
        </row>
        <row r="1968">
          <cell r="A1968" t="str">
            <v>001.18.04040</v>
          </cell>
          <cell r="B1968" t="str">
            <v>Cotovelo de pvc rígido para tubo soldável 25 mm ( 3/4 pol)</v>
          </cell>
          <cell r="C1968" t="str">
            <v>UN</v>
          </cell>
          <cell r="D1968">
            <v>1</v>
          </cell>
          <cell r="E1968">
            <v>1.5584</v>
          </cell>
          <cell r="F1968">
            <v>1.55</v>
          </cell>
        </row>
        <row r="1969">
          <cell r="A1969" t="str">
            <v>001.18.04060</v>
          </cell>
          <cell r="B1969" t="str">
            <v>Cotovelo de pvc rígido para tubo soldável 20 mm ( 1/2 pol)</v>
          </cell>
          <cell r="C1969" t="str">
            <v>UN</v>
          </cell>
          <cell r="D1969">
            <v>1</v>
          </cell>
          <cell r="E1969">
            <v>1.4583999999999999</v>
          </cell>
          <cell r="F1969">
            <v>1.45</v>
          </cell>
        </row>
        <row r="1970">
          <cell r="A1970" t="str">
            <v>001.18.04080</v>
          </cell>
          <cell r="B1970" t="str">
            <v>Cotovelo 90º com redução de pvc rígido para tubo soldável 40 x 32mm ( 1.1/4 x 1 pol )</v>
          </cell>
          <cell r="C1970" t="str">
            <v>UN</v>
          </cell>
          <cell r="D1970">
            <v>1</v>
          </cell>
          <cell r="E1970">
            <v>3.0527000000000002</v>
          </cell>
          <cell r="F1970">
            <v>3.05</v>
          </cell>
        </row>
        <row r="1971">
          <cell r="A1971" t="str">
            <v>001.18.04100</v>
          </cell>
          <cell r="B1971" t="str">
            <v>Cotovelo 90º com redução de pvc rígido para tubo soldável 32 x 25mm ( 1 x 3/4 pol )</v>
          </cell>
          <cell r="C1971" t="str">
            <v>UN</v>
          </cell>
          <cell r="D1971">
            <v>1</v>
          </cell>
          <cell r="E1971">
            <v>2.4384000000000001</v>
          </cell>
          <cell r="F1971">
            <v>2.4300000000000002</v>
          </cell>
        </row>
        <row r="1972">
          <cell r="A1972" t="str">
            <v>001.18.04120</v>
          </cell>
          <cell r="B1972" t="str">
            <v>Cotovelo 90º com redução de pvc rígido para tubo soldável 25 x 20mm ( 3/4 x 1/2 pol )</v>
          </cell>
          <cell r="C1972" t="str">
            <v>UN</v>
          </cell>
          <cell r="D1972">
            <v>1</v>
          </cell>
          <cell r="E1972">
            <v>2.2183999999999999</v>
          </cell>
          <cell r="F1972">
            <v>2.21</v>
          </cell>
        </row>
        <row r="1973">
          <cell r="A1973" t="str">
            <v>001.18.04140</v>
          </cell>
          <cell r="B1973" t="str">
            <v>Cotovelo 45º de pvc rígido para tubo soldável 50mm ( 1.1/2 pol ).</v>
          </cell>
          <cell r="C1973" t="str">
            <v>UN</v>
          </cell>
          <cell r="D1973">
            <v>1</v>
          </cell>
          <cell r="E1973">
            <v>4.9726999999999997</v>
          </cell>
          <cell r="F1973">
            <v>4.97</v>
          </cell>
        </row>
        <row r="1974">
          <cell r="A1974" t="str">
            <v>001.18.04160</v>
          </cell>
          <cell r="B1974" t="str">
            <v>Cotovelo 45º de pvc rígido para tubo soldável 40 mm (1 1/4 pol)</v>
          </cell>
          <cell r="C1974" t="str">
            <v>UN</v>
          </cell>
          <cell r="D1974">
            <v>1</v>
          </cell>
          <cell r="E1974">
            <v>4.7027000000000001</v>
          </cell>
          <cell r="F1974">
            <v>4.7</v>
          </cell>
        </row>
        <row r="1975">
          <cell r="A1975" t="str">
            <v>001.18.04180</v>
          </cell>
          <cell r="B1975" t="str">
            <v>Cotovelo 45º de pvc rígido para tubo soldável 32 mm ( 1 pol)</v>
          </cell>
          <cell r="C1975" t="str">
            <v>UN</v>
          </cell>
          <cell r="D1975">
            <v>1</v>
          </cell>
          <cell r="E1975">
            <v>2.8184</v>
          </cell>
          <cell r="F1975">
            <v>2.81</v>
          </cell>
        </row>
        <row r="1976">
          <cell r="A1976" t="str">
            <v>001.18.04200</v>
          </cell>
          <cell r="B1976" t="str">
            <v>Cotovelo 45º de pvc rígido para tubo soldável 25 mm ( 3/4 pol)</v>
          </cell>
          <cell r="C1976" t="str">
            <v>UN</v>
          </cell>
          <cell r="D1976">
            <v>1</v>
          </cell>
          <cell r="E1976">
            <v>1.8584000000000001</v>
          </cell>
          <cell r="F1976">
            <v>1.85</v>
          </cell>
        </row>
        <row r="1977">
          <cell r="A1977" t="str">
            <v>001.18.04220</v>
          </cell>
          <cell r="B1977" t="str">
            <v>Cotovelo 45º de pvc rígido para tubo soldável 20 mm ( 1/2 pol)</v>
          </cell>
          <cell r="C1977" t="str">
            <v>UN</v>
          </cell>
          <cell r="D1977">
            <v>1</v>
          </cell>
          <cell r="E1977">
            <v>1.5584</v>
          </cell>
          <cell r="F1977">
            <v>1.55</v>
          </cell>
        </row>
        <row r="1978">
          <cell r="A1978" t="str">
            <v>001.18.04240</v>
          </cell>
          <cell r="B1978" t="str">
            <v>Tee 90º de pvc rígido para tubo soldável 110mm ( 4 pol )</v>
          </cell>
          <cell r="C1978" t="str">
            <v>UN</v>
          </cell>
          <cell r="D1978">
            <v>1</v>
          </cell>
          <cell r="E1978">
            <v>69.135099999999994</v>
          </cell>
          <cell r="F1978">
            <v>69.13</v>
          </cell>
        </row>
        <row r="1979">
          <cell r="A1979" t="str">
            <v>001.18.04260</v>
          </cell>
          <cell r="B1979" t="str">
            <v>Tee 90º de pvc rígido para tubo soldável 85mm ( 3 pol )</v>
          </cell>
          <cell r="C1979" t="str">
            <v>UN</v>
          </cell>
          <cell r="D1979">
            <v>1</v>
          </cell>
          <cell r="E1979">
            <v>34.8611</v>
          </cell>
          <cell r="F1979">
            <v>34.86</v>
          </cell>
        </row>
        <row r="1980">
          <cell r="A1980" t="str">
            <v>001.18.04280</v>
          </cell>
          <cell r="B1980" t="str">
            <v>Tee 90º de pvc rígido para tubo soldável 75mm ( 2 1/2 pol )</v>
          </cell>
          <cell r="C1980" t="str">
            <v>UN</v>
          </cell>
          <cell r="D1980">
            <v>1</v>
          </cell>
          <cell r="E1980">
            <v>26.1111</v>
          </cell>
          <cell r="F1980">
            <v>26.11</v>
          </cell>
        </row>
        <row r="1981">
          <cell r="A1981" t="str">
            <v>001.18.04300</v>
          </cell>
          <cell r="B1981" t="str">
            <v>Tee 90º de pvc rígido para tubo soldável 60mm ( 2 pol )</v>
          </cell>
          <cell r="C1981" t="str">
            <v>UN</v>
          </cell>
          <cell r="D1981">
            <v>1</v>
          </cell>
          <cell r="E1981">
            <v>15.1874</v>
          </cell>
          <cell r="F1981">
            <v>15.18</v>
          </cell>
        </row>
        <row r="1982">
          <cell r="A1982" t="str">
            <v>001.18.04320</v>
          </cell>
          <cell r="B1982" t="str">
            <v>Tee 90º de pvc rígido para tubo soldável 50mm ( 11/2 pol )</v>
          </cell>
          <cell r="C1982" t="str">
            <v>UN</v>
          </cell>
          <cell r="D1982">
            <v>1</v>
          </cell>
          <cell r="E1982">
            <v>5.8373999999999997</v>
          </cell>
          <cell r="F1982">
            <v>5.83</v>
          </cell>
        </row>
        <row r="1983">
          <cell r="A1983" t="str">
            <v>001.18.04340</v>
          </cell>
          <cell r="B1983" t="str">
            <v>Tee 90º de pvc rígido para tubo soldável 40mm ( 11/4 pol )</v>
          </cell>
          <cell r="C1983" t="str">
            <v>UN</v>
          </cell>
          <cell r="D1983">
            <v>1</v>
          </cell>
          <cell r="E1983">
            <v>5.7873999999999999</v>
          </cell>
          <cell r="F1983">
            <v>5.78</v>
          </cell>
        </row>
        <row r="1984">
          <cell r="A1984" t="str">
            <v>001.18.04360</v>
          </cell>
          <cell r="B1984" t="str">
            <v>Tee 90º de pvc rígido para tubo soldável 32mm ( 1 pol )</v>
          </cell>
          <cell r="C1984" t="str">
            <v>UN</v>
          </cell>
          <cell r="D1984">
            <v>1</v>
          </cell>
          <cell r="E1984">
            <v>2.8708</v>
          </cell>
          <cell r="F1984">
            <v>2.87</v>
          </cell>
        </row>
        <row r="1985">
          <cell r="A1985" t="str">
            <v>001.18.04380</v>
          </cell>
          <cell r="B1985" t="str">
            <v>Tee 90º de pvc rígido para tubo soldável 25mm ( 3/4 pol )</v>
          </cell>
          <cell r="C1985" t="str">
            <v>UN</v>
          </cell>
          <cell r="D1985">
            <v>1</v>
          </cell>
          <cell r="E1985">
            <v>1.8508</v>
          </cell>
          <cell r="F1985">
            <v>1.85</v>
          </cell>
        </row>
        <row r="1986">
          <cell r="A1986" t="str">
            <v>001.18.04400</v>
          </cell>
          <cell r="B1986" t="str">
            <v>Tee 90º de pvc rígido para tubo soldável 20mm ( 1/2 pol )</v>
          </cell>
          <cell r="C1986" t="str">
            <v>UN</v>
          </cell>
          <cell r="D1986">
            <v>1</v>
          </cell>
          <cell r="E1986">
            <v>1.6708000000000001</v>
          </cell>
          <cell r="F1986">
            <v>1.67</v>
          </cell>
        </row>
        <row r="1987">
          <cell r="A1987" t="str">
            <v>001.18.04420</v>
          </cell>
          <cell r="B1987" t="str">
            <v>Tee de redução de pvc rígido part tubo soldável 110 x 85mm ( 4 x 3 pol )</v>
          </cell>
          <cell r="C1987" t="str">
            <v>UN</v>
          </cell>
          <cell r="D1987">
            <v>1</v>
          </cell>
          <cell r="E1987">
            <v>52.275100000000002</v>
          </cell>
          <cell r="F1987">
            <v>52.27</v>
          </cell>
        </row>
        <row r="1988">
          <cell r="A1988" t="str">
            <v>001.18.04440</v>
          </cell>
          <cell r="B1988" t="str">
            <v>Tee de redução de pvc rígido para tubo soldável 110 x 75mm ( 4 x 2.1/2 pol )</v>
          </cell>
          <cell r="C1988" t="str">
            <v>UN</v>
          </cell>
          <cell r="D1988">
            <v>1</v>
          </cell>
          <cell r="E1988">
            <v>21.845099999999999</v>
          </cell>
          <cell r="F1988">
            <v>21.84</v>
          </cell>
        </row>
        <row r="1989">
          <cell r="A1989" t="str">
            <v>001.18.04460</v>
          </cell>
          <cell r="B1989" t="str">
            <v>Tee de redução de pvc rígido para tubo soldável 110 x 60mm ( 4 x 2 pol )</v>
          </cell>
          <cell r="C1989" t="str">
            <v>UN</v>
          </cell>
          <cell r="D1989">
            <v>1</v>
          </cell>
          <cell r="E1989">
            <v>52.275100000000002</v>
          </cell>
          <cell r="F1989">
            <v>52.27</v>
          </cell>
        </row>
        <row r="1990">
          <cell r="A1990" t="str">
            <v>001.18.04480</v>
          </cell>
          <cell r="B1990" t="str">
            <v>Tee de redução de pvc rígido para tubo soldável 85 x 75mm ( 3 x 2.1/2 pol )</v>
          </cell>
          <cell r="C1990" t="str">
            <v>UN</v>
          </cell>
          <cell r="D1990">
            <v>1</v>
          </cell>
          <cell r="E1990">
            <v>29.891100000000002</v>
          </cell>
          <cell r="F1990">
            <v>29.89</v>
          </cell>
        </row>
        <row r="1991">
          <cell r="A1991" t="str">
            <v>001.18.04500</v>
          </cell>
          <cell r="B1991" t="str">
            <v>Tee de redução de pvc rígido para tubo soldável 85 x 60mm ( 3 x 2 pol )</v>
          </cell>
          <cell r="C1991" t="str">
            <v>UN</v>
          </cell>
          <cell r="D1991">
            <v>1</v>
          </cell>
          <cell r="E1991">
            <v>29.891100000000002</v>
          </cell>
          <cell r="F1991">
            <v>29.89</v>
          </cell>
        </row>
        <row r="1992">
          <cell r="A1992" t="str">
            <v>001.18.04520</v>
          </cell>
          <cell r="B1992" t="str">
            <v>Tee de redução de pvc rígido para tubo soldável 75 x 60mm ( 2.1/2 x 2 pol )</v>
          </cell>
          <cell r="C1992" t="str">
            <v>UN</v>
          </cell>
          <cell r="D1992">
            <v>1</v>
          </cell>
          <cell r="E1992">
            <v>23.3811</v>
          </cell>
          <cell r="F1992">
            <v>23.38</v>
          </cell>
        </row>
        <row r="1993">
          <cell r="A1993" t="str">
            <v>001.18.04540</v>
          </cell>
          <cell r="B1993" t="str">
            <v>Tee de redução de pvc rígido para tubo soldável 75 x 50mm ( 2.1/2 x 1.1/2 pol )</v>
          </cell>
          <cell r="C1993" t="str">
            <v>UN</v>
          </cell>
          <cell r="D1993">
            <v>1</v>
          </cell>
          <cell r="E1993">
            <v>23.391100000000002</v>
          </cell>
          <cell r="F1993">
            <v>23.39</v>
          </cell>
        </row>
        <row r="1994">
          <cell r="A1994" t="str">
            <v>001.18.04560</v>
          </cell>
          <cell r="B1994" t="str">
            <v>Tee de redução de pvc rígido para tubo soldável 50 x 40mm ( 1.1/2 x 1.1/4 pol )</v>
          </cell>
          <cell r="C1994" t="str">
            <v>UN</v>
          </cell>
          <cell r="D1994">
            <v>1</v>
          </cell>
          <cell r="E1994">
            <v>9.1974</v>
          </cell>
          <cell r="F1994">
            <v>9.19</v>
          </cell>
        </row>
        <row r="1995">
          <cell r="A1995" t="str">
            <v>001.18.04580</v>
          </cell>
          <cell r="B1995" t="str">
            <v>Tee de redução de pvc rígido para tubo soldável 50 x 32mm ( 1.1/2 x 1 pol )</v>
          </cell>
          <cell r="C1995" t="str">
            <v>UN</v>
          </cell>
          <cell r="D1995">
            <v>1</v>
          </cell>
          <cell r="E1995">
            <v>7.8174000000000001</v>
          </cell>
          <cell r="F1995">
            <v>7.81</v>
          </cell>
        </row>
        <row r="1996">
          <cell r="A1996" t="str">
            <v>001.18.04600</v>
          </cell>
          <cell r="B1996" t="str">
            <v>Tee de redução de pvc rígido para tubo soldável 50 x 25mm (1.1/2 x 3/4 pol )</v>
          </cell>
          <cell r="C1996" t="str">
            <v>UN</v>
          </cell>
          <cell r="D1996">
            <v>1</v>
          </cell>
          <cell r="E1996">
            <v>5.8373999999999997</v>
          </cell>
          <cell r="F1996">
            <v>5.83</v>
          </cell>
        </row>
        <row r="1997">
          <cell r="A1997" t="str">
            <v>001.18.04620</v>
          </cell>
          <cell r="B1997" t="str">
            <v>Tee de redução de pvc rígido para tubo soldável 50 x 20mm (1.1/2 x 1/2 pol )</v>
          </cell>
          <cell r="C1997" t="str">
            <v>UN</v>
          </cell>
          <cell r="D1997">
            <v>1</v>
          </cell>
          <cell r="E1997">
            <v>6.2774000000000001</v>
          </cell>
          <cell r="F1997">
            <v>6.27</v>
          </cell>
        </row>
        <row r="1998">
          <cell r="A1998" t="str">
            <v>001.18.04640</v>
          </cell>
          <cell r="B1998" t="str">
            <v>Tee de redução de pvc rígido para tubo soldável 40 x 32mm ( 1.1/4 x 1 pol )</v>
          </cell>
          <cell r="C1998" t="str">
            <v>UN</v>
          </cell>
          <cell r="D1998">
            <v>1</v>
          </cell>
          <cell r="E1998">
            <v>5.5674000000000001</v>
          </cell>
          <cell r="F1998">
            <v>5.56</v>
          </cell>
        </row>
        <row r="1999">
          <cell r="A1999" t="str">
            <v>001.18.04660</v>
          </cell>
          <cell r="B1999" t="str">
            <v>Tee de redução de pvc rígido para tubo soldável 32 x 25mm ( 1 x 3/4 pol )</v>
          </cell>
          <cell r="C1999" t="str">
            <v>UN</v>
          </cell>
          <cell r="D1999">
            <v>1</v>
          </cell>
          <cell r="E1999">
            <v>4.1908000000000003</v>
          </cell>
          <cell r="F1999">
            <v>4.1900000000000004</v>
          </cell>
        </row>
        <row r="2000">
          <cell r="A2000" t="str">
            <v>001.18.04680</v>
          </cell>
          <cell r="B2000" t="str">
            <v>Tee de redução de pvc rígido para tubo soldável 25 x 20mm ( 3/4 x 1/2 pol )</v>
          </cell>
          <cell r="C2000" t="str">
            <v>UN</v>
          </cell>
          <cell r="D2000">
            <v>1</v>
          </cell>
          <cell r="E2000">
            <v>2.5908000000000002</v>
          </cell>
          <cell r="F2000">
            <v>2.59</v>
          </cell>
        </row>
        <row r="2001">
          <cell r="A2001" t="str">
            <v>001.18.04700</v>
          </cell>
          <cell r="B2001" t="str">
            <v>Bucha de redução de pvc rígido para tubo soldável 110 x 85mm ( 4 x 3 pol )</v>
          </cell>
          <cell r="C2001" t="str">
            <v>UN</v>
          </cell>
          <cell r="D2001">
            <v>1</v>
          </cell>
          <cell r="E2001">
            <v>22.781099999999999</v>
          </cell>
          <cell r="F2001">
            <v>22.78</v>
          </cell>
        </row>
        <row r="2002">
          <cell r="A2002" t="str">
            <v>001.18.04720</v>
          </cell>
          <cell r="B2002" t="str">
            <v>Bucha de redução de pvc rígido para tubo soldável 85 x 75mm ( 3 x 2.1/2 pol )</v>
          </cell>
          <cell r="C2002" t="str">
            <v>UN</v>
          </cell>
          <cell r="D2002">
            <v>1</v>
          </cell>
          <cell r="E2002">
            <v>9.3867999999999991</v>
          </cell>
          <cell r="F2002">
            <v>9.3800000000000008</v>
          </cell>
        </row>
        <row r="2003">
          <cell r="A2003" t="str">
            <v>001.18.04740</v>
          </cell>
          <cell r="B2003" t="str">
            <v>Bucha de redução de pvc rígido para tubo soldável 75 x 60mm (2.1/2 x 2 pol )</v>
          </cell>
          <cell r="C2003" t="str">
            <v>UN</v>
          </cell>
          <cell r="D2003">
            <v>1</v>
          </cell>
          <cell r="E2003">
            <v>7.8468</v>
          </cell>
          <cell r="F2003">
            <v>7.84</v>
          </cell>
        </row>
        <row r="2004">
          <cell r="A2004" t="str">
            <v>001.18.04760</v>
          </cell>
          <cell r="B2004" t="str">
            <v>Bucha de redução de pvc rígido para tubo soldável 60 x 50mm ( 2 x 1.1/2 pol )</v>
          </cell>
          <cell r="C2004" t="str">
            <v>UN</v>
          </cell>
          <cell r="D2004">
            <v>1</v>
          </cell>
          <cell r="E2004">
            <v>7.3426999999999998</v>
          </cell>
          <cell r="F2004">
            <v>7.34</v>
          </cell>
        </row>
        <row r="2005">
          <cell r="A2005" t="str">
            <v>001.18.04780</v>
          </cell>
          <cell r="B2005" t="str">
            <v>Bucha de redução de pvc rígido para tubo soldável 50 x 40mm ( 1.1/2 x 1/1/4 pol )</v>
          </cell>
          <cell r="C2005" t="str">
            <v>UN</v>
          </cell>
          <cell r="D2005">
            <v>1</v>
          </cell>
          <cell r="E2005">
            <v>3.4927000000000001</v>
          </cell>
          <cell r="F2005">
            <v>3.49</v>
          </cell>
        </row>
        <row r="2006">
          <cell r="A2006" t="str">
            <v>001.18.04800</v>
          </cell>
          <cell r="B2006" t="str">
            <v>Bucha de redução de pvc rígido para tubo soldável 40 x 32mm ( 1.1/4 x 1 pol )</v>
          </cell>
          <cell r="C2006" t="str">
            <v>UN</v>
          </cell>
          <cell r="D2006">
            <v>1</v>
          </cell>
          <cell r="E2006">
            <v>2.7427000000000001</v>
          </cell>
          <cell r="F2006">
            <v>2.74</v>
          </cell>
        </row>
        <row r="2007">
          <cell r="A2007" t="str">
            <v>001.18.04820</v>
          </cell>
          <cell r="B2007" t="str">
            <v>Bucha de redução de pvc rígido para tubo soldável 32 x 25mm ( 1 x 3/4 pol )</v>
          </cell>
          <cell r="C2007" t="str">
            <v>UN</v>
          </cell>
          <cell r="D2007">
            <v>1</v>
          </cell>
          <cell r="E2007">
            <v>1.5584</v>
          </cell>
          <cell r="F2007">
            <v>1.55</v>
          </cell>
        </row>
        <row r="2008">
          <cell r="A2008" t="str">
            <v>001.18.04840</v>
          </cell>
          <cell r="B2008" t="str">
            <v>Bucha de redução de pvc rígido para tubo soldável 25 x 20mm ( 3/4 x 1/2 pol )</v>
          </cell>
          <cell r="C2008" t="str">
            <v>UN</v>
          </cell>
          <cell r="D2008">
            <v>1</v>
          </cell>
          <cell r="E2008">
            <v>1.5284</v>
          </cell>
          <cell r="F2008">
            <v>1.52</v>
          </cell>
        </row>
        <row r="2009">
          <cell r="A2009" t="str">
            <v>001.18.04860</v>
          </cell>
          <cell r="B2009" t="str">
            <v>União de pvc rígido para tubo soldável 110mm ( 4 pol )</v>
          </cell>
          <cell r="C2009" t="str">
            <v>UN</v>
          </cell>
          <cell r="D2009">
            <v>1</v>
          </cell>
          <cell r="E2009">
            <v>106.5951</v>
          </cell>
          <cell r="F2009">
            <v>106.59</v>
          </cell>
        </row>
        <row r="2010">
          <cell r="A2010" t="str">
            <v>001.18.04880</v>
          </cell>
          <cell r="B2010" t="str">
            <v>União de pvc rígido para tubo soldável 85mm ( 3 pol )</v>
          </cell>
          <cell r="C2010" t="str">
            <v>UN</v>
          </cell>
          <cell r="D2010">
            <v>1</v>
          </cell>
          <cell r="E2010">
            <v>82.971100000000007</v>
          </cell>
          <cell r="F2010">
            <v>82.97</v>
          </cell>
        </row>
        <row r="2011">
          <cell r="A2011" t="str">
            <v>001.18.04900</v>
          </cell>
          <cell r="B2011" t="str">
            <v>União de pvc rígido para tubo soldável 75mm ( 2 1/2 pol )</v>
          </cell>
          <cell r="C2011" t="str">
            <v>UN</v>
          </cell>
          <cell r="D2011">
            <v>1</v>
          </cell>
          <cell r="E2011">
            <v>75.561099999999996</v>
          </cell>
          <cell r="F2011">
            <v>75.56</v>
          </cell>
        </row>
        <row r="2012">
          <cell r="A2012" t="str">
            <v>001.18.04920</v>
          </cell>
          <cell r="B2012" t="str">
            <v>União de pvc rígido para tubo soldável 60mm ( 2 pol )</v>
          </cell>
          <cell r="C2012" t="str">
            <v>UN</v>
          </cell>
          <cell r="D2012">
            <v>1</v>
          </cell>
          <cell r="E2012">
            <v>26.517399999999999</v>
          </cell>
          <cell r="F2012">
            <v>26.51</v>
          </cell>
        </row>
        <row r="2013">
          <cell r="A2013" t="str">
            <v>001.18.04940</v>
          </cell>
          <cell r="B2013" t="str">
            <v>União de pvc rígido para tubo soldável 50mm ( 1 1/2 pol )</v>
          </cell>
          <cell r="C2013" t="str">
            <v>UN</v>
          </cell>
          <cell r="D2013">
            <v>1</v>
          </cell>
          <cell r="E2013">
            <v>13.817399999999999</v>
          </cell>
          <cell r="F2013">
            <v>13.81</v>
          </cell>
        </row>
        <row r="2014">
          <cell r="A2014" t="str">
            <v>001.18.04960</v>
          </cell>
          <cell r="B2014" t="str">
            <v>União de pvc rígido para tubo soldável 40mm ( 1 1/4 pol )</v>
          </cell>
          <cell r="C2014" t="str">
            <v>UN</v>
          </cell>
          <cell r="D2014">
            <v>1</v>
          </cell>
          <cell r="E2014">
            <v>14.2874</v>
          </cell>
          <cell r="F2014">
            <v>14.28</v>
          </cell>
        </row>
        <row r="2015">
          <cell r="A2015" t="str">
            <v>001.18.04980</v>
          </cell>
          <cell r="B2015" t="str">
            <v>União de pvc rígido para tubo soldável 32mm ( 1 pol )</v>
          </cell>
          <cell r="C2015" t="str">
            <v>UN</v>
          </cell>
          <cell r="D2015">
            <v>1</v>
          </cell>
          <cell r="E2015">
            <v>7.1007999999999996</v>
          </cell>
          <cell r="F2015">
            <v>7.1</v>
          </cell>
        </row>
        <row r="2016">
          <cell r="A2016" t="str">
            <v>001.18.05000</v>
          </cell>
          <cell r="B2016" t="str">
            <v>União de pvc rígido para tubo soldável 25mm ( 3/4 pol )</v>
          </cell>
          <cell r="C2016" t="str">
            <v>UN</v>
          </cell>
          <cell r="D2016">
            <v>1</v>
          </cell>
          <cell r="E2016">
            <v>4.0608000000000004</v>
          </cell>
          <cell r="F2016">
            <v>4.0599999999999996</v>
          </cell>
        </row>
        <row r="2017">
          <cell r="A2017" t="str">
            <v>001.18.05020</v>
          </cell>
          <cell r="B2017" t="str">
            <v>União de pvc rígido para tubo soldável 20mm ( 1/2 pol )</v>
          </cell>
          <cell r="C2017" t="str">
            <v>UN</v>
          </cell>
          <cell r="D2017">
            <v>1</v>
          </cell>
          <cell r="E2017">
            <v>3.8008000000000002</v>
          </cell>
          <cell r="F2017">
            <v>3.8</v>
          </cell>
        </row>
        <row r="2018">
          <cell r="A2018" t="str">
            <v>001.18.05040</v>
          </cell>
          <cell r="B2018" t="str">
            <v>Redução pvc soldável de pvc rígido para tubo soldável 110mm x 85mm (4 x 3 pol)</v>
          </cell>
          <cell r="C2018" t="str">
            <v>UN</v>
          </cell>
          <cell r="D2018">
            <v>1</v>
          </cell>
          <cell r="E2018">
            <v>23.161100000000001</v>
          </cell>
          <cell r="F2018">
            <v>23.16</v>
          </cell>
        </row>
        <row r="2019">
          <cell r="A2019" t="str">
            <v>001.18.05060</v>
          </cell>
          <cell r="B2019" t="str">
            <v>Reduçao pvc soldável de pvc rígido para tubo soldável 110mm x 75mm (4 x 2.5 pol)</v>
          </cell>
          <cell r="C2019" t="str">
            <v>UN</v>
          </cell>
          <cell r="D2019">
            <v>1</v>
          </cell>
          <cell r="E2019">
            <v>21.181100000000001</v>
          </cell>
          <cell r="F2019">
            <v>21.18</v>
          </cell>
        </row>
        <row r="2020">
          <cell r="A2020" t="str">
            <v>001.18.05080</v>
          </cell>
          <cell r="B2020" t="str">
            <v>Redução pvc soldável de pvc rígido para tubo soldável 110mm x60mm (4 x 2 pol)</v>
          </cell>
          <cell r="C2020" t="str">
            <v>UN</v>
          </cell>
          <cell r="D2020">
            <v>1</v>
          </cell>
          <cell r="E2020">
            <v>20.301100000000002</v>
          </cell>
          <cell r="F2020">
            <v>20.3</v>
          </cell>
        </row>
        <row r="2021">
          <cell r="A2021" t="str">
            <v>001.18.05100</v>
          </cell>
          <cell r="B2021" t="str">
            <v>Redução pvc soldável de pvc rígido para tubo soldável 85mm x 75mm (3 x 2.5 pol)</v>
          </cell>
          <cell r="C2021" t="str">
            <v>UN</v>
          </cell>
          <cell r="D2021">
            <v>1</v>
          </cell>
          <cell r="E2021">
            <v>13.2568</v>
          </cell>
          <cell r="F2021">
            <v>13.25</v>
          </cell>
        </row>
        <row r="2022">
          <cell r="A2022" t="str">
            <v>001.18.05120</v>
          </cell>
          <cell r="B2022" t="str">
            <v>Redução pvc soldável de pvc rígido para tubo soldável 85mm x 60mm (3 x 2 pol)</v>
          </cell>
          <cell r="C2022" t="str">
            <v>UN</v>
          </cell>
          <cell r="D2022">
            <v>1</v>
          </cell>
          <cell r="E2022">
            <v>12.2768</v>
          </cell>
          <cell r="F2022">
            <v>12.27</v>
          </cell>
        </row>
        <row r="2023">
          <cell r="A2023" t="str">
            <v>001.18.05140</v>
          </cell>
          <cell r="B2023" t="str">
            <v>Redução pvc soldável de pvc rígido para tubo soldável 75mm x 60mm (2.5 x 2 pol)</v>
          </cell>
          <cell r="C2023" t="str">
            <v>UN</v>
          </cell>
          <cell r="D2023">
            <v>1</v>
          </cell>
          <cell r="E2023">
            <v>9.6668000000000003</v>
          </cell>
          <cell r="F2023">
            <v>9.66</v>
          </cell>
        </row>
        <row r="2024">
          <cell r="A2024" t="str">
            <v>001.18.05160</v>
          </cell>
          <cell r="B2024" t="str">
            <v>Redução pvc soldável de pvc rígido para tubo soldável 60mm x 50mm (2 x 1.5 pol)</v>
          </cell>
          <cell r="C2024" t="str">
            <v>UN</v>
          </cell>
          <cell r="D2024">
            <v>1</v>
          </cell>
          <cell r="E2024">
            <v>5.0827</v>
          </cell>
          <cell r="F2024">
            <v>5.08</v>
          </cell>
        </row>
        <row r="2025">
          <cell r="A2025" t="str">
            <v>001.18.05180</v>
          </cell>
          <cell r="B2025" t="str">
            <v>Redução pvc soldável de pvc rígido para tubo soldável 40mm x 32mm (1 1/4 x 1 pol)</v>
          </cell>
          <cell r="C2025" t="str">
            <v>UN</v>
          </cell>
          <cell r="D2025">
            <v>1</v>
          </cell>
          <cell r="E2025">
            <v>7.9767999999999999</v>
          </cell>
          <cell r="F2025">
            <v>7.97</v>
          </cell>
        </row>
        <row r="2026">
          <cell r="A2026" t="str">
            <v>001.18.05200</v>
          </cell>
          <cell r="B2026" t="str">
            <v>Redução pvc soldável de pvc rígido para tubo soldável 32mm x 25mm (1 x 3/4 pol)</v>
          </cell>
          <cell r="C2026" t="str">
            <v>UN</v>
          </cell>
          <cell r="D2026">
            <v>1</v>
          </cell>
          <cell r="E2026">
            <v>2.2383999999999999</v>
          </cell>
          <cell r="F2026">
            <v>2.23</v>
          </cell>
        </row>
        <row r="2027">
          <cell r="A2027" t="str">
            <v>001.18.05220</v>
          </cell>
          <cell r="B2027" t="str">
            <v>Redução pvc soldável de pvc rígido para tubo soldável 25mm x 20mm (3/4 x 1/2 pol)</v>
          </cell>
          <cell r="C2027" t="str">
            <v>UN</v>
          </cell>
          <cell r="D2027">
            <v>1</v>
          </cell>
          <cell r="E2027">
            <v>1.6783999999999999</v>
          </cell>
          <cell r="F2027">
            <v>1.67</v>
          </cell>
        </row>
        <row r="2028">
          <cell r="A2028" t="str">
            <v>001.18.05240</v>
          </cell>
          <cell r="B2028" t="str">
            <v>Adaptador soldável com bolsa e rosca para registro de pvc rígido para tubo soldável 110m x 4 pol</v>
          </cell>
          <cell r="C2028" t="str">
            <v>UN</v>
          </cell>
          <cell r="D2028">
            <v>1</v>
          </cell>
          <cell r="E2028">
            <v>24.191099999999999</v>
          </cell>
          <cell r="F2028">
            <v>24.19</v>
          </cell>
        </row>
        <row r="2029">
          <cell r="A2029" t="str">
            <v>001.18.05260</v>
          </cell>
          <cell r="B2029" t="str">
            <v>Adaptador soldável com bolsa e rosca para registro de pvc rígido para tubo soldável 85mm x 3 pol</v>
          </cell>
          <cell r="C2029" t="str">
            <v>UN</v>
          </cell>
          <cell r="D2029">
            <v>1</v>
          </cell>
          <cell r="E2029">
            <v>14.4468</v>
          </cell>
          <cell r="F2029">
            <v>14.44</v>
          </cell>
        </row>
        <row r="2030">
          <cell r="A2030" t="str">
            <v>001.18.05280</v>
          </cell>
          <cell r="B2030" t="str">
            <v>Adaptador soldável com bolsa e rosca para registro de pvc rígido para tubo soldável 75mm x 2.5 pol</v>
          </cell>
          <cell r="C2030" t="str">
            <v>UN</v>
          </cell>
          <cell r="D2030">
            <v>1</v>
          </cell>
          <cell r="E2030">
            <v>10.4268</v>
          </cell>
          <cell r="F2030">
            <v>10.42</v>
          </cell>
        </row>
        <row r="2031">
          <cell r="A2031" t="str">
            <v>001.18.05300</v>
          </cell>
          <cell r="B2031" t="str">
            <v>Adaptador soldável com bolsa e rosca para registro de pvc rígido para tubo soldável 60mm x 2 pol</v>
          </cell>
          <cell r="C2031" t="str">
            <v>UN</v>
          </cell>
          <cell r="D2031">
            <v>1</v>
          </cell>
          <cell r="E2031">
            <v>6.4027000000000003</v>
          </cell>
          <cell r="F2031">
            <v>6.4</v>
          </cell>
        </row>
        <row r="2032">
          <cell r="A2032" t="str">
            <v>001.18.05320</v>
          </cell>
          <cell r="B2032" t="str">
            <v>Adaptador soldável com bolsa e rosca para registro de pvc rígido para tubo soldável 50mm x 1.5 pol</v>
          </cell>
          <cell r="C2032" t="str">
            <v>UN</v>
          </cell>
          <cell r="D2032">
            <v>1</v>
          </cell>
          <cell r="E2032">
            <v>3.4426999999999999</v>
          </cell>
          <cell r="F2032">
            <v>3.44</v>
          </cell>
        </row>
        <row r="2033">
          <cell r="A2033" t="str">
            <v>001.18.05340</v>
          </cell>
          <cell r="B2033" t="str">
            <v>Adaptador soldável com bolsa e rosca para registro de pvc rígido para tubo soldável 50mm x 1.1/4 pol</v>
          </cell>
          <cell r="C2033" t="str">
            <v>UN</v>
          </cell>
          <cell r="D2033">
            <v>1</v>
          </cell>
          <cell r="E2033">
            <v>3.3826999999999998</v>
          </cell>
          <cell r="F2033">
            <v>3.38</v>
          </cell>
        </row>
        <row r="2034">
          <cell r="A2034" t="str">
            <v>001.18.05360</v>
          </cell>
          <cell r="B2034" t="str">
            <v>Adaptador soldável com bolsa e rosca para registro de pvc rígido para tubo soldável 40mm x 1.5 pol.</v>
          </cell>
          <cell r="C2034" t="str">
            <v>UN</v>
          </cell>
          <cell r="D2034">
            <v>1</v>
          </cell>
          <cell r="E2034">
            <v>4.3183999999999996</v>
          </cell>
          <cell r="F2034">
            <v>4.3099999999999996</v>
          </cell>
        </row>
        <row r="2035">
          <cell r="A2035" t="str">
            <v>001.18.05380</v>
          </cell>
          <cell r="B2035" t="str">
            <v>Adaptador soldável com bolsa e rosca para registro de pvc rígido para tubo soldável 40mm x 1.1/4 pol</v>
          </cell>
          <cell r="C2035" t="str">
            <v>UN</v>
          </cell>
          <cell r="D2035">
            <v>1</v>
          </cell>
          <cell r="E2035">
            <v>2.7684000000000002</v>
          </cell>
          <cell r="F2035">
            <v>2.76</v>
          </cell>
        </row>
        <row r="2036">
          <cell r="A2036" t="str">
            <v>001.18.05400</v>
          </cell>
          <cell r="B2036" t="str">
            <v>Adaptador soldável com bolsa e rosca para registro de pvc rígido para tubo soldável 32mm x 1 pol</v>
          </cell>
          <cell r="C2036" t="str">
            <v>UN</v>
          </cell>
          <cell r="D2036">
            <v>1</v>
          </cell>
          <cell r="E2036">
            <v>1.9383999999999999</v>
          </cell>
          <cell r="F2036">
            <v>1.93</v>
          </cell>
        </row>
        <row r="2037">
          <cell r="A2037" t="str">
            <v>001.18.05420</v>
          </cell>
          <cell r="B2037" t="str">
            <v>Adaptador soldável com bolsa e rosca para registro de pvc rígido para tubo soldável 25mm x 3/4 pol</v>
          </cell>
          <cell r="C2037" t="str">
            <v>UN</v>
          </cell>
          <cell r="D2037">
            <v>1</v>
          </cell>
          <cell r="E2037">
            <v>1.5184</v>
          </cell>
          <cell r="F2037">
            <v>1.51</v>
          </cell>
        </row>
        <row r="2038">
          <cell r="A2038" t="str">
            <v>001.18.05440</v>
          </cell>
          <cell r="B2038" t="str">
            <v>Adaptador soldável com bolsa e rosca para registro de pvc rígido para tubo soldável 20mm x 1/2 pol</v>
          </cell>
          <cell r="C2038" t="str">
            <v>UN</v>
          </cell>
          <cell r="D2038">
            <v>1</v>
          </cell>
          <cell r="E2038">
            <v>1.4583999999999999</v>
          </cell>
          <cell r="F2038">
            <v>1.45</v>
          </cell>
        </row>
        <row r="2039">
          <cell r="A2039" t="str">
            <v>001.18.05460</v>
          </cell>
          <cell r="B2039" t="str">
            <v>Adaptador soldável com flanges de pvc rígido para tubo soldável para caixa de água 110mm x 4 pol</v>
          </cell>
          <cell r="C2039" t="str">
            <v>UN</v>
          </cell>
          <cell r="D2039">
            <v>1</v>
          </cell>
          <cell r="E2039">
            <v>152.85509999999999</v>
          </cell>
          <cell r="F2039">
            <v>152.85</v>
          </cell>
        </row>
        <row r="2040">
          <cell r="A2040" t="str">
            <v>001.18.05480</v>
          </cell>
          <cell r="B2040" t="str">
            <v>Adaptador soldável com flanges de pvc rígido para tubo soldável para caixa de água  85mm x 3 pol</v>
          </cell>
          <cell r="C2040" t="str">
            <v>UN</v>
          </cell>
          <cell r="D2040">
            <v>1</v>
          </cell>
          <cell r="E2040">
            <v>99.7119</v>
          </cell>
          <cell r="F2040">
            <v>99.71</v>
          </cell>
        </row>
        <row r="2041">
          <cell r="A2041" t="str">
            <v>001.18.05500</v>
          </cell>
          <cell r="B2041" t="str">
            <v>Adaptador soldável com flantes de pvc rígido para tubo soldável para caixa de água 75mm x 2.5 pol</v>
          </cell>
          <cell r="C2041" t="str">
            <v>UN</v>
          </cell>
          <cell r="D2041">
            <v>1</v>
          </cell>
          <cell r="E2041">
            <v>77.7119</v>
          </cell>
          <cell r="F2041">
            <v>77.709999999999994</v>
          </cell>
        </row>
        <row r="2042">
          <cell r="A2042" t="str">
            <v>001.18.05520</v>
          </cell>
          <cell r="B2042" t="str">
            <v>Adaptador soldável com flanges de pvc rígido para tubo soldável para caixa de água 60mm x 2 pol</v>
          </cell>
          <cell r="C2042" t="str">
            <v>UN</v>
          </cell>
          <cell r="D2042">
            <v>1</v>
          </cell>
          <cell r="E2042">
            <v>26.241299999999999</v>
          </cell>
          <cell r="F2042">
            <v>26.24</v>
          </cell>
        </row>
        <row r="2043">
          <cell r="A2043" t="str">
            <v>001.18.05540</v>
          </cell>
          <cell r="B2043" t="str">
            <v>Adaptador soldável com flanges de pvc rígido para tubo soldável para caixa de água 50mm x 1.5 pol</v>
          </cell>
          <cell r="C2043" t="str">
            <v>UN</v>
          </cell>
          <cell r="D2043">
            <v>1</v>
          </cell>
          <cell r="E2043">
            <v>20.031300000000002</v>
          </cell>
          <cell r="F2043">
            <v>20.03</v>
          </cell>
        </row>
        <row r="2044">
          <cell r="A2044" t="str">
            <v>001.18.05560</v>
          </cell>
          <cell r="B2044" t="str">
            <v>Adaptador soldável com flanges de pvc rígido para tubo soldável para caixa de água 40mm x 1.1/4 pol</v>
          </cell>
          <cell r="C2044" t="str">
            <v>UN</v>
          </cell>
          <cell r="D2044">
            <v>1</v>
          </cell>
          <cell r="E2044">
            <v>19.151299999999999</v>
          </cell>
          <cell r="F2044">
            <v>19.149999999999999</v>
          </cell>
        </row>
        <row r="2045">
          <cell r="A2045" t="str">
            <v>001.18.05580</v>
          </cell>
          <cell r="B2045" t="str">
            <v>Adaptador soldável com flanges de pvc rígido para tubo soldável para caixa de água 32mm x 1 pol</v>
          </cell>
          <cell r="C2045" t="str">
            <v>UN</v>
          </cell>
          <cell r="D2045">
            <v>1</v>
          </cell>
          <cell r="E2045">
            <v>14.2178</v>
          </cell>
          <cell r="F2045">
            <v>14.21</v>
          </cell>
        </row>
        <row r="2046">
          <cell r="A2046" t="str">
            <v>001.18.05600</v>
          </cell>
          <cell r="B2046" t="str">
            <v>Adaptador soldável com flanges de pvc rígido para tubo soldável para caixa de água 25mm x 3/4</v>
          </cell>
          <cell r="C2046" t="str">
            <v>UN</v>
          </cell>
          <cell r="D2046">
            <v>1</v>
          </cell>
          <cell r="E2046">
            <v>10.527799999999999</v>
          </cell>
          <cell r="F2046">
            <v>10.52</v>
          </cell>
        </row>
        <row r="2047">
          <cell r="A2047" t="str">
            <v>001.18.05620</v>
          </cell>
          <cell r="B2047" t="str">
            <v>Adaptador soldável com flanges de pvc rígido para tubo soldável para caixa de água 20mm x 1/2 pol</v>
          </cell>
          <cell r="C2047" t="str">
            <v>UN</v>
          </cell>
          <cell r="D2047">
            <v>1</v>
          </cell>
          <cell r="E2047">
            <v>8.9377999999999993</v>
          </cell>
          <cell r="F2047">
            <v>8.93</v>
          </cell>
        </row>
        <row r="2048">
          <cell r="A2048" t="str">
            <v>001.18.05640</v>
          </cell>
          <cell r="B2048" t="str">
            <v>Bucha de redução longa de pvc rígido para tubo soldável 110 x 75 mm ( 4 x 2.1/2 pol)</v>
          </cell>
          <cell r="C2048" t="str">
            <v>UN</v>
          </cell>
          <cell r="D2048">
            <v>1</v>
          </cell>
          <cell r="E2048">
            <v>22.781099999999999</v>
          </cell>
          <cell r="F2048">
            <v>22.78</v>
          </cell>
        </row>
        <row r="2049">
          <cell r="A2049" t="str">
            <v>001.18.05660</v>
          </cell>
          <cell r="B2049" t="str">
            <v>Bucha de redução longa de pvc rígido para tubo soldável 110 x 60 mm ( 4 x 2 pol)</v>
          </cell>
          <cell r="C2049" t="str">
            <v>UN</v>
          </cell>
          <cell r="D2049">
            <v>1</v>
          </cell>
          <cell r="E2049">
            <v>13.7811</v>
          </cell>
          <cell r="F2049">
            <v>13.78</v>
          </cell>
        </row>
        <row r="2050">
          <cell r="A2050" t="str">
            <v>001.18.05680</v>
          </cell>
          <cell r="B2050" t="str">
            <v>Bucha de redução longa de pvc rígido para tubo soldável 85 x 60 mm (3 x 2 pol)</v>
          </cell>
          <cell r="C2050" t="str">
            <v>UN</v>
          </cell>
          <cell r="D2050">
            <v>1</v>
          </cell>
          <cell r="E2050">
            <v>7.3167999999999997</v>
          </cell>
          <cell r="F2050">
            <v>7.31</v>
          </cell>
        </row>
        <row r="2051">
          <cell r="A2051" t="str">
            <v>001.18.05700</v>
          </cell>
          <cell r="B2051" t="str">
            <v>Bucha de redução longa de pvc rígido para tubo soldável 75 x 50 mm ( 2.1/2 x 1.1/2 pol)</v>
          </cell>
          <cell r="C2051" t="str">
            <v>UN</v>
          </cell>
          <cell r="D2051">
            <v>1</v>
          </cell>
          <cell r="E2051">
            <v>6.9268000000000001</v>
          </cell>
          <cell r="F2051">
            <v>6.92</v>
          </cell>
        </row>
        <row r="2052">
          <cell r="A2052" t="str">
            <v>001.18.05720</v>
          </cell>
          <cell r="B2052" t="str">
            <v>Bucha de redução longa de pvc rígido para tubo soldável 60 x 50 mm (2 x 1.1/2 pol)</v>
          </cell>
          <cell r="C2052" t="str">
            <v>UN</v>
          </cell>
          <cell r="D2052">
            <v>1</v>
          </cell>
          <cell r="E2052">
            <v>5.9827000000000004</v>
          </cell>
          <cell r="F2052">
            <v>5.98</v>
          </cell>
        </row>
        <row r="2053">
          <cell r="A2053" t="str">
            <v>001.18.05740</v>
          </cell>
          <cell r="B2053" t="str">
            <v>Bucha de redução longa de pvc rígido para tubo soldável 60 x 40 mm (2 x 1.1/4 pol)</v>
          </cell>
          <cell r="C2053" t="str">
            <v>UN</v>
          </cell>
          <cell r="D2053">
            <v>1</v>
          </cell>
          <cell r="E2053">
            <v>4.8677000000000001</v>
          </cell>
          <cell r="F2053">
            <v>4.8600000000000003</v>
          </cell>
        </row>
        <row r="2054">
          <cell r="A2054" t="str">
            <v>001.18.05760</v>
          </cell>
          <cell r="B2054" t="str">
            <v>Bucha de redução longa de pvc rígido para tubo soldável 60 x 32 mm (2 x 1 pol)</v>
          </cell>
          <cell r="C2054" t="str">
            <v>UN</v>
          </cell>
          <cell r="D2054">
            <v>1</v>
          </cell>
          <cell r="E2054">
            <v>5.6927000000000003</v>
          </cell>
          <cell r="F2054">
            <v>5.69</v>
          </cell>
        </row>
        <row r="2055">
          <cell r="A2055" t="str">
            <v>001.18.05780</v>
          </cell>
          <cell r="B2055" t="str">
            <v>Bucha de redução longa de pvc rígido para tubo soldável 60 x 25 mm ( 2 x 3/4 pol)</v>
          </cell>
          <cell r="C2055" t="str">
            <v>UN</v>
          </cell>
          <cell r="D2055">
            <v>1</v>
          </cell>
          <cell r="E2055">
            <v>2.1526999999999998</v>
          </cell>
          <cell r="F2055">
            <v>2.15</v>
          </cell>
        </row>
        <row r="2056">
          <cell r="A2056" t="str">
            <v>001.18.05800</v>
          </cell>
          <cell r="B2056" t="str">
            <v>Bucha de redução longa de pvc rígido para tubo soldável 50 x 32 mm ( 1.1/2 x 1 pol)</v>
          </cell>
          <cell r="C2056" t="str">
            <v>UN</v>
          </cell>
          <cell r="D2056">
            <v>1</v>
          </cell>
          <cell r="E2056">
            <v>3.6027</v>
          </cell>
          <cell r="F2056">
            <v>3.6</v>
          </cell>
        </row>
        <row r="2057">
          <cell r="A2057" t="str">
            <v>001.18.05820</v>
          </cell>
          <cell r="B2057" t="str">
            <v>Bucha de redução longa de pvc rígido para tubo soldável 50 x 25 mm ( 1.1/2 x 3.4 pol)</v>
          </cell>
          <cell r="C2057" t="str">
            <v>UN</v>
          </cell>
          <cell r="D2057">
            <v>1</v>
          </cell>
          <cell r="E2057">
            <v>3.2726999999999999</v>
          </cell>
          <cell r="F2057">
            <v>3.27</v>
          </cell>
        </row>
        <row r="2058">
          <cell r="A2058" t="str">
            <v>001.18.05840</v>
          </cell>
          <cell r="B2058" t="str">
            <v>Bucha de redução longa de pvc rígido para tubo soldável 50 x 20 mm ( 1.1/2 x 1/2 pol)</v>
          </cell>
          <cell r="C2058" t="str">
            <v>UN</v>
          </cell>
          <cell r="D2058">
            <v>1</v>
          </cell>
          <cell r="E2058">
            <v>3.0527000000000002</v>
          </cell>
          <cell r="F2058">
            <v>3.05</v>
          </cell>
        </row>
        <row r="2059">
          <cell r="A2059" t="str">
            <v>001.18.05860</v>
          </cell>
          <cell r="B2059" t="str">
            <v>Bucha de redução longa de pvc rígido para tubo soldável 40 x 25 mm ( 1.1/4 x 3/4 pol)</v>
          </cell>
          <cell r="C2059" t="str">
            <v>UN</v>
          </cell>
          <cell r="D2059">
            <v>1</v>
          </cell>
          <cell r="E2059">
            <v>3.3227000000000002</v>
          </cell>
          <cell r="F2059">
            <v>3.32</v>
          </cell>
        </row>
        <row r="2060">
          <cell r="A2060" t="str">
            <v>001.18.05880</v>
          </cell>
          <cell r="B2060" t="str">
            <v>Bucha de redução longa de pvc rígido para tubo soldável 40 x 20 mm (1.1/4 x 1/2 pol)</v>
          </cell>
          <cell r="C2060" t="str">
            <v>UN</v>
          </cell>
          <cell r="D2060">
            <v>1</v>
          </cell>
          <cell r="E2060">
            <v>2.8826999999999998</v>
          </cell>
          <cell r="F2060">
            <v>2.88</v>
          </cell>
        </row>
        <row r="2061">
          <cell r="A2061" t="str">
            <v>001.18.05900</v>
          </cell>
          <cell r="B2061" t="str">
            <v>Bucha de redução longa de pvc rígido para tubo soldável 32 x 20 mm (1 x 1/2 pol)</v>
          </cell>
          <cell r="C2061" t="str">
            <v>UN</v>
          </cell>
          <cell r="D2061">
            <v>1</v>
          </cell>
          <cell r="E2061">
            <v>2.1284000000000001</v>
          </cell>
          <cell r="F2061">
            <v>2.12</v>
          </cell>
        </row>
        <row r="2062">
          <cell r="A2062" t="str">
            <v>001.18.05920</v>
          </cell>
          <cell r="B2062" t="str">
            <v>Cap de pvc rígido para tubo soldável 50 mm ( 1.1/2 pol)</v>
          </cell>
          <cell r="C2062" t="str">
            <v>UN</v>
          </cell>
          <cell r="D2062">
            <v>1</v>
          </cell>
          <cell r="E2062">
            <v>4.5926999999999998</v>
          </cell>
          <cell r="F2062">
            <v>4.59</v>
          </cell>
        </row>
        <row r="2063">
          <cell r="A2063" t="str">
            <v>001.18.05940</v>
          </cell>
          <cell r="B2063" t="str">
            <v>Cap de pvc rígido para tubo soldável 40 mm (1.1/4 pol)</v>
          </cell>
          <cell r="C2063" t="str">
            <v>UN</v>
          </cell>
          <cell r="D2063">
            <v>1</v>
          </cell>
          <cell r="E2063">
            <v>3.1926999999999999</v>
          </cell>
          <cell r="F2063">
            <v>3.19</v>
          </cell>
        </row>
        <row r="2064">
          <cell r="A2064" t="str">
            <v>001.18.05960</v>
          </cell>
          <cell r="B2064" t="str">
            <v>Cap de pvc rígido para tubo soldável 32 mm (1 pol)</v>
          </cell>
          <cell r="C2064" t="str">
            <v>UN</v>
          </cell>
          <cell r="D2064">
            <v>1</v>
          </cell>
          <cell r="E2064">
            <v>2.5026999999999999</v>
          </cell>
          <cell r="F2064">
            <v>2.5</v>
          </cell>
        </row>
        <row r="2065">
          <cell r="A2065" t="str">
            <v>001.18.05980</v>
          </cell>
          <cell r="B2065" t="str">
            <v>Cap de pvc rígido para tubo soldável 25 mm (3/4 pol)</v>
          </cell>
          <cell r="C2065" t="str">
            <v>UN</v>
          </cell>
          <cell r="D2065">
            <v>1</v>
          </cell>
          <cell r="E2065">
            <v>1.8884000000000001</v>
          </cell>
          <cell r="F2065">
            <v>1.88</v>
          </cell>
        </row>
        <row r="2066">
          <cell r="A2066" t="str">
            <v>001.18.06000</v>
          </cell>
          <cell r="B2066" t="str">
            <v>Cap de pvc rígido para tubo soldável 20 mm (1/2 pol)</v>
          </cell>
          <cell r="C2066" t="str">
            <v>UN</v>
          </cell>
          <cell r="D2066">
            <v>1</v>
          </cell>
          <cell r="E2066">
            <v>1.7484</v>
          </cell>
          <cell r="F2066">
            <v>1.74</v>
          </cell>
        </row>
        <row r="2067">
          <cell r="A2067" t="str">
            <v>001.18.06020</v>
          </cell>
          <cell r="B2067" t="str">
            <v>Joelho 90º soldável/rosqueável  32mm x 1 pol</v>
          </cell>
          <cell r="C2067" t="str">
            <v>UN</v>
          </cell>
          <cell r="D2067">
            <v>1</v>
          </cell>
          <cell r="E2067">
            <v>4.1026999999999996</v>
          </cell>
          <cell r="F2067">
            <v>4.0999999999999996</v>
          </cell>
        </row>
        <row r="2068">
          <cell r="A2068" t="str">
            <v>001.18.06040</v>
          </cell>
          <cell r="B2068" t="str">
            <v>Joelho 90º soldável/rosqueável 25mm x 3/4 pol</v>
          </cell>
          <cell r="C2068" t="str">
            <v>UN</v>
          </cell>
          <cell r="D2068">
            <v>1</v>
          </cell>
          <cell r="E2068">
            <v>3.2427000000000001</v>
          </cell>
          <cell r="F2068">
            <v>3.24</v>
          </cell>
        </row>
        <row r="2069">
          <cell r="A2069" t="str">
            <v>001.18.06060</v>
          </cell>
          <cell r="B2069" t="str">
            <v>Joelho 90º soldável/rosqueável  20mm x 1/2 pol</v>
          </cell>
          <cell r="C2069" t="str">
            <v>UN</v>
          </cell>
          <cell r="D2069">
            <v>1</v>
          </cell>
          <cell r="E2069">
            <v>2.6227</v>
          </cell>
          <cell r="F2069">
            <v>2.62</v>
          </cell>
        </row>
        <row r="2070">
          <cell r="A2070" t="str">
            <v>001.18.06080</v>
          </cell>
          <cell r="B2070" t="str">
            <v>Joelho de redução 90º soldável/rosqueável 32mm x 3/4 pol</v>
          </cell>
          <cell r="C2070" t="str">
            <v>UN</v>
          </cell>
          <cell r="D2070">
            <v>1</v>
          </cell>
          <cell r="E2070">
            <v>2.5627</v>
          </cell>
          <cell r="F2070">
            <v>2.56</v>
          </cell>
        </row>
        <row r="2071">
          <cell r="A2071" t="str">
            <v>001.18.06100</v>
          </cell>
          <cell r="B2071" t="str">
            <v>Joelho de redução 90º soldável/rosqueável 25mm x 1/2 pol</v>
          </cell>
          <cell r="C2071" t="str">
            <v>UN</v>
          </cell>
          <cell r="D2071">
            <v>1</v>
          </cell>
          <cell r="E2071">
            <v>2.6126999999999998</v>
          </cell>
          <cell r="F2071">
            <v>2.61</v>
          </cell>
        </row>
        <row r="2072">
          <cell r="A2072" t="str">
            <v>001.18.06120</v>
          </cell>
          <cell r="B2072" t="str">
            <v>Luva simples soldável/rosqueável 50mm x 1.5 pol</v>
          </cell>
          <cell r="C2072" t="str">
            <v>UN</v>
          </cell>
          <cell r="D2072">
            <v>1</v>
          </cell>
          <cell r="E2072">
            <v>14.306100000000001</v>
          </cell>
          <cell r="F2072">
            <v>14.3</v>
          </cell>
        </row>
        <row r="2073">
          <cell r="A2073" t="str">
            <v>001.18.06140</v>
          </cell>
          <cell r="B2073" t="str">
            <v>Luva simples soldável/rosqueável 40mm x 1.1/4 pol</v>
          </cell>
          <cell r="C2073" t="str">
            <v>UN</v>
          </cell>
          <cell r="D2073">
            <v>1</v>
          </cell>
          <cell r="E2073">
            <v>7.2061000000000002</v>
          </cell>
          <cell r="F2073">
            <v>7.2</v>
          </cell>
        </row>
        <row r="2074">
          <cell r="A2074" t="str">
            <v>001.18.06160</v>
          </cell>
          <cell r="B2074" t="str">
            <v>Luva simples soldável/rosqueável 32mm x 1 pol</v>
          </cell>
          <cell r="C2074" t="str">
            <v>UN</v>
          </cell>
          <cell r="D2074">
            <v>1</v>
          </cell>
          <cell r="E2074">
            <v>3.7126999999999999</v>
          </cell>
          <cell r="F2074">
            <v>3.71</v>
          </cell>
        </row>
        <row r="2075">
          <cell r="A2075" t="str">
            <v>001.18.06180</v>
          </cell>
          <cell r="B2075" t="str">
            <v>Luva simples soldável/rosqueável 25mm x 3/4 pol</v>
          </cell>
          <cell r="C2075" t="str">
            <v>UN</v>
          </cell>
          <cell r="D2075">
            <v>1</v>
          </cell>
          <cell r="E2075">
            <v>2.4426999999999999</v>
          </cell>
          <cell r="F2075">
            <v>2.44</v>
          </cell>
        </row>
        <row r="2076">
          <cell r="A2076" t="str">
            <v>001.18.06200</v>
          </cell>
          <cell r="B2076" t="str">
            <v>Luva simples soldável/rosqueável 20mm x 1/2 pol</v>
          </cell>
          <cell r="C2076" t="str">
            <v>UN</v>
          </cell>
          <cell r="D2076">
            <v>1</v>
          </cell>
          <cell r="E2076">
            <v>2.8327</v>
          </cell>
          <cell r="F2076">
            <v>2.83</v>
          </cell>
        </row>
        <row r="2077">
          <cell r="A2077" t="str">
            <v>001.18.06220</v>
          </cell>
          <cell r="B2077" t="str">
            <v>Luva de redução soldável/rosqueável 25mm x 1/2 pol</v>
          </cell>
          <cell r="C2077" t="str">
            <v>UN</v>
          </cell>
          <cell r="D2077">
            <v>1</v>
          </cell>
          <cell r="E2077">
            <v>2.6126999999999998</v>
          </cell>
          <cell r="F2077">
            <v>2.61</v>
          </cell>
        </row>
        <row r="2078">
          <cell r="A2078" t="str">
            <v>001.18.06240</v>
          </cell>
          <cell r="B2078" t="str">
            <v>Tee 90º com rosca na bolsa central soldável/rosqueável 32mm x 32mm x 1 pol</v>
          </cell>
          <cell r="C2078" t="str">
            <v>UN</v>
          </cell>
          <cell r="D2078">
            <v>1</v>
          </cell>
          <cell r="E2078">
            <v>3.8673999999999999</v>
          </cell>
          <cell r="F2078">
            <v>3.86</v>
          </cell>
        </row>
        <row r="2079">
          <cell r="A2079" t="str">
            <v>001.18.06260</v>
          </cell>
          <cell r="B2079" t="str">
            <v>Tee 90º com rosca na bolsa central soldável/rosqueável 25mm x 25mm 3/4 pol</v>
          </cell>
          <cell r="C2079" t="str">
            <v>UN</v>
          </cell>
          <cell r="D2079">
            <v>1</v>
          </cell>
          <cell r="E2079">
            <v>6.3874000000000004</v>
          </cell>
          <cell r="F2079">
            <v>6.38</v>
          </cell>
        </row>
        <row r="2080">
          <cell r="A2080" t="str">
            <v>001.18.06280</v>
          </cell>
          <cell r="B2080" t="str">
            <v>Tee 90º com rosca na bolsa central soldável/rosqueável 20mm x 20mm x 1/2 pol</v>
          </cell>
          <cell r="C2080" t="str">
            <v>UN</v>
          </cell>
          <cell r="D2080">
            <v>1</v>
          </cell>
          <cell r="E2080">
            <v>5.0724</v>
          </cell>
          <cell r="F2080">
            <v>5.07</v>
          </cell>
        </row>
        <row r="2081">
          <cell r="A2081" t="str">
            <v>001.18.06300</v>
          </cell>
          <cell r="B2081" t="str">
            <v>Tee 90º com rosca na bolsa central sodável/rosqueável 32mm x 32mm x 3/4 pol</v>
          </cell>
          <cell r="C2081" t="str">
            <v>UN</v>
          </cell>
          <cell r="D2081">
            <v>1</v>
          </cell>
          <cell r="E2081">
            <v>6.1173999999999999</v>
          </cell>
          <cell r="F2081">
            <v>6.11</v>
          </cell>
        </row>
        <row r="2082">
          <cell r="A2082" t="str">
            <v>001.18.06320</v>
          </cell>
          <cell r="B2082" t="str">
            <v>Tee 90º com rosca na bolsa central soldável/rosqueável 25mm x 25mm x 1/2 pol</v>
          </cell>
          <cell r="C2082" t="str">
            <v>UN</v>
          </cell>
          <cell r="D2082">
            <v>1</v>
          </cell>
          <cell r="E2082">
            <v>3.6374</v>
          </cell>
          <cell r="F2082">
            <v>3.63</v>
          </cell>
        </row>
        <row r="2083">
          <cell r="A2083" t="str">
            <v>001.18.06340</v>
          </cell>
          <cell r="B2083" t="str">
            <v>Joelho 90º soldável com bucha de latão 25mm x 3/4 pol</v>
          </cell>
          <cell r="C2083" t="str">
            <v>UN</v>
          </cell>
          <cell r="D2083">
            <v>1</v>
          </cell>
          <cell r="E2083">
            <v>4.9726999999999997</v>
          </cell>
          <cell r="F2083">
            <v>4.97</v>
          </cell>
        </row>
        <row r="2084">
          <cell r="A2084" t="str">
            <v>001.18.06360</v>
          </cell>
          <cell r="B2084" t="str">
            <v>Joelho 90º soldável com bucha de latão 20mm x 1/2 pol</v>
          </cell>
          <cell r="C2084" t="str">
            <v>UN</v>
          </cell>
          <cell r="D2084">
            <v>1</v>
          </cell>
          <cell r="E2084">
            <v>4.5327000000000002</v>
          </cell>
          <cell r="F2084">
            <v>4.53</v>
          </cell>
        </row>
        <row r="2085">
          <cell r="A2085" t="str">
            <v>001.18.06380</v>
          </cell>
          <cell r="B2085" t="str">
            <v>Joelho de redução 90º soldável com bucha de latão 32mm x 3/4 pol</v>
          </cell>
          <cell r="C2085" t="str">
            <v>UN</v>
          </cell>
          <cell r="D2085">
            <v>1</v>
          </cell>
          <cell r="E2085">
            <v>2.6227</v>
          </cell>
          <cell r="F2085">
            <v>2.62</v>
          </cell>
        </row>
        <row r="2086">
          <cell r="A2086" t="str">
            <v>001.18.06400</v>
          </cell>
          <cell r="B2086" t="str">
            <v>Joelho de redução 90º soldável com bucha de latão 25mm x 1/2 pol</v>
          </cell>
          <cell r="C2086" t="str">
            <v>UN</v>
          </cell>
          <cell r="D2086">
            <v>1</v>
          </cell>
          <cell r="E2086">
            <v>3.5226999999999999</v>
          </cell>
          <cell r="F2086">
            <v>3.52</v>
          </cell>
        </row>
        <row r="2087">
          <cell r="A2087" t="str">
            <v>001.18.06420</v>
          </cell>
          <cell r="B2087" t="str">
            <v>Luva simples soldável com bucha de latão 25mm x 3/4 pol</v>
          </cell>
          <cell r="C2087" t="str">
            <v>UN</v>
          </cell>
          <cell r="D2087">
            <v>1</v>
          </cell>
          <cell r="E2087">
            <v>4.5427</v>
          </cell>
          <cell r="F2087">
            <v>4.54</v>
          </cell>
        </row>
        <row r="2088">
          <cell r="A2088" t="str">
            <v>001.18.06440</v>
          </cell>
          <cell r="B2088" t="str">
            <v>Luva simples soldável com bucha de latão 20mm x 1/2 pol</v>
          </cell>
          <cell r="C2088" t="str">
            <v>UN</v>
          </cell>
          <cell r="D2088">
            <v>1</v>
          </cell>
          <cell r="E2088">
            <v>3.9327000000000001</v>
          </cell>
          <cell r="F2088">
            <v>3.93</v>
          </cell>
        </row>
        <row r="2089">
          <cell r="A2089" t="str">
            <v>001.18.06460</v>
          </cell>
          <cell r="B2089" t="str">
            <v>Luva de redução soldável com bucha de latão 25mm x 1/2 pol</v>
          </cell>
          <cell r="C2089" t="str">
            <v>UN</v>
          </cell>
          <cell r="D2089">
            <v>1</v>
          </cell>
          <cell r="E2089">
            <v>4.1426999999999996</v>
          </cell>
          <cell r="F2089">
            <v>4.1399999999999997</v>
          </cell>
        </row>
        <row r="2090">
          <cell r="A2090" t="str">
            <v>001.18.06480</v>
          </cell>
          <cell r="B2090" t="str">
            <v>Tee 90º com bucha de latão central 25mm x 25mm x 3/4 pol</v>
          </cell>
          <cell r="C2090" t="str">
            <v>UN</v>
          </cell>
          <cell r="D2090">
            <v>1</v>
          </cell>
          <cell r="E2090">
            <v>6.3874000000000004</v>
          </cell>
          <cell r="F2090">
            <v>6.38</v>
          </cell>
        </row>
        <row r="2091">
          <cell r="A2091" t="str">
            <v>001.18.06500</v>
          </cell>
          <cell r="B2091" t="str">
            <v>Tee 90º com bucha de latão central 20mm x 20mm x 1/2 pol</v>
          </cell>
          <cell r="C2091" t="str">
            <v>UN</v>
          </cell>
          <cell r="D2091">
            <v>1</v>
          </cell>
          <cell r="E2091">
            <v>4.4374000000000002</v>
          </cell>
          <cell r="F2091">
            <v>4.43</v>
          </cell>
        </row>
        <row r="2092">
          <cell r="A2092" t="str">
            <v>001.18.06520</v>
          </cell>
          <cell r="B2092" t="str">
            <v>Tee redução 90º com bucha de latão na bolsa central 32mm x 32mm x 3/4 pol</v>
          </cell>
          <cell r="C2092" t="str">
            <v>UN</v>
          </cell>
          <cell r="D2092">
            <v>1</v>
          </cell>
          <cell r="E2092">
            <v>6.1173999999999999</v>
          </cell>
          <cell r="F2092">
            <v>6.11</v>
          </cell>
        </row>
        <row r="2093">
          <cell r="A2093" t="str">
            <v>001.18.06540</v>
          </cell>
          <cell r="B2093" t="str">
            <v>Tee reduçao 90º com bucha de latão na bolsa central 25mm x 25mm 1/2 pol</v>
          </cell>
          <cell r="C2093" t="str">
            <v>UN</v>
          </cell>
          <cell r="D2093">
            <v>1</v>
          </cell>
          <cell r="E2093">
            <v>3.6374</v>
          </cell>
          <cell r="F2093">
            <v>3.63</v>
          </cell>
        </row>
        <row r="2094">
          <cell r="A2094" t="str">
            <v>001.18.06560</v>
          </cell>
          <cell r="B2094" t="str">
            <v>Cotovelo ou joelho de redução de ferro galvanizado 2.5x2 pol</v>
          </cell>
          <cell r="C2094" t="str">
            <v>UN</v>
          </cell>
          <cell r="D2094">
            <v>1</v>
          </cell>
          <cell r="E2094">
            <v>28.044499999999999</v>
          </cell>
          <cell r="F2094">
            <v>28.04</v>
          </cell>
        </row>
        <row r="2095">
          <cell r="A2095" t="str">
            <v>001.18.06580</v>
          </cell>
          <cell r="B2095" t="str">
            <v>Cotovelo ou joelho de redução de ferro galvanizado 2x1.5 pol</v>
          </cell>
          <cell r="C2095" t="str">
            <v>UN</v>
          </cell>
          <cell r="D2095">
            <v>1</v>
          </cell>
          <cell r="E2095">
            <v>15.0829</v>
          </cell>
          <cell r="F2095">
            <v>15.08</v>
          </cell>
        </row>
        <row r="2096">
          <cell r="A2096" t="str">
            <v>001.18.06600</v>
          </cell>
          <cell r="B2096" t="str">
            <v>Cotovelo ou joelho de redução de ferro galvanizado 1.5x1 1/4 pol</v>
          </cell>
          <cell r="C2096" t="str">
            <v>UN</v>
          </cell>
          <cell r="D2096">
            <v>1</v>
          </cell>
          <cell r="E2096">
            <v>10.882899999999999</v>
          </cell>
          <cell r="F2096">
            <v>10.88</v>
          </cell>
        </row>
        <row r="2097">
          <cell r="A2097" t="str">
            <v>001.18.06620</v>
          </cell>
          <cell r="B2097" t="str">
            <v>Cotovelo ou joelho de redução de ferro galvanizado 1.5x1 pol</v>
          </cell>
          <cell r="C2097" t="str">
            <v>UN</v>
          </cell>
          <cell r="D2097">
            <v>1</v>
          </cell>
          <cell r="E2097">
            <v>10.882899999999999</v>
          </cell>
          <cell r="F2097">
            <v>10.88</v>
          </cell>
        </row>
        <row r="2098">
          <cell r="A2098" t="str">
            <v>001.18.06640</v>
          </cell>
          <cell r="B2098" t="str">
            <v>Cotovelo ou joelho de redução de ferro galvanizado 1.5x3/4 pol</v>
          </cell>
          <cell r="C2098" t="str">
            <v>UN</v>
          </cell>
          <cell r="D2098">
            <v>1</v>
          </cell>
          <cell r="E2098">
            <v>10.882899999999999</v>
          </cell>
          <cell r="F2098">
            <v>10.88</v>
          </cell>
        </row>
        <row r="2099">
          <cell r="A2099" t="str">
            <v>001.18.06660</v>
          </cell>
          <cell r="B2099" t="str">
            <v>Cotovelo ou joelho de redução de ferro galvanizado 1 1/4x1 pol</v>
          </cell>
          <cell r="C2099" t="str">
            <v>UN</v>
          </cell>
          <cell r="D2099">
            <v>1</v>
          </cell>
          <cell r="E2099">
            <v>8.8828999999999994</v>
          </cell>
          <cell r="F2099">
            <v>8.8800000000000008</v>
          </cell>
        </row>
        <row r="2100">
          <cell r="A2100" t="str">
            <v>001.18.06680</v>
          </cell>
          <cell r="B2100" t="str">
            <v>Cotovelo ou joelho de redução de ferro galvanizado 1 1/4x3/4 pol</v>
          </cell>
          <cell r="C2100" t="str">
            <v>UN</v>
          </cell>
          <cell r="D2100">
            <v>1</v>
          </cell>
          <cell r="E2100">
            <v>8.8828999999999994</v>
          </cell>
          <cell r="F2100">
            <v>8.8800000000000008</v>
          </cell>
        </row>
        <row r="2101">
          <cell r="A2101" t="str">
            <v>001.18.06700</v>
          </cell>
          <cell r="B2101" t="str">
            <v>Cotovelo ou joelho de redução de ferro galvanizado 1x3/4 pol</v>
          </cell>
          <cell r="C2101" t="str">
            <v>UN</v>
          </cell>
          <cell r="D2101">
            <v>1</v>
          </cell>
          <cell r="E2101">
            <v>5.4474</v>
          </cell>
          <cell r="F2101">
            <v>5.44</v>
          </cell>
        </row>
        <row r="2102">
          <cell r="A2102" t="str">
            <v>001.18.06720</v>
          </cell>
          <cell r="B2102" t="str">
            <v>Cotovelo ou joelho de redução de ferro galvanizado 1x1/2 pol</v>
          </cell>
          <cell r="C2102" t="str">
            <v>UN</v>
          </cell>
          <cell r="D2102">
            <v>1</v>
          </cell>
          <cell r="E2102">
            <v>5.4474</v>
          </cell>
          <cell r="F2102">
            <v>5.44</v>
          </cell>
        </row>
        <row r="2103">
          <cell r="A2103" t="str">
            <v>001.18.06740</v>
          </cell>
          <cell r="B2103" t="str">
            <v>Cotovelo ou joelho de redução de ferro galvanizado 3/4x1/2 pol</v>
          </cell>
          <cell r="C2103" t="str">
            <v>UN</v>
          </cell>
          <cell r="D2103">
            <v>1</v>
          </cell>
          <cell r="E2103">
            <v>4.0974000000000004</v>
          </cell>
          <cell r="F2103">
            <v>4.09</v>
          </cell>
        </row>
        <row r="2104">
          <cell r="A2104" t="str">
            <v>001.18.06760</v>
          </cell>
          <cell r="B2104" t="str">
            <v>Bucha de redução de ferro galvanizado 4x3 pol</v>
          </cell>
          <cell r="C2104" t="str">
            <v>UN</v>
          </cell>
          <cell r="D2104">
            <v>1</v>
          </cell>
          <cell r="E2104">
            <v>19.618400000000001</v>
          </cell>
          <cell r="F2104">
            <v>19.61</v>
          </cell>
        </row>
        <row r="2105">
          <cell r="A2105" t="str">
            <v>001.18.06780</v>
          </cell>
          <cell r="B2105" t="str">
            <v>Bucha de redução de ferro galvanizado 4x2.5 pol</v>
          </cell>
          <cell r="C2105" t="str">
            <v>UN</v>
          </cell>
          <cell r="D2105">
            <v>1</v>
          </cell>
          <cell r="E2105">
            <v>22.788399999999999</v>
          </cell>
          <cell r="F2105">
            <v>22.78</v>
          </cell>
        </row>
        <row r="2106">
          <cell r="A2106" t="str">
            <v>001.18.06800</v>
          </cell>
          <cell r="B2106" t="str">
            <v>Bucha de redução de ferro galvanizado 4x2 pol</v>
          </cell>
          <cell r="C2106" t="str">
            <v>UN</v>
          </cell>
          <cell r="D2106">
            <v>1</v>
          </cell>
          <cell r="E2106">
            <v>22.788399999999999</v>
          </cell>
          <cell r="F2106">
            <v>22.78</v>
          </cell>
        </row>
        <row r="2107">
          <cell r="A2107" t="str">
            <v>001.18.06820</v>
          </cell>
          <cell r="B2107" t="str">
            <v>Bucha de redução de ferro galvanizado 3x2 1/2 pol</v>
          </cell>
          <cell r="C2107" t="str">
            <v>UN</v>
          </cell>
          <cell r="D2107">
            <v>1</v>
          </cell>
          <cell r="E2107">
            <v>15.294499999999999</v>
          </cell>
          <cell r="F2107">
            <v>15.29</v>
          </cell>
        </row>
        <row r="2108">
          <cell r="A2108" t="str">
            <v>001.18.06840</v>
          </cell>
          <cell r="B2108" t="str">
            <v>Bucha de redução de ferro galvanizado 3x2 pol</v>
          </cell>
          <cell r="C2108" t="str">
            <v>UN</v>
          </cell>
          <cell r="D2108">
            <v>1</v>
          </cell>
          <cell r="E2108">
            <v>13.9945</v>
          </cell>
          <cell r="F2108">
            <v>13.99</v>
          </cell>
        </row>
        <row r="2109">
          <cell r="A2109" t="str">
            <v>001.18.06860</v>
          </cell>
          <cell r="B2109" t="str">
            <v>Bucha de redução de ferro galvanizado 3x1 1/2 pol</v>
          </cell>
          <cell r="C2109" t="str">
            <v>UN</v>
          </cell>
          <cell r="D2109">
            <v>1</v>
          </cell>
          <cell r="E2109">
            <v>13.9945</v>
          </cell>
          <cell r="F2109">
            <v>13.99</v>
          </cell>
        </row>
        <row r="2110">
          <cell r="A2110" t="str">
            <v>001.18.06880</v>
          </cell>
          <cell r="B2110" t="str">
            <v>Bucha de redução de ferro galvanizado 2 1/2x2 pol</v>
          </cell>
          <cell r="C2110" t="str">
            <v>UN</v>
          </cell>
          <cell r="D2110">
            <v>1</v>
          </cell>
          <cell r="E2110">
            <v>13.5945</v>
          </cell>
          <cell r="F2110">
            <v>13.59</v>
          </cell>
        </row>
        <row r="2111">
          <cell r="A2111" t="str">
            <v>001.18.06900</v>
          </cell>
          <cell r="B2111" t="str">
            <v>Bucha de redução de ferro galvanizado 2 1/2x1.5 pol</v>
          </cell>
          <cell r="C2111" t="str">
            <v>UN</v>
          </cell>
          <cell r="D2111">
            <v>1</v>
          </cell>
          <cell r="E2111">
            <v>12.5945</v>
          </cell>
          <cell r="F2111">
            <v>12.59</v>
          </cell>
        </row>
        <row r="2112">
          <cell r="A2112" t="str">
            <v>001.18.06920</v>
          </cell>
          <cell r="B2112" t="str">
            <v>Bucha de redução de ferro galvanizado 2 1/2x1 1/4 pol</v>
          </cell>
          <cell r="C2112" t="str">
            <v>UN</v>
          </cell>
          <cell r="D2112">
            <v>1</v>
          </cell>
          <cell r="E2112">
            <v>12.5945</v>
          </cell>
          <cell r="F2112">
            <v>12.59</v>
          </cell>
        </row>
        <row r="2113">
          <cell r="A2113" t="str">
            <v>001.18.06940</v>
          </cell>
          <cell r="B2113" t="str">
            <v>Bucha de redução de ferro galvanizado 2x1.5 pol</v>
          </cell>
          <cell r="C2113" t="str">
            <v>UN</v>
          </cell>
          <cell r="D2113">
            <v>1</v>
          </cell>
          <cell r="E2113">
            <v>9.0829000000000004</v>
          </cell>
          <cell r="F2113">
            <v>9.08</v>
          </cell>
        </row>
        <row r="2114">
          <cell r="A2114" t="str">
            <v>001.18.06960</v>
          </cell>
          <cell r="B2114" t="str">
            <v>Bucha de redução de ferro galvanizado 2x1 1/4 pol</v>
          </cell>
          <cell r="C2114" t="str">
            <v>UN</v>
          </cell>
          <cell r="D2114">
            <v>1</v>
          </cell>
          <cell r="E2114">
            <v>9.0829000000000004</v>
          </cell>
          <cell r="F2114">
            <v>9.08</v>
          </cell>
        </row>
        <row r="2115">
          <cell r="A2115" t="str">
            <v>001.18.06980</v>
          </cell>
          <cell r="B2115" t="str">
            <v>Bucha de redução de ferro galvanizado 2x1 pol</v>
          </cell>
          <cell r="C2115" t="str">
            <v>UN</v>
          </cell>
          <cell r="D2115">
            <v>1</v>
          </cell>
          <cell r="E2115">
            <v>9.3828999999999994</v>
          </cell>
          <cell r="F2115">
            <v>9.3800000000000008</v>
          </cell>
        </row>
        <row r="2116">
          <cell r="A2116" t="str">
            <v>001.18.07000</v>
          </cell>
          <cell r="B2116" t="str">
            <v>Bucha de redução de ferro galvanizado 2x3/4 pol</v>
          </cell>
          <cell r="C2116" t="str">
            <v>UN</v>
          </cell>
          <cell r="D2116">
            <v>1</v>
          </cell>
          <cell r="E2116">
            <v>9.3828999999999994</v>
          </cell>
          <cell r="F2116">
            <v>9.3800000000000008</v>
          </cell>
        </row>
        <row r="2117">
          <cell r="A2117" t="str">
            <v>001.18.07020</v>
          </cell>
          <cell r="B2117" t="str">
            <v>Bucha de redução de ferro galvanizado 1 1/2x1 1/4 pol</v>
          </cell>
          <cell r="C2117" t="str">
            <v>UN</v>
          </cell>
          <cell r="D2117">
            <v>1</v>
          </cell>
          <cell r="E2117">
            <v>8.4829000000000008</v>
          </cell>
          <cell r="F2117">
            <v>8.48</v>
          </cell>
        </row>
        <row r="2118">
          <cell r="A2118" t="str">
            <v>001.18.07040</v>
          </cell>
          <cell r="B2118" t="str">
            <v>Bucha de redução de ferro galvanizado 1 1/2x1 pol</v>
          </cell>
          <cell r="C2118" t="str">
            <v>UN</v>
          </cell>
          <cell r="D2118">
            <v>1</v>
          </cell>
          <cell r="E2118">
            <v>8.2828999999999997</v>
          </cell>
          <cell r="F2118">
            <v>8.2799999999999994</v>
          </cell>
        </row>
        <row r="2119">
          <cell r="A2119" t="str">
            <v>001.18.07060</v>
          </cell>
          <cell r="B2119" t="str">
            <v>Bucha de redução de ferro galvanizado 1 1/2x3/4 pol</v>
          </cell>
          <cell r="C2119" t="str">
            <v>UN</v>
          </cell>
          <cell r="D2119">
            <v>1</v>
          </cell>
          <cell r="E2119">
            <v>8.0829000000000004</v>
          </cell>
          <cell r="F2119">
            <v>8.08</v>
          </cell>
        </row>
        <row r="2120">
          <cell r="A2120" t="str">
            <v>001.18.07080</v>
          </cell>
          <cell r="B2120" t="str">
            <v>Bucha de redução de ferro galvanizado1 1/4x1 pol</v>
          </cell>
          <cell r="C2120" t="str">
            <v>UN</v>
          </cell>
          <cell r="D2120">
            <v>1</v>
          </cell>
          <cell r="E2120">
            <v>7.3829000000000002</v>
          </cell>
          <cell r="F2120">
            <v>7.38</v>
          </cell>
        </row>
        <row r="2121">
          <cell r="A2121" t="str">
            <v>001.18.07100</v>
          </cell>
          <cell r="B2121" t="str">
            <v>Bucha de redução de ferro galvanizado 1 1/4x3/4 pol</v>
          </cell>
          <cell r="C2121" t="str">
            <v>UN</v>
          </cell>
          <cell r="D2121">
            <v>1</v>
          </cell>
          <cell r="E2121">
            <v>6.7328999999999999</v>
          </cell>
          <cell r="F2121">
            <v>6.73</v>
          </cell>
        </row>
        <row r="2122">
          <cell r="A2122" t="str">
            <v>001.18.07120</v>
          </cell>
          <cell r="B2122" t="str">
            <v>Bucha de redução de ferro galvanizado 1 1/4x1/2 pol</v>
          </cell>
          <cell r="C2122" t="str">
            <v>UN</v>
          </cell>
          <cell r="D2122">
            <v>1</v>
          </cell>
          <cell r="E2122">
            <v>7.1829000000000001</v>
          </cell>
          <cell r="F2122">
            <v>7.18</v>
          </cell>
        </row>
        <row r="2123">
          <cell r="A2123" t="str">
            <v>001.18.07140</v>
          </cell>
          <cell r="B2123" t="str">
            <v>Bucha de redução de ferro galvanizado 1x3/4 pol</v>
          </cell>
          <cell r="C2123" t="str">
            <v>UN</v>
          </cell>
          <cell r="D2123">
            <v>1</v>
          </cell>
          <cell r="E2123">
            <v>4.1474000000000002</v>
          </cell>
          <cell r="F2123">
            <v>4.1399999999999997</v>
          </cell>
        </row>
        <row r="2124">
          <cell r="A2124" t="str">
            <v>001.18.07160</v>
          </cell>
          <cell r="B2124" t="str">
            <v>Bucha de redução de ferro galvanizado 1x1/2 pol</v>
          </cell>
          <cell r="C2124" t="str">
            <v>UN</v>
          </cell>
          <cell r="D2124">
            <v>1</v>
          </cell>
          <cell r="E2124">
            <v>4.4973999999999998</v>
          </cell>
          <cell r="F2124">
            <v>4.49</v>
          </cell>
        </row>
        <row r="2125">
          <cell r="A2125" t="str">
            <v>001.18.07180</v>
          </cell>
          <cell r="B2125" t="str">
            <v>Bucha de redução de ferro galvanizado 3/4x1/2 pol</v>
          </cell>
          <cell r="C2125" t="str">
            <v>UN</v>
          </cell>
          <cell r="D2125">
            <v>1</v>
          </cell>
          <cell r="E2125">
            <v>3.4973999999999998</v>
          </cell>
          <cell r="F2125">
            <v>3.49</v>
          </cell>
        </row>
        <row r="2126">
          <cell r="A2126" t="str">
            <v>001.18.07200</v>
          </cell>
          <cell r="B2126" t="str">
            <v>Luva de redução de ferro galvanizado 4x3 pol</v>
          </cell>
          <cell r="C2126" t="str">
            <v>UN</v>
          </cell>
          <cell r="D2126">
            <v>1</v>
          </cell>
          <cell r="E2126">
            <v>33.0884</v>
          </cell>
          <cell r="F2126">
            <v>33.08</v>
          </cell>
        </row>
        <row r="2127">
          <cell r="A2127" t="str">
            <v>001.18.07220</v>
          </cell>
          <cell r="B2127" t="str">
            <v>Luva de redução de ferro galvanizado 4x2.5 pol</v>
          </cell>
          <cell r="C2127" t="str">
            <v>UN</v>
          </cell>
          <cell r="D2127">
            <v>1</v>
          </cell>
          <cell r="E2127">
            <v>24.808399999999999</v>
          </cell>
          <cell r="F2127">
            <v>24.8</v>
          </cell>
        </row>
        <row r="2128">
          <cell r="A2128" t="str">
            <v>001.18.07240</v>
          </cell>
          <cell r="B2128" t="str">
            <v>Luva de redução de ferro galvanizado 4x2 pol</v>
          </cell>
          <cell r="C2128" t="str">
            <v>UN</v>
          </cell>
          <cell r="D2128">
            <v>1</v>
          </cell>
          <cell r="E2128">
            <v>33.0884</v>
          </cell>
          <cell r="F2128">
            <v>33.08</v>
          </cell>
        </row>
        <row r="2129">
          <cell r="A2129" t="str">
            <v>001.18.07260</v>
          </cell>
          <cell r="B2129" t="str">
            <v>Luva de reduçao de ferro galvanizado 3x2 1/2 pol</v>
          </cell>
          <cell r="C2129" t="str">
            <v>UN</v>
          </cell>
          <cell r="D2129">
            <v>1</v>
          </cell>
          <cell r="E2129">
            <v>23.294499999999999</v>
          </cell>
          <cell r="F2129">
            <v>23.29</v>
          </cell>
        </row>
        <row r="2130">
          <cell r="A2130" t="str">
            <v>001.18.07280</v>
          </cell>
          <cell r="B2130" t="str">
            <v>Luva de redução de ferro galvanizado 3x2 pol</v>
          </cell>
          <cell r="C2130" t="str">
            <v>UN</v>
          </cell>
          <cell r="D2130">
            <v>1</v>
          </cell>
          <cell r="E2130">
            <v>23.294499999999999</v>
          </cell>
          <cell r="F2130">
            <v>23.29</v>
          </cell>
        </row>
        <row r="2131">
          <cell r="A2131" t="str">
            <v>001.18.07300</v>
          </cell>
          <cell r="B2131" t="str">
            <v>Luva de redução de ferro galvanizado 3x1 1/2 pol</v>
          </cell>
          <cell r="C2131" t="str">
            <v>UN</v>
          </cell>
          <cell r="D2131">
            <v>1</v>
          </cell>
          <cell r="E2131">
            <v>23.294499999999999</v>
          </cell>
          <cell r="F2131">
            <v>23.29</v>
          </cell>
        </row>
        <row r="2132">
          <cell r="A2132" t="str">
            <v>001.18.07320</v>
          </cell>
          <cell r="B2132" t="str">
            <v>Luva de redução de ferro galvanizado 2 1/2x2 pol</v>
          </cell>
          <cell r="C2132" t="str">
            <v>UN</v>
          </cell>
          <cell r="D2132">
            <v>1</v>
          </cell>
          <cell r="E2132">
            <v>13.394500000000001</v>
          </cell>
          <cell r="F2132">
            <v>13.39</v>
          </cell>
        </row>
        <row r="2133">
          <cell r="A2133" t="str">
            <v>001.18.07340</v>
          </cell>
          <cell r="B2133" t="str">
            <v>Luva de redução de ferro galvanizado 2 1/2x1 1/2 pol</v>
          </cell>
          <cell r="C2133" t="str">
            <v>UN</v>
          </cell>
          <cell r="D2133">
            <v>1</v>
          </cell>
          <cell r="E2133">
            <v>13.394500000000001</v>
          </cell>
          <cell r="F2133">
            <v>13.39</v>
          </cell>
        </row>
        <row r="2134">
          <cell r="A2134" t="str">
            <v>001.18.07360</v>
          </cell>
          <cell r="B2134" t="str">
            <v>Luva de reduçao de ferro galvanizado 2.5x1 1/4 pol</v>
          </cell>
          <cell r="C2134" t="str">
            <v>UN</v>
          </cell>
          <cell r="D2134">
            <v>1</v>
          </cell>
          <cell r="E2134">
            <v>13.394500000000001</v>
          </cell>
          <cell r="F2134">
            <v>13.39</v>
          </cell>
        </row>
        <row r="2135">
          <cell r="A2135" t="str">
            <v>001.18.07380</v>
          </cell>
          <cell r="B2135" t="str">
            <v>Luva de redução de ferro galvanizado 2x1 1/2 pol</v>
          </cell>
          <cell r="C2135" t="str">
            <v>UN</v>
          </cell>
          <cell r="D2135">
            <v>1</v>
          </cell>
          <cell r="E2135">
            <v>12.882899999999999</v>
          </cell>
          <cell r="F2135">
            <v>12.88</v>
          </cell>
        </row>
        <row r="2136">
          <cell r="A2136" t="str">
            <v>001.18.07400</v>
          </cell>
          <cell r="B2136" t="str">
            <v>Luva de redução de ferro galvanizado 2x1 1/4 pol</v>
          </cell>
          <cell r="C2136" t="str">
            <v>UN</v>
          </cell>
          <cell r="D2136">
            <v>1</v>
          </cell>
          <cell r="E2136">
            <v>12.882899999999999</v>
          </cell>
          <cell r="F2136">
            <v>12.88</v>
          </cell>
        </row>
        <row r="2137">
          <cell r="A2137" t="str">
            <v>001.18.07420</v>
          </cell>
          <cell r="B2137" t="str">
            <v>Luva de redução de ferro galvanizado 2x1 pol</v>
          </cell>
          <cell r="C2137" t="str">
            <v>UN</v>
          </cell>
          <cell r="D2137">
            <v>1</v>
          </cell>
          <cell r="E2137">
            <v>12.882899999999999</v>
          </cell>
          <cell r="F2137">
            <v>12.88</v>
          </cell>
        </row>
        <row r="2138">
          <cell r="A2138" t="str">
            <v>001.18.07440</v>
          </cell>
          <cell r="B2138" t="str">
            <v>Luva de redução de ferro galvanizado 1 1/2x1 pol</v>
          </cell>
          <cell r="C2138" t="str">
            <v>UN</v>
          </cell>
          <cell r="D2138">
            <v>1</v>
          </cell>
          <cell r="E2138">
            <v>9.0829000000000004</v>
          </cell>
          <cell r="F2138">
            <v>9.08</v>
          </cell>
        </row>
        <row r="2139">
          <cell r="A2139" t="str">
            <v>001.18.07460</v>
          </cell>
          <cell r="B2139" t="str">
            <v>Luva de redução de ferro galvanizado 1 1/2x3/4 pol</v>
          </cell>
          <cell r="C2139" t="str">
            <v>UN</v>
          </cell>
          <cell r="D2139">
            <v>1</v>
          </cell>
          <cell r="E2139">
            <v>8.2828999999999997</v>
          </cell>
          <cell r="F2139">
            <v>8.2799999999999994</v>
          </cell>
        </row>
        <row r="2140">
          <cell r="A2140" t="str">
            <v>001.18.07480</v>
          </cell>
          <cell r="B2140" t="str">
            <v>Luva de redução de ferro galvanizado 1 1/4x1 pol</v>
          </cell>
          <cell r="C2140" t="str">
            <v>UN</v>
          </cell>
          <cell r="D2140">
            <v>1</v>
          </cell>
          <cell r="E2140">
            <v>8.2828999999999997</v>
          </cell>
          <cell r="F2140">
            <v>8.2799999999999994</v>
          </cell>
        </row>
        <row r="2141">
          <cell r="A2141" t="str">
            <v>001.18.07500</v>
          </cell>
          <cell r="B2141" t="str">
            <v>Luva de redução de ferro galvanizado 1 1/4x3/4 pol</v>
          </cell>
          <cell r="C2141" t="str">
            <v>UN</v>
          </cell>
          <cell r="D2141">
            <v>1</v>
          </cell>
          <cell r="E2141">
            <v>8.2828999999999997</v>
          </cell>
          <cell r="F2141">
            <v>8.2799999999999994</v>
          </cell>
        </row>
        <row r="2142">
          <cell r="A2142" t="str">
            <v>001.18.07520</v>
          </cell>
          <cell r="B2142" t="str">
            <v>Luva de redução de ferro galvanizado 1 1/4x1/2 pol</v>
          </cell>
          <cell r="C2142" t="str">
            <v>UN</v>
          </cell>
          <cell r="D2142">
            <v>1</v>
          </cell>
          <cell r="E2142">
            <v>8.2828999999999997</v>
          </cell>
          <cell r="F2142">
            <v>8.2799999999999994</v>
          </cell>
        </row>
        <row r="2143">
          <cell r="A2143" t="str">
            <v>001.18.07540</v>
          </cell>
          <cell r="B2143" t="str">
            <v>Luva de redução de ferro galvanizado 1x3/4 pol</v>
          </cell>
          <cell r="C2143" t="str">
            <v>UN</v>
          </cell>
          <cell r="D2143">
            <v>1</v>
          </cell>
          <cell r="E2143">
            <v>5.3474000000000004</v>
          </cell>
          <cell r="F2143">
            <v>5.34</v>
          </cell>
        </row>
        <row r="2144">
          <cell r="A2144" t="str">
            <v>001.18.07560</v>
          </cell>
          <cell r="B2144" t="str">
            <v>Luva de redução de ferro galvanizado 1x1/2 pol</v>
          </cell>
          <cell r="C2144" t="str">
            <v>UN</v>
          </cell>
          <cell r="D2144">
            <v>1</v>
          </cell>
          <cell r="E2144">
            <v>4.9474</v>
          </cell>
          <cell r="F2144">
            <v>4.9400000000000004</v>
          </cell>
        </row>
        <row r="2145">
          <cell r="A2145" t="str">
            <v>001.18.07580</v>
          </cell>
          <cell r="B2145" t="str">
            <v>Luva de redução de ferro galvanizado 3/4x1/2 pol</v>
          </cell>
          <cell r="C2145" t="str">
            <v>UN</v>
          </cell>
          <cell r="D2145">
            <v>1</v>
          </cell>
          <cell r="E2145">
            <v>4.1474000000000002</v>
          </cell>
          <cell r="F2145">
            <v>4.1399999999999997</v>
          </cell>
        </row>
        <row r="2146">
          <cell r="A2146" t="str">
            <v>001.18.07600</v>
          </cell>
          <cell r="B2146" t="str">
            <v>Cotovelo ou joelho de ferro galvanizado 4 pol</v>
          </cell>
          <cell r="C2146" t="str">
            <v>UN</v>
          </cell>
          <cell r="D2146">
            <v>1</v>
          </cell>
          <cell r="E2146">
            <v>74.938400000000001</v>
          </cell>
          <cell r="F2146">
            <v>74.930000000000007</v>
          </cell>
        </row>
        <row r="2147">
          <cell r="A2147" t="str">
            <v>001.18.07620</v>
          </cell>
          <cell r="B2147" t="str">
            <v>Cotovelo ou joelho de ferro galvanizado 3 pol</v>
          </cell>
          <cell r="C2147" t="str">
            <v>UN</v>
          </cell>
          <cell r="D2147">
            <v>1</v>
          </cell>
          <cell r="E2147">
            <v>22.714500000000001</v>
          </cell>
          <cell r="F2147">
            <v>22.71</v>
          </cell>
        </row>
        <row r="2148">
          <cell r="A2148" t="str">
            <v>001.18.07640</v>
          </cell>
          <cell r="B2148" t="str">
            <v>Cotovelo ou joelho de ferro galvanizado 2 1/2 pol</v>
          </cell>
          <cell r="C2148" t="str">
            <v>UN</v>
          </cell>
          <cell r="D2148">
            <v>1</v>
          </cell>
          <cell r="E2148">
            <v>31.044499999999999</v>
          </cell>
          <cell r="F2148">
            <v>31.04</v>
          </cell>
        </row>
        <row r="2149">
          <cell r="A2149" t="str">
            <v>001.18.07660</v>
          </cell>
          <cell r="B2149" t="str">
            <v>Cotovelo ou joelho de ferro galvanizado 2 pol</v>
          </cell>
          <cell r="C2149" t="str">
            <v>UN</v>
          </cell>
          <cell r="D2149">
            <v>1</v>
          </cell>
          <cell r="E2149">
            <v>15.0829</v>
          </cell>
          <cell r="F2149">
            <v>15.08</v>
          </cell>
        </row>
        <row r="2150">
          <cell r="A2150" t="str">
            <v>001.18.07680</v>
          </cell>
          <cell r="B2150" t="str">
            <v>Cotovelo ou joelho de ferro galvanizado 1 1/2 pol</v>
          </cell>
          <cell r="C2150" t="str">
            <v>UN</v>
          </cell>
          <cell r="D2150">
            <v>1</v>
          </cell>
          <cell r="E2150">
            <v>10.882899999999999</v>
          </cell>
          <cell r="F2150">
            <v>10.88</v>
          </cell>
        </row>
        <row r="2151">
          <cell r="A2151" t="str">
            <v>001.18.07700</v>
          </cell>
          <cell r="B2151" t="str">
            <v>Cotovelo ou joelho de ferro galvanizado 1 1/4 pol</v>
          </cell>
          <cell r="C2151" t="str">
            <v>UN</v>
          </cell>
          <cell r="D2151">
            <v>1</v>
          </cell>
          <cell r="E2151">
            <v>8.8828999999999994</v>
          </cell>
          <cell r="F2151">
            <v>8.8800000000000008</v>
          </cell>
        </row>
        <row r="2152">
          <cell r="A2152" t="str">
            <v>001.18.07720</v>
          </cell>
          <cell r="B2152" t="str">
            <v>Cotovelo ou joelho de ferro galvanizado 1 pol</v>
          </cell>
          <cell r="C2152" t="str">
            <v>UN</v>
          </cell>
          <cell r="D2152">
            <v>1</v>
          </cell>
          <cell r="E2152">
            <v>5.4474</v>
          </cell>
          <cell r="F2152">
            <v>5.44</v>
          </cell>
        </row>
        <row r="2153">
          <cell r="A2153" t="str">
            <v>001.18.07740</v>
          </cell>
          <cell r="B2153" t="str">
            <v>Cotovelo ou joelho de ferro galvanizado 3/4 pol</v>
          </cell>
          <cell r="C2153" t="str">
            <v>UN</v>
          </cell>
          <cell r="D2153">
            <v>1</v>
          </cell>
          <cell r="E2153">
            <v>3.9474</v>
          </cell>
          <cell r="F2153">
            <v>3.94</v>
          </cell>
        </row>
        <row r="2154">
          <cell r="A2154" t="str">
            <v>001.18.07760</v>
          </cell>
          <cell r="B2154" t="str">
            <v>Cotovelo ou joelho de ferro galvanizado 1/2 pol</v>
          </cell>
          <cell r="C2154" t="str">
            <v>UN</v>
          </cell>
          <cell r="D2154">
            <v>1</v>
          </cell>
          <cell r="E2154">
            <v>9.6892999999999994</v>
          </cell>
          <cell r="F2154">
            <v>9.68</v>
          </cell>
        </row>
        <row r="2155">
          <cell r="A2155" t="str">
            <v>001.18.07780</v>
          </cell>
          <cell r="B2155" t="str">
            <v>Tee ferro galvanizado 6 pol</v>
          </cell>
          <cell r="C2155" t="str">
            <v>UN</v>
          </cell>
          <cell r="D2155">
            <v>1</v>
          </cell>
          <cell r="E2155">
            <v>43.689300000000003</v>
          </cell>
          <cell r="F2155">
            <v>43.68</v>
          </cell>
        </row>
        <row r="2156">
          <cell r="A2156" t="str">
            <v>001.18.07800</v>
          </cell>
          <cell r="B2156" t="str">
            <v>Tee ferro galvanizado 4 pol</v>
          </cell>
          <cell r="C2156" t="str">
            <v>UN</v>
          </cell>
          <cell r="D2156">
            <v>1</v>
          </cell>
          <cell r="E2156">
            <v>56.042099999999998</v>
          </cell>
          <cell r="F2156">
            <v>56.04</v>
          </cell>
        </row>
        <row r="2157">
          <cell r="A2157" t="str">
            <v>001.18.07820</v>
          </cell>
          <cell r="B2157" t="str">
            <v>Tee ferro galvanizado 3 pol</v>
          </cell>
          <cell r="C2157" t="str">
            <v>UN</v>
          </cell>
          <cell r="D2157">
            <v>1</v>
          </cell>
          <cell r="E2157">
            <v>40.106400000000001</v>
          </cell>
          <cell r="F2157">
            <v>40.1</v>
          </cell>
        </row>
        <row r="2158">
          <cell r="A2158" t="str">
            <v>001.18.07840</v>
          </cell>
          <cell r="B2158" t="str">
            <v>Tee ferro galvanizado 2 1/2 pol</v>
          </cell>
          <cell r="C2158" t="str">
            <v>UN</v>
          </cell>
          <cell r="D2158">
            <v>1</v>
          </cell>
          <cell r="E2158">
            <v>31.106400000000001</v>
          </cell>
          <cell r="F2158">
            <v>31.1</v>
          </cell>
        </row>
        <row r="2159">
          <cell r="A2159" t="str">
            <v>001.18.07860</v>
          </cell>
          <cell r="B2159" t="str">
            <v>Tee ferro galvanizado 2 pol</v>
          </cell>
          <cell r="C2159" t="str">
            <v>UN</v>
          </cell>
          <cell r="D2159">
            <v>1</v>
          </cell>
          <cell r="E2159">
            <v>18.394500000000001</v>
          </cell>
          <cell r="F2159">
            <v>18.39</v>
          </cell>
        </row>
        <row r="2160">
          <cell r="A2160" t="str">
            <v>001.18.07880</v>
          </cell>
          <cell r="B2160" t="str">
            <v>Tee ferro galvanizado 1 1/2 pol</v>
          </cell>
          <cell r="C2160" t="str">
            <v>UN</v>
          </cell>
          <cell r="D2160">
            <v>1</v>
          </cell>
          <cell r="E2160">
            <v>12.644500000000001</v>
          </cell>
          <cell r="F2160">
            <v>12.64</v>
          </cell>
        </row>
        <row r="2161">
          <cell r="A2161" t="str">
            <v>001.18.07900</v>
          </cell>
          <cell r="B2161" t="str">
            <v>Tee ferro galvanizado 1 1/4 pol</v>
          </cell>
          <cell r="C2161" t="str">
            <v>UN</v>
          </cell>
          <cell r="D2161">
            <v>1</v>
          </cell>
          <cell r="E2161">
            <v>11.4945</v>
          </cell>
          <cell r="F2161">
            <v>11.49</v>
          </cell>
        </row>
        <row r="2162">
          <cell r="A2162" t="str">
            <v>001.18.07920</v>
          </cell>
          <cell r="B2162" t="str">
            <v>Tee ferro galvanizado 1 pol</v>
          </cell>
          <cell r="C2162" t="str">
            <v>UN</v>
          </cell>
          <cell r="D2162">
            <v>1</v>
          </cell>
          <cell r="E2162">
            <v>7.3091999999999997</v>
          </cell>
          <cell r="F2162">
            <v>7.3</v>
          </cell>
        </row>
        <row r="2163">
          <cell r="A2163" t="str">
            <v>001.18.07940</v>
          </cell>
          <cell r="B2163" t="str">
            <v>Tee ferro galvanizado 3/4 pol</v>
          </cell>
          <cell r="C2163" t="str">
            <v>UN</v>
          </cell>
          <cell r="D2163">
            <v>1</v>
          </cell>
          <cell r="E2163">
            <v>5.2591999999999999</v>
          </cell>
          <cell r="F2163">
            <v>5.25</v>
          </cell>
        </row>
        <row r="2164">
          <cell r="A2164" t="str">
            <v>001.18.07960</v>
          </cell>
          <cell r="B2164" t="str">
            <v>Tee ferro galvanizado 1/2 pol</v>
          </cell>
          <cell r="C2164" t="str">
            <v>UN</v>
          </cell>
          <cell r="D2164">
            <v>1</v>
          </cell>
          <cell r="E2164">
            <v>3.8992</v>
          </cell>
          <cell r="F2164">
            <v>3.89</v>
          </cell>
        </row>
        <row r="2165">
          <cell r="A2165" t="str">
            <v>001.18.07980</v>
          </cell>
          <cell r="B2165" t="str">
            <v>Tee de redução ferro galvanizado 4x3 pol</v>
          </cell>
          <cell r="C2165" t="str">
            <v>UN</v>
          </cell>
          <cell r="D2165">
            <v>1</v>
          </cell>
          <cell r="E2165">
            <v>91.642099999999999</v>
          </cell>
          <cell r="F2165">
            <v>91.64</v>
          </cell>
        </row>
        <row r="2166">
          <cell r="A2166" t="str">
            <v>001.18.08000</v>
          </cell>
          <cell r="B2166" t="str">
            <v>Tee de redução ferro galvanizado 4x2 pol</v>
          </cell>
          <cell r="C2166" t="str">
            <v>UN</v>
          </cell>
          <cell r="D2166">
            <v>1</v>
          </cell>
          <cell r="E2166">
            <v>91.642099999999999</v>
          </cell>
          <cell r="F2166">
            <v>91.64</v>
          </cell>
        </row>
        <row r="2167">
          <cell r="A2167" t="str">
            <v>001.18.08020</v>
          </cell>
          <cell r="B2167" t="str">
            <v>Tee de redução ferro galvanizado 3x2.5 pol</v>
          </cell>
          <cell r="C2167" t="str">
            <v>UN</v>
          </cell>
          <cell r="D2167">
            <v>1</v>
          </cell>
          <cell r="E2167">
            <v>49.606400000000001</v>
          </cell>
          <cell r="F2167">
            <v>49.6</v>
          </cell>
        </row>
        <row r="2168">
          <cell r="A2168" t="str">
            <v>001.18.08040</v>
          </cell>
          <cell r="B2168" t="str">
            <v>Tee de redução ferro galvanizado 3x2 pol</v>
          </cell>
          <cell r="C2168" t="str">
            <v>UN</v>
          </cell>
          <cell r="D2168">
            <v>1</v>
          </cell>
          <cell r="E2168">
            <v>32.006399999999999</v>
          </cell>
          <cell r="F2168">
            <v>32</v>
          </cell>
        </row>
        <row r="2169">
          <cell r="A2169" t="str">
            <v>001.18.08060</v>
          </cell>
          <cell r="B2169" t="str">
            <v>Tee de redução ferro galvanizado 3x1.5 pol</v>
          </cell>
          <cell r="C2169" t="str">
            <v>UN</v>
          </cell>
          <cell r="D2169">
            <v>1</v>
          </cell>
          <cell r="E2169">
            <v>32.006399999999999</v>
          </cell>
          <cell r="F2169">
            <v>32</v>
          </cell>
        </row>
        <row r="2170">
          <cell r="A2170" t="str">
            <v>001.18.08080</v>
          </cell>
          <cell r="B2170" t="str">
            <v>Tee de redução ferro galvanizado 2.5x2 pol</v>
          </cell>
          <cell r="C2170" t="str">
            <v>UN</v>
          </cell>
          <cell r="D2170">
            <v>1</v>
          </cell>
          <cell r="E2170">
            <v>39.046399999999998</v>
          </cell>
          <cell r="F2170">
            <v>39.04</v>
          </cell>
        </row>
        <row r="2171">
          <cell r="A2171" t="str">
            <v>001.18.08100</v>
          </cell>
          <cell r="B2171" t="str">
            <v>Tee de redução ferro galvanizado 2.5x1.5 pol</v>
          </cell>
          <cell r="C2171" t="str">
            <v>UN</v>
          </cell>
          <cell r="D2171">
            <v>1</v>
          </cell>
          <cell r="E2171">
            <v>15.5564</v>
          </cell>
          <cell r="F2171">
            <v>15.55</v>
          </cell>
        </row>
        <row r="2172">
          <cell r="A2172" t="str">
            <v>001.18.08120</v>
          </cell>
          <cell r="B2172" t="str">
            <v>Tee de redução ferro galvanizado 2.5x1 1/4 pol</v>
          </cell>
          <cell r="C2172" t="str">
            <v>UN</v>
          </cell>
          <cell r="D2172">
            <v>1</v>
          </cell>
          <cell r="E2172">
            <v>27.106400000000001</v>
          </cell>
          <cell r="F2172">
            <v>27.1</v>
          </cell>
        </row>
        <row r="2173">
          <cell r="A2173" t="str">
            <v>001.18.08140</v>
          </cell>
          <cell r="B2173" t="str">
            <v>Tee de redução ferro galvanizado 2x1.5 pol</v>
          </cell>
          <cell r="C2173" t="str">
            <v>UN</v>
          </cell>
          <cell r="D2173">
            <v>1</v>
          </cell>
          <cell r="E2173">
            <v>15.044499999999999</v>
          </cell>
          <cell r="F2173">
            <v>15.04</v>
          </cell>
        </row>
        <row r="2174">
          <cell r="A2174" t="str">
            <v>001.18.08160</v>
          </cell>
          <cell r="B2174" t="str">
            <v>Tee de redução ferro galvanizado 2x1 1/4 pol</v>
          </cell>
          <cell r="C2174" t="str">
            <v>UN</v>
          </cell>
          <cell r="D2174">
            <v>1</v>
          </cell>
          <cell r="E2174">
            <v>18.044499999999999</v>
          </cell>
          <cell r="F2174">
            <v>18.04</v>
          </cell>
        </row>
        <row r="2175">
          <cell r="A2175" t="str">
            <v>001.18.08180</v>
          </cell>
          <cell r="B2175" t="str">
            <v>Tee de redução ferro galvanizado 2x1 pol</v>
          </cell>
          <cell r="C2175" t="str">
            <v>UN</v>
          </cell>
          <cell r="D2175">
            <v>1</v>
          </cell>
          <cell r="E2175">
            <v>14.5945</v>
          </cell>
          <cell r="F2175">
            <v>14.59</v>
          </cell>
        </row>
        <row r="2176">
          <cell r="A2176" t="str">
            <v>001.18.08200</v>
          </cell>
          <cell r="B2176" t="str">
            <v>Tee de redução ferro galvanizado 1.5x1 1/4 pol</v>
          </cell>
          <cell r="C2176" t="str">
            <v>UN</v>
          </cell>
          <cell r="D2176">
            <v>1</v>
          </cell>
          <cell r="E2176">
            <v>10.6645</v>
          </cell>
          <cell r="F2176">
            <v>10.66</v>
          </cell>
        </row>
        <row r="2177">
          <cell r="A2177" t="str">
            <v>001.18.08220</v>
          </cell>
          <cell r="B2177" t="str">
            <v>Tee de redução ferro galvanizado 1.5x1 pol</v>
          </cell>
          <cell r="C2177" t="str">
            <v>UN</v>
          </cell>
          <cell r="D2177">
            <v>1</v>
          </cell>
          <cell r="E2177">
            <v>14.9145</v>
          </cell>
          <cell r="F2177">
            <v>14.91</v>
          </cell>
        </row>
        <row r="2178">
          <cell r="A2178" t="str">
            <v>001.18.08240</v>
          </cell>
          <cell r="B2178" t="str">
            <v>Tee de redução ferro galvanizado 1.5x3/4 pol</v>
          </cell>
          <cell r="C2178" t="str">
            <v>UN</v>
          </cell>
          <cell r="D2178">
            <v>1</v>
          </cell>
          <cell r="E2178">
            <v>11.384499999999999</v>
          </cell>
          <cell r="F2178">
            <v>11.38</v>
          </cell>
        </row>
        <row r="2179">
          <cell r="A2179" t="str">
            <v>001.18.08260</v>
          </cell>
          <cell r="B2179" t="str">
            <v>Tee de redução ferro galvanizado 1 1/4x1 pol</v>
          </cell>
          <cell r="C2179" t="str">
            <v>UN</v>
          </cell>
          <cell r="D2179">
            <v>1</v>
          </cell>
          <cell r="E2179">
            <v>10.294499999999999</v>
          </cell>
          <cell r="F2179">
            <v>10.29</v>
          </cell>
        </row>
        <row r="2180">
          <cell r="A2180" t="str">
            <v>001.18.08280</v>
          </cell>
          <cell r="B2180" t="str">
            <v>Tee de redução ferro galvanizado 1 1/4x3/4 pol</v>
          </cell>
          <cell r="C2180" t="str">
            <v>UN</v>
          </cell>
          <cell r="D2180">
            <v>1</v>
          </cell>
          <cell r="E2180">
            <v>10.294499999999999</v>
          </cell>
          <cell r="F2180">
            <v>10.29</v>
          </cell>
        </row>
        <row r="2181">
          <cell r="A2181" t="str">
            <v>001.18.08300</v>
          </cell>
          <cell r="B2181" t="str">
            <v>Tee de redução ferro galvanizado 1 1/4x1/2 pol</v>
          </cell>
          <cell r="C2181" t="str">
            <v>UN</v>
          </cell>
          <cell r="D2181">
            <v>1</v>
          </cell>
          <cell r="E2181">
            <v>9.3945000000000007</v>
          </cell>
          <cell r="F2181">
            <v>9.39</v>
          </cell>
        </row>
        <row r="2182">
          <cell r="A2182" t="str">
            <v>001.18.08320</v>
          </cell>
          <cell r="B2182" t="str">
            <v>Tee de redução ferro galvanizado 1x3/4 pol</v>
          </cell>
          <cell r="C2182" t="str">
            <v>UN</v>
          </cell>
          <cell r="D2182">
            <v>1</v>
          </cell>
          <cell r="E2182">
            <v>5.5991999999999997</v>
          </cell>
          <cell r="F2182">
            <v>5.59</v>
          </cell>
        </row>
        <row r="2183">
          <cell r="A2183" t="str">
            <v>001.18.08340</v>
          </cell>
          <cell r="B2183" t="str">
            <v>Tee de redução ferro galvanizado 1x1/2 pol</v>
          </cell>
          <cell r="C2183" t="str">
            <v>UN</v>
          </cell>
          <cell r="D2183">
            <v>1</v>
          </cell>
          <cell r="E2183">
            <v>8.3491999999999997</v>
          </cell>
          <cell r="F2183">
            <v>8.34</v>
          </cell>
        </row>
        <row r="2184">
          <cell r="A2184" t="str">
            <v>001.18.08360</v>
          </cell>
          <cell r="B2184" t="str">
            <v>Tee fe redução ferro galvanizado 3/4x1/2 pol</v>
          </cell>
          <cell r="C2184" t="str">
            <v>UN</v>
          </cell>
          <cell r="D2184">
            <v>1</v>
          </cell>
          <cell r="E2184">
            <v>4.1992000000000003</v>
          </cell>
          <cell r="F2184">
            <v>4.1900000000000004</v>
          </cell>
        </row>
        <row r="2185">
          <cell r="A2185" t="str">
            <v>001.18.08380</v>
          </cell>
          <cell r="B2185" t="str">
            <v>Luva simples ferro galvanizado 4 pol</v>
          </cell>
          <cell r="C2185" t="str">
            <v>UN</v>
          </cell>
          <cell r="D2185">
            <v>1</v>
          </cell>
          <cell r="E2185">
            <v>35.068399999999997</v>
          </cell>
          <cell r="F2185">
            <v>35.06</v>
          </cell>
        </row>
        <row r="2186">
          <cell r="A2186" t="str">
            <v>001.18.08400</v>
          </cell>
          <cell r="B2186" t="str">
            <v>Luva simples ferro galvanizado 3 pol</v>
          </cell>
          <cell r="C2186" t="str">
            <v>UN</v>
          </cell>
          <cell r="D2186">
            <v>1</v>
          </cell>
          <cell r="E2186">
            <v>26.994499999999999</v>
          </cell>
          <cell r="F2186">
            <v>26.99</v>
          </cell>
        </row>
        <row r="2187">
          <cell r="A2187" t="str">
            <v>001.18.08420</v>
          </cell>
          <cell r="B2187" t="str">
            <v>Luva simples ferro galvanizado 2 1/2 pol</v>
          </cell>
          <cell r="C2187" t="str">
            <v>UN</v>
          </cell>
          <cell r="D2187">
            <v>1</v>
          </cell>
          <cell r="E2187">
            <v>19.5945</v>
          </cell>
          <cell r="F2187">
            <v>19.59</v>
          </cell>
        </row>
        <row r="2188">
          <cell r="A2188" t="str">
            <v>001.18.08440</v>
          </cell>
          <cell r="B2188" t="str">
            <v>Luva simples ferro galvanizado 2 pol</v>
          </cell>
          <cell r="C2188" t="str">
            <v>UN</v>
          </cell>
          <cell r="D2188">
            <v>1</v>
          </cell>
          <cell r="E2188">
            <v>11.6829</v>
          </cell>
          <cell r="F2188">
            <v>11.68</v>
          </cell>
        </row>
        <row r="2189">
          <cell r="A2189" t="str">
            <v>001.18.08460</v>
          </cell>
          <cell r="B2189" t="str">
            <v>Luva simples ferro galvanizado 1 1/2 pol</v>
          </cell>
          <cell r="C2189" t="str">
            <v>UN</v>
          </cell>
          <cell r="D2189">
            <v>1</v>
          </cell>
          <cell r="E2189">
            <v>9.0829000000000004</v>
          </cell>
          <cell r="F2189">
            <v>9.08</v>
          </cell>
        </row>
        <row r="2190">
          <cell r="A2190" t="str">
            <v>001.18.08480</v>
          </cell>
          <cell r="B2190" t="str">
            <v>Luva simples ferro galvanizado 1 1/4 pol</v>
          </cell>
          <cell r="C2190" t="str">
            <v>UN</v>
          </cell>
          <cell r="D2190">
            <v>1</v>
          </cell>
          <cell r="E2190">
            <v>7.5328999999999997</v>
          </cell>
          <cell r="F2190">
            <v>7.53</v>
          </cell>
        </row>
        <row r="2191">
          <cell r="A2191" t="str">
            <v>001.18.08500</v>
          </cell>
          <cell r="B2191" t="str">
            <v>Luva simples ferro galvanizado 1 pol</v>
          </cell>
          <cell r="C2191" t="str">
            <v>UN</v>
          </cell>
          <cell r="D2191">
            <v>1</v>
          </cell>
          <cell r="E2191">
            <v>5.1974</v>
          </cell>
          <cell r="F2191">
            <v>5.19</v>
          </cell>
        </row>
        <row r="2192">
          <cell r="A2192" t="str">
            <v>001.18.08520</v>
          </cell>
          <cell r="B2192" t="str">
            <v>Luva simples ferro galvanizado 3/4 pol</v>
          </cell>
          <cell r="C2192" t="str">
            <v>UN</v>
          </cell>
          <cell r="D2192">
            <v>1</v>
          </cell>
          <cell r="E2192">
            <v>3.9973999999999998</v>
          </cell>
          <cell r="F2192">
            <v>3.99</v>
          </cell>
        </row>
        <row r="2193">
          <cell r="A2193" t="str">
            <v>001.18.08540</v>
          </cell>
          <cell r="B2193" t="str">
            <v>Luva simples ferro galvanizado 1/2 pol</v>
          </cell>
          <cell r="C2193" t="str">
            <v>UN</v>
          </cell>
          <cell r="D2193">
            <v>1</v>
          </cell>
          <cell r="E2193">
            <v>3.2974000000000001</v>
          </cell>
          <cell r="F2193">
            <v>3.29</v>
          </cell>
        </row>
        <row r="2194">
          <cell r="A2194" t="str">
            <v>001.18.08560</v>
          </cell>
          <cell r="B2194" t="str">
            <v>União assento plano ferro galvanizado 4 pol</v>
          </cell>
          <cell r="C2194" t="str">
            <v>UN</v>
          </cell>
          <cell r="D2194">
            <v>1</v>
          </cell>
          <cell r="E2194">
            <v>58.642099999999999</v>
          </cell>
          <cell r="F2194">
            <v>58.64</v>
          </cell>
        </row>
        <row r="2195">
          <cell r="A2195" t="str">
            <v>001.18.08580</v>
          </cell>
          <cell r="B2195" t="str">
            <v>União assento plano ferro galvanizado 3 pol</v>
          </cell>
          <cell r="C2195" t="str">
            <v>UN</v>
          </cell>
          <cell r="D2195">
            <v>1</v>
          </cell>
          <cell r="E2195">
            <v>47.106400000000001</v>
          </cell>
          <cell r="F2195">
            <v>47.1</v>
          </cell>
        </row>
        <row r="2196">
          <cell r="A2196" t="str">
            <v>001.18.08600</v>
          </cell>
          <cell r="B2196" t="str">
            <v>União assento plano ferro galvanizado 2 1/2 pol</v>
          </cell>
          <cell r="C2196" t="str">
            <v>UN</v>
          </cell>
          <cell r="D2196">
            <v>1</v>
          </cell>
          <cell r="E2196">
            <v>38.556399999999996</v>
          </cell>
          <cell r="F2196">
            <v>38.549999999999997</v>
          </cell>
        </row>
        <row r="2197">
          <cell r="A2197" t="str">
            <v>001.18.08620</v>
          </cell>
          <cell r="B2197" t="str">
            <v>União assento plano ferro galvanizado 2 pol</v>
          </cell>
          <cell r="C2197" t="str">
            <v>UN</v>
          </cell>
          <cell r="D2197">
            <v>1</v>
          </cell>
          <cell r="E2197">
            <v>27.5945</v>
          </cell>
          <cell r="F2197">
            <v>27.59</v>
          </cell>
        </row>
        <row r="2198">
          <cell r="A2198" t="str">
            <v>001.18.08640</v>
          </cell>
          <cell r="B2198" t="str">
            <v>União assento plano ferro galvanizado 1 1/2 pol</v>
          </cell>
          <cell r="C2198" t="str">
            <v>UN</v>
          </cell>
          <cell r="D2198">
            <v>1</v>
          </cell>
          <cell r="E2198">
            <v>19.994499999999999</v>
          </cell>
          <cell r="F2198">
            <v>19.989999999999998</v>
          </cell>
        </row>
        <row r="2199">
          <cell r="A2199" t="str">
            <v>001.18.08660</v>
          </cell>
          <cell r="B2199" t="str">
            <v>União assento plano ferro galvanizado 1 1/4 pol</v>
          </cell>
          <cell r="C2199" t="str">
            <v>UN</v>
          </cell>
          <cell r="D2199">
            <v>1</v>
          </cell>
          <cell r="E2199">
            <v>16.994499999999999</v>
          </cell>
          <cell r="F2199">
            <v>16.989999999999998</v>
          </cell>
        </row>
        <row r="2200">
          <cell r="A2200" t="str">
            <v>001.18.08680</v>
          </cell>
          <cell r="B2200" t="str">
            <v>União assento plano ferro galvanizado 1 pol</v>
          </cell>
          <cell r="C2200" t="str">
            <v>UN</v>
          </cell>
          <cell r="D2200">
            <v>1</v>
          </cell>
          <cell r="E2200">
            <v>11.059200000000001</v>
          </cell>
          <cell r="F2200">
            <v>11.05</v>
          </cell>
        </row>
        <row r="2201">
          <cell r="A2201" t="str">
            <v>001.18.08700</v>
          </cell>
          <cell r="B2201" t="str">
            <v>União assento plano ferro galvanizado 3/4 pol</v>
          </cell>
          <cell r="C2201" t="str">
            <v>UN</v>
          </cell>
          <cell r="D2201">
            <v>1</v>
          </cell>
          <cell r="E2201">
            <v>10.459199999999999</v>
          </cell>
          <cell r="F2201">
            <v>10.45</v>
          </cell>
        </row>
        <row r="2202">
          <cell r="A2202" t="str">
            <v>001.18.08720</v>
          </cell>
          <cell r="B2202" t="str">
            <v>União assento plano ferro galvanizado 1/2 pol</v>
          </cell>
          <cell r="C2202" t="str">
            <v>UN</v>
          </cell>
          <cell r="D2202">
            <v>1</v>
          </cell>
          <cell r="E2202">
            <v>8.0592000000000006</v>
          </cell>
          <cell r="F2202">
            <v>8.0500000000000007</v>
          </cell>
        </row>
        <row r="2203">
          <cell r="A2203" t="str">
            <v>001.18.08740</v>
          </cell>
          <cell r="B2203" t="str">
            <v>Flange c/ sextavado ferro galvanizado 4 pol</v>
          </cell>
          <cell r="C2203" t="str">
            <v>UN</v>
          </cell>
          <cell r="D2203">
            <v>1</v>
          </cell>
          <cell r="E2203">
            <v>44.688400000000001</v>
          </cell>
          <cell r="F2203">
            <v>44.68</v>
          </cell>
        </row>
        <row r="2204">
          <cell r="A2204" t="str">
            <v>001.18.08760</v>
          </cell>
          <cell r="B2204" t="str">
            <v>Flange c/ sextavado ferro galvanizado 3 pol</v>
          </cell>
          <cell r="C2204" t="str">
            <v>UN</v>
          </cell>
          <cell r="D2204">
            <v>1</v>
          </cell>
          <cell r="E2204">
            <v>35.024500000000003</v>
          </cell>
          <cell r="F2204">
            <v>35.020000000000003</v>
          </cell>
        </row>
        <row r="2205">
          <cell r="A2205" t="str">
            <v>001.18.08780</v>
          </cell>
          <cell r="B2205" t="str">
            <v>Flange c/ sextavado ferro galvanizado 2 1/2 pol</v>
          </cell>
          <cell r="C2205" t="str">
            <v>UN</v>
          </cell>
          <cell r="D2205">
            <v>1</v>
          </cell>
          <cell r="E2205">
            <v>24.564499999999999</v>
          </cell>
          <cell r="F2205">
            <v>24.56</v>
          </cell>
        </row>
        <row r="2206">
          <cell r="A2206" t="str">
            <v>001.18.08800</v>
          </cell>
          <cell r="B2206" t="str">
            <v>Flange c/ sextavado ferro galvanizado 2 pol</v>
          </cell>
          <cell r="C2206" t="str">
            <v>UN</v>
          </cell>
          <cell r="D2206">
            <v>1</v>
          </cell>
          <cell r="E2206">
            <v>18.032900000000001</v>
          </cell>
          <cell r="F2206">
            <v>18.03</v>
          </cell>
        </row>
        <row r="2207">
          <cell r="A2207" t="str">
            <v>001.18.08820</v>
          </cell>
          <cell r="B2207" t="str">
            <v>Flange c/ sextavado ferro galvanizado 1 1/2 pol</v>
          </cell>
          <cell r="C2207" t="str">
            <v>UN</v>
          </cell>
          <cell r="D2207">
            <v>1</v>
          </cell>
          <cell r="E2207">
            <v>8.5328999999999997</v>
          </cell>
          <cell r="F2207">
            <v>8.5299999999999994</v>
          </cell>
        </row>
        <row r="2208">
          <cell r="A2208" t="str">
            <v>001.18.08840</v>
          </cell>
          <cell r="B2208" t="str">
            <v>Flange c/ sextavado ferro galvanizado 1 1/4 pol</v>
          </cell>
          <cell r="C2208" t="str">
            <v>UN</v>
          </cell>
          <cell r="D2208">
            <v>1</v>
          </cell>
          <cell r="E2208">
            <v>7.7828999999999997</v>
          </cell>
          <cell r="F2208">
            <v>7.78</v>
          </cell>
        </row>
        <row r="2209">
          <cell r="A2209" t="str">
            <v>001.18.08860</v>
          </cell>
          <cell r="B2209" t="str">
            <v>Flange c/ sextavado ferro galvanizado 1 pol</v>
          </cell>
          <cell r="C2209" t="str">
            <v>UN</v>
          </cell>
          <cell r="D2209">
            <v>1</v>
          </cell>
          <cell r="E2209">
            <v>5.8474000000000004</v>
          </cell>
          <cell r="F2209">
            <v>5.84</v>
          </cell>
        </row>
        <row r="2210">
          <cell r="A2210" t="str">
            <v>001.18.08880</v>
          </cell>
          <cell r="B2210" t="str">
            <v>Flange c/ sextavado ferro galvanizado 3/4 pol</v>
          </cell>
          <cell r="C2210" t="str">
            <v>UN</v>
          </cell>
          <cell r="D2210">
            <v>1</v>
          </cell>
          <cell r="E2210">
            <v>7.1773999999999996</v>
          </cell>
          <cell r="F2210">
            <v>7.17</v>
          </cell>
        </row>
        <row r="2211">
          <cell r="A2211" t="str">
            <v>001.18.08900</v>
          </cell>
          <cell r="B2211" t="str">
            <v>Flange c/ sextavado ferro galvanizado 1/2 pol</v>
          </cell>
          <cell r="C2211" t="str">
            <v>UN</v>
          </cell>
          <cell r="D2211">
            <v>1</v>
          </cell>
          <cell r="E2211">
            <v>6.2173999999999996</v>
          </cell>
          <cell r="F2211">
            <v>6.21</v>
          </cell>
        </row>
        <row r="2212">
          <cell r="A2212" t="str">
            <v>001.18.08920</v>
          </cell>
          <cell r="B2212" t="str">
            <v>Niple duplo ferro galvanizado 4 pol</v>
          </cell>
          <cell r="C2212" t="str">
            <v>UN</v>
          </cell>
          <cell r="D2212">
            <v>1</v>
          </cell>
          <cell r="E2212">
            <v>36.618400000000001</v>
          </cell>
          <cell r="F2212">
            <v>36.61</v>
          </cell>
        </row>
        <row r="2213">
          <cell r="A2213" t="str">
            <v>001.18.08940</v>
          </cell>
          <cell r="B2213" t="str">
            <v>Niple duplo ferro galvanizado 3 pol</v>
          </cell>
          <cell r="C2213" t="str">
            <v>UN</v>
          </cell>
          <cell r="D2213">
            <v>1</v>
          </cell>
          <cell r="E2213">
            <v>20.394500000000001</v>
          </cell>
          <cell r="F2213">
            <v>20.39</v>
          </cell>
        </row>
        <row r="2214">
          <cell r="A2214" t="str">
            <v>001.18.08960</v>
          </cell>
          <cell r="B2214" t="str">
            <v>Niple duplo ferro galvanizado 2 1/2 pol</v>
          </cell>
          <cell r="C2214" t="str">
            <v>UN</v>
          </cell>
          <cell r="D2214">
            <v>1</v>
          </cell>
          <cell r="E2214">
            <v>15.044499999999999</v>
          </cell>
          <cell r="F2214">
            <v>15.04</v>
          </cell>
        </row>
        <row r="2215">
          <cell r="A2215" t="str">
            <v>001.18.08980</v>
          </cell>
          <cell r="B2215" t="str">
            <v>Niple duplo ferro galvanizado 2 pol</v>
          </cell>
          <cell r="C2215" t="str">
            <v>UN</v>
          </cell>
          <cell r="D2215">
            <v>1</v>
          </cell>
          <cell r="E2215">
            <v>12.1829</v>
          </cell>
          <cell r="F2215">
            <v>12.18</v>
          </cell>
        </row>
        <row r="2216">
          <cell r="A2216" t="str">
            <v>001.18.09000</v>
          </cell>
          <cell r="B2216" t="str">
            <v>Niple duplo ferro galvanizado 1 1/2 pol</v>
          </cell>
          <cell r="C2216" t="str">
            <v>UN</v>
          </cell>
          <cell r="D2216">
            <v>1</v>
          </cell>
          <cell r="E2216">
            <v>7.5328999999999997</v>
          </cell>
          <cell r="F2216">
            <v>7.53</v>
          </cell>
        </row>
        <row r="2217">
          <cell r="A2217" t="str">
            <v>001.18.09020</v>
          </cell>
          <cell r="B2217" t="str">
            <v>Niple duplo ferro galvanizado 1 1/4 pol</v>
          </cell>
          <cell r="C2217" t="str">
            <v>UN</v>
          </cell>
          <cell r="D2217">
            <v>1</v>
          </cell>
          <cell r="E2217">
            <v>7.0829000000000004</v>
          </cell>
          <cell r="F2217">
            <v>7.08</v>
          </cell>
        </row>
        <row r="2218">
          <cell r="A2218" t="str">
            <v>001.18.09040</v>
          </cell>
          <cell r="B2218" t="str">
            <v>Niple duplo ferro galvanizado 1 pol</v>
          </cell>
          <cell r="C2218" t="str">
            <v>UN</v>
          </cell>
          <cell r="D2218">
            <v>1</v>
          </cell>
          <cell r="E2218">
            <v>4.6474000000000002</v>
          </cell>
          <cell r="F2218">
            <v>4.6399999999999997</v>
          </cell>
        </row>
        <row r="2219">
          <cell r="A2219" t="str">
            <v>001.18.09060</v>
          </cell>
          <cell r="B2219" t="str">
            <v>Niple duplo ferro galvanizado 3/4 pol</v>
          </cell>
          <cell r="C2219" t="str">
            <v>UN</v>
          </cell>
          <cell r="D2219">
            <v>1</v>
          </cell>
          <cell r="E2219">
            <v>3.5973999999999999</v>
          </cell>
          <cell r="F2219">
            <v>3.59</v>
          </cell>
        </row>
        <row r="2220">
          <cell r="A2220" t="str">
            <v>001.18.09080</v>
          </cell>
          <cell r="B2220" t="str">
            <v>Niple duplo ferro galvanizado 1/2 pol</v>
          </cell>
          <cell r="C2220" t="str">
            <v>UN</v>
          </cell>
          <cell r="D2220">
            <v>1</v>
          </cell>
          <cell r="E2220">
            <v>3.1474000000000002</v>
          </cell>
          <cell r="F2220">
            <v>3.14</v>
          </cell>
        </row>
        <row r="2221">
          <cell r="A2221" t="str">
            <v>001.18.09100</v>
          </cell>
          <cell r="B2221" t="str">
            <v>Plug ou bujão ferro galvanizado 4 pol</v>
          </cell>
          <cell r="C2221" t="str">
            <v>UN</v>
          </cell>
          <cell r="D2221">
            <v>1</v>
          </cell>
          <cell r="E2221">
            <v>35.594499999999996</v>
          </cell>
          <cell r="F2221">
            <v>35.590000000000003</v>
          </cell>
        </row>
        <row r="2222">
          <cell r="A2222" t="str">
            <v>001.18.09120</v>
          </cell>
          <cell r="B2222" t="str">
            <v>Tampão ou cap ferro galvanizado 4 pol</v>
          </cell>
          <cell r="C2222" t="str">
            <v>UN</v>
          </cell>
          <cell r="D2222">
            <v>1</v>
          </cell>
          <cell r="E2222">
            <v>23.994499999999999</v>
          </cell>
          <cell r="F2222">
            <v>23.99</v>
          </cell>
        </row>
        <row r="2223">
          <cell r="A2223" t="str">
            <v>001.18.09140</v>
          </cell>
          <cell r="B2223" t="str">
            <v>Plug ou bujão ferro galvanizado 3 pol</v>
          </cell>
          <cell r="C2223" t="str">
            <v>UN</v>
          </cell>
          <cell r="D2223">
            <v>1</v>
          </cell>
          <cell r="E2223">
            <v>19.371099999999998</v>
          </cell>
          <cell r="F2223">
            <v>19.37</v>
          </cell>
        </row>
        <row r="2224">
          <cell r="A2224" t="str">
            <v>001.18.09160</v>
          </cell>
          <cell r="B2224" t="str">
            <v>Tampão ou cap ferro galvanizado 3 pol</v>
          </cell>
          <cell r="C2224" t="str">
            <v>UN</v>
          </cell>
          <cell r="D2224">
            <v>1</v>
          </cell>
          <cell r="E2224">
            <v>16.771100000000001</v>
          </cell>
          <cell r="F2224">
            <v>16.77</v>
          </cell>
        </row>
        <row r="2225">
          <cell r="A2225" t="str">
            <v>001.18.09180</v>
          </cell>
          <cell r="B2225" t="str">
            <v>Plug ou bujão ferro galvanizado 2 1/2 pol</v>
          </cell>
          <cell r="C2225" t="str">
            <v>UN</v>
          </cell>
          <cell r="D2225">
            <v>1</v>
          </cell>
          <cell r="E2225">
            <v>15.021100000000001</v>
          </cell>
          <cell r="F2225">
            <v>15.02</v>
          </cell>
        </row>
        <row r="2226">
          <cell r="A2226" t="str">
            <v>001.18.09200</v>
          </cell>
          <cell r="B2226" t="str">
            <v>Plug ou bujão ferro galvanizado 2 pol</v>
          </cell>
          <cell r="C2226" t="str">
            <v>UN</v>
          </cell>
          <cell r="D2226">
            <v>1</v>
          </cell>
          <cell r="E2226">
            <v>6.6592000000000002</v>
          </cell>
          <cell r="F2226">
            <v>6.65</v>
          </cell>
        </row>
        <row r="2227">
          <cell r="A2227" t="str">
            <v>001.18.09220</v>
          </cell>
          <cell r="B2227" t="str">
            <v>Plug ou bujão ferro galvanizado 1 1/2 pol</v>
          </cell>
          <cell r="C2227" t="str">
            <v>UN</v>
          </cell>
          <cell r="D2227">
            <v>1</v>
          </cell>
          <cell r="E2227">
            <v>5.1592000000000002</v>
          </cell>
          <cell r="F2227">
            <v>5.15</v>
          </cell>
        </row>
        <row r="2228">
          <cell r="A2228" t="str">
            <v>001.18.09240</v>
          </cell>
          <cell r="B2228" t="str">
            <v>Plug ou bujão ferro galvanizado 1 1/4 pol</v>
          </cell>
          <cell r="C2228" t="str">
            <v>UN</v>
          </cell>
          <cell r="D2228">
            <v>1</v>
          </cell>
          <cell r="E2228">
            <v>4.2591999999999999</v>
          </cell>
          <cell r="F2228">
            <v>4.25</v>
          </cell>
        </row>
        <row r="2229">
          <cell r="A2229" t="str">
            <v>001.18.09260</v>
          </cell>
          <cell r="B2229" t="str">
            <v>Plug ou bujão ferro galvanizado 1 pol</v>
          </cell>
          <cell r="C2229" t="str">
            <v>UN</v>
          </cell>
          <cell r="D2229">
            <v>1</v>
          </cell>
          <cell r="E2229">
            <v>2.9352999999999998</v>
          </cell>
          <cell r="F2229">
            <v>2.93</v>
          </cell>
        </row>
        <row r="2230">
          <cell r="A2230" t="str">
            <v>001.18.09280</v>
          </cell>
          <cell r="B2230" t="str">
            <v>Plug ou bujão ferro galvanizado 3/4 pol</v>
          </cell>
          <cell r="C2230" t="str">
            <v>UN</v>
          </cell>
          <cell r="D2230">
            <v>1</v>
          </cell>
          <cell r="E2230">
            <v>2.9853000000000001</v>
          </cell>
          <cell r="F2230">
            <v>2.98</v>
          </cell>
        </row>
        <row r="2231">
          <cell r="A2231" t="str">
            <v>001.18.09300</v>
          </cell>
          <cell r="B2231" t="str">
            <v>Plug ou bujão ferro galvanizado 1/2 pol</v>
          </cell>
          <cell r="C2231" t="str">
            <v>UN</v>
          </cell>
          <cell r="D2231">
            <v>1</v>
          </cell>
          <cell r="E2231">
            <v>2.1353</v>
          </cell>
          <cell r="F2231">
            <v>2.13</v>
          </cell>
        </row>
        <row r="2232">
          <cell r="A2232" t="str">
            <v>001.18.09320</v>
          </cell>
          <cell r="B2232" t="str">
            <v>Tampão ou cap ferro galvanizado 2 1/2 pol</v>
          </cell>
          <cell r="C2232" t="str">
            <v>UN</v>
          </cell>
          <cell r="D2232">
            <v>1</v>
          </cell>
          <cell r="E2232">
            <v>10.171099999999999</v>
          </cell>
          <cell r="F2232">
            <v>10.17</v>
          </cell>
        </row>
        <row r="2233">
          <cell r="A2233" t="str">
            <v>001.18.09340</v>
          </cell>
          <cell r="B2233" t="str">
            <v>Tampão ou cap ferro galvanizado 2 pol</v>
          </cell>
          <cell r="C2233" t="str">
            <v>UN</v>
          </cell>
          <cell r="D2233">
            <v>1</v>
          </cell>
          <cell r="E2233">
            <v>7.7092000000000001</v>
          </cell>
          <cell r="F2233">
            <v>7.7</v>
          </cell>
        </row>
        <row r="2234">
          <cell r="A2234" t="str">
            <v>001.18.09360</v>
          </cell>
          <cell r="B2234" t="str">
            <v>Tampão ou cap ferro galvanizado 1 1/2 pol</v>
          </cell>
          <cell r="C2234" t="str">
            <v>UN</v>
          </cell>
          <cell r="D2234">
            <v>1</v>
          </cell>
          <cell r="E2234">
            <v>6.1592000000000002</v>
          </cell>
          <cell r="F2234">
            <v>6.15</v>
          </cell>
        </row>
        <row r="2235">
          <cell r="A2235" t="str">
            <v>001.18.09380</v>
          </cell>
          <cell r="B2235" t="str">
            <v>Tampão ou cap ferro galvanizado 1 1/4 pol</v>
          </cell>
          <cell r="C2235" t="str">
            <v>UN</v>
          </cell>
          <cell r="D2235">
            <v>1</v>
          </cell>
          <cell r="E2235">
            <v>6.2092000000000001</v>
          </cell>
          <cell r="F2235">
            <v>6.2</v>
          </cell>
        </row>
        <row r="2236">
          <cell r="A2236" t="str">
            <v>001.18.09400</v>
          </cell>
          <cell r="B2236" t="str">
            <v>Tampão ou cap ferro galvanizado 1 pol</v>
          </cell>
          <cell r="C2236" t="str">
            <v>UN</v>
          </cell>
          <cell r="D2236">
            <v>1</v>
          </cell>
          <cell r="E2236">
            <v>3.7353000000000001</v>
          </cell>
          <cell r="F2236">
            <v>3.73</v>
          </cell>
        </row>
        <row r="2237">
          <cell r="A2237" t="str">
            <v>001.18.09420</v>
          </cell>
          <cell r="B2237" t="str">
            <v>Tampão ou cap ferro galvanizado 3/4 pol</v>
          </cell>
          <cell r="C2237" t="str">
            <v>UN</v>
          </cell>
          <cell r="D2237">
            <v>1</v>
          </cell>
          <cell r="E2237">
            <v>2.8653</v>
          </cell>
          <cell r="F2237">
            <v>2.86</v>
          </cell>
        </row>
        <row r="2238">
          <cell r="A2238" t="str">
            <v>001.18.09440</v>
          </cell>
          <cell r="B2238" t="str">
            <v>Tampão ou cap ferro galvanizado 1/2 pol</v>
          </cell>
          <cell r="C2238" t="str">
            <v>UN</v>
          </cell>
          <cell r="D2238">
            <v>1</v>
          </cell>
          <cell r="E2238">
            <v>2.6353</v>
          </cell>
          <cell r="F2238">
            <v>2.63</v>
          </cell>
        </row>
        <row r="2239">
          <cell r="A2239" t="str">
            <v>001.18.09460</v>
          </cell>
          <cell r="B2239" t="str">
            <v>Execução de caixa p/abrigar torneira ou registro conf.detalhe n.20 do dop</v>
          </cell>
          <cell r="C2239" t="str">
            <v>CJ</v>
          </cell>
          <cell r="D2239">
            <v>1</v>
          </cell>
          <cell r="E2239">
            <v>97.621799999999993</v>
          </cell>
          <cell r="F2239">
            <v>97.62</v>
          </cell>
        </row>
        <row r="2240">
          <cell r="A2240" t="str">
            <v>001.18.09480</v>
          </cell>
          <cell r="B2240" t="str">
            <v>Fornecimento e instalação de tubo de descida para vávula de descarga de 1 1/2 pol de pvc rigido</v>
          </cell>
          <cell r="C2240" t="str">
            <v>UN</v>
          </cell>
          <cell r="D2240">
            <v>1</v>
          </cell>
          <cell r="E2240">
            <v>7.2283999999999997</v>
          </cell>
          <cell r="F2240">
            <v>7.22</v>
          </cell>
        </row>
        <row r="2241">
          <cell r="A2241" t="str">
            <v>001.18.09500</v>
          </cell>
          <cell r="B2241" t="str">
            <v>Fornecimento e instalação de ligação  para bacia sanitária em tubo em pvc rigido branco de 40mm</v>
          </cell>
          <cell r="C2241" t="str">
            <v>UN</v>
          </cell>
          <cell r="D2241">
            <v>1</v>
          </cell>
          <cell r="E2241">
            <v>7.2445000000000004</v>
          </cell>
          <cell r="F2241">
            <v>7.24</v>
          </cell>
        </row>
        <row r="2242">
          <cell r="A2242" t="str">
            <v>001.18.09520</v>
          </cell>
          <cell r="B2242" t="str">
            <v>Fornecimento e instalação de ligação para bacia sanitária tubo em pvc rigido cromado de 40mm</v>
          </cell>
          <cell r="C2242" t="str">
            <v>UN</v>
          </cell>
          <cell r="D2242">
            <v>1</v>
          </cell>
          <cell r="E2242">
            <v>11.294499999999999</v>
          </cell>
          <cell r="F2242">
            <v>11.29</v>
          </cell>
        </row>
        <row r="2243">
          <cell r="A2243" t="str">
            <v>001.18.09540</v>
          </cell>
          <cell r="B2243" t="str">
            <v>Fornecimento e instalação de ligação para bacia sanitária tubo em metal cromado de 40mm</v>
          </cell>
          <cell r="C2243" t="str">
            <v>UN</v>
          </cell>
          <cell r="D2243">
            <v>1</v>
          </cell>
          <cell r="E2243">
            <v>15.2445</v>
          </cell>
          <cell r="F2243">
            <v>15.24</v>
          </cell>
        </row>
        <row r="2244">
          <cell r="A2244" t="str">
            <v>001.18.09560</v>
          </cell>
          <cell r="B2244" t="str">
            <v>Fornecimento e instalação de ligação para bacia sanitária em bolsa de borracha</v>
          </cell>
          <cell r="C2244" t="str">
            <v>UN</v>
          </cell>
          <cell r="D2244">
            <v>1</v>
          </cell>
          <cell r="E2244">
            <v>3.0007999999999999</v>
          </cell>
          <cell r="F2244">
            <v>3</v>
          </cell>
        </row>
        <row r="2245">
          <cell r="A2245" t="str">
            <v>001.18.09580</v>
          </cell>
          <cell r="B2245" t="str">
            <v>Fornecimento e instalação de caixa de descarga externa inclusive tubo de descarga e acessórios</v>
          </cell>
          <cell r="C2245" t="str">
            <v>CJ</v>
          </cell>
          <cell r="D2245">
            <v>1</v>
          </cell>
          <cell r="E2245">
            <v>79.536600000000007</v>
          </cell>
          <cell r="F2245">
            <v>79.53</v>
          </cell>
        </row>
        <row r="2246">
          <cell r="A2246" t="str">
            <v>001.18.09600</v>
          </cell>
          <cell r="B2246" t="str">
            <v>Fornecimento e instalação de caixa de descarga de emb. inclusive tubo de descarga e acessórios</v>
          </cell>
          <cell r="C2246" t="str">
            <v>CJ</v>
          </cell>
          <cell r="D2246">
            <v>1</v>
          </cell>
          <cell r="E2246">
            <v>79.536600000000007</v>
          </cell>
          <cell r="F2246">
            <v>79.53</v>
          </cell>
        </row>
        <row r="2247">
          <cell r="A2247" t="str">
            <v>001.18.09620</v>
          </cell>
          <cell r="B2247" t="str">
            <v>Fornecimento e instalação de caixa de descarga para acoplar em bacia sanitária</v>
          </cell>
          <cell r="C2247" t="str">
            <v>UN</v>
          </cell>
          <cell r="D2247">
            <v>1</v>
          </cell>
          <cell r="E2247">
            <v>110.68510000000001</v>
          </cell>
          <cell r="F2247">
            <v>110.68</v>
          </cell>
        </row>
        <row r="2248">
          <cell r="A2248" t="str">
            <v>001.18.09640</v>
          </cell>
          <cell r="B2248" t="str">
            <v>Fornecimento e instalação de entrada padrão de água através de cavalete completo em tubo de fºgº, padrão sanemat - 3/4"</v>
          </cell>
          <cell r="C2248" t="str">
            <v>UN</v>
          </cell>
          <cell r="D2248">
            <v>1</v>
          </cell>
          <cell r="E2248">
            <v>34.5366</v>
          </cell>
          <cell r="F2248">
            <v>34.53</v>
          </cell>
        </row>
        <row r="2249">
          <cell r="A2249" t="str">
            <v>001.18.09660</v>
          </cell>
          <cell r="B2249" t="str">
            <v>Fornecimento e colocação de caixa de água de pvc, incl tampa de 1000 litros</v>
          </cell>
          <cell r="C2249" t="str">
            <v>UN</v>
          </cell>
          <cell r="D2249">
            <v>1</v>
          </cell>
          <cell r="E2249">
            <v>238.58330000000001</v>
          </cell>
          <cell r="F2249">
            <v>238.58</v>
          </cell>
        </row>
        <row r="2250">
          <cell r="A2250" t="str">
            <v>001.18.09680</v>
          </cell>
          <cell r="B2250" t="str">
            <v>Fornecimento e colocação de caixa de água de pvc, incl tampa de 500 litros</v>
          </cell>
          <cell r="C2250" t="str">
            <v>UN</v>
          </cell>
          <cell r="D2250">
            <v>1</v>
          </cell>
          <cell r="E2250">
            <v>141.8151</v>
          </cell>
          <cell r="F2250">
            <v>141.81</v>
          </cell>
        </row>
        <row r="2251">
          <cell r="A2251" t="str">
            <v>001.18.09700</v>
          </cell>
          <cell r="B2251" t="str">
            <v>Fornecimento e colocação de caixa de água de pvc, incl tampa de 310 litros</v>
          </cell>
          <cell r="C2251" t="str">
            <v>UN</v>
          </cell>
          <cell r="D2251">
            <v>1</v>
          </cell>
          <cell r="E2251">
            <v>138.744</v>
          </cell>
          <cell r="F2251">
            <v>138.74</v>
          </cell>
        </row>
        <row r="2252">
          <cell r="A2252" t="str">
            <v>001.18.09720</v>
          </cell>
          <cell r="B2252" t="str">
            <v>Fornecimento e colocação de caixa de água de pvc, incl tampa de 100 litros</v>
          </cell>
          <cell r="C2252" t="str">
            <v>UN</v>
          </cell>
          <cell r="D2252">
            <v>1</v>
          </cell>
          <cell r="E2252">
            <v>136.69659999999999</v>
          </cell>
          <cell r="F2252">
            <v>136.69</v>
          </cell>
        </row>
        <row r="2253">
          <cell r="A2253" t="str">
            <v>001.18.09760</v>
          </cell>
          <cell r="B2253" t="str">
            <v>Fornecimento e  instalação de caixa de água metálica tipo taça com altura total de 6.00 m inclusive pintura (interna e externa)  base de fixação e instalação, de 5.000 litros</v>
          </cell>
          <cell r="C2253" t="str">
            <v>UN</v>
          </cell>
          <cell r="D2253">
            <v>1</v>
          </cell>
          <cell r="E2253">
            <v>9800</v>
          </cell>
          <cell r="F2253">
            <v>9800</v>
          </cell>
        </row>
        <row r="2254">
          <cell r="A2254" t="str">
            <v>001.18.09780</v>
          </cell>
          <cell r="B2254" t="str">
            <v>Fornecimento e instalação de caixa de água enterrada, em concreto armado com capacidade para 5.000 litros</v>
          </cell>
          <cell r="C2254" t="str">
            <v>UN</v>
          </cell>
          <cell r="D2254">
            <v>1</v>
          </cell>
          <cell r="E2254">
            <v>1223.3800000000001</v>
          </cell>
          <cell r="F2254">
            <v>1223.3800000000001</v>
          </cell>
        </row>
        <row r="2255">
          <cell r="A2255" t="str">
            <v>001.18.09800</v>
          </cell>
          <cell r="B2255" t="str">
            <v>Fornecimento e instalação de caixa de água semi-enterrada com capacidade para 5.000 litros</v>
          </cell>
          <cell r="C2255" t="str">
            <v>UN</v>
          </cell>
          <cell r="D2255">
            <v>1</v>
          </cell>
          <cell r="E2255">
            <v>1885.8173999999999</v>
          </cell>
          <cell r="F2255">
            <v>1885.81</v>
          </cell>
        </row>
        <row r="2256">
          <cell r="A2256" t="str">
            <v>001.18.09820</v>
          </cell>
          <cell r="B2256" t="str">
            <v>Fornecimento e instalação de caixa de água de polietileno de 500 litros</v>
          </cell>
          <cell r="C2256" t="str">
            <v>UN</v>
          </cell>
          <cell r="D2256">
            <v>1</v>
          </cell>
          <cell r="E2256">
            <v>164.2791</v>
          </cell>
          <cell r="F2256">
            <v>164.27</v>
          </cell>
        </row>
        <row r="2257">
          <cell r="A2257" t="str">
            <v>001.18.09840</v>
          </cell>
          <cell r="B2257" t="str">
            <v>Fornecimento e instalação de mangueira marron de pvc para água de 3/4"x2,5 mm de espessura</v>
          </cell>
          <cell r="C2257" t="str">
            <v>ML</v>
          </cell>
          <cell r="D2257">
            <v>1</v>
          </cell>
          <cell r="E2257">
            <v>1.1698</v>
          </cell>
          <cell r="F2257">
            <v>1.1599999999999999</v>
          </cell>
        </row>
        <row r="2258">
          <cell r="A2258" t="str">
            <v>001.18.09860</v>
          </cell>
          <cell r="B2258" t="str">
            <v>Fornecimento e instalação de mangueira marron de pvc para água de  1"x3,0 mm de espessura</v>
          </cell>
          <cell r="C2258" t="str">
            <v>ML</v>
          </cell>
          <cell r="D2258">
            <v>1</v>
          </cell>
          <cell r="E2258">
            <v>1.6268</v>
          </cell>
          <cell r="F2258">
            <v>1.62</v>
          </cell>
        </row>
        <row r="2259">
          <cell r="A2259" t="str">
            <v>001.18.09880</v>
          </cell>
          <cell r="B2259" t="str">
            <v>Fornecimento e instalação de joelho de polietileno - 3/4" para mangueira de polietileno ou pvc marron</v>
          </cell>
          <cell r="C2259" t="str">
            <v>UN</v>
          </cell>
          <cell r="D2259">
            <v>1</v>
          </cell>
          <cell r="E2259">
            <v>1.3188</v>
          </cell>
          <cell r="F2259">
            <v>1.31</v>
          </cell>
        </row>
        <row r="2260">
          <cell r="A2260" t="str">
            <v>001.18.09900</v>
          </cell>
          <cell r="B2260" t="str">
            <v>Fornecimento e instalação de joelho de polietileno  - 1" para mangueira de polietileno ou pvc marron</v>
          </cell>
          <cell r="C2260" t="str">
            <v>UN</v>
          </cell>
          <cell r="D2260">
            <v>1</v>
          </cell>
          <cell r="E2260">
            <v>1.7687999999999999</v>
          </cell>
          <cell r="F2260">
            <v>1.76</v>
          </cell>
        </row>
        <row r="2261">
          <cell r="A2261" t="str">
            <v>001.18.09920</v>
          </cell>
          <cell r="B2261" t="str">
            <v>Fornecimento e instalação de tee de polietileno - 3/4" para mangueira de polietileno ou pvc marron</v>
          </cell>
          <cell r="C2261" t="str">
            <v>UN</v>
          </cell>
          <cell r="D2261">
            <v>1</v>
          </cell>
          <cell r="E2261">
            <v>1.8736999999999999</v>
          </cell>
          <cell r="F2261">
            <v>1.87</v>
          </cell>
        </row>
        <row r="2262">
          <cell r="A2262" t="str">
            <v>001.18.09940</v>
          </cell>
          <cell r="B2262" t="str">
            <v>Fornecimento e instalação de tee de polietileno  1"- para mangueira de polietileno ou pvc marron</v>
          </cell>
          <cell r="C2262" t="str">
            <v>UN</v>
          </cell>
          <cell r="D2262">
            <v>1</v>
          </cell>
          <cell r="E2262">
            <v>3.3237000000000001</v>
          </cell>
          <cell r="F2262">
            <v>3.32</v>
          </cell>
        </row>
        <row r="2263">
          <cell r="A2263" t="str">
            <v>001.18.09960</v>
          </cell>
          <cell r="B2263" t="str">
            <v>Fornecimento e instalação de uniao de polietileno - 3/4"- para mangueira de polietileno ou pvc marron</v>
          </cell>
          <cell r="C2263" t="str">
            <v>UN</v>
          </cell>
          <cell r="D2263">
            <v>1</v>
          </cell>
          <cell r="E2263">
            <v>2.2353000000000001</v>
          </cell>
          <cell r="F2263">
            <v>2.23</v>
          </cell>
        </row>
        <row r="2264">
          <cell r="A2264" t="str">
            <v>001.18.09980</v>
          </cell>
          <cell r="B2264" t="str">
            <v>Fornecimento e instalação de união de polietileno  - 1"-para mangueira de polietileno ou pvc marron</v>
          </cell>
          <cell r="C2264" t="str">
            <v>UN</v>
          </cell>
          <cell r="D2264">
            <v>1</v>
          </cell>
          <cell r="E2264">
            <v>2.6353</v>
          </cell>
          <cell r="F2264">
            <v>2.63</v>
          </cell>
        </row>
        <row r="2265">
          <cell r="A2265" t="str">
            <v>001.18.10000</v>
          </cell>
          <cell r="B2265" t="str">
            <v>Fornecimento e instalação de adaptador de polietileno  - 3/4"- para mangueira de polietileno ou pvc marron</v>
          </cell>
          <cell r="C2265" t="str">
            <v>UN</v>
          </cell>
          <cell r="D2265">
            <v>1</v>
          </cell>
          <cell r="E2265">
            <v>2.0284</v>
          </cell>
          <cell r="F2265">
            <v>2.02</v>
          </cell>
        </row>
        <row r="2266">
          <cell r="A2266" t="str">
            <v>001.18.10020</v>
          </cell>
          <cell r="B2266" t="str">
            <v>Fornecimento e instalação de adaptador de polietileno  - 1"- para mangueira de polietileno ou pvc marron</v>
          </cell>
          <cell r="C2266" t="str">
            <v>UN</v>
          </cell>
          <cell r="D2266">
            <v>1</v>
          </cell>
          <cell r="E2266">
            <v>2.2284000000000002</v>
          </cell>
          <cell r="F2266">
            <v>2.2200000000000002</v>
          </cell>
        </row>
        <row r="2267">
          <cell r="A2267" t="str">
            <v>001.18.10040</v>
          </cell>
          <cell r="B2267" t="str">
            <v>Registro de gaveta em acabamento bruto (amarelo) s/ canopla n.1502 4 pol</v>
          </cell>
          <cell r="C2267" t="str">
            <v>UN</v>
          </cell>
          <cell r="D2267">
            <v>1</v>
          </cell>
          <cell r="E2267">
            <v>266.48160000000001</v>
          </cell>
          <cell r="F2267">
            <v>266.48</v>
          </cell>
        </row>
        <row r="2268">
          <cell r="A2268" t="str">
            <v>001.18.10060</v>
          </cell>
          <cell r="B2268" t="str">
            <v>Registro de gaveta em acabamento bruto (amarelo) s/ canopla n.1502 3 pol</v>
          </cell>
          <cell r="C2268" t="str">
            <v>UN</v>
          </cell>
          <cell r="D2268">
            <v>1</v>
          </cell>
          <cell r="E2268">
            <v>160.52789999999999</v>
          </cell>
          <cell r="F2268">
            <v>160.52000000000001</v>
          </cell>
        </row>
        <row r="2269">
          <cell r="A2269" t="str">
            <v>001.18.10080</v>
          </cell>
          <cell r="B2269" t="str">
            <v>Registro de gaveta em acabamento bruto (amarelo) s/ canopla n.1502 2 1/2 pol</v>
          </cell>
          <cell r="C2269" t="str">
            <v>UN</v>
          </cell>
          <cell r="D2269">
            <v>1</v>
          </cell>
          <cell r="E2269">
            <v>105.44750000000001</v>
          </cell>
          <cell r="F2269">
            <v>105.44</v>
          </cell>
        </row>
        <row r="2270">
          <cell r="A2270" t="str">
            <v>001.18.10100</v>
          </cell>
          <cell r="B2270" t="str">
            <v>Registro de gaveta em acabamento bruto (amarelo) s/ canopla n.1502 2 pol</v>
          </cell>
          <cell r="C2270" t="str">
            <v>UN</v>
          </cell>
          <cell r="D2270">
            <v>1</v>
          </cell>
          <cell r="E2270">
            <v>50.472099999999998</v>
          </cell>
          <cell r="F2270">
            <v>50.47</v>
          </cell>
        </row>
        <row r="2271">
          <cell r="A2271" t="str">
            <v>001.18.10120</v>
          </cell>
          <cell r="B2271" t="str">
            <v>Registro de gaveta em acabamento bruto (amarelo) s/ canopla n.1502 1 1/2 pol</v>
          </cell>
          <cell r="C2271" t="str">
            <v>UN</v>
          </cell>
          <cell r="D2271">
            <v>1</v>
          </cell>
          <cell r="E2271">
            <v>34.041699999999999</v>
          </cell>
          <cell r="F2271">
            <v>34.04</v>
          </cell>
        </row>
        <row r="2272">
          <cell r="A2272" t="str">
            <v>001.18.10140</v>
          </cell>
          <cell r="B2272" t="str">
            <v>Registro de gaveta em acabamento bruto (amarelo) s/ canopla n.1502 1 1/4 pol</v>
          </cell>
          <cell r="C2272" t="str">
            <v>UN</v>
          </cell>
          <cell r="D2272">
            <v>1</v>
          </cell>
          <cell r="E2272">
            <v>29.171299999999999</v>
          </cell>
          <cell r="F2272">
            <v>29.17</v>
          </cell>
        </row>
        <row r="2273">
          <cell r="A2273" t="str">
            <v>001.18.10160</v>
          </cell>
          <cell r="B2273" t="str">
            <v>Registro de gaveta em acabamento bruto (amarelo) s/ canopla n.1502 1 pol</v>
          </cell>
          <cell r="C2273" t="str">
            <v>UN</v>
          </cell>
          <cell r="D2273">
            <v>1</v>
          </cell>
          <cell r="E2273">
            <v>22.0138</v>
          </cell>
          <cell r="F2273">
            <v>22.01</v>
          </cell>
        </row>
        <row r="2274">
          <cell r="A2274" t="str">
            <v>001.18.10180</v>
          </cell>
          <cell r="B2274" t="str">
            <v>Registro de gaveta em acabamento bruto (amarelo) s/ canopla n.1502 3/4 pol</v>
          </cell>
          <cell r="C2274" t="str">
            <v>UN</v>
          </cell>
          <cell r="D2274">
            <v>1</v>
          </cell>
          <cell r="E2274">
            <v>16.542999999999999</v>
          </cell>
          <cell r="F2274">
            <v>16.54</v>
          </cell>
        </row>
        <row r="2275">
          <cell r="A2275" t="str">
            <v>001.18.10200</v>
          </cell>
          <cell r="B2275" t="str">
            <v>Registro de gaveta em acabamento bruto (amarelo) s/ canopla n.1502 1/2 pol</v>
          </cell>
          <cell r="C2275" t="str">
            <v>UN</v>
          </cell>
          <cell r="D2275">
            <v>1</v>
          </cell>
          <cell r="E2275">
            <v>30.762599999999999</v>
          </cell>
          <cell r="F2275">
            <v>30.76</v>
          </cell>
        </row>
        <row r="2276">
          <cell r="A2276" t="str">
            <v>001.18.10240</v>
          </cell>
          <cell r="B2276" t="str">
            <v>Registro de gaveta cromado linha gemini embutir c/ canopla mod 44 n. 1509 deca 1 1/4 pol</v>
          </cell>
          <cell r="C2276" t="str">
            <v>UN</v>
          </cell>
          <cell r="D2276">
            <v>1</v>
          </cell>
          <cell r="E2276">
            <v>57.821300000000001</v>
          </cell>
          <cell r="F2276">
            <v>57.82</v>
          </cell>
        </row>
        <row r="2277">
          <cell r="A2277" t="str">
            <v>001.18.10260</v>
          </cell>
          <cell r="B2277" t="str">
            <v>Registro de gaveta cromado linha gemini embutir c/ canopla mod 44 n. 1509 deca 1  pol</v>
          </cell>
          <cell r="C2277" t="str">
            <v>UN</v>
          </cell>
          <cell r="D2277">
            <v>1</v>
          </cell>
          <cell r="E2277">
            <v>47.623800000000003</v>
          </cell>
          <cell r="F2277">
            <v>47.62</v>
          </cell>
        </row>
        <row r="2278">
          <cell r="A2278" t="str">
            <v>001.18.10280</v>
          </cell>
          <cell r="B2278" t="str">
            <v>Registro de gaveta cromado linha gemini embutir c/ canopla mod 44 n. 1509 deca 3/4 pol</v>
          </cell>
          <cell r="C2278" t="str">
            <v>UN</v>
          </cell>
          <cell r="D2278">
            <v>1</v>
          </cell>
          <cell r="E2278">
            <v>42.012999999999998</v>
          </cell>
          <cell r="F2278">
            <v>42.01</v>
          </cell>
        </row>
        <row r="2279">
          <cell r="A2279" t="str">
            <v>001.18.10300</v>
          </cell>
          <cell r="B2279" t="str">
            <v>Registro de gaveta cromado linha gemini embutir c/ canopla mod 44 n. 1509 deca  1/2 pol</v>
          </cell>
          <cell r="C2279" t="str">
            <v>UN</v>
          </cell>
          <cell r="D2279">
            <v>1</v>
          </cell>
          <cell r="E2279">
            <v>38.462600000000002</v>
          </cell>
          <cell r="F2279">
            <v>38.46</v>
          </cell>
        </row>
        <row r="2280">
          <cell r="A2280" t="str">
            <v>001.18.10320</v>
          </cell>
          <cell r="B2280" t="str">
            <v>Registro de gaveta cromado linha prata de embutir c/ canopla modelo 50 n 1509 deca 2 pol</v>
          </cell>
          <cell r="C2280" t="str">
            <v>UN</v>
          </cell>
          <cell r="D2280">
            <v>1</v>
          </cell>
          <cell r="E2280">
            <v>46.342100000000002</v>
          </cell>
          <cell r="F2280">
            <v>46.34</v>
          </cell>
        </row>
        <row r="2281">
          <cell r="A2281" t="str">
            <v>001.18.10340</v>
          </cell>
          <cell r="B2281" t="str">
            <v>Registro de gaveta cromado linha prata de embutir c/ canopla modelo 50 n 1509 deca 1 1/2 pol</v>
          </cell>
          <cell r="C2281" t="str">
            <v>UN</v>
          </cell>
          <cell r="D2281">
            <v>1</v>
          </cell>
          <cell r="E2281">
            <v>46.3093</v>
          </cell>
          <cell r="F2281">
            <v>46.3</v>
          </cell>
        </row>
        <row r="2282">
          <cell r="A2282" t="str">
            <v>001.18.10360</v>
          </cell>
          <cell r="B2282" t="str">
            <v>Registro de gaveta cromado linha prata de embutir c/ canopla modelo 50 n 1509 deca 1 1/4 pol</v>
          </cell>
          <cell r="C2282" t="str">
            <v>UN</v>
          </cell>
          <cell r="D2282">
            <v>1</v>
          </cell>
          <cell r="E2282">
            <v>45.161299999999997</v>
          </cell>
          <cell r="F2282">
            <v>45.16</v>
          </cell>
        </row>
        <row r="2283">
          <cell r="A2283" t="str">
            <v>001.18.10380</v>
          </cell>
          <cell r="B2283" t="str">
            <v>Registro de gaveta cromado linha prata de embutir c/ canopla modelo 50 n 1509 deca 1 pol</v>
          </cell>
          <cell r="C2283" t="str">
            <v>UN</v>
          </cell>
          <cell r="D2283">
            <v>1</v>
          </cell>
          <cell r="E2283">
            <v>31.413799999999998</v>
          </cell>
          <cell r="F2283">
            <v>31.41</v>
          </cell>
        </row>
        <row r="2284">
          <cell r="A2284" t="str">
            <v>001.18.10400</v>
          </cell>
          <cell r="B2284" t="str">
            <v>Registro de gaveta cromado linha prata de embutir c/ canopla modelo 50 n 1509 deca 3/4 pol</v>
          </cell>
          <cell r="C2284" t="str">
            <v>UN</v>
          </cell>
          <cell r="D2284">
            <v>1</v>
          </cell>
          <cell r="E2284">
            <v>34.143000000000001</v>
          </cell>
          <cell r="F2284">
            <v>34.14</v>
          </cell>
        </row>
        <row r="2285">
          <cell r="A2285" t="str">
            <v>001.18.10420</v>
          </cell>
          <cell r="B2285" t="str">
            <v>Registro de gaveta cromado linha prata de embutir c/ canopla modelo 50 n 1509 deca 1/2 pol</v>
          </cell>
          <cell r="C2285" t="str">
            <v>UN</v>
          </cell>
          <cell r="D2285">
            <v>1</v>
          </cell>
          <cell r="E2285">
            <v>26.832599999999999</v>
          </cell>
          <cell r="F2285">
            <v>26.83</v>
          </cell>
        </row>
        <row r="2286">
          <cell r="A2286" t="str">
            <v>001.18.10440</v>
          </cell>
          <cell r="B2286" t="str">
            <v>Registro de gaveta  cromado - c 39 - deca c/ canopla 1 1/2 pol</v>
          </cell>
          <cell r="C2286" t="str">
            <v>UN</v>
          </cell>
          <cell r="D2286">
            <v>1</v>
          </cell>
          <cell r="E2286">
            <v>57.471699999999998</v>
          </cell>
          <cell r="F2286">
            <v>57.47</v>
          </cell>
        </row>
        <row r="2287">
          <cell r="A2287" t="str">
            <v>001.18.10460</v>
          </cell>
          <cell r="B2287" t="str">
            <v>Registro de gaveta  cromado - c 39 - deca c/ canopla 1 pol</v>
          </cell>
          <cell r="C2287" t="str">
            <v>UN</v>
          </cell>
          <cell r="D2287">
            <v>1</v>
          </cell>
          <cell r="E2287">
            <v>34.553800000000003</v>
          </cell>
          <cell r="F2287">
            <v>34.549999999999997</v>
          </cell>
        </row>
        <row r="2288">
          <cell r="A2288" t="str">
            <v>001.18.10480</v>
          </cell>
          <cell r="B2288" t="str">
            <v>Registro de gaveta  cromado - c 39 - deca c/ canopla 3/4 pol</v>
          </cell>
          <cell r="C2288" t="str">
            <v>UN</v>
          </cell>
          <cell r="D2288">
            <v>1</v>
          </cell>
          <cell r="E2288">
            <v>29.803000000000001</v>
          </cell>
          <cell r="F2288">
            <v>29.8</v>
          </cell>
        </row>
        <row r="2289">
          <cell r="A2289" t="str">
            <v>001.18.10500</v>
          </cell>
          <cell r="B2289" t="str">
            <v>Registro de gaveta c/ acabamento bruto (amarelo) sem canopla abnt - docol -3 pol</v>
          </cell>
          <cell r="C2289" t="str">
            <v>UN</v>
          </cell>
          <cell r="D2289">
            <v>1</v>
          </cell>
          <cell r="E2289">
            <v>102.6879</v>
          </cell>
          <cell r="F2289">
            <v>102.68</v>
          </cell>
        </row>
        <row r="2290">
          <cell r="A2290" t="str">
            <v>001.18.10520</v>
          </cell>
          <cell r="B2290" t="str">
            <v>Registro de gaveta c/ acabamento bruto (amarelo) sem canopla abnt - docol -2pol</v>
          </cell>
          <cell r="C2290" t="str">
            <v>UN</v>
          </cell>
          <cell r="D2290">
            <v>1</v>
          </cell>
          <cell r="E2290">
            <v>34.262099999999997</v>
          </cell>
          <cell r="F2290">
            <v>34.26</v>
          </cell>
        </row>
        <row r="2291">
          <cell r="A2291" t="str">
            <v>001.18.10540</v>
          </cell>
          <cell r="B2291" t="str">
            <v>Registro de gaveta c/ acabamento bruto (amarelo) sem canopla abnt - docol -1 pol</v>
          </cell>
          <cell r="C2291" t="str">
            <v>UN</v>
          </cell>
          <cell r="D2291">
            <v>1</v>
          </cell>
          <cell r="E2291">
            <v>14.293799999999999</v>
          </cell>
          <cell r="F2291">
            <v>14.29</v>
          </cell>
        </row>
        <row r="2292">
          <cell r="A2292" t="str">
            <v>001.18.10560</v>
          </cell>
          <cell r="B2292" t="str">
            <v>Registro de gaveta c/ acabamento bruto (amarelo) sem canopla abnt - docol -3/4 pol</v>
          </cell>
          <cell r="C2292" t="str">
            <v>UN</v>
          </cell>
          <cell r="D2292">
            <v>1</v>
          </cell>
          <cell r="E2292">
            <v>11.683</v>
          </cell>
          <cell r="F2292">
            <v>11.68</v>
          </cell>
        </row>
        <row r="2293">
          <cell r="A2293" t="str">
            <v>001.18.10580</v>
          </cell>
          <cell r="B2293" t="str">
            <v>Acabamento cromado - linha prata de embutir c/ canopla mod itapema - docol -2 pol</v>
          </cell>
          <cell r="C2293" t="str">
            <v>UN</v>
          </cell>
          <cell r="D2293">
            <v>1</v>
          </cell>
          <cell r="E2293">
            <v>36.382100000000001</v>
          </cell>
          <cell r="F2293">
            <v>36.380000000000003</v>
          </cell>
        </row>
        <row r="2294">
          <cell r="A2294" t="str">
            <v>001.18.10600</v>
          </cell>
          <cell r="B2294" t="str">
            <v>Acabamento cromado - linha prata de embutir c/ canopla mod itapema - docol -1 1/2 pol</v>
          </cell>
          <cell r="C2294" t="str">
            <v>UN</v>
          </cell>
          <cell r="D2294">
            <v>1</v>
          </cell>
          <cell r="E2294">
            <v>37.722099999999998</v>
          </cell>
          <cell r="F2294">
            <v>37.72</v>
          </cell>
        </row>
        <row r="2295">
          <cell r="A2295" t="str">
            <v>001.18.10620</v>
          </cell>
          <cell r="B2295" t="str">
            <v>Acabamento cromado - linha prata de embutir c/ canopla mod itapema - docol -1  pol</v>
          </cell>
          <cell r="C2295" t="str">
            <v>UN</v>
          </cell>
          <cell r="D2295">
            <v>1</v>
          </cell>
          <cell r="E2295">
            <v>28.1938</v>
          </cell>
          <cell r="F2295">
            <v>28.19</v>
          </cell>
        </row>
        <row r="2296">
          <cell r="A2296" t="str">
            <v>001.18.10640</v>
          </cell>
          <cell r="B2296" t="str">
            <v>Acabamento cromado - linha prata de embutir c/ canopla mod itapema - docol -3/4  pol</v>
          </cell>
          <cell r="C2296" t="str">
            <v>UN</v>
          </cell>
          <cell r="D2296">
            <v>1</v>
          </cell>
          <cell r="E2296">
            <v>25.713000000000001</v>
          </cell>
          <cell r="F2296">
            <v>25.71</v>
          </cell>
        </row>
        <row r="2297">
          <cell r="A2297" t="str">
            <v>001.18.10660</v>
          </cell>
          <cell r="B2297" t="str">
            <v>Acabamento bruto linha popular 3/4 pol</v>
          </cell>
          <cell r="C2297" t="str">
            <v>UN</v>
          </cell>
          <cell r="D2297">
            <v>1</v>
          </cell>
          <cell r="E2297">
            <v>15.103</v>
          </cell>
          <cell r="F2297">
            <v>15.1</v>
          </cell>
        </row>
        <row r="2298">
          <cell r="A2298" t="str">
            <v>001.18.10680</v>
          </cell>
          <cell r="B2298" t="str">
            <v>Acabamento bruto linha popular 1/2 pol</v>
          </cell>
          <cell r="C2298" t="str">
            <v>UN</v>
          </cell>
          <cell r="D2298">
            <v>1</v>
          </cell>
          <cell r="E2298">
            <v>13.503</v>
          </cell>
          <cell r="F2298">
            <v>13.5</v>
          </cell>
        </row>
        <row r="2299">
          <cell r="A2299" t="str">
            <v>001.18.10700</v>
          </cell>
          <cell r="B2299" t="str">
            <v>Registro de pressão cromado linha gemini de embutir c/ canopla mod 44 n 1416 3/4 pol</v>
          </cell>
          <cell r="C2299" t="str">
            <v>UN</v>
          </cell>
          <cell r="D2299">
            <v>1</v>
          </cell>
          <cell r="E2299">
            <v>38.703000000000003</v>
          </cell>
          <cell r="F2299">
            <v>38.700000000000003</v>
          </cell>
        </row>
        <row r="2300">
          <cell r="A2300" t="str">
            <v>001.18.10720</v>
          </cell>
          <cell r="B2300" t="str">
            <v>Registro de pressão cromado linha gemini de embutir c/ canopla mod 44 n 1416 1/2 pol</v>
          </cell>
          <cell r="C2300" t="str">
            <v>UN</v>
          </cell>
          <cell r="D2300">
            <v>1</v>
          </cell>
          <cell r="E2300">
            <v>37.782600000000002</v>
          </cell>
          <cell r="F2300">
            <v>37.78</v>
          </cell>
        </row>
        <row r="2301">
          <cell r="A2301" t="str">
            <v>001.18.10740</v>
          </cell>
          <cell r="B2301" t="str">
            <v>Registro de pressão cromado linha italiana de embutir c/ canopla mod 45 n 1416 deca 3/4 pol</v>
          </cell>
          <cell r="C2301" t="str">
            <v>UN</v>
          </cell>
          <cell r="D2301">
            <v>1</v>
          </cell>
          <cell r="E2301">
            <v>53.902999999999999</v>
          </cell>
          <cell r="F2301">
            <v>53.9</v>
          </cell>
        </row>
        <row r="2302">
          <cell r="A2302" t="str">
            <v>001.18.10760</v>
          </cell>
          <cell r="B2302" t="str">
            <v>Registro de pressão cromado linha italiana de embutir c/ canopla mod 45 n 1416 deca 1/2 pol</v>
          </cell>
          <cell r="C2302" t="str">
            <v>UN</v>
          </cell>
          <cell r="D2302">
            <v>1</v>
          </cell>
          <cell r="E2302">
            <v>48.272599999999997</v>
          </cell>
          <cell r="F2302">
            <v>48.27</v>
          </cell>
        </row>
        <row r="2303">
          <cell r="A2303" t="str">
            <v>001.18.10780</v>
          </cell>
          <cell r="B2303" t="str">
            <v>Registro de pressão cromado linha prata embutir c/ canopla mod 50 n 1416 deca 3/4 pol</v>
          </cell>
          <cell r="C2303" t="str">
            <v>UN</v>
          </cell>
          <cell r="D2303">
            <v>1</v>
          </cell>
          <cell r="E2303">
            <v>34.802999999999997</v>
          </cell>
          <cell r="F2303">
            <v>34.799999999999997</v>
          </cell>
        </row>
        <row r="2304">
          <cell r="A2304" t="str">
            <v>001.18.10800</v>
          </cell>
          <cell r="B2304" t="str">
            <v>Registro de pressão cromado linha prata embutir c/ canopla mod 50 n 1416 deca 1/2 pol</v>
          </cell>
          <cell r="C2304" t="str">
            <v>UN</v>
          </cell>
          <cell r="D2304">
            <v>1</v>
          </cell>
          <cell r="E2304">
            <v>26.102599999999999</v>
          </cell>
          <cell r="F2304">
            <v>26.1</v>
          </cell>
        </row>
        <row r="2305">
          <cell r="A2305" t="str">
            <v>001.18.10820</v>
          </cell>
          <cell r="B2305" t="str">
            <v>Registro de pressão cromado de embutir c/ canopla 1193 - c 39 deca 3/4 pol</v>
          </cell>
          <cell r="C2305" t="str">
            <v>UN</v>
          </cell>
          <cell r="D2305">
            <v>1</v>
          </cell>
          <cell r="E2305">
            <v>38.493000000000002</v>
          </cell>
          <cell r="F2305">
            <v>38.49</v>
          </cell>
        </row>
        <row r="2306">
          <cell r="A2306" t="str">
            <v>001.18.10840</v>
          </cell>
          <cell r="B2306" t="str">
            <v>Registro de pressão cromado de embutir c/ canopla 1193 - c 39 deca 1/2 pol</v>
          </cell>
          <cell r="C2306" t="str">
            <v>UN</v>
          </cell>
          <cell r="D2306">
            <v>1</v>
          </cell>
          <cell r="E2306">
            <v>38.493000000000002</v>
          </cell>
          <cell r="F2306">
            <v>38.49</v>
          </cell>
        </row>
        <row r="2307">
          <cell r="A2307" t="str">
            <v>001.18.10860</v>
          </cell>
          <cell r="B2307" t="str">
            <v>Registro de pressão acabamento cromado - linha prata de embutir c/ canopla modelo itapema  - docol - 3/4 pol</v>
          </cell>
          <cell r="C2307" t="str">
            <v>UN</v>
          </cell>
          <cell r="D2307">
            <v>1</v>
          </cell>
          <cell r="E2307">
            <v>27.693000000000001</v>
          </cell>
          <cell r="F2307">
            <v>27.69</v>
          </cell>
        </row>
        <row r="2308">
          <cell r="A2308" t="str">
            <v>001.18.10880</v>
          </cell>
          <cell r="B2308" t="str">
            <v>Registro de pressão acabamento cromado - linha prata de embutir c/ canopla modelo itapema  - docol - 1/2 pol</v>
          </cell>
          <cell r="C2308" t="str">
            <v>UN</v>
          </cell>
          <cell r="D2308">
            <v>1</v>
          </cell>
          <cell r="E2308">
            <v>27.669</v>
          </cell>
          <cell r="F2308">
            <v>27.66</v>
          </cell>
        </row>
        <row r="2309">
          <cell r="A2309" t="str">
            <v>001.18.10900</v>
          </cell>
          <cell r="B2309" t="str">
            <v>Registro de pressão acabamento simples linha popular 1/2 pol</v>
          </cell>
          <cell r="C2309" t="str">
            <v>UN</v>
          </cell>
          <cell r="D2309">
            <v>1</v>
          </cell>
          <cell r="E2309">
            <v>20.603000000000002</v>
          </cell>
          <cell r="F2309">
            <v>20.6</v>
          </cell>
        </row>
        <row r="2310">
          <cell r="A2310" t="str">
            <v>001.18.10920</v>
          </cell>
          <cell r="B2310" t="str">
            <v>Registro de pressão de 1/2" (chuveiro) (mic)</v>
          </cell>
          <cell r="C2310" t="str">
            <v>UN</v>
          </cell>
          <cell r="D2310">
            <v>1</v>
          </cell>
          <cell r="E2310">
            <v>38.493000000000002</v>
          </cell>
          <cell r="F2310">
            <v>38.49</v>
          </cell>
        </row>
        <row r="2311">
          <cell r="A2311" t="str">
            <v>001.18.10940</v>
          </cell>
          <cell r="B2311" t="str">
            <v>Válvula p/ pia cromada deca n.1600 p/ lav 1x2 pol</v>
          </cell>
          <cell r="C2311" t="str">
            <v>UN</v>
          </cell>
          <cell r="D2311">
            <v>1</v>
          </cell>
          <cell r="E2311">
            <v>32.6721</v>
          </cell>
          <cell r="F2311">
            <v>32.67</v>
          </cell>
        </row>
        <row r="2312">
          <cell r="A2312" t="str">
            <v>001.18.10960</v>
          </cell>
          <cell r="B2312" t="str">
            <v>Valvula p/pia americana cromada n.1623 marca deca 1.5x3 3/4 pol</v>
          </cell>
          <cell r="C2312" t="str">
            <v>UN</v>
          </cell>
          <cell r="D2312">
            <v>1</v>
          </cell>
          <cell r="E2312">
            <v>58.8371</v>
          </cell>
          <cell r="F2312">
            <v>58.83</v>
          </cell>
        </row>
        <row r="2313">
          <cell r="A2313" t="str">
            <v>001.18.10980</v>
          </cell>
          <cell r="B2313" t="str">
            <v>Válvula de pvc para pia</v>
          </cell>
          <cell r="C2313" t="str">
            <v>UN</v>
          </cell>
          <cell r="D2313">
            <v>1</v>
          </cell>
          <cell r="E2313">
            <v>5.9752999999999998</v>
          </cell>
          <cell r="F2313">
            <v>5.97</v>
          </cell>
        </row>
        <row r="2314">
          <cell r="A2314" t="str">
            <v>001.18.11000</v>
          </cell>
          <cell r="B2314" t="str">
            <v>Válvula para lavatorio</v>
          </cell>
          <cell r="C2314" t="str">
            <v>UN</v>
          </cell>
          <cell r="D2314">
            <v>1</v>
          </cell>
          <cell r="E2314">
            <v>6.4752999999999998</v>
          </cell>
          <cell r="F2314">
            <v>6.47</v>
          </cell>
        </row>
        <row r="2315">
          <cell r="A2315" t="str">
            <v>001.18.11020</v>
          </cell>
          <cell r="B2315" t="str">
            <v>Válvula para pia n. 1600 - steves 1 x 2 pol</v>
          </cell>
          <cell r="C2315" t="str">
            <v>UN</v>
          </cell>
          <cell r="D2315">
            <v>1</v>
          </cell>
          <cell r="E2315">
            <v>29.742100000000001</v>
          </cell>
          <cell r="F2315">
            <v>29.74</v>
          </cell>
        </row>
        <row r="2316">
          <cell r="A2316" t="str">
            <v>001.18.11040</v>
          </cell>
          <cell r="B2316" t="str">
            <v>Válvula para pia n. 1600 - steves 1 1/2 x 3.3/4</v>
          </cell>
          <cell r="C2316" t="str">
            <v>UN</v>
          </cell>
          <cell r="D2316">
            <v>1</v>
          </cell>
          <cell r="E2316">
            <v>30.332100000000001</v>
          </cell>
          <cell r="F2316">
            <v>30.33</v>
          </cell>
        </row>
        <row r="2317">
          <cell r="A2317" t="str">
            <v>001.18.11060</v>
          </cell>
          <cell r="B2317" t="str">
            <v>Válvula  de pé com crivo de pvc tipo rosqueável 3/4 pol</v>
          </cell>
          <cell r="C2317" t="str">
            <v>UN</v>
          </cell>
          <cell r="D2317">
            <v>1</v>
          </cell>
          <cell r="E2317">
            <v>15.013</v>
          </cell>
          <cell r="F2317">
            <v>15.01</v>
          </cell>
        </row>
        <row r="2318">
          <cell r="A2318" t="str">
            <v>001.18.11080</v>
          </cell>
          <cell r="B2318" t="str">
            <v>Válvula  de pé com crivo de pvc tipo rosqueável 1 pol</v>
          </cell>
          <cell r="C2318" t="str">
            <v>UN</v>
          </cell>
          <cell r="D2318">
            <v>1</v>
          </cell>
          <cell r="E2318">
            <v>17.383800000000001</v>
          </cell>
          <cell r="F2318">
            <v>17.38</v>
          </cell>
        </row>
        <row r="2319">
          <cell r="A2319" t="str">
            <v>001.18.11100</v>
          </cell>
          <cell r="B2319" t="str">
            <v>Válvula  de pé com crivo de pvc tipo rosqueável 1 1/4 pol</v>
          </cell>
          <cell r="C2319" t="str">
            <v>UN</v>
          </cell>
          <cell r="D2319">
            <v>1</v>
          </cell>
          <cell r="E2319">
            <v>22.461300000000001</v>
          </cell>
          <cell r="F2319">
            <v>22.46</v>
          </cell>
        </row>
        <row r="2320">
          <cell r="A2320" t="str">
            <v>001.18.11120</v>
          </cell>
          <cell r="B2320" t="str">
            <v>Válvula de pé com crivo de pvc tipo rosqueável 1 1/2 pol</v>
          </cell>
          <cell r="C2320" t="str">
            <v>UN</v>
          </cell>
          <cell r="D2320">
            <v>1</v>
          </cell>
          <cell r="E2320">
            <v>22.0657</v>
          </cell>
          <cell r="F2320">
            <v>22.06</v>
          </cell>
        </row>
        <row r="2321">
          <cell r="A2321" t="str">
            <v>001.18.11140</v>
          </cell>
          <cell r="B2321" t="str">
            <v>Válvula de pé c/ crivo de bronze tipo rosqueável 3/4 pol</v>
          </cell>
          <cell r="C2321" t="str">
            <v>UN</v>
          </cell>
          <cell r="D2321">
            <v>1</v>
          </cell>
          <cell r="E2321">
            <v>16.573</v>
          </cell>
          <cell r="F2321">
            <v>16.57</v>
          </cell>
        </row>
        <row r="2322">
          <cell r="A2322" t="str">
            <v>001.18.11160</v>
          </cell>
          <cell r="B2322" t="str">
            <v>Válvula de pé c/ crivo de bronze tipo rosqueável 1 pol</v>
          </cell>
          <cell r="C2322" t="str">
            <v>UN</v>
          </cell>
          <cell r="D2322">
            <v>1</v>
          </cell>
          <cell r="E2322">
            <v>18.4238</v>
          </cell>
          <cell r="F2322">
            <v>18.420000000000002</v>
          </cell>
        </row>
        <row r="2323">
          <cell r="A2323" t="str">
            <v>001.18.11180</v>
          </cell>
          <cell r="B2323" t="str">
            <v>Válvula de pé c/ crivo de bronze tipo rosqueável 1 1/2 pol</v>
          </cell>
          <cell r="C2323" t="str">
            <v>UN</v>
          </cell>
          <cell r="D2323">
            <v>1</v>
          </cell>
          <cell r="E2323">
            <v>26.351700000000001</v>
          </cell>
          <cell r="F2323">
            <v>26.35</v>
          </cell>
        </row>
        <row r="2324">
          <cell r="A2324" t="str">
            <v>001.18.11200</v>
          </cell>
          <cell r="B2324" t="str">
            <v>Válvula de pé c/ crivo de bronze tipo rosqueável 2 pol</v>
          </cell>
          <cell r="C2324" t="str">
            <v>UN</v>
          </cell>
          <cell r="D2324">
            <v>1</v>
          </cell>
          <cell r="E2324">
            <v>35.9621</v>
          </cell>
          <cell r="F2324">
            <v>35.96</v>
          </cell>
        </row>
        <row r="2325">
          <cell r="A2325" t="str">
            <v>001.18.11220</v>
          </cell>
          <cell r="B2325" t="str">
            <v>Válvula de pé c/ crivo de bronze tipo rosqueável 2 1/2 pol</v>
          </cell>
          <cell r="C2325" t="str">
            <v>UN</v>
          </cell>
          <cell r="D2325">
            <v>1</v>
          </cell>
          <cell r="E2325">
            <v>53.337499999999999</v>
          </cell>
          <cell r="F2325">
            <v>53.33</v>
          </cell>
        </row>
        <row r="2326">
          <cell r="A2326" t="str">
            <v>001.18.11240</v>
          </cell>
          <cell r="B2326" t="str">
            <v>Válvula de retenção de bronze tipo rosqueável tipo vertical 3/4 pol</v>
          </cell>
          <cell r="C2326" t="str">
            <v>UN</v>
          </cell>
          <cell r="D2326">
            <v>1</v>
          </cell>
          <cell r="E2326">
            <v>17.143000000000001</v>
          </cell>
          <cell r="F2326">
            <v>17.14</v>
          </cell>
        </row>
        <row r="2327">
          <cell r="A2327" t="str">
            <v>001.18.11260</v>
          </cell>
          <cell r="B2327" t="str">
            <v>Válvula de retenção de bronze tipo rosqueável tipo vertical 1 pol</v>
          </cell>
          <cell r="C2327" t="str">
            <v>UN</v>
          </cell>
          <cell r="D2327">
            <v>1</v>
          </cell>
          <cell r="E2327">
            <v>21.623799999999999</v>
          </cell>
          <cell r="F2327">
            <v>21.62</v>
          </cell>
        </row>
        <row r="2328">
          <cell r="A2328" t="str">
            <v>001.18.11280</v>
          </cell>
          <cell r="B2328" t="str">
            <v>Válvula de retenção de bronze tipo rosqueável tipo vertical 1 1/2 pol</v>
          </cell>
          <cell r="C2328" t="str">
            <v>UN</v>
          </cell>
          <cell r="D2328">
            <v>1</v>
          </cell>
          <cell r="E2328">
            <v>29.851700000000001</v>
          </cell>
          <cell r="F2328">
            <v>29.85</v>
          </cell>
        </row>
        <row r="2329">
          <cell r="A2329" t="str">
            <v>001.18.11300</v>
          </cell>
          <cell r="B2329" t="str">
            <v>Válvula de retenção de bronze tipo rosqueável tipo vertical 2 pol</v>
          </cell>
          <cell r="C2329" t="str">
            <v>UN</v>
          </cell>
          <cell r="D2329">
            <v>1</v>
          </cell>
          <cell r="E2329">
            <v>35.882100000000001</v>
          </cell>
          <cell r="F2329">
            <v>35.880000000000003</v>
          </cell>
        </row>
        <row r="2330">
          <cell r="A2330" t="str">
            <v>001.18.11320</v>
          </cell>
          <cell r="B2330" t="str">
            <v>Válvula de retenção de bronze tipo rosqueável tipo vertical 2 1/2 pol</v>
          </cell>
          <cell r="C2330" t="str">
            <v>UN</v>
          </cell>
          <cell r="D2330">
            <v>1</v>
          </cell>
          <cell r="E2330">
            <v>64.777500000000003</v>
          </cell>
          <cell r="F2330">
            <v>64.77</v>
          </cell>
        </row>
        <row r="2331">
          <cell r="A2331" t="str">
            <v>001.18.11340</v>
          </cell>
          <cell r="B2331" t="str">
            <v>Válvula de retenção de bronze tipo rosqueável tipo horizontal 3/4 pol</v>
          </cell>
          <cell r="C2331" t="str">
            <v>UN</v>
          </cell>
          <cell r="D2331">
            <v>1</v>
          </cell>
          <cell r="E2331">
            <v>29.603000000000002</v>
          </cell>
          <cell r="F2331">
            <v>29.6</v>
          </cell>
        </row>
        <row r="2332">
          <cell r="A2332" t="str">
            <v>001.18.11360</v>
          </cell>
          <cell r="B2332" t="str">
            <v>Válvula de retenção de bronze tipo rosqueável tipo horizontal 1 pol</v>
          </cell>
          <cell r="C2332" t="str">
            <v>UN</v>
          </cell>
          <cell r="D2332">
            <v>1</v>
          </cell>
          <cell r="E2332">
            <v>37.623800000000003</v>
          </cell>
          <cell r="F2332">
            <v>37.619999999999997</v>
          </cell>
        </row>
        <row r="2333">
          <cell r="A2333" t="str">
            <v>001.18.11380</v>
          </cell>
          <cell r="B2333" t="str">
            <v>Válvula de retenção de bronze tipo rosqueável tipo horizontal 1 1/2 pol</v>
          </cell>
          <cell r="C2333" t="str">
            <v>UN</v>
          </cell>
          <cell r="D2333">
            <v>1</v>
          </cell>
          <cell r="E2333">
            <v>54.5017</v>
          </cell>
          <cell r="F2333">
            <v>54.5</v>
          </cell>
        </row>
        <row r="2334">
          <cell r="A2334" t="str">
            <v>001.18.11400</v>
          </cell>
          <cell r="B2334" t="str">
            <v>Válvula de retenção de bronze tipo rosqueável tipo horizontal 2 pol</v>
          </cell>
          <cell r="C2334" t="str">
            <v>UN</v>
          </cell>
          <cell r="D2334">
            <v>1</v>
          </cell>
          <cell r="E2334">
            <v>68.382099999999994</v>
          </cell>
          <cell r="F2334">
            <v>68.38</v>
          </cell>
        </row>
        <row r="2335">
          <cell r="A2335" t="str">
            <v>001.18.11420</v>
          </cell>
          <cell r="B2335" t="str">
            <v>Válvula de retenção de bronze tipo rosqueável tipo horizontal 2 1/2 pol</v>
          </cell>
          <cell r="C2335" t="str">
            <v>UN</v>
          </cell>
          <cell r="D2335">
            <v>1</v>
          </cell>
          <cell r="E2335">
            <v>119.7675</v>
          </cell>
          <cell r="F2335">
            <v>119.76</v>
          </cell>
        </row>
        <row r="2336">
          <cell r="A2336" t="str">
            <v>001.18.11440</v>
          </cell>
          <cell r="B2336" t="str">
            <v>Válvula de descarga hydra c/ embolo de bronze n.2515 canopla lisa cromada deca 1 1/2 pol</v>
          </cell>
          <cell r="C2336" t="str">
            <v>UN</v>
          </cell>
          <cell r="D2336">
            <v>1</v>
          </cell>
          <cell r="E2336">
            <v>92.085099999999997</v>
          </cell>
          <cell r="F2336">
            <v>92.08</v>
          </cell>
        </row>
        <row r="2337">
          <cell r="A2337" t="str">
            <v>001.18.11460</v>
          </cell>
          <cell r="B2337" t="str">
            <v>Válvula de descarga hydra c/ embolo de bronze n.2515 canopla lisa cromada deca 1 1/4 pol</v>
          </cell>
          <cell r="C2337" t="str">
            <v>UN</v>
          </cell>
          <cell r="D2337">
            <v>1</v>
          </cell>
          <cell r="E2337">
            <v>95.025099999999995</v>
          </cell>
          <cell r="F2337">
            <v>95.02</v>
          </cell>
        </row>
        <row r="2338">
          <cell r="A2338" t="str">
            <v>001.18.11480</v>
          </cell>
          <cell r="B2338" t="str">
            <v>Válvula de descarga hydra master n.2530 cromada deca 1 1/2 pol</v>
          </cell>
          <cell r="C2338" t="str">
            <v>UN</v>
          </cell>
          <cell r="D2338">
            <v>1</v>
          </cell>
          <cell r="E2338">
            <v>72.0655</v>
          </cell>
          <cell r="F2338">
            <v>72.06</v>
          </cell>
        </row>
        <row r="2339">
          <cell r="A2339" t="str">
            <v>001.18.11500</v>
          </cell>
          <cell r="B2339" t="str">
            <v>Válvula de descarga hydra master n.2530 cromada deca 1 1/4 pol</v>
          </cell>
          <cell r="C2339" t="str">
            <v>UN</v>
          </cell>
          <cell r="D2339">
            <v>1</v>
          </cell>
          <cell r="E2339">
            <v>72.0351</v>
          </cell>
          <cell r="F2339">
            <v>72.03</v>
          </cell>
        </row>
        <row r="2340">
          <cell r="A2340" t="str">
            <v>001.18.11520</v>
          </cell>
          <cell r="B2340" t="str">
            <v>Válvula de descarga docol-stander 1 1/2 pol</v>
          </cell>
          <cell r="C2340" t="str">
            <v>UN</v>
          </cell>
          <cell r="D2340">
            <v>1</v>
          </cell>
          <cell r="E2340">
            <v>60.125500000000002</v>
          </cell>
          <cell r="F2340">
            <v>60.12</v>
          </cell>
        </row>
        <row r="2341">
          <cell r="A2341" t="str">
            <v>001.18.11540</v>
          </cell>
          <cell r="B2341" t="str">
            <v>Fornecimento e instalação de torneira de pressão para pia marca deca ref. c 1157 comprimento 210mm com arejador</v>
          </cell>
          <cell r="C2341" t="str">
            <v>UN</v>
          </cell>
          <cell r="D2341">
            <v>1</v>
          </cell>
          <cell r="E2341">
            <v>70.476100000000002</v>
          </cell>
          <cell r="F2341">
            <v>70.47</v>
          </cell>
        </row>
        <row r="2342">
          <cell r="A2342" t="str">
            <v>001.18.11560</v>
          </cell>
          <cell r="B2342" t="str">
            <v>Fornecimento e instalação de torneira de pressão para pia marca deca ref. 1158 c 39 de 1/2 pol</v>
          </cell>
          <cell r="C2342" t="str">
            <v>UN</v>
          </cell>
          <cell r="D2342">
            <v>1</v>
          </cell>
          <cell r="E2342">
            <v>44.566099999999999</v>
          </cell>
          <cell r="F2342">
            <v>44.56</v>
          </cell>
        </row>
        <row r="2343">
          <cell r="A2343" t="str">
            <v>001.18.11580</v>
          </cell>
          <cell r="B2343" t="str">
            <v>Fornecimento e instalação de torneira de pressão para pia marca deca ref. 1158 c 39 de 3/4 pol</v>
          </cell>
          <cell r="C2343" t="str">
            <v>UN</v>
          </cell>
          <cell r="D2343">
            <v>1</v>
          </cell>
          <cell r="E2343">
            <v>50.616100000000003</v>
          </cell>
          <cell r="F2343">
            <v>50.61</v>
          </cell>
        </row>
        <row r="2344">
          <cell r="A2344" t="str">
            <v>001.18.11600</v>
          </cell>
          <cell r="B2344" t="str">
            <v>Fornecimento e instalação de torneira de pressão para pia marca deca ref. 1159 c 39 de 1/2 pol com arejador</v>
          </cell>
          <cell r="C2344" t="str">
            <v>UN</v>
          </cell>
          <cell r="D2344">
            <v>1</v>
          </cell>
          <cell r="E2344">
            <v>58.676099999999998</v>
          </cell>
          <cell r="F2344">
            <v>58.67</v>
          </cell>
        </row>
        <row r="2345">
          <cell r="A2345" t="str">
            <v>001.18.11620</v>
          </cell>
          <cell r="B2345" t="str">
            <v>Fornecimento e instalação de torneira de pressão para pia marca deca ref. 1159 c 39 de 3/4 pol com arejador</v>
          </cell>
          <cell r="C2345" t="str">
            <v>UN</v>
          </cell>
          <cell r="D2345">
            <v>1</v>
          </cell>
          <cell r="E2345">
            <v>58.676099999999998</v>
          </cell>
          <cell r="F2345">
            <v>58.67</v>
          </cell>
        </row>
        <row r="2346">
          <cell r="A2346" t="str">
            <v>001.18.11640</v>
          </cell>
          <cell r="B2346" t="str">
            <v>Fornecimento e instalação de torneira de pressão para pia marca deca ref. 1167 c 40 tip mesa bica móvel</v>
          </cell>
          <cell r="C2346" t="str">
            <v>UN</v>
          </cell>
          <cell r="D2346">
            <v>1</v>
          </cell>
          <cell r="E2346">
            <v>82.576099999999997</v>
          </cell>
          <cell r="F2346">
            <v>82.57</v>
          </cell>
        </row>
        <row r="2347">
          <cell r="A2347" t="str">
            <v>001.18.11660</v>
          </cell>
          <cell r="B2347" t="str">
            <v>Fornecimento e instalação de torneira de pressão para pia marca deca cromada - tipo parede - bica móvelc 50 1168</v>
          </cell>
          <cell r="C2347" t="str">
            <v>UN</v>
          </cell>
          <cell r="D2347">
            <v>1</v>
          </cell>
          <cell r="E2347">
            <v>81.676100000000005</v>
          </cell>
          <cell r="F2347">
            <v>81.67</v>
          </cell>
        </row>
        <row r="2348">
          <cell r="A2348" t="str">
            <v>001.18.11680</v>
          </cell>
          <cell r="B2348" t="str">
            <v>Fornecimento e instalação de torneira de pressao p/ pia de cozinha - tipo parede - c 39 - bica móvel de 3/4 pol</v>
          </cell>
          <cell r="C2348" t="str">
            <v>UN</v>
          </cell>
          <cell r="D2348">
            <v>1</v>
          </cell>
          <cell r="E2348">
            <v>51.556100000000001</v>
          </cell>
          <cell r="F2348">
            <v>51.55</v>
          </cell>
        </row>
        <row r="2349">
          <cell r="A2349" t="str">
            <v>001.18.11700</v>
          </cell>
          <cell r="B2349" t="str">
            <v>Fornecimento e instalação de torneira de pressão para lavatório marca deca ref. 1193 c 39 de 1/2 pol</v>
          </cell>
          <cell r="C2349" t="str">
            <v>UN</v>
          </cell>
          <cell r="D2349">
            <v>1</v>
          </cell>
          <cell r="E2349">
            <v>44.076099999999997</v>
          </cell>
          <cell r="F2349">
            <v>44.07</v>
          </cell>
        </row>
        <row r="2350">
          <cell r="A2350" t="str">
            <v>001.18.11720</v>
          </cell>
          <cell r="B2350" t="str">
            <v>Fornecimento e instalação de torneira de pressão para lavatório marca deca ref. 1194 c 45 de 1/2 pol</v>
          </cell>
          <cell r="C2350" t="str">
            <v>UN</v>
          </cell>
          <cell r="D2350">
            <v>1</v>
          </cell>
          <cell r="E2350">
            <v>117.1661</v>
          </cell>
          <cell r="F2350">
            <v>117.16</v>
          </cell>
        </row>
        <row r="2351">
          <cell r="A2351" t="str">
            <v>001.18.11740</v>
          </cell>
          <cell r="B2351" t="str">
            <v>Fornecimento e instalação de torneira de pressão para lavatório marca deca ref. 1199 c 50 de 1/2 pol</v>
          </cell>
          <cell r="C2351" t="str">
            <v>UN</v>
          </cell>
          <cell r="D2351">
            <v>1</v>
          </cell>
          <cell r="E2351">
            <v>62.186100000000003</v>
          </cell>
          <cell r="F2351">
            <v>62.18</v>
          </cell>
        </row>
        <row r="2352">
          <cell r="A2352" t="str">
            <v>001.18.11760</v>
          </cell>
          <cell r="B2352" t="str">
            <v>Fornecimento e instalação de torneira para uso geral marca deca ref. 1152 c 39 de 1/2 pol</v>
          </cell>
          <cell r="C2352" t="str">
            <v>UN</v>
          </cell>
          <cell r="D2352">
            <v>1</v>
          </cell>
          <cell r="E2352">
            <v>37.296100000000003</v>
          </cell>
          <cell r="F2352">
            <v>37.29</v>
          </cell>
        </row>
        <row r="2353">
          <cell r="A2353" t="str">
            <v>001.18.11780</v>
          </cell>
          <cell r="B2353" t="str">
            <v>Fornecimento e instalação de torneira para uso geral marca deca ref. 1152 c 39 de 3/4 pol</v>
          </cell>
          <cell r="C2353" t="str">
            <v>UN</v>
          </cell>
          <cell r="D2353">
            <v>1</v>
          </cell>
          <cell r="E2353">
            <v>40.356099999999998</v>
          </cell>
          <cell r="F2353">
            <v>40.35</v>
          </cell>
        </row>
        <row r="2354">
          <cell r="A2354" t="str">
            <v>001.18.11800</v>
          </cell>
          <cell r="B2354" t="str">
            <v>Fornecimento e instalação de torneira para uso geral marca deca ref. 1154 c 39 de 1/2 pol com arejador</v>
          </cell>
          <cell r="C2354" t="str">
            <v>UN</v>
          </cell>
          <cell r="D2354">
            <v>1</v>
          </cell>
          <cell r="E2354">
            <v>43.726100000000002</v>
          </cell>
          <cell r="F2354">
            <v>43.72</v>
          </cell>
        </row>
        <row r="2355">
          <cell r="A2355" t="str">
            <v>001.18.11820</v>
          </cell>
          <cell r="B2355" t="str">
            <v>Fornecimento e instalação de torneira para uso geral marca deca ref. 1154 c 39 de 3/4 pol com arejador</v>
          </cell>
          <cell r="C2355" t="str">
            <v>UN</v>
          </cell>
          <cell r="D2355">
            <v>1</v>
          </cell>
          <cell r="E2355">
            <v>43.726100000000002</v>
          </cell>
          <cell r="F2355">
            <v>43.72</v>
          </cell>
        </row>
        <row r="2356">
          <cell r="A2356" t="str">
            <v>001.18.11840</v>
          </cell>
          <cell r="B2356" t="str">
            <v>Fornecimento e instalação de torneira para uso geral marca deca metalica para jardim com adaptador para mangueira</v>
          </cell>
          <cell r="C2356" t="str">
            <v>UN</v>
          </cell>
          <cell r="D2356">
            <v>1</v>
          </cell>
          <cell r="E2356">
            <v>29.926100000000002</v>
          </cell>
          <cell r="F2356">
            <v>29.92</v>
          </cell>
        </row>
        <row r="2357">
          <cell r="A2357" t="str">
            <v>001.18.11860</v>
          </cell>
          <cell r="B2357" t="str">
            <v>Fornecimento e instalação de torneira para uso geral marca deca ref. 1153 c 39 com adaptador para mangueira</v>
          </cell>
          <cell r="C2357" t="str">
            <v>UN</v>
          </cell>
          <cell r="D2357">
            <v>1</v>
          </cell>
          <cell r="E2357">
            <v>47.408299999999997</v>
          </cell>
          <cell r="F2357">
            <v>47.4</v>
          </cell>
        </row>
        <row r="2358">
          <cell r="A2358" t="str">
            <v>001.18.11880</v>
          </cell>
          <cell r="B2358" t="str">
            <v>Fornecimento e instalação de torneira para uso geral marca deca ref. 1153 c 39 de 1/2 pol (maq tauque)</v>
          </cell>
          <cell r="C2358" t="str">
            <v>UN</v>
          </cell>
          <cell r="D2358">
            <v>1</v>
          </cell>
          <cell r="E2358">
            <v>40.686100000000003</v>
          </cell>
          <cell r="F2358">
            <v>40.68</v>
          </cell>
        </row>
        <row r="2359">
          <cell r="A2359" t="str">
            <v>001.18.11900</v>
          </cell>
          <cell r="B2359" t="str">
            <v>Fornecimento e instalação de bóia interna tipo (são paulo) p/ caixa de água  amarelo bruto n.1350 marca deca 2 pol</v>
          </cell>
          <cell r="C2359" t="str">
            <v>UN</v>
          </cell>
          <cell r="D2359">
            <v>1</v>
          </cell>
          <cell r="E2359">
            <v>62.978200000000001</v>
          </cell>
          <cell r="F2359">
            <v>62.97</v>
          </cell>
        </row>
        <row r="2360">
          <cell r="A2360" t="str">
            <v>001.18.11920</v>
          </cell>
          <cell r="B2360" t="str">
            <v>Fornecimento e instalação de torneira de pressão para lavatório 1/2 pol - mod. itapema - docol</v>
          </cell>
          <cell r="C2360" t="str">
            <v>UN</v>
          </cell>
          <cell r="D2360">
            <v>1</v>
          </cell>
          <cell r="E2360">
            <v>37.976100000000002</v>
          </cell>
          <cell r="F2360">
            <v>37.97</v>
          </cell>
        </row>
        <row r="2361">
          <cell r="A2361" t="str">
            <v>001.18.11940</v>
          </cell>
          <cell r="B2361" t="str">
            <v>Fornecimento e instalação de bóia interna tipo (são paulo) p/ caixa de água  amarelo bruto n.1350 marca deca 1 1/2 pol</v>
          </cell>
          <cell r="C2361" t="str">
            <v>UN</v>
          </cell>
          <cell r="D2361">
            <v>1</v>
          </cell>
          <cell r="E2361">
            <v>52.971600000000002</v>
          </cell>
          <cell r="F2361">
            <v>52.97</v>
          </cell>
        </row>
        <row r="2362">
          <cell r="A2362" t="str">
            <v>001.18.11960</v>
          </cell>
          <cell r="B2362" t="str">
            <v>Fornecimento e instalação de bóia interna tipo (são paulo) p/ caixa de água  amarelo bruto n.1350 marca deca 1 1/4 pol</v>
          </cell>
          <cell r="C2362" t="str">
            <v>UN</v>
          </cell>
          <cell r="D2362">
            <v>1</v>
          </cell>
          <cell r="E2362">
            <v>42.104500000000002</v>
          </cell>
          <cell r="F2362">
            <v>42.1</v>
          </cell>
        </row>
        <row r="2363">
          <cell r="A2363" t="str">
            <v>001.18.11980</v>
          </cell>
          <cell r="B2363" t="str">
            <v>Fornecimento e instalação de bóia interna tipo (são paulo) p/ caixa de água  amarelo bruto n.1350 marca deca 1 pol</v>
          </cell>
          <cell r="C2363" t="str">
            <v>UN</v>
          </cell>
          <cell r="D2363">
            <v>1</v>
          </cell>
          <cell r="E2363">
            <v>30.848400000000002</v>
          </cell>
          <cell r="F2363">
            <v>30.84</v>
          </cell>
        </row>
        <row r="2364">
          <cell r="A2364" t="str">
            <v>001.18.12000</v>
          </cell>
          <cell r="B2364" t="str">
            <v>Fornecimento e instalação de bóia interna tipo (são paulo) p/ caixa de água  amarelo bruto n.1350 marca deca 3/4 pol</v>
          </cell>
          <cell r="C2364" t="str">
            <v>UN</v>
          </cell>
          <cell r="D2364">
            <v>1</v>
          </cell>
          <cell r="E2364">
            <v>24.903700000000001</v>
          </cell>
          <cell r="F2364">
            <v>24.9</v>
          </cell>
        </row>
        <row r="2365">
          <cell r="A2365" t="str">
            <v>001.18.12020</v>
          </cell>
          <cell r="B2365" t="str">
            <v>Fornecimento e instalação de bóia interna tipo (são paulo) p/ caixa de água  amarelo bruto n.1350 marca deca 1/2 pol</v>
          </cell>
          <cell r="C2365" t="str">
            <v>UN</v>
          </cell>
          <cell r="D2365">
            <v>1</v>
          </cell>
          <cell r="E2365">
            <v>22.883700000000001</v>
          </cell>
          <cell r="F2365">
            <v>22.88</v>
          </cell>
        </row>
        <row r="2366">
          <cell r="A2366" t="str">
            <v>001.18.12040</v>
          </cell>
          <cell r="B2366" t="str">
            <v>Fornecimento e instalação de torneira bóia p/ caixa de água em pvc marca cipla 1 pol</v>
          </cell>
          <cell r="C2366" t="str">
            <v>UN</v>
          </cell>
          <cell r="D2366">
            <v>1</v>
          </cell>
          <cell r="E2366">
            <v>11.4284</v>
          </cell>
          <cell r="F2366">
            <v>11.42</v>
          </cell>
        </row>
        <row r="2367">
          <cell r="A2367" t="str">
            <v>001.18.12060</v>
          </cell>
          <cell r="B2367" t="str">
            <v>Fornecimento e instalação de torneira bóia p/ caixa de água em pvc marca cipla 3/4 pol</v>
          </cell>
          <cell r="C2367" t="str">
            <v>UN</v>
          </cell>
          <cell r="D2367">
            <v>1</v>
          </cell>
          <cell r="E2367">
            <v>10.733700000000001</v>
          </cell>
          <cell r="F2367">
            <v>10.73</v>
          </cell>
        </row>
        <row r="2368">
          <cell r="A2368" t="str">
            <v>001.18.12080</v>
          </cell>
          <cell r="B2368" t="str">
            <v>Fornecimento e instalação de torneira bóia p/ caixa de água em pvc marca cipla 1/2 pol</v>
          </cell>
          <cell r="C2368" t="str">
            <v>UN</v>
          </cell>
          <cell r="D2368">
            <v>1</v>
          </cell>
          <cell r="E2368">
            <v>10.733700000000001</v>
          </cell>
          <cell r="F2368">
            <v>10.73</v>
          </cell>
        </row>
        <row r="2369">
          <cell r="A2369" t="str">
            <v>001.18.12100</v>
          </cell>
          <cell r="B2369" t="str">
            <v>Fornecimento e instalação de torneira para cela conforme det. n 24 do dop</v>
          </cell>
          <cell r="C2369" t="str">
            <v>UN</v>
          </cell>
          <cell r="D2369">
            <v>1</v>
          </cell>
          <cell r="E2369">
            <v>24.2407</v>
          </cell>
          <cell r="F2369">
            <v>24.24</v>
          </cell>
        </row>
        <row r="2370">
          <cell r="A2370" t="str">
            <v>001.18.12120</v>
          </cell>
          <cell r="B2370" t="str">
            <v>Fornecimento e instalação de torneira de pressão c/ esguicho para bebedouro 1/4 pol.</v>
          </cell>
          <cell r="C2370" t="str">
            <v>UN</v>
          </cell>
          <cell r="D2370">
            <v>1</v>
          </cell>
          <cell r="E2370">
            <v>12.4861</v>
          </cell>
          <cell r="F2370">
            <v>12.48</v>
          </cell>
        </row>
        <row r="2371">
          <cell r="A2371" t="str">
            <v>001.18.12140</v>
          </cell>
          <cell r="B2371" t="str">
            <v>Fornecimento e instalação de torneira p/ uso geral metálica p/ jardim c/ adaptador p/ mangueira mod.1130 -</v>
          </cell>
          <cell r="C2371" t="str">
            <v>UN</v>
          </cell>
          <cell r="D2371">
            <v>1</v>
          </cell>
          <cell r="E2371">
            <v>39.566099999999999</v>
          </cell>
          <cell r="F2371">
            <v>39.56</v>
          </cell>
        </row>
        <row r="2372">
          <cell r="A2372" t="str">
            <v>001.18.12160</v>
          </cell>
          <cell r="B2372" t="str">
            <v>Fornecimento e instalação de torneira p/ uso geral  metálica p/ tanque mod. 1130</v>
          </cell>
          <cell r="C2372" t="str">
            <v>UN</v>
          </cell>
          <cell r="D2372">
            <v>1</v>
          </cell>
          <cell r="E2372">
            <v>39.566099999999999</v>
          </cell>
          <cell r="F2372">
            <v>39.56</v>
          </cell>
        </row>
        <row r="2373">
          <cell r="A2373" t="str">
            <v>001.18.12180</v>
          </cell>
          <cell r="B2373" t="str">
            <v>Fornecmento e instalação de torneira de pressão para pia de cozinha - docol mod. 1158 - 1/2 pol</v>
          </cell>
          <cell r="C2373" t="str">
            <v>UN</v>
          </cell>
          <cell r="D2373">
            <v>1</v>
          </cell>
          <cell r="E2373">
            <v>37.766100000000002</v>
          </cell>
          <cell r="F2373">
            <v>37.76</v>
          </cell>
        </row>
        <row r="2374">
          <cell r="A2374" t="str">
            <v>001.18.12200</v>
          </cell>
          <cell r="B2374" t="str">
            <v>Fornecimento e instalação de torneira de pressão para pia de cozinha mod. 1544 - tipo parede - bica movel</v>
          </cell>
          <cell r="C2374" t="str">
            <v>UN</v>
          </cell>
          <cell r="D2374">
            <v>1</v>
          </cell>
          <cell r="E2374">
            <v>84.7761</v>
          </cell>
          <cell r="F2374">
            <v>84.77</v>
          </cell>
        </row>
        <row r="2375">
          <cell r="A2375" t="str">
            <v>001.18.12220</v>
          </cell>
          <cell r="B2375" t="str">
            <v>Fornecimento e instalação de torneira de pressão para pia de cozinha - marca docol mod. 1158 - 3/4 pol</v>
          </cell>
          <cell r="C2375" t="str">
            <v>UN</v>
          </cell>
          <cell r="D2375">
            <v>1</v>
          </cell>
          <cell r="E2375">
            <v>37.716099999999997</v>
          </cell>
          <cell r="F2375">
            <v>37.71</v>
          </cell>
        </row>
        <row r="2376">
          <cell r="A2376" t="str">
            <v>001.18.12240</v>
          </cell>
          <cell r="B2376" t="str">
            <v>Fornecimento e instalação de torneira de pressão para pia de cozinha  - marca docol  mod. 1542 - tipo misturador p/ pia</v>
          </cell>
          <cell r="C2376" t="str">
            <v>UN</v>
          </cell>
          <cell r="D2376">
            <v>1</v>
          </cell>
          <cell r="E2376">
            <v>382.85109999999997</v>
          </cell>
          <cell r="F2376">
            <v>382.85</v>
          </cell>
        </row>
        <row r="2377">
          <cell r="A2377" t="str">
            <v>001.18.12260</v>
          </cell>
          <cell r="B2377" t="str">
            <v>Fornecimento e instalação de torneira de pvc para pia</v>
          </cell>
          <cell r="C2377" t="str">
            <v>UN</v>
          </cell>
          <cell r="D2377">
            <v>1</v>
          </cell>
          <cell r="E2377">
            <v>4.9004000000000003</v>
          </cell>
          <cell r="F2377">
            <v>4.9000000000000004</v>
          </cell>
        </row>
        <row r="2378">
          <cell r="A2378" t="str">
            <v>001.18.12280</v>
          </cell>
          <cell r="B2378" t="str">
            <v>Fornecimento e instalação de torneira de pvc para lavatorio</v>
          </cell>
          <cell r="C2378" t="str">
            <v>UN</v>
          </cell>
          <cell r="D2378">
            <v>1</v>
          </cell>
          <cell r="E2378">
            <v>7.3003999999999998</v>
          </cell>
          <cell r="F2378">
            <v>7.3</v>
          </cell>
        </row>
        <row r="2379">
          <cell r="A2379" t="str">
            <v>001.18.12300</v>
          </cell>
          <cell r="B2379" t="str">
            <v>Fornecimento e instalação de torneira de pvc para tanque</v>
          </cell>
          <cell r="C2379" t="str">
            <v>UN</v>
          </cell>
          <cell r="D2379">
            <v>1</v>
          </cell>
          <cell r="E2379">
            <v>5.3003999999999998</v>
          </cell>
          <cell r="F2379">
            <v>5.3</v>
          </cell>
        </row>
        <row r="2380">
          <cell r="A2380" t="str">
            <v>001.18.12320</v>
          </cell>
          <cell r="B2380" t="str">
            <v>Fornecimento e instalação de torneira de pvc para uso geral</v>
          </cell>
          <cell r="C2380" t="str">
            <v>UN</v>
          </cell>
          <cell r="D2380">
            <v>1</v>
          </cell>
          <cell r="E2380">
            <v>4.9004000000000003</v>
          </cell>
          <cell r="F2380">
            <v>4.9000000000000004</v>
          </cell>
        </row>
        <row r="2381">
          <cell r="A2381" t="str">
            <v>001.18.12340</v>
          </cell>
          <cell r="B2381" t="str">
            <v>Fornecimento e instalação de conjunto de metais deca para lavatório incl aparelho misturador com válvula simples ref.1875 c-45 cromado linha italiana</v>
          </cell>
          <cell r="C2381" t="str">
            <v>CJ</v>
          </cell>
          <cell r="D2381">
            <v>1</v>
          </cell>
          <cell r="E2381">
            <v>234.09110000000001</v>
          </cell>
          <cell r="F2381">
            <v>234.09</v>
          </cell>
        </row>
        <row r="2382">
          <cell r="A2382" t="str">
            <v>001.18.12360</v>
          </cell>
          <cell r="B2382" t="str">
            <v>Fornecimento e instalação de conjunto de metais deca para lavatório incl aparelho misturador com válvula simples ref 1875 c-44 cromado linha gemini</v>
          </cell>
          <cell r="C2382" t="str">
            <v>CJ</v>
          </cell>
          <cell r="D2382">
            <v>1</v>
          </cell>
          <cell r="E2382">
            <v>140.8511</v>
          </cell>
          <cell r="F2382">
            <v>140.85</v>
          </cell>
        </row>
        <row r="2383">
          <cell r="A2383" t="str">
            <v>001.18.12380</v>
          </cell>
          <cell r="B2383" t="str">
            <v>Fornecimento e instalação de conjunto de metais deca para lavatório incl aparelho misturador com válvula ref.1875 c-50 cromado linha prata</v>
          </cell>
          <cell r="C2383" t="str">
            <v>CJ</v>
          </cell>
          <cell r="D2383">
            <v>1</v>
          </cell>
          <cell r="E2383">
            <v>134.25110000000001</v>
          </cell>
          <cell r="F2383">
            <v>134.25</v>
          </cell>
        </row>
        <row r="2384">
          <cell r="A2384" t="str">
            <v>001.18.12400</v>
          </cell>
          <cell r="B2384" t="str">
            <v>Fornecimento e instalação de conjunto de metais deca para bide incl aparelho misturador c/ ducha e válvula simples ref.1895 c-45 cromado linha italiana</v>
          </cell>
          <cell r="C2384" t="str">
            <v>CJ</v>
          </cell>
          <cell r="D2384">
            <v>1</v>
          </cell>
          <cell r="E2384">
            <v>299.25110000000001</v>
          </cell>
          <cell r="F2384">
            <v>299.25</v>
          </cell>
        </row>
        <row r="2385">
          <cell r="A2385" t="str">
            <v>001.18.12420</v>
          </cell>
          <cell r="B2385" t="str">
            <v>Fornecimento e instalação de conjunto de metais deca para bide incl aparelho misturador c/ ducha e válvula simples ref. 1895 c 44 cromado linha gemini</v>
          </cell>
          <cell r="C2385" t="str">
            <v>CJ</v>
          </cell>
          <cell r="D2385">
            <v>1</v>
          </cell>
          <cell r="E2385">
            <v>179.2611</v>
          </cell>
          <cell r="F2385">
            <v>179.26</v>
          </cell>
        </row>
        <row r="2386">
          <cell r="A2386" t="str">
            <v>001.18.12440</v>
          </cell>
          <cell r="B2386" t="str">
            <v>Fornecimento e instalação de conjunto de metais deca para bide incl aparelho misturador c/ ducha e válvula simples ref.1895 c-50 cromado linha prata</v>
          </cell>
          <cell r="C2386" t="str">
            <v>CJ</v>
          </cell>
          <cell r="D2386">
            <v>1</v>
          </cell>
          <cell r="E2386">
            <v>171.27109999999999</v>
          </cell>
          <cell r="F2386">
            <v>171.27</v>
          </cell>
        </row>
        <row r="2387">
          <cell r="A2387" t="str">
            <v>001.18.12460</v>
          </cell>
          <cell r="B2387" t="str">
            <v>Fornecimento e instalação de aparelho misturador para pias com bica móvel e arejador (tipo mesa) ref 1256 c-50 cromado linha prata</v>
          </cell>
          <cell r="C2387" t="str">
            <v>UN</v>
          </cell>
          <cell r="D2387">
            <v>1</v>
          </cell>
          <cell r="E2387">
            <v>213.39109999999999</v>
          </cell>
          <cell r="F2387">
            <v>213.39</v>
          </cell>
        </row>
        <row r="2388">
          <cell r="A2388" t="str">
            <v>001.18.12480</v>
          </cell>
          <cell r="B2388" t="str">
            <v>Fornecimento e instalação de aparelho misturador p/ pia com bica móvel e arejador (tipo parede) ref 1258 c-50 cromado linha prata</v>
          </cell>
          <cell r="C2388" t="str">
            <v>UN</v>
          </cell>
          <cell r="D2388">
            <v>1</v>
          </cell>
          <cell r="E2388">
            <v>213.39109999999999</v>
          </cell>
          <cell r="F2388">
            <v>213.39</v>
          </cell>
        </row>
        <row r="2389">
          <cell r="A2389" t="str">
            <v>001.18.12500</v>
          </cell>
          <cell r="B2389" t="str">
            <v>Fornecimento e instalação de aparelho misturador p/ pia com bica móvel e arejador (tipo parede) reparo para válvula hidra</v>
          </cell>
          <cell r="C2389" t="str">
            <v>CJ</v>
          </cell>
          <cell r="D2389">
            <v>1</v>
          </cell>
          <cell r="E2389">
            <v>28.473299999999998</v>
          </cell>
          <cell r="F2389">
            <v>28.47</v>
          </cell>
        </row>
        <row r="2390">
          <cell r="A2390" t="str">
            <v>001.18.12520</v>
          </cell>
          <cell r="B2390" t="str">
            <v>Fornecimento e instalação de ducha manual linha prata mod. c-50</v>
          </cell>
          <cell r="C2390" t="str">
            <v>UN</v>
          </cell>
          <cell r="D2390">
            <v>1</v>
          </cell>
          <cell r="E2390">
            <v>77.696100000000001</v>
          </cell>
          <cell r="F2390">
            <v>77.69</v>
          </cell>
        </row>
        <row r="2391">
          <cell r="A2391" t="str">
            <v>001.18.12540</v>
          </cell>
          <cell r="B2391" t="str">
            <v>Fornecimento e instalação de torneira para uso hospitalar para lavatório com comando no piso, incluindo válvula e bica cromada</v>
          </cell>
          <cell r="C2391" t="str">
            <v>UN</v>
          </cell>
          <cell r="D2391">
            <v>1</v>
          </cell>
          <cell r="E2391">
            <v>270.2405</v>
          </cell>
          <cell r="F2391">
            <v>270.24</v>
          </cell>
        </row>
        <row r="2392">
          <cell r="A2392" t="str">
            <v>001.18.12560</v>
          </cell>
          <cell r="B2392" t="str">
            <v>Fornecimento e instalação de torneira para uso hospitalar válvula para água fria, especial para laboratório, da mont lab ou similar mod wl 08 (parede)</v>
          </cell>
          <cell r="C2392" t="str">
            <v>UN</v>
          </cell>
          <cell r="D2392">
            <v>1</v>
          </cell>
          <cell r="E2392">
            <v>115.626</v>
          </cell>
          <cell r="F2392">
            <v>115.62</v>
          </cell>
        </row>
        <row r="2393">
          <cell r="A2393" t="str">
            <v>001.18.12580</v>
          </cell>
          <cell r="B2393" t="str">
            <v>Fornecimento e instalação de torneira para uso hospitalar válvula para água fria, especial para laboratório, da mont lab ou similar mod wl 07 (bica móvel)</v>
          </cell>
          <cell r="C2393" t="str">
            <v>UN</v>
          </cell>
          <cell r="D2393">
            <v>1</v>
          </cell>
          <cell r="E2393">
            <v>151.6191</v>
          </cell>
          <cell r="F2393">
            <v>151.61000000000001</v>
          </cell>
        </row>
        <row r="2394">
          <cell r="A2394" t="str">
            <v>001.18.12600</v>
          </cell>
          <cell r="B2394" t="str">
            <v>Fornecimento e instalação sistema conjugado chuveiro lava olhos acionamento instantãneo ref. wl-1cl5 da mont lab ou similar</v>
          </cell>
          <cell r="C2394" t="str">
            <v>UN</v>
          </cell>
          <cell r="D2394">
            <v>1</v>
          </cell>
          <cell r="E2394">
            <v>1422.6664000000001</v>
          </cell>
          <cell r="F2394">
            <v>1422.66</v>
          </cell>
        </row>
        <row r="2395">
          <cell r="A2395" t="str">
            <v>001.18.12620</v>
          </cell>
          <cell r="B2395" t="str">
            <v>Fornecimento e instalação de descarga automática para mictórios - montada em caixa plástica ou metálica com tampa em aço inox escovado 190x150x80 modelo ecomax c1</v>
          </cell>
          <cell r="C2395" t="str">
            <v>UN</v>
          </cell>
          <cell r="D2395">
            <v>1</v>
          </cell>
          <cell r="E2395">
            <v>52.1417</v>
          </cell>
          <cell r="F2395">
            <v>52.14</v>
          </cell>
        </row>
        <row r="2396">
          <cell r="A2396" t="str">
            <v>001.18.12640</v>
          </cell>
          <cell r="B2396" t="str">
            <v>Fornecimento e instalação de aspersor ou irrigador para jardim de metal - diamentro 3/4"</v>
          </cell>
          <cell r="C2396" t="str">
            <v>UN</v>
          </cell>
          <cell r="D2396">
            <v>1</v>
          </cell>
          <cell r="E2396">
            <v>15</v>
          </cell>
          <cell r="F2396">
            <v>15</v>
          </cell>
        </row>
        <row r="2397">
          <cell r="A2397" t="str">
            <v>001.18.12660</v>
          </cell>
          <cell r="B2397" t="str">
            <v>Tubo cpva, aquatherm - 22 mm - 3/4" em barras de 3.00 m</v>
          </cell>
          <cell r="C2397" t="str">
            <v>ML</v>
          </cell>
          <cell r="D2397">
            <v>1</v>
          </cell>
          <cell r="E2397">
            <v>8.8134999999999994</v>
          </cell>
          <cell r="F2397">
            <v>8.81</v>
          </cell>
        </row>
        <row r="2398">
          <cell r="A2398" t="str">
            <v>001.18.12680</v>
          </cell>
          <cell r="B2398" t="str">
            <v>Tubo cpva, aquatherm - 28 mm - 1" em barras de 3.00 m</v>
          </cell>
          <cell r="C2398" t="str">
            <v>ML</v>
          </cell>
          <cell r="D2398">
            <v>1</v>
          </cell>
          <cell r="E2398">
            <v>11.75</v>
          </cell>
          <cell r="F2398">
            <v>11.75</v>
          </cell>
        </row>
        <row r="2399">
          <cell r="A2399" t="str">
            <v>001.18.12700</v>
          </cell>
          <cell r="B2399" t="str">
            <v>Joelho de 90º, aquatherm - 22 mm 3/4"</v>
          </cell>
          <cell r="C2399" t="str">
            <v>UN</v>
          </cell>
          <cell r="D2399">
            <v>1</v>
          </cell>
          <cell r="E2399">
            <v>3.6526999999999998</v>
          </cell>
          <cell r="F2399">
            <v>3.65</v>
          </cell>
        </row>
        <row r="2400">
          <cell r="A2400" t="str">
            <v>001.18.12720</v>
          </cell>
          <cell r="B2400" t="str">
            <v>Joelho de 90º, aquatherm - 28 mm 1"</v>
          </cell>
          <cell r="C2400" t="str">
            <v>UN</v>
          </cell>
          <cell r="D2400">
            <v>1</v>
          </cell>
          <cell r="E2400">
            <v>5.7949000000000002</v>
          </cell>
          <cell r="F2400">
            <v>5.79</v>
          </cell>
        </row>
        <row r="2401">
          <cell r="A2401" t="str">
            <v>001.18.12740</v>
          </cell>
          <cell r="B2401" t="str">
            <v>Tee de 90º, aquatherm - 22 mm - 3/4 "</v>
          </cell>
          <cell r="C2401" t="str">
            <v>UN</v>
          </cell>
          <cell r="D2401">
            <v>1</v>
          </cell>
          <cell r="E2401">
            <v>3.9249000000000001</v>
          </cell>
          <cell r="F2401">
            <v>3.92</v>
          </cell>
        </row>
        <row r="2402">
          <cell r="A2402" t="str">
            <v>001.18.12760</v>
          </cell>
          <cell r="B2402" t="str">
            <v>Tee de 90º, aquatherm 28 mm - 1"</v>
          </cell>
          <cell r="C2402" t="str">
            <v>UN</v>
          </cell>
          <cell r="D2402">
            <v>1</v>
          </cell>
          <cell r="E2402">
            <v>5.7873999999999999</v>
          </cell>
          <cell r="F2402">
            <v>5.78</v>
          </cell>
        </row>
        <row r="2403">
          <cell r="A2403" t="str">
            <v>001.18.12780</v>
          </cell>
          <cell r="B2403" t="str">
            <v>Conector aquatherm - 28 mm - 1"</v>
          </cell>
          <cell r="C2403" t="str">
            <v>UN</v>
          </cell>
          <cell r="D2403">
            <v>1</v>
          </cell>
          <cell r="E2403">
            <v>8.9191000000000003</v>
          </cell>
          <cell r="F2403">
            <v>8.91</v>
          </cell>
        </row>
        <row r="2404">
          <cell r="A2404" t="str">
            <v>001.18.12800</v>
          </cell>
          <cell r="B2404" t="str">
            <v>Fornecimento e instalação de louça sanitária composto por bacia, lavatório com coluna da linha ravena deca ou similar inclusive assento ap oo nas cores normais</v>
          </cell>
          <cell r="C2404" t="str">
            <v>CJ</v>
          </cell>
          <cell r="D2404">
            <v>1</v>
          </cell>
          <cell r="E2404">
            <v>289.69229999999999</v>
          </cell>
          <cell r="F2404">
            <v>289.69</v>
          </cell>
        </row>
        <row r="2405">
          <cell r="A2405" t="str">
            <v>001.18.12820</v>
          </cell>
          <cell r="B2405" t="str">
            <v>Fornecimento e instalação de bacia santária de louça ravena deca ou similar na cor normal inclusive acessorios de fixacao</v>
          </cell>
          <cell r="C2405" t="str">
            <v>UN</v>
          </cell>
          <cell r="D2405">
            <v>1</v>
          </cell>
          <cell r="E2405">
            <v>111.0167</v>
          </cell>
          <cell r="F2405">
            <v>111.01</v>
          </cell>
        </row>
        <row r="2406">
          <cell r="A2406" t="str">
            <v>001.18.12840</v>
          </cell>
          <cell r="B2406" t="str">
            <v>Fornecimento e instalação de assento plastico p/ vaso sanitario, "astra" ou similar</v>
          </cell>
          <cell r="C2406" t="str">
            <v>UN</v>
          </cell>
          <cell r="D2406">
            <v>1</v>
          </cell>
          <cell r="E2406">
            <v>15.071099999999999</v>
          </cell>
          <cell r="F2406">
            <v>15.07</v>
          </cell>
        </row>
        <row r="2407">
          <cell r="A2407" t="str">
            <v>001.18.12860</v>
          </cell>
          <cell r="B2407" t="str">
            <v>Fornecimento e instalação de assento celite mondiale - 090 gelo polar</v>
          </cell>
          <cell r="C2407" t="str">
            <v>UN</v>
          </cell>
          <cell r="D2407">
            <v>1</v>
          </cell>
          <cell r="E2407">
            <v>118.7711</v>
          </cell>
          <cell r="F2407">
            <v>118.77</v>
          </cell>
        </row>
        <row r="2408">
          <cell r="A2408" t="str">
            <v>001.18.12880</v>
          </cell>
          <cell r="B2408" t="str">
            <v>Fornecimento e instalação de assento azalia - celite</v>
          </cell>
          <cell r="C2408" t="str">
            <v>UN</v>
          </cell>
          <cell r="D2408">
            <v>1</v>
          </cell>
          <cell r="E2408">
            <v>28.101099999999999</v>
          </cell>
          <cell r="F2408">
            <v>28.1</v>
          </cell>
        </row>
        <row r="2409">
          <cell r="A2409" t="str">
            <v>001.18.12900</v>
          </cell>
          <cell r="B2409" t="str">
            <v>Fornecimento e instalação de caixa de descarga para acoplar em bacia sanitaria</v>
          </cell>
          <cell r="C2409" t="str">
            <v>UN</v>
          </cell>
          <cell r="D2409">
            <v>1</v>
          </cell>
          <cell r="E2409">
            <v>110.68510000000001</v>
          </cell>
          <cell r="F2409">
            <v>110.68</v>
          </cell>
        </row>
        <row r="2410">
          <cell r="A2410" t="str">
            <v>001.18.12920</v>
          </cell>
          <cell r="B2410" t="str">
            <v>Fornecimento e instalação de tampo em aco inox, para expurgo - 40x40 cm</v>
          </cell>
          <cell r="C2410" t="str">
            <v>UN</v>
          </cell>
          <cell r="D2410">
            <v>1</v>
          </cell>
          <cell r="E2410">
            <v>53.1066</v>
          </cell>
          <cell r="F2410">
            <v>53.1</v>
          </cell>
        </row>
        <row r="2411">
          <cell r="A2411" t="str">
            <v>001.18.12940</v>
          </cell>
          <cell r="B2411" t="str">
            <v>Fornecimento e instalação de bidê de louça linha ravena deca ou similar na cor normal inclusive acessórios de fixação</v>
          </cell>
          <cell r="C2411" t="str">
            <v>UN</v>
          </cell>
          <cell r="D2411">
            <v>1</v>
          </cell>
          <cell r="E2411">
            <v>80.653300000000002</v>
          </cell>
          <cell r="F2411">
            <v>80.650000000000006</v>
          </cell>
        </row>
        <row r="2412">
          <cell r="A2412" t="str">
            <v>001.18.12960</v>
          </cell>
          <cell r="B2412" t="str">
            <v>Fornecimento e instalação de bidê de louça branca inclusive acessórios de fixação</v>
          </cell>
          <cell r="C2412" t="str">
            <v>UN</v>
          </cell>
          <cell r="D2412">
            <v>1</v>
          </cell>
          <cell r="E2412">
            <v>69.533299999999997</v>
          </cell>
          <cell r="F2412">
            <v>69.53</v>
          </cell>
        </row>
        <row r="2413">
          <cell r="A2413" t="str">
            <v>001.18.12980</v>
          </cell>
          <cell r="B2413" t="str">
            <v>Fornecimento e instalação de lavatório c/ coluna mondiale - azalia - celite</v>
          </cell>
          <cell r="C2413" t="str">
            <v>UN</v>
          </cell>
          <cell r="D2413">
            <v>1</v>
          </cell>
          <cell r="E2413">
            <v>135.83330000000001</v>
          </cell>
          <cell r="F2413">
            <v>135.83000000000001</v>
          </cell>
        </row>
        <row r="2414">
          <cell r="A2414" t="str">
            <v>001.18.13000</v>
          </cell>
          <cell r="B2414" t="str">
            <v>Fornecimento e instalação de lavatório de plastico</v>
          </cell>
          <cell r="C2414" t="str">
            <v>UN</v>
          </cell>
          <cell r="D2414">
            <v>1</v>
          </cell>
          <cell r="E2414">
            <v>35.153300000000002</v>
          </cell>
          <cell r="F2414">
            <v>35.15</v>
          </cell>
        </row>
        <row r="2415">
          <cell r="A2415" t="str">
            <v>001.18.13020</v>
          </cell>
          <cell r="B2415" t="str">
            <v>Fornecimento e instalação de lavatório de louça l. ravena deca ou similar c/ col. na cor normal inclusive acessórios de fixação</v>
          </cell>
          <cell r="C2415" t="str">
            <v>UN</v>
          </cell>
          <cell r="D2415">
            <v>1</v>
          </cell>
          <cell r="E2415">
            <v>97.803299999999993</v>
          </cell>
          <cell r="F2415">
            <v>97.8</v>
          </cell>
        </row>
        <row r="2416">
          <cell r="A2416" t="str">
            <v>001.18.13040</v>
          </cell>
          <cell r="B2416" t="str">
            <v>Fornecimento e instalação de lavatório de louça ravena deca ou similar s/ coluna na cor normal inclusive acessorios de fixacao</v>
          </cell>
          <cell r="C2416" t="str">
            <v>UN</v>
          </cell>
          <cell r="D2416">
            <v>1</v>
          </cell>
          <cell r="E2416">
            <v>63.103299999999997</v>
          </cell>
          <cell r="F2416">
            <v>63.1</v>
          </cell>
        </row>
        <row r="2417">
          <cell r="A2417" t="str">
            <v>001.18.13060</v>
          </cell>
          <cell r="B2417" t="str">
            <v>Fornecimento e instalação de louça branca com coluna de primeira inclusive acessórios de fixação</v>
          </cell>
          <cell r="C2417" t="str">
            <v>UN</v>
          </cell>
          <cell r="D2417">
            <v>1</v>
          </cell>
          <cell r="E2417">
            <v>69.2333</v>
          </cell>
          <cell r="F2417">
            <v>69.23</v>
          </cell>
        </row>
        <row r="2418">
          <cell r="A2418" t="str">
            <v>001.18.13080</v>
          </cell>
          <cell r="B2418" t="str">
            <v>Fornecimento e instalação de lavatório de louça branca sem coluna de primeira inclusive acessórios de fixação</v>
          </cell>
          <cell r="C2418" t="str">
            <v>UN</v>
          </cell>
          <cell r="D2418">
            <v>1</v>
          </cell>
          <cell r="E2418">
            <v>46.023299999999999</v>
          </cell>
          <cell r="F2418">
            <v>46.02</v>
          </cell>
        </row>
        <row r="2419">
          <cell r="A2419" t="str">
            <v>001.18.13100</v>
          </cell>
          <cell r="B2419" t="str">
            <v>Fornecimento e instalação de cuba de sobrepor mod. l 35 da deca</v>
          </cell>
          <cell r="C2419" t="str">
            <v>UN</v>
          </cell>
          <cell r="D2419">
            <v>1</v>
          </cell>
          <cell r="E2419">
            <v>84.743300000000005</v>
          </cell>
          <cell r="F2419">
            <v>84.74</v>
          </cell>
        </row>
        <row r="2420">
          <cell r="A2420" t="str">
            <v>001.18.13120</v>
          </cell>
          <cell r="B2420" t="str">
            <v>Fornecimento e instalação de cuba de embutir(oval)mod.l.33</v>
          </cell>
          <cell r="C2420" t="str">
            <v>UN</v>
          </cell>
          <cell r="D2420">
            <v>1</v>
          </cell>
          <cell r="E2420">
            <v>53.3733</v>
          </cell>
          <cell r="F2420">
            <v>53.37</v>
          </cell>
        </row>
        <row r="2421">
          <cell r="A2421" t="str">
            <v>001.18.13140</v>
          </cell>
          <cell r="B2421" t="str">
            <v>Fornecimento e instalação de louça branca de primeira modelo m 712 com sifão integrado da deca ou similar, inclusive acessorios de fixacao</v>
          </cell>
          <cell r="C2421" t="str">
            <v>UN</v>
          </cell>
          <cell r="D2421">
            <v>1</v>
          </cell>
          <cell r="E2421">
            <v>121.5333</v>
          </cell>
          <cell r="F2421">
            <v>121.53</v>
          </cell>
        </row>
        <row r="2422">
          <cell r="A2422" t="str">
            <v>001.18.13160</v>
          </cell>
          <cell r="B2422" t="str">
            <v>Fornecimento e instalação de mictório de aço inoxidável de 1.20 m inclusive acessórios de fixação</v>
          </cell>
          <cell r="C2422" t="str">
            <v>UN</v>
          </cell>
          <cell r="D2422">
            <v>1</v>
          </cell>
          <cell r="E2422">
            <v>370.77659999999997</v>
          </cell>
          <cell r="F2422">
            <v>370.77</v>
          </cell>
        </row>
        <row r="2423">
          <cell r="A2423" t="str">
            <v>001.18.13180</v>
          </cell>
          <cell r="B2423" t="str">
            <v>Fornecimento e instalação de bacia sanitária modelo ravena com cx. acoplada</v>
          </cell>
          <cell r="C2423" t="str">
            <v>UN</v>
          </cell>
          <cell r="D2423">
            <v>1</v>
          </cell>
          <cell r="E2423">
            <v>176.2099</v>
          </cell>
          <cell r="F2423">
            <v>176.2</v>
          </cell>
        </row>
        <row r="2424">
          <cell r="A2424" t="str">
            <v>001.18.13200</v>
          </cell>
          <cell r="B2424" t="str">
            <v>Fornecimento e instalação de bacia sanitária modelo vogue  com cx. acoplada</v>
          </cell>
          <cell r="C2424" t="str">
            <v>UN</v>
          </cell>
          <cell r="D2424">
            <v>1</v>
          </cell>
          <cell r="E2424">
            <v>176.2099</v>
          </cell>
          <cell r="F2424">
            <v>176.2</v>
          </cell>
        </row>
        <row r="2425">
          <cell r="A2425" t="str">
            <v>001.18.13220</v>
          </cell>
          <cell r="B2425" t="str">
            <v>Fornecimento e instalação de bacia sanitária de louça - celite mondiale marfim - incl. acessório para fixação</v>
          </cell>
          <cell r="C2425" t="str">
            <v>UN</v>
          </cell>
          <cell r="D2425">
            <v>1</v>
          </cell>
          <cell r="E2425">
            <v>121.3717</v>
          </cell>
          <cell r="F2425">
            <v>121.37</v>
          </cell>
        </row>
        <row r="2426">
          <cell r="A2426" t="str">
            <v>001.18.13240</v>
          </cell>
          <cell r="B2426" t="str">
            <v>Fornecimento e instalação de bacia sanitária de louça - celite azalia com acessórios</v>
          </cell>
          <cell r="C2426" t="str">
            <v>UN</v>
          </cell>
          <cell r="D2426">
            <v>1</v>
          </cell>
          <cell r="E2426">
            <v>93.091700000000003</v>
          </cell>
          <cell r="F2426">
            <v>93.09</v>
          </cell>
        </row>
        <row r="2427">
          <cell r="A2427" t="str">
            <v>001.18.13260</v>
          </cell>
          <cell r="B2427" t="str">
            <v>Fornecimento e instalação de porta papel de louça  com rolete</v>
          </cell>
          <cell r="C2427" t="str">
            <v>UN</v>
          </cell>
          <cell r="D2427">
            <v>1</v>
          </cell>
          <cell r="E2427">
            <v>20.117999999999999</v>
          </cell>
          <cell r="F2427">
            <v>20.11</v>
          </cell>
        </row>
        <row r="2428">
          <cell r="A2428" t="str">
            <v>001.18.13280</v>
          </cell>
          <cell r="B2428" t="str">
            <v>Fornecimento e instalação de saboneteira de louça de primeira sem alça</v>
          </cell>
          <cell r="C2428" t="str">
            <v>UN</v>
          </cell>
          <cell r="D2428">
            <v>1</v>
          </cell>
          <cell r="E2428">
            <v>19.949100000000001</v>
          </cell>
          <cell r="F2428">
            <v>19.940000000000001</v>
          </cell>
        </row>
        <row r="2429">
          <cell r="A2429" t="str">
            <v>001.18.13300</v>
          </cell>
          <cell r="B2429" t="str">
            <v>Fornecimento e instalação de porta toalha de louça tipo cabide simples</v>
          </cell>
          <cell r="C2429" t="str">
            <v>UN</v>
          </cell>
          <cell r="D2429">
            <v>1</v>
          </cell>
          <cell r="E2429">
            <v>13.8308</v>
          </cell>
          <cell r="F2429">
            <v>13.83</v>
          </cell>
        </row>
        <row r="2430">
          <cell r="A2430" t="str">
            <v>001.18.13320</v>
          </cell>
          <cell r="B2430" t="str">
            <v>Fornecimento e instalação de cabide de louça simples - celite</v>
          </cell>
          <cell r="C2430" t="str">
            <v>UND</v>
          </cell>
          <cell r="D2430">
            <v>1</v>
          </cell>
          <cell r="E2430">
            <v>33.294699999999999</v>
          </cell>
          <cell r="F2430">
            <v>33.29</v>
          </cell>
        </row>
        <row r="2431">
          <cell r="A2431" t="str">
            <v>001.18.13340</v>
          </cell>
          <cell r="B2431" t="str">
            <v>Fornecimento e instalação de porta toalha de louça c/ barra de plástico</v>
          </cell>
          <cell r="C2431" t="str">
            <v>UN</v>
          </cell>
          <cell r="D2431">
            <v>1</v>
          </cell>
          <cell r="E2431">
            <v>28.521699999999999</v>
          </cell>
          <cell r="F2431">
            <v>28.52</v>
          </cell>
        </row>
        <row r="2432">
          <cell r="A2432" t="str">
            <v>001.18.13360</v>
          </cell>
          <cell r="B2432" t="str">
            <v>Fornecimento e instalação de saboneteira para sabão líquido marca lalekla ou similar</v>
          </cell>
          <cell r="C2432" t="str">
            <v>UN</v>
          </cell>
          <cell r="D2432">
            <v>1</v>
          </cell>
          <cell r="E2432">
            <v>24.956600000000002</v>
          </cell>
          <cell r="F2432">
            <v>24.95</v>
          </cell>
        </row>
        <row r="2433">
          <cell r="A2433" t="str">
            <v>001.18.13380</v>
          </cell>
          <cell r="B2433" t="str">
            <v>Fornecimento e instalação de porta toalha metálica para papel marca lalekla ou similar</v>
          </cell>
          <cell r="C2433" t="str">
            <v>UN</v>
          </cell>
          <cell r="D2433">
            <v>1</v>
          </cell>
          <cell r="E2433">
            <v>31.926600000000001</v>
          </cell>
          <cell r="F2433">
            <v>31.92</v>
          </cell>
        </row>
        <row r="2434">
          <cell r="A2434" t="str">
            <v>001.18.13400</v>
          </cell>
          <cell r="B2434" t="str">
            <v>Fornecimento e instalação de porta papel de metal cromado, fixado com bucha e parafuso</v>
          </cell>
          <cell r="C2434" t="str">
            <v>UN</v>
          </cell>
          <cell r="D2434">
            <v>1</v>
          </cell>
          <cell r="E2434">
            <v>13.4199</v>
          </cell>
          <cell r="F2434">
            <v>13.41</v>
          </cell>
        </row>
        <row r="2435">
          <cell r="A2435" t="str">
            <v>001.18.13420</v>
          </cell>
          <cell r="B2435" t="str">
            <v>Fornecimento e instalação de saboneteira de metal cromado, fixada com bucha e parafuso</v>
          </cell>
          <cell r="C2435" t="str">
            <v>UN</v>
          </cell>
          <cell r="D2435">
            <v>1</v>
          </cell>
          <cell r="E2435">
            <v>10.1099</v>
          </cell>
          <cell r="F2435">
            <v>10.1</v>
          </cell>
        </row>
        <row r="2436">
          <cell r="A2436" t="str">
            <v>001.18.13440</v>
          </cell>
          <cell r="B2436" t="str">
            <v>Fornecimento e instalação de cabide de metal cromado, fixado com bucha e parafuso</v>
          </cell>
          <cell r="C2436" t="str">
            <v>UN</v>
          </cell>
          <cell r="D2436">
            <v>1</v>
          </cell>
          <cell r="E2436">
            <v>16.189900000000002</v>
          </cell>
          <cell r="F2436">
            <v>16.18</v>
          </cell>
        </row>
        <row r="2437">
          <cell r="A2437" t="str">
            <v>001.18.13460</v>
          </cell>
          <cell r="B2437" t="str">
            <v>Fornecimento e instalação  de espelho para lavatorio com moldura simples e proteção de madeira na parte não espelhada dimensão 0.50 x 0.60 m</v>
          </cell>
          <cell r="C2437" t="str">
            <v>UN</v>
          </cell>
          <cell r="D2437">
            <v>1</v>
          </cell>
          <cell r="E2437">
            <v>37.387099999999997</v>
          </cell>
          <cell r="F2437">
            <v>37.380000000000003</v>
          </cell>
        </row>
        <row r="2438">
          <cell r="A2438" t="str">
            <v>001.18.13480</v>
          </cell>
          <cell r="B2438" t="str">
            <v>Fornecimento e instalação de espelho  para lavatório com moldura simples e proteção de madeira na parte não espelhada dim. 1.50 x 0.60 m</v>
          </cell>
          <cell r="C2438" t="str">
            <v>UN</v>
          </cell>
          <cell r="D2438">
            <v>1</v>
          </cell>
          <cell r="E2438">
            <v>50.143999999999998</v>
          </cell>
          <cell r="F2438">
            <v>50.14</v>
          </cell>
        </row>
        <row r="2439">
          <cell r="A2439" t="str">
            <v>001.18.13500</v>
          </cell>
          <cell r="B2439" t="str">
            <v>Fornecimento e instalação de porta papel de louça c/ rolete - celite</v>
          </cell>
          <cell r="C2439" t="str">
            <v>UN</v>
          </cell>
          <cell r="D2439">
            <v>1</v>
          </cell>
          <cell r="E2439">
            <v>28.521699999999999</v>
          </cell>
          <cell r="F2439">
            <v>28.52</v>
          </cell>
        </row>
        <row r="2440">
          <cell r="A2440" t="str">
            <v>001.18.13520</v>
          </cell>
          <cell r="B2440" t="str">
            <v>Fornecimento e instalação de porta papel de louça c/ rolete elegant - celite</v>
          </cell>
          <cell r="C2440" t="str">
            <v>UN</v>
          </cell>
          <cell r="D2440">
            <v>1</v>
          </cell>
          <cell r="E2440">
            <v>34.911700000000003</v>
          </cell>
          <cell r="F2440">
            <v>34.909999999999997</v>
          </cell>
        </row>
        <row r="2441">
          <cell r="A2441" t="str">
            <v>001.18.13540</v>
          </cell>
          <cell r="B2441" t="str">
            <v>Fornecimento e instalação de toalheiro - celite - argola</v>
          </cell>
          <cell r="C2441" t="str">
            <v>UN</v>
          </cell>
          <cell r="D2441">
            <v>1</v>
          </cell>
          <cell r="E2441">
            <v>26.110800000000001</v>
          </cell>
          <cell r="F2441">
            <v>26.11</v>
          </cell>
        </row>
        <row r="2442">
          <cell r="A2442" t="str">
            <v>001.18.13560</v>
          </cell>
          <cell r="B2442" t="str">
            <v>Fornecimento e instalação de chuveiro de pvc branco n. 1 da cipla ou similar</v>
          </cell>
          <cell r="C2442" t="str">
            <v>UN</v>
          </cell>
          <cell r="D2442">
            <v>1</v>
          </cell>
          <cell r="E2442">
            <v>7.4058999999999999</v>
          </cell>
          <cell r="F2442">
            <v>7.4</v>
          </cell>
        </row>
        <row r="2443">
          <cell r="A2443" t="str">
            <v>001.18.13580</v>
          </cell>
          <cell r="B2443" t="str">
            <v>Fornecimento e instalação de chuveiro de pvc cromado n. 2 da cipla ou similar</v>
          </cell>
          <cell r="C2443" t="str">
            <v>UN</v>
          </cell>
          <cell r="D2443">
            <v>1</v>
          </cell>
          <cell r="E2443">
            <v>15.0959</v>
          </cell>
          <cell r="F2443">
            <v>15.09</v>
          </cell>
        </row>
        <row r="2444">
          <cell r="A2444" t="str">
            <v>001.18.13600</v>
          </cell>
          <cell r="B2444" t="str">
            <v>Fornecimento e instalação de chuveiro de luxo com articulacao cromada ref. 1994 deca ou similar 1/2 pol</v>
          </cell>
          <cell r="C2444" t="str">
            <v>UN</v>
          </cell>
          <cell r="D2444">
            <v>1</v>
          </cell>
          <cell r="E2444">
            <v>148.01929999999999</v>
          </cell>
          <cell r="F2444">
            <v>148.01</v>
          </cell>
        </row>
        <row r="2445">
          <cell r="A2445" t="str">
            <v>001.18.13620</v>
          </cell>
          <cell r="B2445" t="str">
            <v>Fornecimento e instalação de chuveiro simples com articulacao cromada ref. 1995 deca ou similar 1/2 pol</v>
          </cell>
          <cell r="C2445" t="str">
            <v>UN</v>
          </cell>
          <cell r="D2445">
            <v>1</v>
          </cell>
          <cell r="E2445">
            <v>109.0193</v>
          </cell>
          <cell r="F2445">
            <v>109.01</v>
          </cell>
        </row>
        <row r="2446">
          <cell r="A2446" t="str">
            <v>001.18.13640</v>
          </cell>
          <cell r="B2446" t="str">
            <v>Fornecimento e instalação de chuveiro eletrico para 2500 w / 220 v lorenzetti ou similar</v>
          </cell>
          <cell r="C2446" t="str">
            <v>UN</v>
          </cell>
          <cell r="D2446">
            <v>1</v>
          </cell>
          <cell r="E2446">
            <v>98.663200000000003</v>
          </cell>
          <cell r="F2446">
            <v>98.66</v>
          </cell>
        </row>
        <row r="2447">
          <cell r="A2447" t="str">
            <v>001.18.13660</v>
          </cell>
          <cell r="B2447" t="str">
            <v>Fornecimento e instalação de ducha de pvc cromado articulavel 1/2 pol cipla ou similar</v>
          </cell>
          <cell r="C2447" t="str">
            <v>UN</v>
          </cell>
          <cell r="D2447">
            <v>1</v>
          </cell>
          <cell r="E2447">
            <v>7.4058999999999999</v>
          </cell>
          <cell r="F2447">
            <v>7.4</v>
          </cell>
        </row>
        <row r="2448">
          <cell r="A2448" t="str">
            <v>001.18.13680</v>
          </cell>
          <cell r="B2448" t="str">
            <v>Fornecimento e instalação de ducha ss corona com 3 temperaturas</v>
          </cell>
          <cell r="C2448" t="str">
            <v>UN</v>
          </cell>
          <cell r="D2448">
            <v>1</v>
          </cell>
          <cell r="E2448">
            <v>27.713200000000001</v>
          </cell>
          <cell r="F2448">
            <v>27.71</v>
          </cell>
        </row>
        <row r="2449">
          <cell r="A2449" t="str">
            <v>001.18.13700</v>
          </cell>
          <cell r="B2449" t="str">
            <v>Fornecimento e instalação de cuba de aço inox inclusive válvula americana n.1 - 46.5 x 31 x 15 cm</v>
          </cell>
          <cell r="C2449" t="str">
            <v>UN</v>
          </cell>
          <cell r="D2449">
            <v>1</v>
          </cell>
          <cell r="E2449">
            <v>102.1066</v>
          </cell>
          <cell r="F2449">
            <v>102.1</v>
          </cell>
        </row>
        <row r="2450">
          <cell r="A2450" t="str">
            <v>001.18.13720</v>
          </cell>
          <cell r="B2450" t="str">
            <v>Fornecimento e instalação de cuba de aço inox inclusive válvula americana n.2 - 56.0 x 33.5 x 15 cm</v>
          </cell>
          <cell r="C2450" t="str">
            <v>UN</v>
          </cell>
          <cell r="D2450">
            <v>1</v>
          </cell>
          <cell r="E2450">
            <v>118.1066</v>
          </cell>
          <cell r="F2450">
            <v>118.1</v>
          </cell>
        </row>
        <row r="2451">
          <cell r="A2451" t="str">
            <v>001.18.13740</v>
          </cell>
          <cell r="B2451" t="str">
            <v>Forneicmento e instalação de cuba de aço inox inclusive válvula americana - 40x40x20 cm</v>
          </cell>
          <cell r="C2451" t="str">
            <v>UN</v>
          </cell>
          <cell r="D2451">
            <v>1</v>
          </cell>
          <cell r="E2451">
            <v>46.061900000000001</v>
          </cell>
          <cell r="F2451">
            <v>46.06</v>
          </cell>
        </row>
        <row r="2452">
          <cell r="A2452" t="str">
            <v>001.18.13760</v>
          </cell>
          <cell r="B2452" t="str">
            <v>Fornecimento e instalação de cuba de aço inox inclusive válvula americana dupla 82 x 34 x 15 cm</v>
          </cell>
          <cell r="C2452" t="str">
            <v>UN</v>
          </cell>
          <cell r="D2452">
            <v>1</v>
          </cell>
          <cell r="E2452">
            <v>114.8351</v>
          </cell>
          <cell r="F2452">
            <v>114.83</v>
          </cell>
        </row>
        <row r="2453">
          <cell r="A2453" t="str">
            <v>001.18.13780</v>
          </cell>
          <cell r="B2453" t="str">
            <v>Fornecimento e instalação de filtro de pressão tipo salus ou similar</v>
          </cell>
          <cell r="C2453" t="str">
            <v>UN</v>
          </cell>
          <cell r="D2453">
            <v>1</v>
          </cell>
          <cell r="E2453">
            <v>16.110199999999999</v>
          </cell>
          <cell r="F2453">
            <v>16.11</v>
          </cell>
        </row>
        <row r="2454">
          <cell r="A2454" t="str">
            <v>001.18.13800</v>
          </cell>
          <cell r="B2454" t="str">
            <v>Fornecimento e instalação de tanque para lavar roupa pré-moldado de concreto modelo simples dim. 60 x 60 cm</v>
          </cell>
          <cell r="C2454" t="str">
            <v>UN</v>
          </cell>
          <cell r="D2454">
            <v>1</v>
          </cell>
          <cell r="E2454">
            <v>37.123199999999997</v>
          </cell>
          <cell r="F2454">
            <v>37.119999999999997</v>
          </cell>
        </row>
        <row r="2455">
          <cell r="A2455" t="str">
            <v>001.18.13820</v>
          </cell>
          <cell r="B2455" t="str">
            <v>Fornecimento e instalação de tanque para lavar roupa pre-moldado de concreto, 3 cubas, dim. 0,60x1,80m</v>
          </cell>
          <cell r="C2455" t="str">
            <v>UN</v>
          </cell>
          <cell r="D2455">
            <v>1</v>
          </cell>
          <cell r="E2455">
            <v>62.556899999999999</v>
          </cell>
          <cell r="F2455">
            <v>62.55</v>
          </cell>
        </row>
        <row r="2456">
          <cell r="A2456" t="str">
            <v>001.18.13840</v>
          </cell>
          <cell r="B2456" t="str">
            <v>Fornecimento e instalação de tanque para lavar roupa de louca branca tamanho médio com coluna</v>
          </cell>
          <cell r="C2456" t="str">
            <v>UN</v>
          </cell>
          <cell r="D2456">
            <v>1</v>
          </cell>
          <cell r="E2456">
            <v>180.03200000000001</v>
          </cell>
          <cell r="F2456">
            <v>180.03</v>
          </cell>
        </row>
        <row r="2457">
          <cell r="A2457" t="str">
            <v>001.18.13860</v>
          </cell>
          <cell r="B2457" t="str">
            <v>Fornecimento e instalação de tanque para lavar roupa de louca branca tamanho médio sem coluna</v>
          </cell>
          <cell r="C2457" t="str">
            <v>UN</v>
          </cell>
          <cell r="D2457">
            <v>1</v>
          </cell>
          <cell r="E2457">
            <v>149.43199999999999</v>
          </cell>
          <cell r="F2457">
            <v>149.43</v>
          </cell>
        </row>
        <row r="2458">
          <cell r="A2458" t="str">
            <v>001.18.13880</v>
          </cell>
          <cell r="B2458" t="str">
            <v>Fornecimento e instalação de tanque - celite - medio branco - c/ coluna r-002.05 c/ válvula</v>
          </cell>
          <cell r="C2458" t="str">
            <v>UN</v>
          </cell>
          <cell r="D2458">
            <v>1</v>
          </cell>
          <cell r="E2458">
            <v>144.3432</v>
          </cell>
          <cell r="F2458">
            <v>144.34</v>
          </cell>
        </row>
        <row r="2459">
          <cell r="A2459" t="str">
            <v>001.18.13900</v>
          </cell>
          <cell r="B2459" t="str">
            <v>Fornecimento e instalação de tanque decoralite simples - tam-03 - c/ valvula</v>
          </cell>
          <cell r="C2459" t="str">
            <v>UN</v>
          </cell>
          <cell r="D2459">
            <v>1</v>
          </cell>
          <cell r="E2459">
            <v>181.84530000000001</v>
          </cell>
          <cell r="F2459">
            <v>181.84</v>
          </cell>
        </row>
        <row r="2460">
          <cell r="A2460" t="str">
            <v>001.18.13920</v>
          </cell>
          <cell r="B2460" t="str">
            <v>Fornecimento e instalação de tanque de plástico - pequeno</v>
          </cell>
          <cell r="C2460" t="str">
            <v>UN</v>
          </cell>
          <cell r="D2460">
            <v>1</v>
          </cell>
          <cell r="E2460">
            <v>36.073300000000003</v>
          </cell>
          <cell r="F2460">
            <v>36.07</v>
          </cell>
        </row>
        <row r="2461">
          <cell r="A2461" t="str">
            <v>001.18.13940</v>
          </cell>
          <cell r="B2461" t="str">
            <v>Fornecimento e instalação de bebedouro -mictório - lavatório tipo cocho conforme det. num.11 - a do dop</v>
          </cell>
          <cell r="C2461" t="str">
            <v>ML</v>
          </cell>
          <cell r="D2461">
            <v>1</v>
          </cell>
          <cell r="E2461">
            <v>66.138499999999993</v>
          </cell>
          <cell r="F2461">
            <v>66.13</v>
          </cell>
        </row>
        <row r="2462">
          <cell r="A2462" t="str">
            <v>001.18.13960</v>
          </cell>
          <cell r="B2462" t="str">
            <v>Fornecimento e instalação de bebedouro elétrico elege de 40 litros</v>
          </cell>
          <cell r="C2462" t="str">
            <v>UN</v>
          </cell>
          <cell r="D2462">
            <v>1</v>
          </cell>
          <cell r="E2462">
            <v>493.88659999999999</v>
          </cell>
          <cell r="F2462">
            <v>493.88</v>
          </cell>
        </row>
        <row r="2463">
          <cell r="A2463" t="str">
            <v>001.18.13980</v>
          </cell>
          <cell r="B2463" t="str">
            <v>Fornecimento e instalação de bebedouro elétrico com filtro interno mod. bvi 040 ( 40 litros )</v>
          </cell>
          <cell r="C2463" t="str">
            <v>UN</v>
          </cell>
          <cell r="D2463">
            <v>1</v>
          </cell>
          <cell r="E2463">
            <v>703.23659999999995</v>
          </cell>
          <cell r="F2463">
            <v>703.23</v>
          </cell>
        </row>
        <row r="2464">
          <cell r="A2464" t="str">
            <v>001.18.14000</v>
          </cell>
          <cell r="B2464" t="str">
            <v>Fornecimento e instalação de bebedouro elétrico com filtro interno mod. bvi 080 ( 80 litros )</v>
          </cell>
          <cell r="C2464" t="str">
            <v>UN</v>
          </cell>
          <cell r="D2464">
            <v>1</v>
          </cell>
          <cell r="E2464">
            <v>868.23659999999995</v>
          </cell>
          <cell r="F2464">
            <v>868.23</v>
          </cell>
        </row>
        <row r="2465">
          <cell r="A2465" t="str">
            <v>001.18.14020</v>
          </cell>
          <cell r="B2465" t="str">
            <v>Tubo de ferro fundido tipo esgoto com ponta e bolsa 50 mm</v>
          </cell>
          <cell r="C2465" t="str">
            <v>ML</v>
          </cell>
          <cell r="D2465">
            <v>1</v>
          </cell>
          <cell r="E2465">
            <v>30.222000000000001</v>
          </cell>
          <cell r="F2465">
            <v>30.22</v>
          </cell>
        </row>
        <row r="2466">
          <cell r="A2466" t="str">
            <v>001.18.14040</v>
          </cell>
          <cell r="B2466" t="str">
            <v>Fornecimento e instalação de tubo de pvc rígido cor branca com ponta e bolsa em barra de 6 m diâmetro 100 mm</v>
          </cell>
          <cell r="C2466" t="str">
            <v>ML</v>
          </cell>
          <cell r="D2466">
            <v>1</v>
          </cell>
          <cell r="E2466">
            <v>8.6328999999999994</v>
          </cell>
          <cell r="F2466">
            <v>8.6300000000000008</v>
          </cell>
        </row>
        <row r="2467">
          <cell r="A2467" t="str">
            <v>001.18.14060</v>
          </cell>
          <cell r="B2467" t="str">
            <v>Fornecimento e instalação de tubo de pvc rígido cor branca com ponta e bolsa em barra de 6 m diâmetro 75 mm</v>
          </cell>
          <cell r="C2467" t="str">
            <v>ML</v>
          </cell>
          <cell r="D2467">
            <v>1</v>
          </cell>
          <cell r="E2467">
            <v>9.0402000000000005</v>
          </cell>
          <cell r="F2467">
            <v>9.0399999999999991</v>
          </cell>
        </row>
        <row r="2468">
          <cell r="A2468" t="str">
            <v>001.18.14080</v>
          </cell>
          <cell r="B2468" t="str">
            <v>Fornecimento e instalação de tubo de pvc rígido cor branca com ponta e bolsa em barra de 6 m diâmetro 50 mm</v>
          </cell>
          <cell r="C2468" t="str">
            <v>ML</v>
          </cell>
          <cell r="D2468">
            <v>1</v>
          </cell>
          <cell r="E2468">
            <v>6.6933999999999996</v>
          </cell>
          <cell r="F2468">
            <v>6.69</v>
          </cell>
        </row>
        <row r="2469">
          <cell r="A2469" t="str">
            <v>001.18.14100</v>
          </cell>
          <cell r="B2469" t="str">
            <v>Tubo de ferro fundido tipo esgoto com ponta e bolsa 150 mm</v>
          </cell>
          <cell r="C2469" t="str">
            <v>ML</v>
          </cell>
          <cell r="D2469">
            <v>1</v>
          </cell>
          <cell r="E2469">
            <v>111.3096</v>
          </cell>
          <cell r="F2469">
            <v>111.3</v>
          </cell>
        </row>
        <row r="2470">
          <cell r="A2470" t="str">
            <v>001.18.14120</v>
          </cell>
          <cell r="B2470" t="str">
            <v>Fornecimento e instalação de tubo de pvc rígido cor branca com ponta e bolsa em barra de 6m diâmetro 40 mm</v>
          </cell>
          <cell r="C2470" t="str">
            <v>ML</v>
          </cell>
          <cell r="D2470">
            <v>1</v>
          </cell>
          <cell r="E2470">
            <v>4.2640000000000002</v>
          </cell>
          <cell r="F2470">
            <v>4.26</v>
          </cell>
        </row>
        <row r="2471">
          <cell r="A2471" t="str">
            <v>001.18.14140</v>
          </cell>
          <cell r="B2471" t="str">
            <v>Tubo de ferro fundido tipo esgoto com ponta e bolsa 100 mm</v>
          </cell>
          <cell r="C2471" t="str">
            <v>ML</v>
          </cell>
          <cell r="D2471">
            <v>1</v>
          </cell>
          <cell r="E2471">
            <v>62.589599999999997</v>
          </cell>
          <cell r="F2471">
            <v>62.58</v>
          </cell>
        </row>
        <row r="2472">
          <cell r="A2472" t="str">
            <v>001.18.14160</v>
          </cell>
          <cell r="B2472" t="str">
            <v>Tubo de ferro fundido tipo esgoto com ponta e bolsa 75 mm</v>
          </cell>
          <cell r="C2472" t="str">
            <v>ML</v>
          </cell>
          <cell r="D2472">
            <v>1</v>
          </cell>
          <cell r="E2472">
            <v>45.003300000000003</v>
          </cell>
          <cell r="F2472">
            <v>45</v>
          </cell>
        </row>
        <row r="2473">
          <cell r="A2473" t="str">
            <v>001.18.14180</v>
          </cell>
          <cell r="B2473" t="str">
            <v>Joelho 90º  de ferro fundido tipo esgoto diam.150 mm</v>
          </cell>
          <cell r="C2473" t="str">
            <v>UN</v>
          </cell>
          <cell r="D2473">
            <v>1</v>
          </cell>
          <cell r="E2473">
            <v>76.886499999999998</v>
          </cell>
          <cell r="F2473">
            <v>76.88</v>
          </cell>
        </row>
        <row r="2474">
          <cell r="A2474" t="str">
            <v>001.18.14200</v>
          </cell>
          <cell r="B2474" t="str">
            <v>Joelho 90º  de ferro fundido tipo esgoto diam.100 mm</v>
          </cell>
          <cell r="C2474" t="str">
            <v>UN</v>
          </cell>
          <cell r="D2474">
            <v>1</v>
          </cell>
          <cell r="E2474">
            <v>52.619</v>
          </cell>
          <cell r="F2474">
            <v>52.61</v>
          </cell>
        </row>
        <row r="2475">
          <cell r="A2475" t="str">
            <v>001.18.14220</v>
          </cell>
          <cell r="B2475" t="str">
            <v>Joelho 90º  de ferro fundido tipo esgoto diam. 75 mm</v>
          </cell>
          <cell r="C2475" t="str">
            <v>UN</v>
          </cell>
          <cell r="D2475">
            <v>1</v>
          </cell>
          <cell r="E2475">
            <v>37.807200000000002</v>
          </cell>
          <cell r="F2475">
            <v>37.799999999999997</v>
          </cell>
        </row>
        <row r="2476">
          <cell r="A2476" t="str">
            <v>001.18.14240</v>
          </cell>
          <cell r="B2476" t="str">
            <v>Joelho 90º  de ferro fundido tipo esgoto diam. 50 mm</v>
          </cell>
          <cell r="C2476" t="str">
            <v>UN</v>
          </cell>
          <cell r="D2476">
            <v>1</v>
          </cell>
          <cell r="E2476">
            <v>24.280999999999999</v>
          </cell>
          <cell r="F2476">
            <v>24.28</v>
          </cell>
        </row>
        <row r="2477">
          <cell r="A2477" t="str">
            <v>001.18.14260</v>
          </cell>
          <cell r="B2477" t="str">
            <v>Junção de 45º  de ferro fundido tipo esgoto diam. 50x50   mm</v>
          </cell>
          <cell r="C2477" t="str">
            <v>UN</v>
          </cell>
          <cell r="D2477">
            <v>1</v>
          </cell>
          <cell r="E2477">
            <v>34.475700000000003</v>
          </cell>
          <cell r="F2477">
            <v>34.47</v>
          </cell>
        </row>
        <row r="2478">
          <cell r="A2478" t="str">
            <v>001.18.14280</v>
          </cell>
          <cell r="B2478" t="str">
            <v>Junção de 45º  de ferro fundido tipo esgoto diam. 75x50   mm</v>
          </cell>
          <cell r="C2478" t="str">
            <v>UN</v>
          </cell>
          <cell r="D2478">
            <v>1</v>
          </cell>
          <cell r="E2478">
            <v>37.825699999999998</v>
          </cell>
          <cell r="F2478">
            <v>37.82</v>
          </cell>
        </row>
        <row r="2479">
          <cell r="A2479" t="str">
            <v>001.18.14300</v>
          </cell>
          <cell r="B2479" t="str">
            <v>Junção de 45º  de ferro fundido tipo esgoto diam. 75x75   mm</v>
          </cell>
          <cell r="C2479" t="str">
            <v>UN</v>
          </cell>
          <cell r="D2479">
            <v>1</v>
          </cell>
          <cell r="E2479">
            <v>51.588000000000001</v>
          </cell>
          <cell r="F2479">
            <v>51.58</v>
          </cell>
        </row>
        <row r="2480">
          <cell r="A2480" t="str">
            <v>001.18.14320</v>
          </cell>
          <cell r="B2480" t="str">
            <v>Junção de 45º  de ferro fundido tipo esgoto diam. 100x50  mm</v>
          </cell>
          <cell r="C2480" t="str">
            <v>UN</v>
          </cell>
          <cell r="D2480">
            <v>1</v>
          </cell>
          <cell r="E2480">
            <v>54.3352</v>
          </cell>
          <cell r="F2480">
            <v>54.33</v>
          </cell>
        </row>
        <row r="2481">
          <cell r="A2481" t="str">
            <v>001.18.14340</v>
          </cell>
          <cell r="B2481" t="str">
            <v>Junção de 45º  de ferro fundido tipo esgoto diam. 100x75  mm</v>
          </cell>
          <cell r="C2481" t="str">
            <v>UN</v>
          </cell>
          <cell r="D2481">
            <v>1</v>
          </cell>
          <cell r="E2481">
            <v>64.967500000000001</v>
          </cell>
          <cell r="F2481">
            <v>64.959999999999994</v>
          </cell>
        </row>
        <row r="2482">
          <cell r="A2482" t="str">
            <v>001.18.14360</v>
          </cell>
          <cell r="B2482" t="str">
            <v>Junção de 45º  de ferro fundido tipo esgoto diam. 100x100 mm</v>
          </cell>
          <cell r="C2482" t="str">
            <v>UN</v>
          </cell>
          <cell r="D2482">
            <v>1</v>
          </cell>
          <cell r="E2482">
            <v>76.299899999999994</v>
          </cell>
          <cell r="F2482">
            <v>76.290000000000006</v>
          </cell>
        </row>
        <row r="2483">
          <cell r="A2483" t="str">
            <v>001.18.14380</v>
          </cell>
          <cell r="B2483" t="str">
            <v>Junção de 45º  de ferro fundido tipo esgoto diam. 150x75  mm</v>
          </cell>
          <cell r="C2483" t="str">
            <v>UN</v>
          </cell>
          <cell r="D2483">
            <v>1</v>
          </cell>
          <cell r="E2483">
            <v>77.706900000000005</v>
          </cell>
          <cell r="F2483">
            <v>77.7</v>
          </cell>
        </row>
        <row r="2484">
          <cell r="A2484" t="str">
            <v>001.18.14400</v>
          </cell>
          <cell r="B2484" t="str">
            <v>Junção de 45º  de ferro fundido tipo esgoto diam. 150x100 mm</v>
          </cell>
          <cell r="C2484" t="str">
            <v>UN</v>
          </cell>
          <cell r="D2484">
            <v>1</v>
          </cell>
          <cell r="E2484">
            <v>101.93689999999999</v>
          </cell>
          <cell r="F2484">
            <v>101.93</v>
          </cell>
        </row>
        <row r="2485">
          <cell r="A2485" t="str">
            <v>001.18.14420</v>
          </cell>
          <cell r="B2485" t="str">
            <v>Junção de 45º  de ferro fundido tipo esgoto diam  150x150 mm</v>
          </cell>
          <cell r="C2485" t="str">
            <v>UN</v>
          </cell>
          <cell r="D2485">
            <v>1</v>
          </cell>
          <cell r="E2485">
            <v>122.5731</v>
          </cell>
          <cell r="F2485">
            <v>122.57</v>
          </cell>
        </row>
        <row r="2486">
          <cell r="A2486" t="str">
            <v>001.18.14440</v>
          </cell>
          <cell r="B2486" t="str">
            <v>Junção dupla de 45º de ferro fundido tipo esgoto diam. 100x100 mm</v>
          </cell>
          <cell r="C2486" t="str">
            <v>UN</v>
          </cell>
          <cell r="D2486">
            <v>1</v>
          </cell>
          <cell r="E2486">
            <v>81.119900000000001</v>
          </cell>
          <cell r="F2486">
            <v>81.11</v>
          </cell>
        </row>
        <row r="2487">
          <cell r="A2487" t="str">
            <v>001.18.14460</v>
          </cell>
          <cell r="B2487" t="str">
            <v>Luva bipartida  de ferro fundido tipo esgoto diam. 150 mm</v>
          </cell>
          <cell r="C2487" t="str">
            <v>UN</v>
          </cell>
          <cell r="D2487">
            <v>1</v>
          </cell>
          <cell r="E2487">
            <v>63.1965</v>
          </cell>
          <cell r="F2487">
            <v>63.19</v>
          </cell>
        </row>
        <row r="2488">
          <cell r="A2488" t="str">
            <v>001.18.14480</v>
          </cell>
          <cell r="B2488" t="str">
            <v>Luva bipartida  de ferro fundido tipo esgoto diam. 100 mm</v>
          </cell>
          <cell r="C2488" t="str">
            <v>UN</v>
          </cell>
          <cell r="D2488">
            <v>1</v>
          </cell>
          <cell r="E2488">
            <v>38.095799999999997</v>
          </cell>
          <cell r="F2488">
            <v>38.090000000000003</v>
          </cell>
        </row>
        <row r="2489">
          <cell r="A2489" t="str">
            <v>001.18.14500</v>
          </cell>
          <cell r="B2489" t="str">
            <v>Luva bipartida  de ferro fundido tipo esgoto diam. 75  mm</v>
          </cell>
          <cell r="C2489" t="str">
            <v>UN</v>
          </cell>
          <cell r="D2489">
            <v>1</v>
          </cell>
          <cell r="E2489">
            <v>30.702400000000001</v>
          </cell>
          <cell r="F2489">
            <v>30.7</v>
          </cell>
        </row>
        <row r="2490">
          <cell r="A2490" t="str">
            <v>001.18.14520</v>
          </cell>
          <cell r="B2490" t="str">
            <v>Luva bipartida  de ferro fundido tipo esgoto diam. 50  mm</v>
          </cell>
          <cell r="C2490" t="str">
            <v>UN</v>
          </cell>
          <cell r="D2490">
            <v>1</v>
          </cell>
          <cell r="E2490">
            <v>22.130600000000001</v>
          </cell>
          <cell r="F2490">
            <v>22.13</v>
          </cell>
        </row>
        <row r="2491">
          <cell r="A2491" t="str">
            <v>001.18.14540</v>
          </cell>
          <cell r="B2491" t="str">
            <v>Fornecimento e instalação de placa cega de ferro fundido tipo esgoto diam.150 mm</v>
          </cell>
          <cell r="C2491" t="str">
            <v>UN</v>
          </cell>
          <cell r="D2491">
            <v>1</v>
          </cell>
          <cell r="E2491">
            <v>36.133400000000002</v>
          </cell>
          <cell r="F2491">
            <v>36.130000000000003</v>
          </cell>
        </row>
        <row r="2492">
          <cell r="A2492" t="str">
            <v>001.18.14560</v>
          </cell>
          <cell r="B2492" t="str">
            <v>Fornecimento e instalação de placa cega de ferro fundido tipo esgoto diam.100 mm</v>
          </cell>
          <cell r="C2492" t="str">
            <v>UN</v>
          </cell>
          <cell r="D2492">
            <v>1</v>
          </cell>
          <cell r="E2492">
            <v>21.876999999999999</v>
          </cell>
          <cell r="F2492">
            <v>21.87</v>
          </cell>
        </row>
        <row r="2493">
          <cell r="A2493" t="str">
            <v>001.18.14580</v>
          </cell>
          <cell r="B2493" t="str">
            <v>Fornecimento e instalação de placa cega de ferro fundido tipo esgoto diam. 75  mm</v>
          </cell>
          <cell r="C2493" t="str">
            <v>UN</v>
          </cell>
          <cell r="D2493">
            <v>1</v>
          </cell>
          <cell r="E2493">
            <v>18.817299999999999</v>
          </cell>
          <cell r="F2493">
            <v>18.809999999999999</v>
          </cell>
        </row>
        <row r="2494">
          <cell r="A2494" t="str">
            <v>001.18.14600</v>
          </cell>
          <cell r="B2494" t="str">
            <v>Fornecimento e instalação de placa cega de ferro fundido tipo esgoto diam. 50  mm</v>
          </cell>
          <cell r="C2494" t="str">
            <v>UN</v>
          </cell>
          <cell r="D2494">
            <v>1</v>
          </cell>
          <cell r="E2494">
            <v>12.9061</v>
          </cell>
          <cell r="F2494">
            <v>12.9</v>
          </cell>
        </row>
        <row r="2495">
          <cell r="A2495" t="str">
            <v>001.18.14620</v>
          </cell>
          <cell r="B2495" t="str">
            <v>Fornecimento e instalação de joelho de 45º de ferro fundido tipo esgoto  diam. 150 mm</v>
          </cell>
          <cell r="C2495" t="str">
            <v>UN</v>
          </cell>
          <cell r="D2495">
            <v>1</v>
          </cell>
          <cell r="E2495">
            <v>65.796499999999995</v>
          </cell>
          <cell r="F2495">
            <v>65.790000000000006</v>
          </cell>
        </row>
        <row r="2496">
          <cell r="A2496" t="str">
            <v>001.18.14640</v>
          </cell>
          <cell r="B2496" t="str">
            <v>Fornecimento e instalação de joelho de 45º de ferro fundido tipo esgoto  diam. 100 mm</v>
          </cell>
          <cell r="C2496" t="str">
            <v>UN</v>
          </cell>
          <cell r="D2496">
            <v>1</v>
          </cell>
          <cell r="E2496">
            <v>41.855800000000002</v>
          </cell>
          <cell r="F2496">
            <v>41.85</v>
          </cell>
        </row>
        <row r="2497">
          <cell r="A2497" t="str">
            <v>001.18.14660</v>
          </cell>
          <cell r="B2497" t="str">
            <v>Fornecimento e instalação de joleho de 45º de ferro fundido tipo esgoto  diam.  75  mm</v>
          </cell>
          <cell r="C2497" t="str">
            <v>UN</v>
          </cell>
          <cell r="D2497">
            <v>1</v>
          </cell>
          <cell r="E2497">
            <v>30.840599999999998</v>
          </cell>
          <cell r="F2497">
            <v>30.84</v>
          </cell>
        </row>
        <row r="2498">
          <cell r="A2498" t="str">
            <v>001.18.14680</v>
          </cell>
          <cell r="B2498" t="str">
            <v>Fornecimento e instalação de joelho de 45º de ferro fundido tipo esgoto  diam.  50  mm</v>
          </cell>
          <cell r="C2498" t="str">
            <v>UN</v>
          </cell>
          <cell r="D2498">
            <v>1</v>
          </cell>
          <cell r="E2498">
            <v>24.352399999999999</v>
          </cell>
          <cell r="F2498">
            <v>24.35</v>
          </cell>
        </row>
        <row r="2499">
          <cell r="A2499" t="str">
            <v>001.18.14700</v>
          </cell>
          <cell r="B2499" t="str">
            <v>Fornecimento e instalação de bucha de redução de ferro fundido tipo esgoto diam. 150x100 mm</v>
          </cell>
          <cell r="C2499" t="str">
            <v>UN</v>
          </cell>
          <cell r="D2499">
            <v>1</v>
          </cell>
          <cell r="E2499">
            <v>48.129399999999997</v>
          </cell>
          <cell r="F2499">
            <v>48.12</v>
          </cell>
        </row>
        <row r="2500">
          <cell r="A2500" t="str">
            <v>001.18.14720</v>
          </cell>
          <cell r="B2500" t="str">
            <v>Fornecimento e instalação de bucha de redução de ferro fundido tipo esgoto diam. 100x75  mm</v>
          </cell>
          <cell r="C2500" t="str">
            <v>UN</v>
          </cell>
          <cell r="D2500">
            <v>1</v>
          </cell>
          <cell r="E2500">
            <v>24.4129</v>
          </cell>
          <cell r="F2500">
            <v>24.41</v>
          </cell>
        </row>
        <row r="2501">
          <cell r="A2501" t="str">
            <v>001.18.14740</v>
          </cell>
          <cell r="B2501" t="str">
            <v>Fornecimento e instalação de bucha de redução de ferro fundido tipo esgoto diam. 75x50   mm</v>
          </cell>
          <cell r="C2501" t="str">
            <v>UN</v>
          </cell>
          <cell r="D2501">
            <v>1</v>
          </cell>
          <cell r="E2501">
            <v>15.606999999999999</v>
          </cell>
          <cell r="F2501">
            <v>15.6</v>
          </cell>
        </row>
        <row r="2502">
          <cell r="A2502" t="str">
            <v>001.18.14760</v>
          </cell>
          <cell r="B2502" t="str">
            <v>Fornecimento e instalação de joelho de 90º com visita de ferro galvanizado fundido tipo esgoto diam. 100x50 mm</v>
          </cell>
          <cell r="C2502" t="str">
            <v>UN</v>
          </cell>
          <cell r="D2502">
            <v>1</v>
          </cell>
          <cell r="E2502">
            <v>56.325800000000001</v>
          </cell>
          <cell r="F2502">
            <v>56.32</v>
          </cell>
        </row>
        <row r="2503">
          <cell r="A2503" t="str">
            <v>001.18.14800</v>
          </cell>
          <cell r="B2503" t="str">
            <v>Fornecimento e instalação de tee sanitário de ferro fundido tipo esgoto diam.150x100 mm</v>
          </cell>
          <cell r="C2503" t="str">
            <v>UN</v>
          </cell>
          <cell r="D2503">
            <v>1</v>
          </cell>
          <cell r="E2503">
            <v>83.498800000000003</v>
          </cell>
          <cell r="F2503">
            <v>83.49</v>
          </cell>
        </row>
        <row r="2504">
          <cell r="A2504" t="str">
            <v>001.18.14820</v>
          </cell>
          <cell r="B2504" t="str">
            <v>Fornecimento e instalação de tee sanitário de ferro fundido tipo esgoto diam.100x100 mm</v>
          </cell>
          <cell r="C2504" t="str">
            <v>UN</v>
          </cell>
          <cell r="D2504">
            <v>1</v>
          </cell>
          <cell r="E2504">
            <v>64.459900000000005</v>
          </cell>
          <cell r="F2504">
            <v>64.45</v>
          </cell>
        </row>
        <row r="2505">
          <cell r="A2505" t="str">
            <v>001.18.14840</v>
          </cell>
          <cell r="B2505" t="str">
            <v>Fornecimento e instalação de tee sanitário de ferro fundido tipo esgoto diam. 75x100 mm</v>
          </cell>
          <cell r="C2505" t="str">
            <v>UN</v>
          </cell>
          <cell r="D2505">
            <v>1</v>
          </cell>
          <cell r="E2505">
            <v>53.167499999999997</v>
          </cell>
          <cell r="F2505">
            <v>53.16</v>
          </cell>
        </row>
        <row r="2506">
          <cell r="A2506" t="str">
            <v>001.18.14860</v>
          </cell>
          <cell r="B2506" t="str">
            <v>Fornecimento e instalação de tee sanitário de ferro fundido tipo esgoto diam. 50x100 mm</v>
          </cell>
          <cell r="C2506" t="str">
            <v>UN</v>
          </cell>
          <cell r="D2506">
            <v>1</v>
          </cell>
          <cell r="E2506">
            <v>51.602899999999998</v>
          </cell>
          <cell r="F2506">
            <v>51.6</v>
          </cell>
        </row>
        <row r="2507">
          <cell r="A2507" t="str">
            <v>001.18.14880</v>
          </cell>
          <cell r="B2507" t="str">
            <v>Fornecimento e instalação de tee sanitário de ferro fundido tipo esgoto diam. 75x75   mm</v>
          </cell>
          <cell r="C2507" t="str">
            <v>UN</v>
          </cell>
          <cell r="D2507">
            <v>1</v>
          </cell>
          <cell r="E2507">
            <v>47.917999999999999</v>
          </cell>
          <cell r="F2507">
            <v>47.91</v>
          </cell>
        </row>
        <row r="2508">
          <cell r="A2508" t="str">
            <v>001.18.14900</v>
          </cell>
          <cell r="B2508" t="str">
            <v>Fornecimento e instalação de tee sanitário de ferro fundido tipo esgoto diam. 75x50   mm</v>
          </cell>
          <cell r="C2508" t="str">
            <v>UN</v>
          </cell>
          <cell r="D2508">
            <v>1</v>
          </cell>
          <cell r="E2508">
            <v>40.425699999999999</v>
          </cell>
          <cell r="F2508">
            <v>40.42</v>
          </cell>
        </row>
        <row r="2509">
          <cell r="A2509" t="str">
            <v>001.18.14920</v>
          </cell>
          <cell r="B2509" t="str">
            <v>Fornecimento e instalação de tee sanitário de ferro fundido tipo esgoto diam. 50x50   mm</v>
          </cell>
          <cell r="C2509" t="str">
            <v>UN</v>
          </cell>
          <cell r="D2509">
            <v>1</v>
          </cell>
          <cell r="E2509">
            <v>32.525700000000001</v>
          </cell>
          <cell r="F2509">
            <v>32.520000000000003</v>
          </cell>
        </row>
        <row r="2510">
          <cell r="A2510" t="str">
            <v>001.18.14940</v>
          </cell>
          <cell r="B2510" t="str">
            <v>Fornecimento e instalação de curva 90º de pvc rígido cor branca  diam.100 mm</v>
          </cell>
          <cell r="C2510" t="str">
            <v>UN</v>
          </cell>
          <cell r="D2510">
            <v>1</v>
          </cell>
          <cell r="E2510">
            <v>21.766400000000001</v>
          </cell>
          <cell r="F2510">
            <v>21.76</v>
          </cell>
        </row>
        <row r="2511">
          <cell r="A2511" t="str">
            <v>001.18.14960</v>
          </cell>
          <cell r="B2511" t="str">
            <v>Fornecimento e instalação de curva 90º de pvc rígido cor branca  diam. 75 mm</v>
          </cell>
          <cell r="C2511" t="str">
            <v>UN</v>
          </cell>
          <cell r="D2511">
            <v>1</v>
          </cell>
          <cell r="E2511">
            <v>20.185099999999998</v>
          </cell>
          <cell r="F2511">
            <v>20.18</v>
          </cell>
        </row>
        <row r="2512">
          <cell r="A2512" t="str">
            <v>001.18.14980</v>
          </cell>
          <cell r="B2512" t="str">
            <v>Fornecimento e instalação de curva 90º de pvc rígido cor branca   diam. 50 mm</v>
          </cell>
          <cell r="C2512" t="str">
            <v>UN</v>
          </cell>
          <cell r="D2512">
            <v>1</v>
          </cell>
          <cell r="E2512">
            <v>6.7161</v>
          </cell>
          <cell r="F2512">
            <v>6.71</v>
          </cell>
        </row>
        <row r="2513">
          <cell r="A2513" t="str">
            <v>001.18.15000</v>
          </cell>
          <cell r="B2513" t="str">
            <v>Fornecimento e instalação de curva 90º de pvc rígido cor branca   diam. 150 mm</v>
          </cell>
          <cell r="C2513" t="str">
            <v>UN</v>
          </cell>
          <cell r="D2513">
            <v>1</v>
          </cell>
          <cell r="E2513">
            <v>52.871099999999998</v>
          </cell>
          <cell r="F2513">
            <v>52.87</v>
          </cell>
        </row>
        <row r="2514">
          <cell r="A2514" t="str">
            <v>001.18.15020</v>
          </cell>
          <cell r="B2514" t="str">
            <v>Fornecimento e instalação de curva 45º de pvc rígido cor branca   diam.100 mm</v>
          </cell>
          <cell r="C2514" t="str">
            <v>UN</v>
          </cell>
          <cell r="D2514">
            <v>1</v>
          </cell>
          <cell r="E2514">
            <v>17.2864</v>
          </cell>
          <cell r="F2514">
            <v>17.28</v>
          </cell>
        </row>
        <row r="2515">
          <cell r="A2515" t="str">
            <v>001.18.15040</v>
          </cell>
          <cell r="B2515" t="str">
            <v>Fornecimento e instalação de curva 45º de pvc rígido cor branca   diam. 75 mm</v>
          </cell>
          <cell r="C2515" t="str">
            <v>UN</v>
          </cell>
          <cell r="D2515">
            <v>1</v>
          </cell>
          <cell r="E2515">
            <v>14.7851</v>
          </cell>
          <cell r="F2515">
            <v>14.78</v>
          </cell>
        </row>
        <row r="2516">
          <cell r="A2516" t="str">
            <v>001.18.15060</v>
          </cell>
          <cell r="B2516" t="str">
            <v>Fornecimento e instalação de curva 45º de pvc rígido cor branca   diam. 50 mm</v>
          </cell>
          <cell r="C2516" t="str">
            <v>UN</v>
          </cell>
          <cell r="D2516">
            <v>1</v>
          </cell>
          <cell r="E2516">
            <v>7.8560999999999996</v>
          </cell>
          <cell r="F2516">
            <v>7.85</v>
          </cell>
        </row>
        <row r="2517">
          <cell r="A2517" t="str">
            <v>001.18.15080</v>
          </cell>
          <cell r="B2517" t="str">
            <v>Fornecimento e instalação de joelho 90º com anel de borracha, de pvc rígido cor branca   diam. 50 mm</v>
          </cell>
          <cell r="C2517" t="str">
            <v>UN</v>
          </cell>
          <cell r="D2517">
            <v>1</v>
          </cell>
          <cell r="E2517">
            <v>3.7461000000000002</v>
          </cell>
          <cell r="F2517">
            <v>3.74</v>
          </cell>
        </row>
        <row r="2518">
          <cell r="A2518" t="str">
            <v>001.18.15100</v>
          </cell>
          <cell r="B2518" t="str">
            <v>Fornecimento e instalação de capa de pvc rígido cor branca   diam.100 mm</v>
          </cell>
          <cell r="C2518" t="str">
            <v>UN</v>
          </cell>
          <cell r="D2518">
            <v>1</v>
          </cell>
          <cell r="E2518">
            <v>9.8910999999999998</v>
          </cell>
          <cell r="F2518">
            <v>9.89</v>
          </cell>
        </row>
        <row r="2519">
          <cell r="A2519" t="str">
            <v>001.18.15120</v>
          </cell>
          <cell r="B2519" t="str">
            <v>Fornecimento e instalação de capa de pvc rígido cor branca  diam. 75 mm</v>
          </cell>
          <cell r="C2519" t="str">
            <v>UN</v>
          </cell>
          <cell r="D2519">
            <v>1</v>
          </cell>
          <cell r="E2519">
            <v>7.6268000000000002</v>
          </cell>
          <cell r="F2519">
            <v>7.62</v>
          </cell>
        </row>
        <row r="2520">
          <cell r="A2520" t="str">
            <v>001.18.15140</v>
          </cell>
          <cell r="B2520" t="str">
            <v>Fornecimento e instalação de capa de pvc rígido cor branca   diam. 50 mm</v>
          </cell>
          <cell r="C2520" t="str">
            <v>UN</v>
          </cell>
          <cell r="D2520">
            <v>1</v>
          </cell>
          <cell r="E2520">
            <v>4.9226999999999999</v>
          </cell>
          <cell r="F2520">
            <v>4.92</v>
          </cell>
        </row>
        <row r="2521">
          <cell r="A2521" t="str">
            <v>001.18.15160</v>
          </cell>
          <cell r="B2521" t="str">
            <v>Fornecimento e instalação de joelho 45º de pvc rígido cor branca  diam.100 mm</v>
          </cell>
          <cell r="C2521" t="str">
            <v>UN</v>
          </cell>
          <cell r="D2521">
            <v>1</v>
          </cell>
          <cell r="E2521">
            <v>6.5864000000000003</v>
          </cell>
          <cell r="F2521">
            <v>6.58</v>
          </cell>
        </row>
        <row r="2522">
          <cell r="A2522" t="str">
            <v>001.18.15180</v>
          </cell>
          <cell r="B2522" t="str">
            <v>Fornecimento e instalação de joelho 45º de pvc rígido cor branca   diam. 75 mm</v>
          </cell>
          <cell r="C2522" t="str">
            <v>UN</v>
          </cell>
          <cell r="D2522">
            <v>1</v>
          </cell>
          <cell r="E2522">
            <v>5.1351000000000004</v>
          </cell>
          <cell r="F2522">
            <v>5.13</v>
          </cell>
        </row>
        <row r="2523">
          <cell r="A2523" t="str">
            <v>001.18.15200</v>
          </cell>
          <cell r="B2523" t="str">
            <v>Fornecimento e instalação de joelho 45º de pvc rígido cor branca   diam. 50 mm</v>
          </cell>
          <cell r="C2523" t="str">
            <v>UN</v>
          </cell>
          <cell r="D2523">
            <v>1</v>
          </cell>
          <cell r="E2523">
            <v>4.2161</v>
          </cell>
          <cell r="F2523">
            <v>4.21</v>
          </cell>
        </row>
        <row r="2524">
          <cell r="A2524" t="str">
            <v>001.18.15220</v>
          </cell>
          <cell r="B2524" t="str">
            <v>Fornecimento e instalação de junção invertida de pvc rígido branca para estoto primário diam. 50x50mm</v>
          </cell>
          <cell r="C2524" t="str">
            <v>UN</v>
          </cell>
          <cell r="D2524">
            <v>1</v>
          </cell>
          <cell r="E2524">
            <v>9.1685999999999996</v>
          </cell>
          <cell r="F2524">
            <v>9.16</v>
          </cell>
        </row>
        <row r="2525">
          <cell r="A2525" t="str">
            <v>001.18.15240</v>
          </cell>
          <cell r="B2525" t="str">
            <v>Fornecimento e instalação de junção dupla invertida de pvc rígido branca para esgoto primário diam. 100 x 50 mm</v>
          </cell>
          <cell r="C2525" t="str">
            <v>UN</v>
          </cell>
          <cell r="D2525">
            <v>1</v>
          </cell>
          <cell r="E2525">
            <v>13.478400000000001</v>
          </cell>
          <cell r="F2525">
            <v>13.47</v>
          </cell>
        </row>
        <row r="2526">
          <cell r="A2526" t="str">
            <v>001.18.15260</v>
          </cell>
          <cell r="B2526" t="str">
            <v>Fornecimento e instalação de junção simples de pvc rígido branca  diam. 100x100 mm</v>
          </cell>
          <cell r="C2526" t="str">
            <v>UN</v>
          </cell>
          <cell r="D2526">
            <v>1</v>
          </cell>
          <cell r="E2526">
            <v>12.238799999999999</v>
          </cell>
          <cell r="F2526">
            <v>12.23</v>
          </cell>
        </row>
        <row r="2527">
          <cell r="A2527" t="str">
            <v>001.18.15280</v>
          </cell>
          <cell r="B2527" t="str">
            <v>Fornecimento e instalação de junção simples de pvc rígido branca  diam. 100x75 mm</v>
          </cell>
          <cell r="C2527" t="str">
            <v>UN</v>
          </cell>
          <cell r="D2527">
            <v>1</v>
          </cell>
          <cell r="E2527">
            <v>11.598800000000001</v>
          </cell>
          <cell r="F2527">
            <v>11.59</v>
          </cell>
        </row>
        <row r="2528">
          <cell r="A2528" t="str">
            <v>001.18.15300</v>
          </cell>
          <cell r="B2528" t="str">
            <v>Fornecimento e instalação de junção simples de pvc rígido branca  diam. 100x50 mm</v>
          </cell>
          <cell r="C2528" t="str">
            <v>UN</v>
          </cell>
          <cell r="D2528">
            <v>1</v>
          </cell>
          <cell r="E2528">
            <v>9.9087999999999994</v>
          </cell>
          <cell r="F2528">
            <v>9.9</v>
          </cell>
        </row>
        <row r="2529">
          <cell r="A2529" t="str">
            <v>001.18.15320</v>
          </cell>
          <cell r="B2529" t="str">
            <v>Fornecimento e instalação de junção simples de pvc rígido branca  diam. 75x75 mm</v>
          </cell>
          <cell r="C2529" t="str">
            <v>UN</v>
          </cell>
          <cell r="D2529">
            <v>1</v>
          </cell>
          <cell r="E2529">
            <v>10.2576</v>
          </cell>
          <cell r="F2529">
            <v>10.25</v>
          </cell>
        </row>
        <row r="2530">
          <cell r="A2530" t="str">
            <v>001.18.15340</v>
          </cell>
          <cell r="B2530" t="str">
            <v>Fornecimento e instalação de junção simples de pvc rígido branca  diam. 75x50 mm</v>
          </cell>
          <cell r="C2530" t="str">
            <v>UN</v>
          </cell>
          <cell r="D2530">
            <v>1</v>
          </cell>
          <cell r="E2530">
            <v>8.3376000000000001</v>
          </cell>
          <cell r="F2530">
            <v>8.33</v>
          </cell>
        </row>
        <row r="2531">
          <cell r="A2531" t="str">
            <v>001.18.15360</v>
          </cell>
          <cell r="B2531" t="str">
            <v>Fornecimento e instalação de junção simples de pvc rígido branca  diam. 50x50 mm</v>
          </cell>
          <cell r="C2531" t="str">
            <v>UN</v>
          </cell>
          <cell r="D2531">
            <v>1</v>
          </cell>
          <cell r="E2531">
            <v>6.0385999999999997</v>
          </cell>
          <cell r="F2531">
            <v>6.03</v>
          </cell>
        </row>
        <row r="2532">
          <cell r="A2532" t="str">
            <v>001.18.15380</v>
          </cell>
          <cell r="B2532" t="str">
            <v>Fornecimento e instalação de joelho 90º de pvc rígido branco  diam.75 mm</v>
          </cell>
          <cell r="C2532" t="str">
            <v>UN</v>
          </cell>
          <cell r="D2532">
            <v>1</v>
          </cell>
          <cell r="E2532">
            <v>6.4351000000000003</v>
          </cell>
          <cell r="F2532">
            <v>6.43</v>
          </cell>
        </row>
        <row r="2533">
          <cell r="A2533" t="str">
            <v>001.18.15400</v>
          </cell>
          <cell r="B2533" t="str">
            <v>Fornecimento e instalação de joelho 90º de pvc rígido branco  diam.50 mm</v>
          </cell>
          <cell r="C2533" t="str">
            <v>UN</v>
          </cell>
          <cell r="D2533">
            <v>1</v>
          </cell>
          <cell r="E2533">
            <v>4.9961000000000002</v>
          </cell>
          <cell r="F2533">
            <v>4.99</v>
          </cell>
        </row>
        <row r="2534">
          <cell r="A2534" t="str">
            <v>001.18.15420</v>
          </cell>
          <cell r="B2534" t="str">
            <v>Fornecimento e instalação de joelho 90º de pvc rígido branco  diam.100 mm</v>
          </cell>
          <cell r="C2534" t="str">
            <v>UN</v>
          </cell>
          <cell r="D2534">
            <v>1</v>
          </cell>
          <cell r="E2534">
            <v>35.368400000000001</v>
          </cell>
          <cell r="F2534">
            <v>35.36</v>
          </cell>
        </row>
        <row r="2535">
          <cell r="A2535" t="str">
            <v>001.18.15440</v>
          </cell>
          <cell r="B2535" t="str">
            <v>Fornecimento e instalação de joelho 90º curto com visita pvc branco para esgoto primário diam.100x75 mm</v>
          </cell>
          <cell r="C2535" t="str">
            <v>UN</v>
          </cell>
          <cell r="D2535">
            <v>1</v>
          </cell>
          <cell r="E2535">
            <v>11.756399999999999</v>
          </cell>
          <cell r="F2535">
            <v>11.75</v>
          </cell>
        </row>
        <row r="2536">
          <cell r="A2536" t="str">
            <v>001.18.15460</v>
          </cell>
          <cell r="B2536" t="str">
            <v>Fornecimento e instalação de joelho 90º curto com visita pvc branco para esgoto primário diam.100x50 mm</v>
          </cell>
          <cell r="C2536" t="str">
            <v>UN</v>
          </cell>
          <cell r="D2536">
            <v>1</v>
          </cell>
          <cell r="E2536">
            <v>10.2851</v>
          </cell>
          <cell r="F2536">
            <v>10.28</v>
          </cell>
        </row>
        <row r="2537">
          <cell r="A2537" t="str">
            <v>001.18.15480</v>
          </cell>
          <cell r="B2537" t="str">
            <v>Fornecimento e instalação de joelho 90º curto com visita pvc branco para esgoto primário diam. 75x50 mm</v>
          </cell>
          <cell r="C2537" t="str">
            <v>UN</v>
          </cell>
          <cell r="D2537">
            <v>1</v>
          </cell>
          <cell r="E2537">
            <v>7.3661000000000003</v>
          </cell>
          <cell r="F2537">
            <v>7.36</v>
          </cell>
        </row>
        <row r="2538">
          <cell r="A2538" t="str">
            <v>001.18.15500</v>
          </cell>
          <cell r="B2538" t="str">
            <v>Fornecimento e instalação de tee sanitário curto com visita pvc branco  diam.100x100 mm</v>
          </cell>
          <cell r="C2538" t="str">
            <v>UN</v>
          </cell>
          <cell r="D2538">
            <v>1</v>
          </cell>
          <cell r="E2538">
            <v>10.3588</v>
          </cell>
          <cell r="F2538">
            <v>10.35</v>
          </cell>
        </row>
        <row r="2539">
          <cell r="A2539" t="str">
            <v>001.18.15520</v>
          </cell>
          <cell r="B2539" t="str">
            <v>Fornecimento e instalação de tee sanitário curto com visita pvc branco  diam. 100x75 mm</v>
          </cell>
          <cell r="C2539" t="str">
            <v>UN</v>
          </cell>
          <cell r="D2539">
            <v>1</v>
          </cell>
          <cell r="E2539">
            <v>14.658799999999999</v>
          </cell>
          <cell r="F2539">
            <v>14.65</v>
          </cell>
        </row>
        <row r="2540">
          <cell r="A2540" t="str">
            <v>001.18.15540</v>
          </cell>
          <cell r="B2540" t="str">
            <v>Fornecimento e instalação de tee sanitário curto com visita pvc branco  diam. 100x50 mm</v>
          </cell>
          <cell r="C2540" t="str">
            <v>UN</v>
          </cell>
          <cell r="D2540">
            <v>1</v>
          </cell>
          <cell r="E2540">
            <v>9.9588999999999999</v>
          </cell>
          <cell r="F2540">
            <v>9.9499999999999993</v>
          </cell>
        </row>
        <row r="2541">
          <cell r="A2541" t="str">
            <v>001.18.15560</v>
          </cell>
          <cell r="B2541" t="str">
            <v>Fornecimento e instalação de tee sanitário curto com visita pvc branco  diam. 75x75 mm</v>
          </cell>
          <cell r="C2541" t="str">
            <v>UN</v>
          </cell>
          <cell r="D2541">
            <v>1</v>
          </cell>
          <cell r="E2541">
            <v>8.4876000000000005</v>
          </cell>
          <cell r="F2541">
            <v>8.48</v>
          </cell>
        </row>
        <row r="2542">
          <cell r="A2542" t="str">
            <v>001.18.15580</v>
          </cell>
          <cell r="B2542" t="str">
            <v>Fornecimento e instalação de tee sanitário curto com visita pvc branco  diam. 75x50 mm</v>
          </cell>
          <cell r="C2542" t="str">
            <v>UN</v>
          </cell>
          <cell r="D2542">
            <v>1</v>
          </cell>
          <cell r="E2542">
            <v>7.9775999999999998</v>
          </cell>
          <cell r="F2542">
            <v>7.97</v>
          </cell>
        </row>
        <row r="2543">
          <cell r="A2543" t="str">
            <v>001.18.15600</v>
          </cell>
          <cell r="B2543" t="str">
            <v>Fornecimento e instalação de tee sanitário curto com visita pvc branco  diam. 50x50 mm</v>
          </cell>
          <cell r="C2543" t="str">
            <v>UN</v>
          </cell>
          <cell r="D2543">
            <v>1</v>
          </cell>
          <cell r="E2543">
            <v>5.6685999999999996</v>
          </cell>
          <cell r="F2543">
            <v>5.66</v>
          </cell>
        </row>
        <row r="2544">
          <cell r="A2544" t="str">
            <v>001.18.15620</v>
          </cell>
          <cell r="B2544" t="str">
            <v>Fornecimento e instalação de tee sanitário curto com visita pvc branco para esgoto primário diam.150mm</v>
          </cell>
          <cell r="C2544" t="str">
            <v>UN</v>
          </cell>
          <cell r="D2544">
            <v>1</v>
          </cell>
          <cell r="E2544">
            <v>27.0684</v>
          </cell>
          <cell r="F2544">
            <v>27.06</v>
          </cell>
        </row>
        <row r="2545">
          <cell r="A2545" t="str">
            <v>001.18.15640</v>
          </cell>
          <cell r="B2545" t="str">
            <v>Fornecimento e instalação de ligação para saída de vaso sanitário pvc branco  diam.100 mm</v>
          </cell>
          <cell r="C2545" t="str">
            <v>UN</v>
          </cell>
          <cell r="D2545">
            <v>1</v>
          </cell>
          <cell r="E2545">
            <v>21.4711</v>
          </cell>
          <cell r="F2545">
            <v>21.47</v>
          </cell>
        </row>
        <row r="2546">
          <cell r="A2546" t="str">
            <v>001.18.15660</v>
          </cell>
          <cell r="B2546" t="str">
            <v>Fornecimento e instalação de luva simpels pvc branco  diam.100 mm</v>
          </cell>
          <cell r="C2546" t="str">
            <v>UN</v>
          </cell>
          <cell r="D2546">
            <v>1</v>
          </cell>
          <cell r="E2546">
            <v>6.1264000000000003</v>
          </cell>
          <cell r="F2546">
            <v>6.12</v>
          </cell>
        </row>
        <row r="2547">
          <cell r="A2547" t="str">
            <v>001.18.15680</v>
          </cell>
          <cell r="B2547" t="str">
            <v>Fornecimento e instalação de luva simpels pvc branco  diam.75 mm</v>
          </cell>
          <cell r="C2547" t="str">
            <v>UN</v>
          </cell>
          <cell r="D2547">
            <v>1</v>
          </cell>
          <cell r="E2547">
            <v>5.6951000000000001</v>
          </cell>
          <cell r="F2547">
            <v>5.69</v>
          </cell>
        </row>
        <row r="2548">
          <cell r="A2548" t="str">
            <v>001.18.15700</v>
          </cell>
          <cell r="B2548" t="str">
            <v>Fornecimento e instalação de luva simpels pvc branco  diam. 50 mm</v>
          </cell>
          <cell r="C2548" t="str">
            <v>UN</v>
          </cell>
          <cell r="D2548">
            <v>1</v>
          </cell>
          <cell r="E2548">
            <v>5.3060999999999998</v>
          </cell>
          <cell r="F2548">
            <v>5.3</v>
          </cell>
        </row>
        <row r="2549">
          <cell r="A2549" t="str">
            <v>001.18.15720</v>
          </cell>
          <cell r="B2549" t="str">
            <v>Fornecimento e instalação de luva simpels pvc branco  diam.150 mm</v>
          </cell>
          <cell r="C2549" t="str">
            <v>UN</v>
          </cell>
          <cell r="D2549">
            <v>1</v>
          </cell>
          <cell r="E2549">
            <v>5.1184000000000003</v>
          </cell>
          <cell r="F2549">
            <v>5.1100000000000003</v>
          </cell>
        </row>
        <row r="2550">
          <cell r="A2550" t="str">
            <v>001.18.15740</v>
          </cell>
          <cell r="B2550" t="str">
            <v>Fornecimento e instalação de luva dupla pvc branco  diam.100 mm</v>
          </cell>
          <cell r="C2550" t="str">
            <v>UN</v>
          </cell>
          <cell r="D2550">
            <v>1</v>
          </cell>
          <cell r="E2550">
            <v>6.4363999999999999</v>
          </cell>
          <cell r="F2550">
            <v>6.43</v>
          </cell>
        </row>
        <row r="2551">
          <cell r="A2551" t="str">
            <v>001.18.15760</v>
          </cell>
          <cell r="B2551" t="str">
            <v>Fornecimento e instalação de luva dupla pvc branco  diam.50 mm</v>
          </cell>
          <cell r="C2551" t="str">
            <v>UN</v>
          </cell>
          <cell r="D2551">
            <v>1</v>
          </cell>
          <cell r="E2551">
            <v>3.7061000000000002</v>
          </cell>
          <cell r="F2551">
            <v>3.7</v>
          </cell>
        </row>
        <row r="2552">
          <cell r="A2552" t="str">
            <v>001.18.15780</v>
          </cell>
          <cell r="B2552" t="str">
            <v>Fornecimento e instalação de luva dupla pvc branco  diam.75 mm</v>
          </cell>
          <cell r="C2552" t="str">
            <v>UN</v>
          </cell>
          <cell r="D2552">
            <v>1</v>
          </cell>
          <cell r="E2552">
            <v>5.2150999999999996</v>
          </cell>
          <cell r="F2552">
            <v>5.21</v>
          </cell>
        </row>
        <row r="2553">
          <cell r="A2553" t="str">
            <v>001.18.15800</v>
          </cell>
          <cell r="B2553" t="str">
            <v>Fornecimento e instalação de luva dupla pvc branco  diam.150 mm</v>
          </cell>
          <cell r="C2553" t="str">
            <v>UN</v>
          </cell>
          <cell r="D2553">
            <v>1</v>
          </cell>
          <cell r="E2553">
            <v>5.1184000000000003</v>
          </cell>
          <cell r="F2553">
            <v>5.1100000000000003</v>
          </cell>
        </row>
        <row r="2554">
          <cell r="A2554" t="str">
            <v>001.18.15820</v>
          </cell>
          <cell r="B2554" t="str">
            <v>Fornecimento e instalação de luva de correr pvc branco  diam.100 mm</v>
          </cell>
          <cell r="C2554" t="str">
            <v>UN</v>
          </cell>
          <cell r="D2554">
            <v>1</v>
          </cell>
          <cell r="E2554">
            <v>5.1184000000000003</v>
          </cell>
          <cell r="F2554">
            <v>5.1100000000000003</v>
          </cell>
        </row>
        <row r="2555">
          <cell r="A2555" t="str">
            <v>001.18.15840</v>
          </cell>
          <cell r="B2555" t="str">
            <v>Fornecimento e instalação de luva de correr pvc branco  diam. 75 mm</v>
          </cell>
          <cell r="C2555" t="str">
            <v>UN</v>
          </cell>
          <cell r="D2555">
            <v>1</v>
          </cell>
          <cell r="E2555">
            <v>8.6350999999999996</v>
          </cell>
          <cell r="F2555">
            <v>8.6300000000000008</v>
          </cell>
        </row>
        <row r="2556">
          <cell r="A2556" t="str">
            <v>001.18.15860</v>
          </cell>
          <cell r="B2556" t="str">
            <v>Fornecimento e instalação de luva de correr pvc branco  diam. 50 mm</v>
          </cell>
          <cell r="C2556" t="str">
            <v>UN</v>
          </cell>
          <cell r="D2556">
            <v>1</v>
          </cell>
          <cell r="E2556">
            <v>6.8160999999999996</v>
          </cell>
          <cell r="F2556">
            <v>6.81</v>
          </cell>
        </row>
        <row r="2557">
          <cell r="A2557" t="str">
            <v>001.18.15880</v>
          </cell>
          <cell r="B2557" t="str">
            <v>Fornecimento e instalação de plug pvc diam. 100 mm</v>
          </cell>
          <cell r="C2557" t="str">
            <v>UN</v>
          </cell>
          <cell r="D2557">
            <v>1</v>
          </cell>
          <cell r="E2557">
            <v>5.3211000000000004</v>
          </cell>
          <cell r="F2557">
            <v>5.32</v>
          </cell>
        </row>
        <row r="2558">
          <cell r="A2558" t="str">
            <v>001.18.15900</v>
          </cell>
          <cell r="B2558" t="str">
            <v>Fornecimento e instalação de plug de pvc diam.75 mm</v>
          </cell>
          <cell r="C2558" t="str">
            <v>UN</v>
          </cell>
          <cell r="D2558">
            <v>1</v>
          </cell>
          <cell r="E2558">
            <v>4.1668000000000003</v>
          </cell>
          <cell r="F2558">
            <v>4.16</v>
          </cell>
        </row>
        <row r="2559">
          <cell r="A2559" t="str">
            <v>001.18.15920</v>
          </cell>
          <cell r="B2559" t="str">
            <v>Fornecimento e instalação de plug de pvc branco diam. 50 mm</v>
          </cell>
          <cell r="C2559" t="str">
            <v>UN</v>
          </cell>
          <cell r="D2559">
            <v>1</v>
          </cell>
          <cell r="E2559">
            <v>2.8127</v>
          </cell>
          <cell r="F2559">
            <v>2.81</v>
          </cell>
        </row>
        <row r="2560">
          <cell r="A2560" t="str">
            <v>001.18.15940</v>
          </cell>
          <cell r="B2560" t="str">
            <v>Fornecimento e instalação de redução excêntrica pvc branco  diam.100x75 mm</v>
          </cell>
          <cell r="C2560" t="str">
            <v>UN</v>
          </cell>
          <cell r="D2560">
            <v>1</v>
          </cell>
          <cell r="E2560">
            <v>7.7763999999999998</v>
          </cell>
          <cell r="F2560">
            <v>7.77</v>
          </cell>
        </row>
        <row r="2561">
          <cell r="A2561" t="str">
            <v>001.18.15960</v>
          </cell>
          <cell r="B2561" t="str">
            <v>Fornecimento e instalação de redução excêntrica pvc branco  diam.100x50 mm</v>
          </cell>
          <cell r="C2561" t="str">
            <v>UN</v>
          </cell>
          <cell r="D2561">
            <v>1</v>
          </cell>
          <cell r="E2561">
            <v>6.3851000000000004</v>
          </cell>
          <cell r="F2561">
            <v>6.38</v>
          </cell>
        </row>
        <row r="2562">
          <cell r="A2562" t="str">
            <v>001.18.15980</v>
          </cell>
          <cell r="B2562" t="str">
            <v>Fornecimento e instalação de redução excêntrica pvc branco  diam.75x50 mm</v>
          </cell>
          <cell r="C2562" t="str">
            <v>UN</v>
          </cell>
          <cell r="D2562">
            <v>1</v>
          </cell>
          <cell r="E2562">
            <v>5.3060999999999998</v>
          </cell>
          <cell r="F2562">
            <v>5.3</v>
          </cell>
        </row>
        <row r="2563">
          <cell r="A2563" t="str">
            <v>001.18.16000</v>
          </cell>
          <cell r="B2563" t="str">
            <v>Fornecimento e instalação de vedação de saída de vaso sanitário pvc branco  diam.100 mm</v>
          </cell>
          <cell r="C2563" t="str">
            <v>UN</v>
          </cell>
          <cell r="D2563">
            <v>1</v>
          </cell>
          <cell r="E2563">
            <v>5.6974</v>
          </cell>
          <cell r="F2563">
            <v>5.69</v>
          </cell>
        </row>
        <row r="2564">
          <cell r="A2564" t="str">
            <v>001.18.16020</v>
          </cell>
          <cell r="B2564" t="str">
            <v>Fornecimento e instalação de terminal de ventilação pvc branco  diam.50 mm</v>
          </cell>
          <cell r="C2564" t="str">
            <v>UN</v>
          </cell>
          <cell r="D2564">
            <v>1</v>
          </cell>
          <cell r="E2564">
            <v>7.2061000000000002</v>
          </cell>
          <cell r="F2564">
            <v>7.2</v>
          </cell>
        </row>
        <row r="2565">
          <cell r="A2565" t="str">
            <v>001.18.16040</v>
          </cell>
          <cell r="B2565" t="str">
            <v>Fornecimento e instalação de curva 90º de pvc rígido cor branca diam.40 mm</v>
          </cell>
          <cell r="C2565" t="str">
            <v>UN</v>
          </cell>
          <cell r="D2565">
            <v>1</v>
          </cell>
          <cell r="E2565">
            <v>4.5160999999999998</v>
          </cell>
          <cell r="F2565">
            <v>4.51</v>
          </cell>
        </row>
        <row r="2566">
          <cell r="A2566" t="str">
            <v>001.18.16060</v>
          </cell>
          <cell r="B2566" t="str">
            <v>Fornecimento e instalação de curva 45º de pvc rígido cor branca  diam.40 mm</v>
          </cell>
          <cell r="C2566" t="str">
            <v>UN</v>
          </cell>
          <cell r="D2566">
            <v>1</v>
          </cell>
          <cell r="E2566">
            <v>4.5160999999999998</v>
          </cell>
          <cell r="F2566">
            <v>4.51</v>
          </cell>
        </row>
        <row r="2567">
          <cell r="A2567" t="str">
            <v>001.18.16080</v>
          </cell>
          <cell r="B2567" t="str">
            <v>Fornecimento e instalação de joelho 90º pvc rígido cor branca  diam.40 mm</v>
          </cell>
          <cell r="C2567" t="str">
            <v>UN</v>
          </cell>
          <cell r="D2567">
            <v>1</v>
          </cell>
          <cell r="E2567">
            <v>4.3560999999999996</v>
          </cell>
          <cell r="F2567">
            <v>4.3499999999999996</v>
          </cell>
        </row>
        <row r="2568">
          <cell r="A2568" t="str">
            <v>001.18.16100</v>
          </cell>
          <cell r="B2568" t="str">
            <v>Fornecimento e instalação de joelho 45º pvc rígido cor branca  diam.40 mm</v>
          </cell>
          <cell r="C2568" t="str">
            <v>UN</v>
          </cell>
          <cell r="D2568">
            <v>1</v>
          </cell>
          <cell r="E2568">
            <v>4.5660999999999996</v>
          </cell>
          <cell r="F2568">
            <v>4.5599999999999996</v>
          </cell>
        </row>
        <row r="2569">
          <cell r="A2569" t="str">
            <v>001.18.16120</v>
          </cell>
          <cell r="B2569" t="str">
            <v>Fornecimento e instalação de tee 90º pvc rígido cor branca diam.40 mm</v>
          </cell>
          <cell r="C2569" t="str">
            <v>UN</v>
          </cell>
          <cell r="D2569">
            <v>1</v>
          </cell>
          <cell r="E2569">
            <v>4.1685999999999996</v>
          </cell>
          <cell r="F2569">
            <v>4.16</v>
          </cell>
        </row>
        <row r="2570">
          <cell r="A2570" t="str">
            <v>001.18.16140</v>
          </cell>
          <cell r="B2570" t="str">
            <v>Fornecimento e instalação de junção 45º pvc rígido cor branca  diam.40 mm</v>
          </cell>
          <cell r="C2570" t="str">
            <v>UN</v>
          </cell>
          <cell r="D2570">
            <v>1</v>
          </cell>
          <cell r="E2570">
            <v>4.1685999999999996</v>
          </cell>
          <cell r="F2570">
            <v>4.16</v>
          </cell>
        </row>
        <row r="2571">
          <cell r="A2571" t="str">
            <v>001.18.16160</v>
          </cell>
          <cell r="B2571" t="str">
            <v>Fornecimento e instalação de bucha de redução pvc rígido cor branca para esgoto secundário diam.50 mm x 40 mm</v>
          </cell>
          <cell r="C2571" t="str">
            <v>UN</v>
          </cell>
          <cell r="D2571">
            <v>1</v>
          </cell>
          <cell r="E2571">
            <v>3.7961</v>
          </cell>
          <cell r="F2571">
            <v>3.79</v>
          </cell>
        </row>
        <row r="2572">
          <cell r="A2572" t="str">
            <v>001.18.16180</v>
          </cell>
          <cell r="B2572" t="str">
            <v>Fornecimento e instalação de joelho 90º soldável e com rosca cor branca para esgoto secundário diam.40 mm x 1.1/4 pol</v>
          </cell>
          <cell r="C2572" t="str">
            <v>UN</v>
          </cell>
          <cell r="D2572">
            <v>1</v>
          </cell>
          <cell r="E2572">
            <v>4.7150999999999996</v>
          </cell>
          <cell r="F2572">
            <v>4.71</v>
          </cell>
        </row>
        <row r="2573">
          <cell r="A2573" t="str">
            <v>001.18.16200</v>
          </cell>
          <cell r="B2573" t="str">
            <v>Fornecimento e instalação de joelho 90º soldável e com rosca cor branca para esgoto sedundário diam.40 mm x 1 pol</v>
          </cell>
          <cell r="C2573" t="str">
            <v>UN</v>
          </cell>
          <cell r="D2573">
            <v>1</v>
          </cell>
          <cell r="E2573">
            <v>5.4250999999999996</v>
          </cell>
          <cell r="F2573">
            <v>5.42</v>
          </cell>
        </row>
        <row r="2574">
          <cell r="A2574" t="str">
            <v>001.18.16220</v>
          </cell>
          <cell r="B2574" t="str">
            <v>Fornecimento e instalação de adaptador para sifão soldável pvc rígido cor branca para esgoto secundário diam.1.1/4 x 40 mm</v>
          </cell>
          <cell r="C2574" t="str">
            <v>UN</v>
          </cell>
          <cell r="D2574">
            <v>1</v>
          </cell>
          <cell r="E2574">
            <v>2.5573999999999999</v>
          </cell>
          <cell r="F2574">
            <v>2.5499999999999998</v>
          </cell>
        </row>
        <row r="2575">
          <cell r="A2575" t="str">
            <v>001.18.16240</v>
          </cell>
          <cell r="B2575" t="str">
            <v>Fornecimento e instalação de adaptador para junta elástica para sifão metálico pvc rígido cor branca para esgoto secundário diam.1 1/2 x 40 mm</v>
          </cell>
          <cell r="C2575" t="str">
            <v>UN</v>
          </cell>
          <cell r="D2575">
            <v>1</v>
          </cell>
          <cell r="E2575">
            <v>3.7810999999999999</v>
          </cell>
          <cell r="F2575">
            <v>3.78</v>
          </cell>
        </row>
        <row r="2576">
          <cell r="A2576" t="str">
            <v>001.18.16260</v>
          </cell>
          <cell r="B2576" t="str">
            <v>Fornecimento e instalação de luva pvc rígido cor branca para estogo secundário diam.40 mm</v>
          </cell>
          <cell r="C2576" t="str">
            <v>UN</v>
          </cell>
          <cell r="D2576">
            <v>1</v>
          </cell>
          <cell r="E2576">
            <v>4.1851000000000003</v>
          </cell>
          <cell r="F2576">
            <v>4.18</v>
          </cell>
        </row>
        <row r="2577">
          <cell r="A2577" t="str">
            <v>001.18.16280</v>
          </cell>
          <cell r="B2577" t="str">
            <v>Fornecimento e instalação de caixa sifonada de de pvc rígido branco para esgoto secundário tigre com saída de 50 mm e grelha quadrada simples n.101 150x150x50 mm</v>
          </cell>
          <cell r="C2577" t="str">
            <v>UN</v>
          </cell>
          <cell r="D2577">
            <v>1</v>
          </cell>
          <cell r="E2577">
            <v>19.846599999999999</v>
          </cell>
          <cell r="F2577">
            <v>19.84</v>
          </cell>
        </row>
        <row r="2578">
          <cell r="A2578" t="str">
            <v>001.18.16300</v>
          </cell>
          <cell r="B2578" t="str">
            <v>Fornecimento e instalação de caixa sifonada de de pvc rígido branco para esgoto secundário tigre com grelha quadrada e porta grelha cromados n.103 150x150x50 mm</v>
          </cell>
          <cell r="C2578" t="str">
            <v>UN</v>
          </cell>
          <cell r="D2578">
            <v>1</v>
          </cell>
          <cell r="E2578">
            <v>19.846599999999999</v>
          </cell>
          <cell r="F2578">
            <v>19.84</v>
          </cell>
        </row>
        <row r="2579">
          <cell r="A2579" t="str">
            <v>001.18.16320</v>
          </cell>
          <cell r="B2579" t="str">
            <v>Fornecimento e instalação de caixa sifonada de de pvc rígido branco para esgoto secundário tigre com grelha quadrada cromada e porta grelha cinza n.105 150x150x50 mm</v>
          </cell>
          <cell r="C2579" t="str">
            <v>UN</v>
          </cell>
          <cell r="D2579">
            <v>1</v>
          </cell>
          <cell r="E2579">
            <v>19.846599999999999</v>
          </cell>
          <cell r="F2579">
            <v>19.84</v>
          </cell>
        </row>
        <row r="2580">
          <cell r="A2580" t="str">
            <v>001.18.16340</v>
          </cell>
          <cell r="B2580" t="str">
            <v>Fornecimento e instalação de caixa sifonada de de pvc rígido branco para esgoto secundário tigre com grelha redonda simples n.102 150x150x50 mm</v>
          </cell>
          <cell r="C2580" t="str">
            <v>UN</v>
          </cell>
          <cell r="D2580">
            <v>1</v>
          </cell>
          <cell r="E2580">
            <v>18.8566</v>
          </cell>
          <cell r="F2580">
            <v>18.850000000000001</v>
          </cell>
        </row>
        <row r="2581">
          <cell r="A2581" t="str">
            <v>001.18.16360</v>
          </cell>
          <cell r="B2581" t="str">
            <v>Fornecimento e instalação de caixa sifonada de de pvc rígido branco para esgoto secundário tigre com grelha redonda cromada e porta grelha cromados n.104 150x150x50 mm</v>
          </cell>
          <cell r="C2581" t="str">
            <v>UN</v>
          </cell>
          <cell r="D2581">
            <v>1</v>
          </cell>
          <cell r="E2581">
            <v>18.8566</v>
          </cell>
          <cell r="F2581">
            <v>18.850000000000001</v>
          </cell>
        </row>
        <row r="2582">
          <cell r="A2582" t="str">
            <v>001.18.16380</v>
          </cell>
          <cell r="B2582" t="str">
            <v>Fornecimento e instalação de caixa sifonada de de pvc rígido branco para esgoto secundário tigre com grelha redonda cromada e porta grelha cromados n.106 150x150x50 mm</v>
          </cell>
          <cell r="C2582" t="str">
            <v>UN</v>
          </cell>
          <cell r="D2582">
            <v>1</v>
          </cell>
          <cell r="E2582">
            <v>18.8566</v>
          </cell>
          <cell r="F2582">
            <v>18.850000000000001</v>
          </cell>
        </row>
        <row r="2583">
          <cell r="A2583" t="str">
            <v>001.18.16400</v>
          </cell>
          <cell r="B2583" t="str">
            <v>Fornecimento e instalações de caixa sifonada de de pvc rígido branco para esgoto secundário tigre com grelha redonda cromada e porta grelha cromados n.104 150x185x75 mm</v>
          </cell>
          <cell r="C2583" t="str">
            <v>UN</v>
          </cell>
          <cell r="D2583">
            <v>1</v>
          </cell>
          <cell r="E2583">
            <v>19.776599999999998</v>
          </cell>
          <cell r="F2583">
            <v>19.77</v>
          </cell>
        </row>
        <row r="2584">
          <cell r="A2584" t="str">
            <v>001.18.16420</v>
          </cell>
          <cell r="B2584" t="str">
            <v>Fornecimento e instalação de caixa sifonada de de pvc rígido branco para esgoto secundário tigre com saída de 40 mm e uma só entrada com grelha redonda simples n.31 100x100x40 mm</v>
          </cell>
          <cell r="C2584" t="str">
            <v>UN</v>
          </cell>
          <cell r="D2584">
            <v>1</v>
          </cell>
          <cell r="E2584">
            <v>14.3066</v>
          </cell>
          <cell r="F2584">
            <v>14.3</v>
          </cell>
        </row>
        <row r="2585">
          <cell r="A2585" t="str">
            <v>001.18.16440</v>
          </cell>
          <cell r="B2585" t="str">
            <v>Fornecimento e instalação de caixa sifonada de de pvc rígido branco para esgoto secundário tigre com grelha redonda e porta grelha cromados n.34 100x100x40 mm</v>
          </cell>
          <cell r="C2585" t="str">
            <v>UN</v>
          </cell>
          <cell r="D2585">
            <v>1</v>
          </cell>
          <cell r="E2585">
            <v>14.3066</v>
          </cell>
          <cell r="F2585">
            <v>14.3</v>
          </cell>
        </row>
        <row r="2586">
          <cell r="A2586" t="str">
            <v>001.18.16460</v>
          </cell>
          <cell r="B2586" t="str">
            <v>Fornecimento e instalação de caixa sifonada de de pvc rígido branco para esgoto secundário tigre com grelha redonda e porta grelha cromados n.64 100x100x40 mm</v>
          </cell>
          <cell r="C2586" t="str">
            <v>UN</v>
          </cell>
          <cell r="D2586">
            <v>1</v>
          </cell>
          <cell r="E2586">
            <v>16.236599999999999</v>
          </cell>
          <cell r="F2586">
            <v>16.23</v>
          </cell>
        </row>
        <row r="2587">
          <cell r="A2587" t="str">
            <v>001.18.16480</v>
          </cell>
          <cell r="B2587" t="str">
            <v>Fornecimento e instalação de caixa  seca de pvc rígido branco e cinza p/ esgoto secundário de altura regulável para cozinha, box, terraço redonda c/grelha simples n 142 100x100x40 mm</v>
          </cell>
          <cell r="C2587" t="str">
            <v>UN</v>
          </cell>
          <cell r="D2587">
            <v>1</v>
          </cell>
          <cell r="E2587">
            <v>20.156600000000001</v>
          </cell>
          <cell r="F2587">
            <v>20.149999999999999</v>
          </cell>
        </row>
        <row r="2588">
          <cell r="A2588" t="str">
            <v>001.18.16500</v>
          </cell>
          <cell r="B2588" t="str">
            <v>Fornecimento e instalação de caixa seca de pvc rígido branco e cinza p/ esgoto secundário de altura regulável para cozinha, box, terraço redonda c/grelha e porta grelha cromados n 144 100x100x40 mm</v>
          </cell>
          <cell r="C2588" t="str">
            <v>UN</v>
          </cell>
          <cell r="D2588">
            <v>1</v>
          </cell>
          <cell r="E2588">
            <v>16.236599999999999</v>
          </cell>
          <cell r="F2588">
            <v>16.23</v>
          </cell>
        </row>
        <row r="2589">
          <cell r="A2589" t="str">
            <v>001.18.16520</v>
          </cell>
          <cell r="B2589" t="str">
            <v>Fornecimento e instalação de caixa seca de pvc rígido branco e cinza p/ esgoto secundário de altura regulável para cozinha, box, terraço redonda c/grelha cromada e porta grelha cinza n.146 100x100x40 mm</v>
          </cell>
          <cell r="C2589" t="str">
            <v>UN</v>
          </cell>
          <cell r="D2589">
            <v>1</v>
          </cell>
          <cell r="E2589">
            <v>16.236599999999999</v>
          </cell>
          <cell r="F2589">
            <v>16.23</v>
          </cell>
        </row>
        <row r="2590">
          <cell r="A2590" t="str">
            <v>001.18.16540</v>
          </cell>
          <cell r="B2590" t="str">
            <v>Fornecimento e instalação de ralo seco pvc branco e cinza rígido p/ esgoto secundário,para terraço, quadrado c/grelha simples n 211 100x53x40 mm</v>
          </cell>
          <cell r="C2590" t="str">
            <v>UN</v>
          </cell>
          <cell r="D2590">
            <v>1</v>
          </cell>
          <cell r="E2590">
            <v>12.5166</v>
          </cell>
          <cell r="F2590">
            <v>12.51</v>
          </cell>
        </row>
        <row r="2591">
          <cell r="A2591" t="str">
            <v>001.18.16560</v>
          </cell>
          <cell r="B2591" t="str">
            <v>Fornecimento e instalação de ralo seco pvc branco e cinza rígido p/ esgoto secundário,para terraço, quadrado c/grelha cromada n 215 100x53x40 mm</v>
          </cell>
          <cell r="C2591" t="str">
            <v>UN</v>
          </cell>
          <cell r="D2591">
            <v>1</v>
          </cell>
          <cell r="E2591">
            <v>12.5166</v>
          </cell>
          <cell r="F2591">
            <v>12.51</v>
          </cell>
        </row>
        <row r="2592">
          <cell r="A2592" t="str">
            <v>001.18.16580</v>
          </cell>
          <cell r="B2592" t="str">
            <v>Fornecimento e instalação de ralo seco pvc branco e cinza rígido p/ esgoto secundário, c/ saída soldável, c/ grelha simples n.5 100x40 mm</v>
          </cell>
          <cell r="C2592" t="str">
            <v>UN</v>
          </cell>
          <cell r="D2592">
            <v>1</v>
          </cell>
          <cell r="E2592">
            <v>11.2866</v>
          </cell>
          <cell r="F2592">
            <v>11.28</v>
          </cell>
        </row>
        <row r="2593">
          <cell r="A2593" t="str">
            <v>001.18.16600</v>
          </cell>
          <cell r="B2593" t="str">
            <v>Fornecimento e instalação de ralo seco pvc branco e cinza rígido p/ esgoto secundário,c/ saída soldável  c/ grelha cromada n.6 100x40 mm</v>
          </cell>
          <cell r="C2593" t="str">
            <v>UN</v>
          </cell>
          <cell r="D2593">
            <v>1</v>
          </cell>
          <cell r="E2593">
            <v>12.5466</v>
          </cell>
          <cell r="F2593">
            <v>12.54</v>
          </cell>
        </row>
        <row r="2594">
          <cell r="A2594" t="str">
            <v>001.18.16620</v>
          </cell>
          <cell r="B2594" t="str">
            <v>Fornecimento e instalação de ralo sifonado cônico pvc branco e cinza rígido p/ esgoto secundário, de altura regulável c/grelha simples n 212 100x40 mm</v>
          </cell>
          <cell r="C2594" t="str">
            <v>UN</v>
          </cell>
          <cell r="D2594">
            <v>1</v>
          </cell>
          <cell r="E2594">
            <v>16.886600000000001</v>
          </cell>
          <cell r="F2594">
            <v>16.88</v>
          </cell>
        </row>
        <row r="2595">
          <cell r="A2595" t="str">
            <v>001.18.16640</v>
          </cell>
          <cell r="B2595" t="str">
            <v>Fornecimento e instalação de ralo sifonado cônico pvc branco e cinza rígido p/ esgoto secundário, de altura regulável c/grelha cromada n 216 100x40 mm</v>
          </cell>
          <cell r="C2595" t="str">
            <v>UN</v>
          </cell>
          <cell r="D2595">
            <v>1</v>
          </cell>
          <cell r="E2595">
            <v>12.5466</v>
          </cell>
          <cell r="F2595">
            <v>12.54</v>
          </cell>
        </row>
        <row r="2596">
          <cell r="A2596" t="str">
            <v>001.18.16660</v>
          </cell>
          <cell r="B2596" t="str">
            <v>Fornecimento e instalaçao de ralo sifonado pvc branco e cinza rígido p/ esgoto secundário, para terraço, quadrado com grelha simples n. 201 100 x 53 x 40 mm</v>
          </cell>
          <cell r="C2596" t="str">
            <v>UN</v>
          </cell>
          <cell r="D2596">
            <v>1</v>
          </cell>
          <cell r="E2596">
            <v>11.666600000000001</v>
          </cell>
          <cell r="F2596">
            <v>11.66</v>
          </cell>
        </row>
        <row r="2597">
          <cell r="A2597" t="str">
            <v>001.18.16680</v>
          </cell>
          <cell r="B2597" t="str">
            <v>Fornecimento e instalação de ralo sifonado pvc branco e cinza rígido p/ esgoto secundário, para terraço, quadrado com grelha cromada n. 205 100 x 53 x 40 mm</v>
          </cell>
          <cell r="C2597" t="str">
            <v>UN</v>
          </cell>
          <cell r="D2597">
            <v>1</v>
          </cell>
          <cell r="E2597">
            <v>12.5466</v>
          </cell>
          <cell r="F2597">
            <v>12.54</v>
          </cell>
        </row>
        <row r="2598">
          <cell r="A2598" t="str">
            <v>001.18.16700</v>
          </cell>
          <cell r="B2598" t="str">
            <v>Fornecimento e instalação de sifão de metal cromado de 1 x 1.5 pol para lavatório ou pia</v>
          </cell>
          <cell r="C2598" t="str">
            <v>UN</v>
          </cell>
          <cell r="D2598">
            <v>1</v>
          </cell>
          <cell r="E2598">
            <v>75.479299999999995</v>
          </cell>
          <cell r="F2598">
            <v>75.47</v>
          </cell>
        </row>
        <row r="2599">
          <cell r="A2599" t="str">
            <v>001.18.16720</v>
          </cell>
          <cell r="B2599" t="str">
            <v>Fornecimento e instalação de sifão de metal cromado de 1.5 x 1.5 pol para pia americana</v>
          </cell>
          <cell r="C2599" t="str">
            <v>UN</v>
          </cell>
          <cell r="D2599">
            <v>1</v>
          </cell>
          <cell r="E2599">
            <v>79.689300000000003</v>
          </cell>
          <cell r="F2599">
            <v>79.680000000000007</v>
          </cell>
        </row>
        <row r="2600">
          <cell r="A2600" t="str">
            <v>001.18.16740</v>
          </cell>
          <cell r="B2600" t="str">
            <v>Fornecimento e instalação de sifão de metal cromado de 2 x 1 pol para mictorio</v>
          </cell>
          <cell r="C2600" t="str">
            <v>UN</v>
          </cell>
          <cell r="D2600">
            <v>1</v>
          </cell>
          <cell r="E2600">
            <v>85.389300000000006</v>
          </cell>
          <cell r="F2600">
            <v>85.38</v>
          </cell>
        </row>
        <row r="2601">
          <cell r="A2601" t="str">
            <v>001.18.16760</v>
          </cell>
          <cell r="B2601" t="str">
            <v>Fornecimento e instalação de sifão de metal cromado de 1.1/4 x 1.5 pol para tanque</v>
          </cell>
          <cell r="C2601" t="str">
            <v>UN</v>
          </cell>
          <cell r="D2601">
            <v>1</v>
          </cell>
          <cell r="E2601">
            <v>79.959299999999999</v>
          </cell>
          <cell r="F2601">
            <v>79.95</v>
          </cell>
        </row>
        <row r="2602">
          <cell r="A2602" t="str">
            <v>001.18.16780</v>
          </cell>
          <cell r="B2602" t="str">
            <v>Fornecimento e instalação de sifão de pvc cromado de 1 x 1.5 pol para pia ou lavatorio</v>
          </cell>
          <cell r="C2602" t="str">
            <v>UN</v>
          </cell>
          <cell r="D2602">
            <v>1</v>
          </cell>
          <cell r="E2602">
            <v>9.0183999999999997</v>
          </cell>
          <cell r="F2602">
            <v>9.01</v>
          </cell>
        </row>
        <row r="2603">
          <cell r="A2603" t="str">
            <v>001.18.16800</v>
          </cell>
          <cell r="B2603" t="str">
            <v>Fornecimento e instalação de sifão de pvc cromado de 1 x 1.5 pol para pia ou lavatorio</v>
          </cell>
          <cell r="C2603" t="str">
            <v>UN</v>
          </cell>
          <cell r="D2603">
            <v>1</v>
          </cell>
          <cell r="E2603">
            <v>9.0183999999999997</v>
          </cell>
          <cell r="F2603">
            <v>9.01</v>
          </cell>
        </row>
        <row r="2604">
          <cell r="A2604" t="str">
            <v>001.18.16820</v>
          </cell>
          <cell r="B2604" t="str">
            <v>Execução de caixa de inspeção em alvenaria de tijolos maciço de 1/2 vez revestida com argamassa de cimento e areia 1:3 com impermeabilizante e tampa de concreto armado (e=0.07 m) conf. det. n. 15 dop 20 x 20 x 20 cm</v>
          </cell>
          <cell r="C2604" t="str">
            <v>UN</v>
          </cell>
          <cell r="D2604">
            <v>1</v>
          </cell>
          <cell r="E2604">
            <v>23.018699999999999</v>
          </cell>
          <cell r="F2604">
            <v>23.01</v>
          </cell>
        </row>
        <row r="2605">
          <cell r="A2605" t="str">
            <v>001.18.16840</v>
          </cell>
          <cell r="B2605" t="str">
            <v>Execução de caixa de inspeção em alvenaria de tijolos maciço de 1/2 vez revestida com argamassa de cimento e areia 1:3 com impermeabilizante e tampa de concreto armado (e=0.07 m) conf. det. n. 15 dop 30 x 30 x 20 cm</v>
          </cell>
          <cell r="C2605" t="str">
            <v>UN</v>
          </cell>
          <cell r="D2605">
            <v>1</v>
          </cell>
          <cell r="E2605">
            <v>39.692799999999998</v>
          </cell>
          <cell r="F2605">
            <v>39.69</v>
          </cell>
        </row>
        <row r="2606">
          <cell r="A2606" t="str">
            <v>001.18.16860</v>
          </cell>
          <cell r="B2606" t="str">
            <v>Execução de caixa de inspeção em alvenaria de tijolos maciço de 1/2 vez revestida com argamassa de cimento e areia 1:3 com impermeabilizante e tampa de concreto armado (e=0.07 m) conf. det. n. 15 dop 40 x 40 x 30 cm</v>
          </cell>
          <cell r="C2606" t="str">
            <v>UN</v>
          </cell>
          <cell r="D2606">
            <v>1</v>
          </cell>
          <cell r="E2606">
            <v>54.316299999999998</v>
          </cell>
          <cell r="F2606">
            <v>54.31</v>
          </cell>
        </row>
        <row r="2607">
          <cell r="A2607" t="str">
            <v>001.18.16880</v>
          </cell>
          <cell r="B2607" t="str">
            <v>Execução de caixa de inspeção em alvenaria de tijolos maciço de 1/2 vez revestida com argamassa de cimento e areia 1:3 com impermeabilizante e tampa de concreto armado (e=0.07 m) conf. det. n. 15 dop 50 x 50 x 30 cm</v>
          </cell>
          <cell r="C2607" t="str">
            <v>UN</v>
          </cell>
          <cell r="D2607">
            <v>1</v>
          </cell>
          <cell r="E2607">
            <v>66.207700000000003</v>
          </cell>
          <cell r="F2607">
            <v>66.2</v>
          </cell>
        </row>
        <row r="2608">
          <cell r="A2608" t="str">
            <v>001.18.16900</v>
          </cell>
          <cell r="B2608" t="str">
            <v>Execução de caixa de inspeção em alvenaria de tijolos maciço de 1/2 vez revestida com argamassa de cimento e areia 1:3 com impermeabilizante e tampa de concreto armado (e=0.07 m) conf. det. n. 15 dop 50 x 50 x 40 cm</v>
          </cell>
          <cell r="C2608" t="str">
            <v>UN</v>
          </cell>
          <cell r="D2608">
            <v>1</v>
          </cell>
          <cell r="E2608">
            <v>71.093000000000004</v>
          </cell>
          <cell r="F2608">
            <v>71.09</v>
          </cell>
        </row>
        <row r="2609">
          <cell r="A2609" t="str">
            <v>001.18.16920</v>
          </cell>
          <cell r="B2609" t="str">
            <v>Execução de caixa de inspeção em alvenaria de tijolos maciço de 1/2 vez revestida com argamassa de cimento e areia 1:3 com impermeabilizante e tampa de concreto armado (e=0.07 m) conf. det. n. 15 dop 60 x 60 x 50 cm</v>
          </cell>
          <cell r="C2609" t="str">
            <v>UN</v>
          </cell>
          <cell r="D2609">
            <v>1</v>
          </cell>
          <cell r="E2609">
            <v>97.166700000000006</v>
          </cell>
          <cell r="F2609">
            <v>97.16</v>
          </cell>
        </row>
        <row r="2610">
          <cell r="A2610" t="str">
            <v>001.18.16940</v>
          </cell>
          <cell r="B2610" t="str">
            <v>Execução de caixa de inspeção em alvenaria de tijolos maciço de 1/2 vez revestida com argamassa de cimento e areia 1:3 com impermeabilizante e tampa de concreto armado (e=0.07 m) conf. det. n. 15 dop 70 x 70 x 50 cm</v>
          </cell>
          <cell r="C2610" t="str">
            <v>UN</v>
          </cell>
          <cell r="D2610">
            <v>1</v>
          </cell>
          <cell r="E2610">
            <v>112.90600000000001</v>
          </cell>
          <cell r="F2610">
            <v>112.9</v>
          </cell>
        </row>
        <row r="2611">
          <cell r="A2611" t="str">
            <v>001.18.16960</v>
          </cell>
          <cell r="B2611" t="str">
            <v>Execução de caixa de inspeção em alvenaria de tijolos maciço de 1/2 vez revestida com argamassa de cimento e areia 1:3 com impermeabilizante e tampa de concreto armado (e=0.07 m) conf. det. n. 15 dop 80 x 80 x 60 cm</v>
          </cell>
          <cell r="C2611" t="str">
            <v>UN</v>
          </cell>
          <cell r="D2611">
            <v>1</v>
          </cell>
          <cell r="E2611">
            <v>143.99090000000001</v>
          </cell>
          <cell r="F2611">
            <v>143.99</v>
          </cell>
        </row>
        <row r="2612">
          <cell r="A2612" t="str">
            <v>001.18.16980</v>
          </cell>
          <cell r="B2612" t="str">
            <v>Execução de caixa de inspeção em alvenaria de tijolos maciço de 1/2 vez revestida com argamassa de cimento e areia 1:3 com impermeabilizante e tampa de concreto armado (e=0.07 m) conf. det. n. 15 dop 100 x 100 x 100 cm</v>
          </cell>
          <cell r="C2612" t="str">
            <v>UN</v>
          </cell>
          <cell r="D2612">
            <v>1</v>
          </cell>
          <cell r="E2612">
            <v>239.63319999999999</v>
          </cell>
          <cell r="F2612">
            <v>239.63</v>
          </cell>
        </row>
        <row r="2613">
          <cell r="A2613" t="str">
            <v>001.18.17000</v>
          </cell>
          <cell r="B2613" t="str">
            <v>Execução de caixa de gordura diâmetro 300 mm x 500 mm de altura livre conf.det.nº14 dop</v>
          </cell>
          <cell r="C2613" t="str">
            <v>UN</v>
          </cell>
          <cell r="D2613">
            <v>1</v>
          </cell>
          <cell r="E2613">
            <v>69.361099999999993</v>
          </cell>
          <cell r="F2613">
            <v>69.36</v>
          </cell>
        </row>
        <row r="2614">
          <cell r="A2614" t="str">
            <v>001.18.17020</v>
          </cell>
          <cell r="B2614" t="str">
            <v>Execução de caixa de gordura diâmetro 150 mm</v>
          </cell>
          <cell r="C2614" t="str">
            <v>UN</v>
          </cell>
          <cell r="D2614">
            <v>1</v>
          </cell>
          <cell r="E2614">
            <v>37.523299999999999</v>
          </cell>
          <cell r="F2614">
            <v>37.520000000000003</v>
          </cell>
        </row>
        <row r="2615">
          <cell r="A2615" t="str">
            <v>001.18.17040</v>
          </cell>
          <cell r="B2615" t="str">
            <v>Execução de caixa de gordura de pvc(cx43)c/tampa de alumínio 250x230x75mm</v>
          </cell>
          <cell r="C2615" t="str">
            <v>UN</v>
          </cell>
          <cell r="D2615">
            <v>1</v>
          </cell>
          <cell r="E2615">
            <v>55.006599999999999</v>
          </cell>
          <cell r="F2615">
            <v>55</v>
          </cell>
        </row>
        <row r="2616">
          <cell r="A2616" t="str">
            <v>001.18.17060</v>
          </cell>
          <cell r="B2616" t="str">
            <v>Execução de caixa de gordura de pvc (cx43)c/tampa de pvc 250x230x75mm</v>
          </cell>
          <cell r="C2616" t="str">
            <v>UN</v>
          </cell>
          <cell r="D2616">
            <v>1</v>
          </cell>
          <cell r="E2616">
            <v>21.7866</v>
          </cell>
          <cell r="F2616">
            <v>21.78</v>
          </cell>
        </row>
        <row r="2617">
          <cell r="A2617" t="str">
            <v>001.18.17080</v>
          </cell>
          <cell r="B2617" t="str">
            <v>Execução de fossa séptica conf. det. n. 8 dop 1.60 x 0.80 x 1.50 m</v>
          </cell>
          <cell r="C2617" t="str">
            <v>UN</v>
          </cell>
          <cell r="D2617">
            <v>1</v>
          </cell>
          <cell r="E2617">
            <v>908.39160000000004</v>
          </cell>
          <cell r="F2617">
            <v>908.39</v>
          </cell>
        </row>
        <row r="2618">
          <cell r="A2618" t="str">
            <v>001.18.17100</v>
          </cell>
          <cell r="B2618" t="str">
            <v>Execução de fossa séptica conf. det. n. 2.50 x 1.15 x 1.50 m</v>
          </cell>
          <cell r="C2618" t="str">
            <v>UN</v>
          </cell>
          <cell r="D2618">
            <v>1</v>
          </cell>
          <cell r="E2618">
            <v>1448.3966</v>
          </cell>
          <cell r="F2618">
            <v>1448.39</v>
          </cell>
        </row>
        <row r="2619">
          <cell r="A2619" t="str">
            <v>001.18.17120</v>
          </cell>
          <cell r="B2619" t="str">
            <v>Execução de fossa séptica conf. det. n. 2.80 x 1.40 x 1.50 m</v>
          </cell>
          <cell r="C2619" t="str">
            <v>UN</v>
          </cell>
          <cell r="D2619">
            <v>1</v>
          </cell>
          <cell r="E2619">
            <v>1655.1405999999999</v>
          </cell>
          <cell r="F2619">
            <v>1655.14</v>
          </cell>
        </row>
        <row r="2620">
          <cell r="A2620" t="str">
            <v>001.18.17140</v>
          </cell>
          <cell r="B2620" t="str">
            <v>Execução de fossa séptica conf. det. n. 3.20 x 1.60 x 1.80 m</v>
          </cell>
          <cell r="C2620" t="str">
            <v>UN</v>
          </cell>
          <cell r="D2620">
            <v>1</v>
          </cell>
          <cell r="E2620">
            <v>2211.8546000000001</v>
          </cell>
          <cell r="F2620">
            <v>2211.85</v>
          </cell>
        </row>
        <row r="2621">
          <cell r="A2621" t="str">
            <v>001.18.17160</v>
          </cell>
          <cell r="B2621" t="str">
            <v>Execução de fossa séptica conf. det. n. 3.50 x 1.75 x 1.80 m</v>
          </cell>
          <cell r="C2621" t="str">
            <v>UN</v>
          </cell>
          <cell r="D2621">
            <v>1</v>
          </cell>
          <cell r="E2621">
            <v>2521.6977000000002</v>
          </cell>
          <cell r="F2621">
            <v>2521.69</v>
          </cell>
        </row>
        <row r="2622">
          <cell r="A2622" t="str">
            <v>001.18.17180</v>
          </cell>
          <cell r="B2622" t="str">
            <v>Execução de fossa séptica conf. det. n. 3.80 x 1.90 x 1.80 m</v>
          </cell>
          <cell r="C2622" t="str">
            <v>UN</v>
          </cell>
          <cell r="D2622">
            <v>1</v>
          </cell>
          <cell r="E2622">
            <v>2708.9414000000002</v>
          </cell>
          <cell r="F2622">
            <v>2708.94</v>
          </cell>
        </row>
        <row r="2623">
          <cell r="A2623" t="str">
            <v>001.18.17200</v>
          </cell>
          <cell r="B2623" t="str">
            <v>Execução de fossa séptica conf. det. n. 4.00 x 2.00 x 1.80 m</v>
          </cell>
          <cell r="C2623" t="str">
            <v>UN</v>
          </cell>
          <cell r="D2623">
            <v>1</v>
          </cell>
          <cell r="E2623">
            <v>2926.1678999999999</v>
          </cell>
          <cell r="F2623">
            <v>2926.16</v>
          </cell>
        </row>
        <row r="2624">
          <cell r="A2624" t="str">
            <v>001.18.17220</v>
          </cell>
          <cell r="B2624" t="str">
            <v>Execução de sumidouro conf. det. n. 12 dop diâmetro 1.50 m e profundidade 1.50 m</v>
          </cell>
          <cell r="C2624" t="str">
            <v>UN</v>
          </cell>
          <cell r="D2624">
            <v>1</v>
          </cell>
          <cell r="E2624">
            <v>535.28309999999999</v>
          </cell>
          <cell r="F2624">
            <v>535.28</v>
          </cell>
        </row>
        <row r="2625">
          <cell r="A2625" t="str">
            <v>001.18.17240</v>
          </cell>
          <cell r="B2625" t="str">
            <v>Execução de sumidouro conf. det. n. 12 dop diâmetro 1.50 e prof. 2.00 m</v>
          </cell>
          <cell r="C2625" t="str">
            <v>UN</v>
          </cell>
          <cell r="D2625">
            <v>1</v>
          </cell>
          <cell r="E2625">
            <v>616.70659999999998</v>
          </cell>
          <cell r="F2625">
            <v>616.70000000000005</v>
          </cell>
        </row>
        <row r="2626">
          <cell r="A2626" t="str">
            <v>001.18.17260</v>
          </cell>
          <cell r="B2626" t="str">
            <v>Execução de sumidouro conf. det. n. 12 dop diâmetro 1.50 e prof. 3.00 m</v>
          </cell>
          <cell r="C2626" t="str">
            <v>UN</v>
          </cell>
          <cell r="D2626">
            <v>1</v>
          </cell>
          <cell r="E2626">
            <v>793.49300000000005</v>
          </cell>
          <cell r="F2626">
            <v>793.49</v>
          </cell>
        </row>
        <row r="2627">
          <cell r="A2627" t="str">
            <v>001.18.17280</v>
          </cell>
          <cell r="B2627" t="str">
            <v>Execução de sumidouro conf. det. n. 12 dop diâmetro 2.00 m e prof. 2.00 m</v>
          </cell>
          <cell r="C2627" t="str">
            <v>UN</v>
          </cell>
          <cell r="D2627">
            <v>1</v>
          </cell>
          <cell r="E2627">
            <v>911.30610000000001</v>
          </cell>
          <cell r="F2627">
            <v>911.3</v>
          </cell>
        </row>
        <row r="2628">
          <cell r="A2628" t="str">
            <v>001.18.17300</v>
          </cell>
          <cell r="B2628" t="str">
            <v>Execução de sumidouro conf. det. n. 12 dop diâmetro 2.00 m e prof. 3.00m</v>
          </cell>
          <cell r="C2628" t="str">
            <v>UN</v>
          </cell>
          <cell r="D2628">
            <v>1</v>
          </cell>
          <cell r="E2628">
            <v>1156.9050999999999</v>
          </cell>
          <cell r="F2628">
            <v>1156.9000000000001</v>
          </cell>
        </row>
        <row r="2629">
          <cell r="A2629" t="str">
            <v>001.18.17320</v>
          </cell>
          <cell r="B2629" t="str">
            <v>Execução de sumidouro conf. det. n. 12 dop diâmetro 2.00 e prof. 3.20 m</v>
          </cell>
          <cell r="C2629" t="str">
            <v>UN</v>
          </cell>
          <cell r="D2629">
            <v>1</v>
          </cell>
          <cell r="E2629">
            <v>1206.4373000000001</v>
          </cell>
          <cell r="F2629">
            <v>1206.43</v>
          </cell>
        </row>
        <row r="2630">
          <cell r="A2630" t="str">
            <v>001.18.17340</v>
          </cell>
          <cell r="B2630" t="str">
            <v>Execução de sumidouro conf. det. n. 12 dop diâmetro 2.00 m e prof. 4.15 m</v>
          </cell>
          <cell r="C2630" t="str">
            <v>UN</v>
          </cell>
          <cell r="D2630">
            <v>1</v>
          </cell>
          <cell r="E2630">
            <v>1440.0535</v>
          </cell>
          <cell r="F2630">
            <v>1440.05</v>
          </cell>
        </row>
        <row r="2631">
          <cell r="A2631" t="str">
            <v>001.18.17360</v>
          </cell>
          <cell r="B2631" t="str">
            <v>Execução de sumidouro conf. det. n. 12 dop diâmetro 2.00 m e prof. 4.50 m</v>
          </cell>
          <cell r="C2631" t="str">
            <v>UN</v>
          </cell>
          <cell r="D2631">
            <v>1</v>
          </cell>
          <cell r="E2631">
            <v>1526.3561</v>
          </cell>
          <cell r="F2631">
            <v>1526.35</v>
          </cell>
        </row>
        <row r="2632">
          <cell r="A2632" t="str">
            <v>001.18.17380</v>
          </cell>
          <cell r="B2632" t="str">
            <v>Execução de sumidouro conf. det. n. 12 dop diâmetro 3.00 m e prof. 3.30 m</v>
          </cell>
          <cell r="C2632" t="str">
            <v>UN</v>
          </cell>
          <cell r="D2632">
            <v>1</v>
          </cell>
          <cell r="E2632">
            <v>2184.3787000000002</v>
          </cell>
          <cell r="F2632">
            <v>2184.37</v>
          </cell>
        </row>
        <row r="2633">
          <cell r="A2633" t="str">
            <v>001.18.17400</v>
          </cell>
          <cell r="B2633" t="str">
            <v>Execução de filtro anaeróbico d = 2,20 m, conforme detalhe do dvop</v>
          </cell>
          <cell r="C2633" t="str">
            <v>UN</v>
          </cell>
          <cell r="D2633">
            <v>1</v>
          </cell>
          <cell r="E2633">
            <v>7371.6616999999997</v>
          </cell>
          <cell r="F2633">
            <v>7371.66</v>
          </cell>
        </row>
        <row r="2634">
          <cell r="A2634" t="str">
            <v>001.18.17420</v>
          </cell>
          <cell r="B2634" t="str">
            <v>Fornecimento e aplicação de brita nr. 4</v>
          </cell>
          <cell r="C2634" t="str">
            <v>M3</v>
          </cell>
          <cell r="D2634">
            <v>1</v>
          </cell>
          <cell r="E2634">
            <v>54.696800000000003</v>
          </cell>
          <cell r="F2634">
            <v>54.69</v>
          </cell>
        </row>
        <row r="2635">
          <cell r="A2635" t="str">
            <v>001.18.17440</v>
          </cell>
          <cell r="B2635" t="str">
            <v>Fornecimento e instalação de escada de marinheiro com 8 degraus</v>
          </cell>
          <cell r="C2635" t="str">
            <v>UN</v>
          </cell>
          <cell r="D2635">
            <v>1</v>
          </cell>
          <cell r="E2635">
            <v>57.917700000000004</v>
          </cell>
          <cell r="F2635">
            <v>57.91</v>
          </cell>
        </row>
        <row r="2636">
          <cell r="A2636" t="str">
            <v>001.18.17460</v>
          </cell>
          <cell r="B2636" t="str">
            <v>Fornecimento e instalação de bomba dosadora de cloro mod.10, v=2,05 l/h</v>
          </cell>
          <cell r="C2636" t="str">
            <v>UN</v>
          </cell>
          <cell r="D2636">
            <v>1</v>
          </cell>
          <cell r="E2636">
            <v>643.6694</v>
          </cell>
          <cell r="F2636">
            <v>643.66</v>
          </cell>
        </row>
        <row r="2637">
          <cell r="A2637" t="str">
            <v>001.18.17480</v>
          </cell>
          <cell r="B2637" t="str">
            <v>Fornecimento e instalação bomba dosadora de cloro mod. v - 1,5 com vazao maxima de 1,5 l/h de injetronic ou similar</v>
          </cell>
          <cell r="C2637" t="str">
            <v>UN</v>
          </cell>
          <cell r="D2637">
            <v>1</v>
          </cell>
          <cell r="E2637">
            <v>670.47329999999999</v>
          </cell>
          <cell r="F2637">
            <v>670.47</v>
          </cell>
        </row>
        <row r="2638">
          <cell r="A2638" t="str">
            <v>001.18.17500</v>
          </cell>
          <cell r="B2638" t="str">
            <v>Execução de caixa de alvenaria para abrigar bomba dosadora de cloro</v>
          </cell>
          <cell r="C2638" t="str">
            <v>UN</v>
          </cell>
          <cell r="D2638">
            <v>1</v>
          </cell>
          <cell r="E2638">
            <v>97.621799999999993</v>
          </cell>
          <cell r="F2638">
            <v>97.62</v>
          </cell>
        </row>
        <row r="2639">
          <cell r="A2639" t="str">
            <v>001.18.17520</v>
          </cell>
          <cell r="B2639" t="str">
            <v>Execução de vala de infiltração com seção trapezoidal (base menor=0,50 m, base maior = 1,00 m), contendo camadas de brita nº 04 (0,20 m e 0,30 m) areia grossa( 0,50 m) e aterro ( 0,50m), inclusive 2 (dois) tubos de pvc perfurados p/ dreno - 100 mm, conf</v>
          </cell>
          <cell r="C2639" t="str">
            <v>ML</v>
          </cell>
          <cell r="D2639">
            <v>1</v>
          </cell>
          <cell r="E2639">
            <v>65.308000000000007</v>
          </cell>
          <cell r="F2639">
            <v>65.3</v>
          </cell>
        </row>
        <row r="2640">
          <cell r="A2640" t="str">
            <v>001.18.17540</v>
          </cell>
          <cell r="B2640" t="str">
            <v>Fornecimento, assentamento e rejuntamento de tubos de concreto com armação simples 1000 mm</v>
          </cell>
          <cell r="C2640" t="str">
            <v>ML</v>
          </cell>
          <cell r="D2640">
            <v>1</v>
          </cell>
          <cell r="E2640">
            <v>153.1694</v>
          </cell>
          <cell r="F2640">
            <v>153.16</v>
          </cell>
        </row>
        <row r="2641">
          <cell r="A2641" t="str">
            <v>001.18.17560</v>
          </cell>
          <cell r="B2641" t="str">
            <v>Fornecimento, assentamento e rejuntamento de tubos de concreto com armação simples  800 mm</v>
          </cell>
          <cell r="C2641" t="str">
            <v>ML</v>
          </cell>
          <cell r="D2641">
            <v>1</v>
          </cell>
          <cell r="E2641">
            <v>111.8449</v>
          </cell>
          <cell r="F2641">
            <v>111.84</v>
          </cell>
        </row>
        <row r="2642">
          <cell r="A2642" t="str">
            <v>001.18.17580</v>
          </cell>
          <cell r="B2642" t="str">
            <v>Fornecimento, assentamento e rejuntamento de tubos de concreto com armação simples  600 mm</v>
          </cell>
          <cell r="C2642" t="str">
            <v>ML</v>
          </cell>
          <cell r="D2642">
            <v>1</v>
          </cell>
          <cell r="E2642">
            <v>84.959599999999995</v>
          </cell>
          <cell r="F2642">
            <v>84.95</v>
          </cell>
        </row>
        <row r="2643">
          <cell r="A2643" t="str">
            <v>001.18.17600</v>
          </cell>
          <cell r="B2643" t="str">
            <v>Fornecimento, assentamento e rejuntamento de tubos de concreto com armação simples  400 mm</v>
          </cell>
          <cell r="C2643" t="str">
            <v>ML</v>
          </cell>
          <cell r="D2643">
            <v>1</v>
          </cell>
          <cell r="E2643">
            <v>44.826799999999999</v>
          </cell>
          <cell r="F2643">
            <v>44.82</v>
          </cell>
        </row>
        <row r="2644">
          <cell r="A2644" t="str">
            <v>001.18.17620</v>
          </cell>
          <cell r="B2644" t="str">
            <v>Fornecimento, assentamento e rejuntamento de tubos de concreto com armação dupla 1000 mm</v>
          </cell>
          <cell r="C2644" t="str">
            <v>ML</v>
          </cell>
          <cell r="D2644">
            <v>1</v>
          </cell>
          <cell r="E2644">
            <v>188.1694</v>
          </cell>
          <cell r="F2644">
            <v>188.16</v>
          </cell>
        </row>
        <row r="2645">
          <cell r="A2645" t="str">
            <v>001.18.17640</v>
          </cell>
          <cell r="B2645" t="str">
            <v>Fornecimento, assentamento e rejuntamento de tubos de concreto com armação dupla  800 mm</v>
          </cell>
          <cell r="C2645" t="str">
            <v>ML</v>
          </cell>
          <cell r="D2645">
            <v>1</v>
          </cell>
          <cell r="E2645">
            <v>135.8449</v>
          </cell>
          <cell r="F2645">
            <v>135.84</v>
          </cell>
        </row>
        <row r="2646">
          <cell r="A2646" t="str">
            <v>001.18.17660</v>
          </cell>
          <cell r="B2646" t="str">
            <v>Fornecimento, assentamento e rejuntamento de tubos de concreto sem armação  600 mm</v>
          </cell>
          <cell r="C2646" t="str">
            <v>ML</v>
          </cell>
          <cell r="D2646">
            <v>1</v>
          </cell>
          <cell r="E2646">
            <v>66.193399999999997</v>
          </cell>
          <cell r="F2646">
            <v>66.19</v>
          </cell>
        </row>
        <row r="2647">
          <cell r="A2647" t="str">
            <v>001.18.17680</v>
          </cell>
          <cell r="B2647" t="str">
            <v>Fornecimento, assentamento e rejuntamento de tubos de concreto sem armação  500 mm</v>
          </cell>
          <cell r="C2647" t="str">
            <v>ML</v>
          </cell>
          <cell r="D2647">
            <v>1</v>
          </cell>
          <cell r="E2647">
            <v>48.988700000000001</v>
          </cell>
          <cell r="F2647">
            <v>48.98</v>
          </cell>
        </row>
        <row r="2648">
          <cell r="A2648" t="str">
            <v>001.18.17700</v>
          </cell>
          <cell r="B2648" t="str">
            <v>Fornecimento, assentamento e rejuntamento de tubos de concreto sem armação  400 mm</v>
          </cell>
          <cell r="C2648" t="str">
            <v>ML</v>
          </cell>
          <cell r="D2648">
            <v>1</v>
          </cell>
          <cell r="E2648">
            <v>34.826799999999999</v>
          </cell>
          <cell r="F2648">
            <v>34.82</v>
          </cell>
        </row>
        <row r="2649">
          <cell r="A2649" t="str">
            <v>001.18.17720</v>
          </cell>
          <cell r="B2649" t="str">
            <v>Fornecimento, assentamento e rejuntamento de tubos de concreto sem armação  350 mm</v>
          </cell>
          <cell r="C2649" t="str">
            <v>ML</v>
          </cell>
          <cell r="D2649">
            <v>1</v>
          </cell>
          <cell r="E2649">
            <v>26.326799999999999</v>
          </cell>
          <cell r="F2649">
            <v>26.32</v>
          </cell>
        </row>
        <row r="2650">
          <cell r="A2650" t="str">
            <v>001.18.17740</v>
          </cell>
          <cell r="B2650" t="str">
            <v>Fornecimento, assentamento e rejuntamento de tubos de concreto sem armação  300 mm</v>
          </cell>
          <cell r="C2650" t="str">
            <v>ML</v>
          </cell>
          <cell r="D2650">
            <v>1</v>
          </cell>
          <cell r="E2650">
            <v>21.933</v>
          </cell>
          <cell r="F2650">
            <v>21.93</v>
          </cell>
        </row>
        <row r="2651">
          <cell r="A2651" t="str">
            <v>001.18.17760</v>
          </cell>
          <cell r="B2651" t="str">
            <v>Fornecimento, assentamento e rejuntamento de tubos de concreto sem armação  250 mm</v>
          </cell>
          <cell r="C2651" t="str">
            <v>ML</v>
          </cell>
          <cell r="D2651">
            <v>1</v>
          </cell>
          <cell r="E2651">
            <v>20.933</v>
          </cell>
          <cell r="F2651">
            <v>20.93</v>
          </cell>
        </row>
        <row r="2652">
          <cell r="A2652" t="str">
            <v>001.18.17780</v>
          </cell>
          <cell r="B2652" t="str">
            <v>Fornecimento, assentamento e rejuntamento de tubos de concreto sem armação  200 mm</v>
          </cell>
          <cell r="C2652" t="str">
            <v>ML</v>
          </cell>
          <cell r="D2652">
            <v>1</v>
          </cell>
          <cell r="E2652">
            <v>16.712599999999998</v>
          </cell>
          <cell r="F2652">
            <v>16.71</v>
          </cell>
        </row>
        <row r="2653">
          <cell r="A2653" t="str">
            <v>001.18.17800</v>
          </cell>
          <cell r="B2653" t="str">
            <v>Fornecimento, assentamento e rejuntamento de tubos de concreto sem armação  150 mm</v>
          </cell>
          <cell r="C2653" t="str">
            <v>ML</v>
          </cell>
          <cell r="D2653">
            <v>1</v>
          </cell>
          <cell r="E2653">
            <v>14.7126</v>
          </cell>
          <cell r="F2653">
            <v>14.71</v>
          </cell>
        </row>
        <row r="2654">
          <cell r="A2654" t="str">
            <v>001.18.17820</v>
          </cell>
          <cell r="B2654" t="str">
            <v>Fornecimento, assentamento e rejuntamento de tubos de concreto sem armação  100 mm</v>
          </cell>
          <cell r="C2654" t="str">
            <v>ML</v>
          </cell>
          <cell r="D2654">
            <v>1</v>
          </cell>
          <cell r="E2654">
            <v>11.6639</v>
          </cell>
          <cell r="F2654">
            <v>11.66</v>
          </cell>
        </row>
        <row r="2655">
          <cell r="A2655" t="str">
            <v>001.18.17840</v>
          </cell>
          <cell r="B2655" t="str">
            <v>Fornecimento, assentamento e rejuntamento de tubo de concreto poroso mf 400 mm</v>
          </cell>
          <cell r="C2655" t="str">
            <v>ML</v>
          </cell>
          <cell r="D2655">
            <v>1</v>
          </cell>
          <cell r="E2655">
            <v>38.326799999999999</v>
          </cell>
          <cell r="F2655">
            <v>38.32</v>
          </cell>
        </row>
        <row r="2656">
          <cell r="A2656" t="str">
            <v>001.18.17860</v>
          </cell>
          <cell r="B2656" t="str">
            <v>Fornecimento, assentamento e rejuntamento de tubo de concreto poroso mf 350 mm</v>
          </cell>
          <cell r="C2656" t="str">
            <v>ML</v>
          </cell>
          <cell r="D2656">
            <v>1</v>
          </cell>
          <cell r="E2656">
            <v>28.326799999999999</v>
          </cell>
          <cell r="F2656">
            <v>28.32</v>
          </cell>
        </row>
        <row r="2657">
          <cell r="A2657" t="str">
            <v>001.18.17880</v>
          </cell>
          <cell r="B2657" t="str">
            <v>Fornecimento, assentamento e rejuntamento de tubo de concreto poroso mf 300 mm</v>
          </cell>
          <cell r="C2657" t="str">
            <v>ML</v>
          </cell>
          <cell r="D2657">
            <v>1</v>
          </cell>
          <cell r="E2657">
            <v>19.188300000000002</v>
          </cell>
          <cell r="F2657">
            <v>19.18</v>
          </cell>
        </row>
        <row r="2658">
          <cell r="A2658" t="str">
            <v>001.18.17900</v>
          </cell>
          <cell r="B2658" t="str">
            <v>Fornecimento, assentamento e rejuntamento de tubo de concreto poroso mf 250 mm</v>
          </cell>
          <cell r="C2658" t="str">
            <v>ML</v>
          </cell>
          <cell r="D2658">
            <v>1</v>
          </cell>
          <cell r="E2658">
            <v>22.433</v>
          </cell>
          <cell r="F2658">
            <v>22.43</v>
          </cell>
        </row>
        <row r="2659">
          <cell r="A2659" t="str">
            <v>001.18.17920</v>
          </cell>
          <cell r="B2659" t="str">
            <v>Fornecimento, assentamento e rejuntamento de tubo de concreto poroso mf 200 mm</v>
          </cell>
          <cell r="C2659" t="str">
            <v>ML</v>
          </cell>
          <cell r="D2659">
            <v>1</v>
          </cell>
          <cell r="E2659">
            <v>16.912600000000001</v>
          </cell>
          <cell r="F2659">
            <v>16.91</v>
          </cell>
        </row>
        <row r="2660">
          <cell r="A2660" t="str">
            <v>001.18.17940</v>
          </cell>
          <cell r="B2660" t="str">
            <v>Fornecimento, assentamento e rejuntamento de tubo de concreto poroso mf 150 mm</v>
          </cell>
          <cell r="C2660" t="str">
            <v>ML</v>
          </cell>
          <cell r="D2660">
            <v>1</v>
          </cell>
          <cell r="E2660">
            <v>16.912600000000001</v>
          </cell>
          <cell r="F2660">
            <v>16.91</v>
          </cell>
        </row>
        <row r="2661">
          <cell r="A2661" t="str">
            <v>001.18.17960</v>
          </cell>
          <cell r="B2661" t="str">
            <v>Fornecimento, assentamento e rejuntamento de tubo de concreto poroso mf 100 mm</v>
          </cell>
          <cell r="C2661" t="str">
            <v>ML</v>
          </cell>
          <cell r="D2661">
            <v>1</v>
          </cell>
          <cell r="E2661">
            <v>16.0639</v>
          </cell>
          <cell r="F2661">
            <v>16.059999999999999</v>
          </cell>
        </row>
        <row r="2662">
          <cell r="A2662" t="str">
            <v>001.18.17980</v>
          </cell>
          <cell r="B2662" t="str">
            <v>Fornecimento de camada filtrante de areia 0.30 m e pedra 0.60 m (seixo rolado) apiloado s/ escavação</v>
          </cell>
          <cell r="C2662" t="str">
            <v>ML</v>
          </cell>
          <cell r="D2662">
            <v>1</v>
          </cell>
          <cell r="E2662">
            <v>44.652200000000001</v>
          </cell>
          <cell r="F2662">
            <v>44.65</v>
          </cell>
        </row>
        <row r="2663">
          <cell r="A2663" t="str">
            <v>001.18.18000</v>
          </cell>
          <cell r="B2663" t="str">
            <v>Fornecimento de dreno em pedra (cascalho) seccao trapezoidal base maior 60 cm base menor 30 cm e altura 50 cm incl escavação</v>
          </cell>
          <cell r="C2663" t="str">
            <v>ML</v>
          </cell>
          <cell r="D2663">
            <v>1</v>
          </cell>
          <cell r="E2663">
            <v>7.6702000000000004</v>
          </cell>
          <cell r="F2663">
            <v>7.67</v>
          </cell>
        </row>
        <row r="2664">
          <cell r="A2664" t="str">
            <v>001.18.18020</v>
          </cell>
          <cell r="B2664" t="str">
            <v>Fornecimento de dreno com secao trapezoidal (base menor = 0,50m, base maior = 1,0m e altura de 1,50m), em camadas de brita nº 2 e 4 e areia grossa inclusive tubo de pvc perfurado d=1,50 mm, conf. det. do dvop</v>
          </cell>
          <cell r="C2664" t="str">
            <v>ML</v>
          </cell>
          <cell r="D2664">
            <v>1</v>
          </cell>
          <cell r="E2664">
            <v>73.835999999999999</v>
          </cell>
          <cell r="F2664">
            <v>73.83</v>
          </cell>
        </row>
        <row r="2665">
          <cell r="A2665" t="str">
            <v>001.18.18040</v>
          </cell>
          <cell r="B2665" t="str">
            <v>Escavacao mecânica de valas em material de 1º categoria</v>
          </cell>
          <cell r="C2665" t="str">
            <v>M3</v>
          </cell>
          <cell r="D2665">
            <v>1</v>
          </cell>
          <cell r="E2665">
            <v>2.44</v>
          </cell>
          <cell r="F2665">
            <v>2.44</v>
          </cell>
        </row>
        <row r="2666">
          <cell r="A2666" t="str">
            <v>001.18.18060</v>
          </cell>
          <cell r="B2666" t="str">
            <v>Reaterro e compactação mecânica de valas</v>
          </cell>
          <cell r="C2666" t="str">
            <v>M3</v>
          </cell>
          <cell r="D2666">
            <v>1</v>
          </cell>
          <cell r="E2666">
            <v>2.37</v>
          </cell>
          <cell r="F2666">
            <v>2.37</v>
          </cell>
        </row>
        <row r="2667">
          <cell r="A2667" t="str">
            <v>001.18.18080</v>
          </cell>
          <cell r="B2667" t="str">
            <v>Execução de poço de visita conf. det. do dop n.4 120x120x50 cm</v>
          </cell>
          <cell r="C2667" t="str">
            <v>UN</v>
          </cell>
          <cell r="D2667">
            <v>1</v>
          </cell>
          <cell r="E2667">
            <v>666.88250000000005</v>
          </cell>
          <cell r="F2667">
            <v>666.88</v>
          </cell>
        </row>
        <row r="2668">
          <cell r="A2668" t="str">
            <v>001.18.18100</v>
          </cell>
          <cell r="B2668" t="str">
            <v>Execução de poço de visita conf. det. do dop n.4 120x120x70 cm</v>
          </cell>
          <cell r="C2668" t="str">
            <v>UN</v>
          </cell>
          <cell r="D2668">
            <v>1</v>
          </cell>
          <cell r="E2668">
            <v>753.57719999999995</v>
          </cell>
          <cell r="F2668">
            <v>753.57</v>
          </cell>
        </row>
        <row r="2669">
          <cell r="A2669" t="str">
            <v>001.18.18120</v>
          </cell>
          <cell r="B2669" t="str">
            <v>Execução de poço de visita conf. det. do dop n.4 120x120x105 cm</v>
          </cell>
          <cell r="C2669" t="str">
            <v>UN</v>
          </cell>
          <cell r="D2669">
            <v>1</v>
          </cell>
          <cell r="E2669">
            <v>910.01900000000001</v>
          </cell>
          <cell r="F2669">
            <v>910.01</v>
          </cell>
        </row>
        <row r="2670">
          <cell r="A2670" t="str">
            <v>001.18.18140</v>
          </cell>
          <cell r="B2670" t="str">
            <v>Execução de poço de visita conf. det. do dop n.4 120x120x120 cm</v>
          </cell>
          <cell r="C2670" t="str">
            <v>UN</v>
          </cell>
          <cell r="D2670">
            <v>1</v>
          </cell>
          <cell r="E2670">
            <v>964.1268</v>
          </cell>
          <cell r="F2670">
            <v>964.12</v>
          </cell>
        </row>
        <row r="2671">
          <cell r="A2671" t="str">
            <v>001.18.18160</v>
          </cell>
          <cell r="B2671" t="str">
            <v>Execução de poço de visita conf. det. do dop n.4 120x120x140 cm</v>
          </cell>
          <cell r="C2671" t="str">
            <v>UN</v>
          </cell>
          <cell r="D2671">
            <v>1</v>
          </cell>
          <cell r="E2671">
            <v>1338.0420999999999</v>
          </cell>
          <cell r="F2671">
            <v>1338.04</v>
          </cell>
        </row>
        <row r="2672">
          <cell r="A2672" t="str">
            <v>001.18.18180</v>
          </cell>
          <cell r="B2672" t="str">
            <v>Execução de poço de visita conf. det. do dop n.4 120x120x190 cm</v>
          </cell>
          <cell r="C2672" t="str">
            <v>UN</v>
          </cell>
          <cell r="D2672">
            <v>1</v>
          </cell>
          <cell r="E2672">
            <v>1316.0499</v>
          </cell>
          <cell r="F2672">
            <v>1316.04</v>
          </cell>
        </row>
        <row r="2673">
          <cell r="A2673" t="str">
            <v>001.18.18200</v>
          </cell>
          <cell r="B2673" t="str">
            <v>Fornecimento e instalação de tubo leve de pvc rígido branco c/ ponta e bolsa lisa em barra 6 m diâmetro 450 mm</v>
          </cell>
          <cell r="C2673" t="str">
            <v>ML</v>
          </cell>
          <cell r="D2673">
            <v>1</v>
          </cell>
          <cell r="E2673">
            <v>82.278400000000005</v>
          </cell>
          <cell r="F2673">
            <v>82.27</v>
          </cell>
        </row>
        <row r="2674">
          <cell r="A2674" t="str">
            <v>001.18.18220</v>
          </cell>
          <cell r="B2674" t="str">
            <v>Fornecimento e instalação de tubo leve de pvc rígido branco c/ ponta e bolsa lisa em barra 6 m diâmetro 400 mm</v>
          </cell>
          <cell r="C2674" t="str">
            <v>ML</v>
          </cell>
          <cell r="D2674">
            <v>1</v>
          </cell>
          <cell r="E2674">
            <v>82.537999999999997</v>
          </cell>
          <cell r="F2674">
            <v>82.53</v>
          </cell>
        </row>
        <row r="2675">
          <cell r="A2675" t="str">
            <v>001.18.18240</v>
          </cell>
          <cell r="B2675" t="str">
            <v>Fornecimento e instalação de tubo leve de pvc rígido branco c/ ponta e bolsa lisa em barra 6 m diâmetro 300 mm</v>
          </cell>
          <cell r="C2675" t="str">
            <v>ML</v>
          </cell>
          <cell r="D2675">
            <v>1</v>
          </cell>
          <cell r="E2675">
            <v>55.057499999999997</v>
          </cell>
          <cell r="F2675">
            <v>55.05</v>
          </cell>
        </row>
        <row r="2676">
          <cell r="A2676" t="str">
            <v>001.18.18260</v>
          </cell>
          <cell r="B2676" t="str">
            <v>Fornecimento e instalaçao de tubo leve de pvc rígido branco c/ ponta e bolsa lisa em barra 6 m diâmetro 250 mm</v>
          </cell>
          <cell r="C2676" t="str">
            <v>ML</v>
          </cell>
          <cell r="D2676">
            <v>1</v>
          </cell>
          <cell r="E2676">
            <v>33.882899999999999</v>
          </cell>
          <cell r="F2676">
            <v>33.880000000000003</v>
          </cell>
        </row>
        <row r="2677">
          <cell r="A2677" t="str">
            <v>001.18.18280</v>
          </cell>
          <cell r="B2677" t="str">
            <v>Fornecimento e instalação de tubo leve de pvc rígido branco c/ ponta e bolsa lisa em barra 6 m diâmetro 200 mm</v>
          </cell>
          <cell r="C2677" t="str">
            <v>ML</v>
          </cell>
          <cell r="D2677">
            <v>1</v>
          </cell>
          <cell r="E2677">
            <v>23.3216</v>
          </cell>
          <cell r="F2677">
            <v>23.32</v>
          </cell>
        </row>
        <row r="2678">
          <cell r="A2678" t="str">
            <v>001.18.18300</v>
          </cell>
          <cell r="B2678" t="str">
            <v>Fornecimento e instalação de tubo leve de pvc rígido branco c/ ponta e bolsa lisa em barra 6 m diâmetro 150 mm</v>
          </cell>
          <cell r="C2678" t="str">
            <v>ML</v>
          </cell>
          <cell r="D2678">
            <v>1</v>
          </cell>
          <cell r="E2678">
            <v>19.729199999999999</v>
          </cell>
          <cell r="F2678">
            <v>19.72</v>
          </cell>
        </row>
        <row r="2679">
          <cell r="A2679" t="str">
            <v>001.18.18320</v>
          </cell>
          <cell r="B2679" t="str">
            <v>Fornecimento e instalação de tubo leve de pvc rígido branco c/ ponta e bolsa lisa em barra 6 m diâmetro 125 mm</v>
          </cell>
          <cell r="C2679" t="str">
            <v>ML</v>
          </cell>
          <cell r="D2679">
            <v>1</v>
          </cell>
          <cell r="E2679">
            <v>19.7224</v>
          </cell>
          <cell r="F2679">
            <v>19.72</v>
          </cell>
        </row>
        <row r="2680">
          <cell r="A2680" t="str">
            <v>001.18.18340</v>
          </cell>
          <cell r="B2680" t="str">
            <v>Fornecimento e Instalação de Calha condutor (redondo ou retangular) e rufo em chapa galvanizada n.26 corte 25 cm</v>
          </cell>
          <cell r="C2680" t="str">
            <v>ML</v>
          </cell>
          <cell r="D2680">
            <v>1</v>
          </cell>
          <cell r="E2680">
            <v>14.2499</v>
          </cell>
          <cell r="F2680">
            <v>14.24</v>
          </cell>
        </row>
        <row r="2681">
          <cell r="A2681" t="str">
            <v>001.18.18380</v>
          </cell>
          <cell r="B2681" t="str">
            <v>Fornecimento e Instalação de Calha condutor (redondo ou retangular) e rufo em chapa galvanizada n.26 corte 40 cm</v>
          </cell>
          <cell r="C2681" t="str">
            <v>ML</v>
          </cell>
          <cell r="D2681">
            <v>1</v>
          </cell>
          <cell r="E2681">
            <v>19.180700000000002</v>
          </cell>
          <cell r="F2681">
            <v>19.18</v>
          </cell>
        </row>
        <row r="2682">
          <cell r="A2682" t="str">
            <v>001.18.18420</v>
          </cell>
          <cell r="B2682" t="str">
            <v>Fornecimento e Instalação de Calha condutor (redondo ou retangular) e rufo em chapa n. 24 corte 25 cm</v>
          </cell>
          <cell r="C2682" t="str">
            <v>ML</v>
          </cell>
          <cell r="D2682">
            <v>1</v>
          </cell>
          <cell r="E2682">
            <v>15.558</v>
          </cell>
          <cell r="F2682">
            <v>15.55</v>
          </cell>
        </row>
        <row r="2683">
          <cell r="A2683" t="str">
            <v>001.18.18440</v>
          </cell>
          <cell r="B2683" t="str">
            <v>Fornecimento e Instalação de Calha condutor (redondo ou retangular) e rufo em chapa n. 24 corte 30 cm</v>
          </cell>
          <cell r="C2683" t="str">
            <v>ML</v>
          </cell>
          <cell r="D2683">
            <v>1</v>
          </cell>
          <cell r="E2683">
            <v>16.896999999999998</v>
          </cell>
          <cell r="F2683">
            <v>16.89</v>
          </cell>
        </row>
        <row r="2684">
          <cell r="A2684" t="str">
            <v>001.18.18460</v>
          </cell>
          <cell r="B2684" t="str">
            <v>Fornecimento e Instalação de Calha condutor (redondo ou retangular) e rufo em chapa n. 24 corte 40 cm</v>
          </cell>
          <cell r="C2684" t="str">
            <v>ML</v>
          </cell>
          <cell r="D2684">
            <v>1</v>
          </cell>
          <cell r="E2684">
            <v>18.022500000000001</v>
          </cell>
          <cell r="F2684">
            <v>18.02</v>
          </cell>
        </row>
        <row r="2685">
          <cell r="A2685" t="str">
            <v>001.18.18480</v>
          </cell>
          <cell r="B2685" t="str">
            <v>Fornecimento e Instalação de Calha condutor (redondo ou retangular) e rufo em chapa n. 24 corte 50 cm</v>
          </cell>
          <cell r="C2685" t="str">
            <v>ML</v>
          </cell>
          <cell r="D2685">
            <v>1</v>
          </cell>
          <cell r="E2685">
            <v>22.132200000000001</v>
          </cell>
          <cell r="F2685">
            <v>22.13</v>
          </cell>
        </row>
        <row r="2686">
          <cell r="A2686" t="str">
            <v>001.18.18500</v>
          </cell>
          <cell r="B2686" t="str">
            <v>Fornecimento e Instalação de Calha condutor (redondo ou retangular) e rufo em chapa n. 24 corte 120 cm</v>
          </cell>
          <cell r="C2686" t="str">
            <v>M</v>
          </cell>
          <cell r="D2686">
            <v>1</v>
          </cell>
          <cell r="E2686">
            <v>20.301300000000001</v>
          </cell>
          <cell r="F2686">
            <v>20.3</v>
          </cell>
        </row>
        <row r="2687">
          <cell r="A2687" t="str">
            <v>001.18.18520</v>
          </cell>
          <cell r="B2687" t="str">
            <v>Fornecimento e instalação de tubo de pvc rígido série r em barra de 6 m cor bege com ponta lisa diâm. 150 mm</v>
          </cell>
          <cell r="C2687" t="str">
            <v>ML</v>
          </cell>
          <cell r="D2687">
            <v>1</v>
          </cell>
          <cell r="E2687">
            <v>21.769500000000001</v>
          </cell>
          <cell r="F2687">
            <v>21.76</v>
          </cell>
        </row>
        <row r="2688">
          <cell r="A2688" t="str">
            <v>001.18.18540</v>
          </cell>
          <cell r="B2688" t="str">
            <v>Fornecimento e instalação de tubo de pvc rígido série r em barra de 6 m cor bege com ponta lisa diâm. 100 mm</v>
          </cell>
          <cell r="C2688" t="str">
            <v>ML</v>
          </cell>
          <cell r="D2688">
            <v>1</v>
          </cell>
          <cell r="E2688">
            <v>9.0772999999999993</v>
          </cell>
          <cell r="F2688">
            <v>9.07</v>
          </cell>
        </row>
        <row r="2689">
          <cell r="A2689" t="str">
            <v>001.18.18560</v>
          </cell>
          <cell r="B2689" t="str">
            <v>Fornecimento e instalação de tubo de pvc rígido série r em barra de 6 m cor bege com ponta lisa diâm. 75 mm</v>
          </cell>
          <cell r="C2689" t="str">
            <v>ML</v>
          </cell>
          <cell r="D2689">
            <v>1</v>
          </cell>
          <cell r="E2689">
            <v>7.9356999999999998</v>
          </cell>
          <cell r="F2689">
            <v>7.93</v>
          </cell>
        </row>
        <row r="2690">
          <cell r="A2690" t="str">
            <v>001.18.18580</v>
          </cell>
          <cell r="B2690" t="str">
            <v>Fornecimento e instalação de conexões de pvc p/ tubo série r curva curta 87º 30'  diâm.150 mm</v>
          </cell>
          <cell r="C2690" t="str">
            <v>UN</v>
          </cell>
          <cell r="D2690">
            <v>1</v>
          </cell>
          <cell r="E2690">
            <v>67.028400000000005</v>
          </cell>
          <cell r="F2690">
            <v>67.02</v>
          </cell>
        </row>
        <row r="2691">
          <cell r="A2691" t="str">
            <v>001.18.18600</v>
          </cell>
          <cell r="B2691" t="str">
            <v>Fornecimento e instalação de conexões de pvc p/ tubo série r curva curta 87º 30'  diâm.100 mm</v>
          </cell>
          <cell r="C2691" t="str">
            <v>UN</v>
          </cell>
          <cell r="D2691">
            <v>1</v>
          </cell>
          <cell r="E2691">
            <v>19.816400000000002</v>
          </cell>
          <cell r="F2691">
            <v>19.809999999999999</v>
          </cell>
        </row>
        <row r="2692">
          <cell r="A2692" t="str">
            <v>001.18.18620</v>
          </cell>
          <cell r="B2692" t="str">
            <v>Fornecimento e instalação de conexões de pvc p/ tubo série r curva curta 87º 30'  diâm. 75 mm</v>
          </cell>
          <cell r="C2692" t="str">
            <v>UN</v>
          </cell>
          <cell r="D2692">
            <v>1</v>
          </cell>
          <cell r="E2692">
            <v>13.4351</v>
          </cell>
          <cell r="F2692">
            <v>13.43</v>
          </cell>
        </row>
        <row r="2693">
          <cell r="A2693" t="str">
            <v>001.18.18640</v>
          </cell>
          <cell r="B2693" t="str">
            <v>Execução de caixa de passagem conf. det. n7 do dop 30 x 30 x 30 cm</v>
          </cell>
          <cell r="C2693" t="str">
            <v>UN</v>
          </cell>
          <cell r="D2693">
            <v>1</v>
          </cell>
          <cell r="E2693">
            <v>38.293300000000002</v>
          </cell>
          <cell r="F2693">
            <v>38.29</v>
          </cell>
        </row>
        <row r="2694">
          <cell r="A2694" t="str">
            <v>001.18.18660</v>
          </cell>
          <cell r="B2694" t="str">
            <v>Execução de caixa de passagem conf. det. n7 do dop 40 x 40 x 40 cm</v>
          </cell>
          <cell r="C2694" t="str">
            <v>UN</v>
          </cell>
          <cell r="D2694">
            <v>1</v>
          </cell>
          <cell r="E2694">
            <v>57.826900000000002</v>
          </cell>
          <cell r="F2694">
            <v>57.82</v>
          </cell>
        </row>
        <row r="2695">
          <cell r="A2695" t="str">
            <v>001.18.18680</v>
          </cell>
          <cell r="B2695" t="str">
            <v>Execução de caixa de passagem conf. det. n7 do dop 50 x 50 x 50 cm</v>
          </cell>
          <cell r="C2695" t="str">
            <v>UN</v>
          </cell>
          <cell r="D2695">
            <v>1</v>
          </cell>
          <cell r="E2695">
            <v>83.098500000000001</v>
          </cell>
          <cell r="F2695">
            <v>83.09</v>
          </cell>
        </row>
        <row r="2696">
          <cell r="A2696" t="str">
            <v>001.18.18700</v>
          </cell>
          <cell r="B2696" t="str">
            <v>Execução de caixa de passagem conf. det. n7 do dop 60 x 60 x 60 cm</v>
          </cell>
          <cell r="C2696" t="str">
            <v>UN</v>
          </cell>
          <cell r="D2696">
            <v>1</v>
          </cell>
          <cell r="E2696">
            <v>110.54170000000001</v>
          </cell>
          <cell r="F2696">
            <v>110.54</v>
          </cell>
        </row>
        <row r="2697">
          <cell r="A2697" t="str">
            <v>001.18.18720</v>
          </cell>
          <cell r="B2697" t="str">
            <v>Execução de caixa de passagem conf. det. n7 do dop 70 x 70 x 70 cm</v>
          </cell>
          <cell r="C2697" t="str">
            <v>UN</v>
          </cell>
          <cell r="D2697">
            <v>1</v>
          </cell>
          <cell r="E2697">
            <v>113.3698</v>
          </cell>
          <cell r="F2697">
            <v>113.36</v>
          </cell>
        </row>
        <row r="2698">
          <cell r="A2698" t="str">
            <v>001.18.18740</v>
          </cell>
          <cell r="B2698" t="str">
            <v>Execução de caixa de passagem conf. det. n7 do dop 80 x 80 x 80 cm</v>
          </cell>
          <cell r="C2698" t="str">
            <v>UN</v>
          </cell>
          <cell r="D2698">
            <v>1</v>
          </cell>
          <cell r="E2698">
            <v>144.0453</v>
          </cell>
          <cell r="F2698">
            <v>144.04</v>
          </cell>
        </row>
        <row r="2699">
          <cell r="A2699" t="str">
            <v>001.18.18760</v>
          </cell>
          <cell r="B2699" t="str">
            <v>Execução de caixa de passagem conf. det. n7 do dop 90 x 90 x 90 cm</v>
          </cell>
          <cell r="C2699" t="str">
            <v>UN</v>
          </cell>
          <cell r="D2699">
            <v>1</v>
          </cell>
          <cell r="E2699">
            <v>239.24590000000001</v>
          </cell>
          <cell r="F2699">
            <v>239.24</v>
          </cell>
        </row>
        <row r="2700">
          <cell r="A2700" t="str">
            <v>001.18.18780</v>
          </cell>
          <cell r="B2700" t="str">
            <v>Execução de caixa de passagem conf. det. n7 do dop 100 x 100 x 100 cm</v>
          </cell>
          <cell r="C2700" t="str">
            <v>UN</v>
          </cell>
          <cell r="D2700">
            <v>1</v>
          </cell>
          <cell r="E2700">
            <v>239.63319999999999</v>
          </cell>
          <cell r="F2700">
            <v>239.63</v>
          </cell>
        </row>
        <row r="2701">
          <cell r="A2701" t="str">
            <v>001.18.18800</v>
          </cell>
          <cell r="B2701" t="str">
            <v>Execução de caixa de passagem conf. det. n7 do dop 100 x 100 x 120 cm</v>
          </cell>
          <cell r="C2701" t="str">
            <v>UND</v>
          </cell>
          <cell r="D2701">
            <v>1</v>
          </cell>
          <cell r="E2701">
            <v>327.39640000000003</v>
          </cell>
          <cell r="F2701">
            <v>327.39</v>
          </cell>
        </row>
        <row r="2702">
          <cell r="A2702" t="str">
            <v>001.18.18820</v>
          </cell>
          <cell r="B2702" t="str">
            <v>Execução de caixa de passagem conf. det. n7 do dop 110 x 0.60 x 0.60 cm</v>
          </cell>
          <cell r="C2702" t="str">
            <v>UN</v>
          </cell>
          <cell r="D2702">
            <v>1</v>
          </cell>
          <cell r="E2702">
            <v>13.180199999999999</v>
          </cell>
          <cell r="F2702">
            <v>13.18</v>
          </cell>
        </row>
        <row r="2703">
          <cell r="A2703" t="str">
            <v>001.18.18840</v>
          </cell>
          <cell r="B2703" t="str">
            <v>Fornecimento e instalação de curva 90º de pvc rígido diâm. 100 mm</v>
          </cell>
          <cell r="C2703" t="str">
            <v>UN</v>
          </cell>
          <cell r="D2703">
            <v>1</v>
          </cell>
          <cell r="E2703">
            <v>21.766400000000001</v>
          </cell>
          <cell r="F2703">
            <v>21.76</v>
          </cell>
        </row>
        <row r="2704">
          <cell r="A2704" t="str">
            <v>001.18.18860</v>
          </cell>
          <cell r="B2704" t="str">
            <v>Fornecimento e instalação de curva 90º de pvc rígido diâm.  75 mm</v>
          </cell>
          <cell r="C2704" t="str">
            <v>UN</v>
          </cell>
          <cell r="D2704">
            <v>1</v>
          </cell>
          <cell r="E2704">
            <v>20.185099999999998</v>
          </cell>
          <cell r="F2704">
            <v>20.18</v>
          </cell>
        </row>
        <row r="2705">
          <cell r="A2705" t="str">
            <v>001.18.18880</v>
          </cell>
          <cell r="B2705" t="str">
            <v>Fornecimento e instalação de ralo seco vertical em ferro fundido diâm.100 mm</v>
          </cell>
          <cell r="C2705" t="str">
            <v>UN</v>
          </cell>
          <cell r="D2705">
            <v>1</v>
          </cell>
          <cell r="E2705">
            <v>12.5474</v>
          </cell>
          <cell r="F2705">
            <v>12.54</v>
          </cell>
        </row>
        <row r="2706">
          <cell r="A2706" t="str">
            <v>001.18.18900</v>
          </cell>
          <cell r="B2706" t="str">
            <v>Execução de caixa de areia dimensões 50 x 50 x 50 cm</v>
          </cell>
          <cell r="C2706" t="str">
            <v>UN</v>
          </cell>
          <cell r="D2706">
            <v>1</v>
          </cell>
          <cell r="E2706">
            <v>83.098500000000001</v>
          </cell>
          <cell r="F2706">
            <v>83.09</v>
          </cell>
        </row>
        <row r="2707">
          <cell r="A2707" t="str">
            <v>001.18.18920</v>
          </cell>
          <cell r="B2707" t="str">
            <v>Fornecimento e assentamento de grelha de ferro para caixa de passagem conf. det n.5 dop dim. 60 x 60 cm</v>
          </cell>
          <cell r="C2707" t="str">
            <v>UN</v>
          </cell>
          <cell r="D2707">
            <v>1</v>
          </cell>
          <cell r="E2707">
            <v>365.58199999999999</v>
          </cell>
          <cell r="F2707">
            <v>365.58</v>
          </cell>
        </row>
        <row r="2708">
          <cell r="A2708" t="str">
            <v>001.18.18940</v>
          </cell>
          <cell r="B2708" t="str">
            <v>Fornecimento e assentamento de grelha de ferro para caixa de passagem conf. det n.5 dop dim. 100 x 100 cm</v>
          </cell>
          <cell r="C2708" t="str">
            <v>UN</v>
          </cell>
          <cell r="D2708">
            <v>1</v>
          </cell>
          <cell r="E2708">
            <v>601.59860000000003</v>
          </cell>
          <cell r="F2708">
            <v>601.59</v>
          </cell>
        </row>
        <row r="2709">
          <cell r="A2709" t="str">
            <v>001.18.18960</v>
          </cell>
          <cell r="B2709" t="str">
            <v>Fornecimento e assentamento de grelha de ferro para caixa de passagem conf. det. n.5a dop. dim. 60 x 60 cm</v>
          </cell>
          <cell r="C2709" t="str">
            <v>UN</v>
          </cell>
          <cell r="D2709">
            <v>1</v>
          </cell>
          <cell r="E2709">
            <v>230.58199999999999</v>
          </cell>
          <cell r="F2709">
            <v>230.58</v>
          </cell>
        </row>
        <row r="2710">
          <cell r="A2710" t="str">
            <v>001.18.18980</v>
          </cell>
          <cell r="B2710" t="str">
            <v>Fornecimento e assentamento de grelha de ferro para caixa de passagem conf. det. n.5a dop. dim. 100 x 100 cm</v>
          </cell>
          <cell r="C2710" t="str">
            <v>UN</v>
          </cell>
          <cell r="D2710">
            <v>1</v>
          </cell>
          <cell r="E2710">
            <v>381.09859999999998</v>
          </cell>
          <cell r="F2710">
            <v>381.09</v>
          </cell>
        </row>
        <row r="2711">
          <cell r="A2711" t="str">
            <v>001.18.19000</v>
          </cell>
          <cell r="B2711" t="str">
            <v>Fornecimento e assentamento de grelha de ferro para canaleta conf. det. n.6 dop largura 0.56 m</v>
          </cell>
          <cell r="C2711" t="str">
            <v>ML</v>
          </cell>
          <cell r="D2711">
            <v>1</v>
          </cell>
          <cell r="E2711">
            <v>139.77850000000001</v>
          </cell>
          <cell r="F2711">
            <v>139.77000000000001</v>
          </cell>
        </row>
        <row r="2712">
          <cell r="A2712" t="str">
            <v>001.18.19020</v>
          </cell>
          <cell r="B2712" t="str">
            <v>Execução de canaleta para talude em concreto simples traço 1:4:8 com 8 cm espessura conf. det. n.32 e 33</v>
          </cell>
          <cell r="C2712" t="str">
            <v>ML</v>
          </cell>
          <cell r="D2712">
            <v>1</v>
          </cell>
          <cell r="E2712">
            <v>26.660699999999999</v>
          </cell>
          <cell r="F2712">
            <v>26.66</v>
          </cell>
        </row>
        <row r="2713">
          <cell r="A2713" t="str">
            <v>001.18.19040</v>
          </cell>
          <cell r="B2713" t="str">
            <v>Execução de canaleta de tijolo maciço 1/2 vez l=0,30 m inclusive grelha de ferro</v>
          </cell>
          <cell r="C2713" t="str">
            <v>ML</v>
          </cell>
          <cell r="D2713">
            <v>1</v>
          </cell>
          <cell r="E2713">
            <v>72.394800000000004</v>
          </cell>
          <cell r="F2713">
            <v>72.39</v>
          </cell>
        </row>
        <row r="2714">
          <cell r="A2714" t="str">
            <v>001.18.19060</v>
          </cell>
          <cell r="B2714" t="str">
            <v>Fornecimento e instalação de extintor de incêndio tipo manual com suporte de parede, água pressurizada 10 litros</v>
          </cell>
          <cell r="C2714" t="str">
            <v>UN</v>
          </cell>
          <cell r="D2714">
            <v>1</v>
          </cell>
          <cell r="E2714">
            <v>53</v>
          </cell>
          <cell r="F2714">
            <v>53</v>
          </cell>
        </row>
        <row r="2715">
          <cell r="A2715" t="str">
            <v>001.18.19080</v>
          </cell>
          <cell r="B2715" t="str">
            <v>Fornecimento e instalação de extintor de incêndio tipo manual com suporte de parede, co2 - gas carbonico 6 kg</v>
          </cell>
          <cell r="C2715" t="str">
            <v>UN</v>
          </cell>
          <cell r="D2715">
            <v>1</v>
          </cell>
          <cell r="E2715">
            <v>178</v>
          </cell>
          <cell r="F2715">
            <v>178</v>
          </cell>
        </row>
        <row r="2716">
          <cell r="A2716" t="str">
            <v>001.18.19100</v>
          </cell>
          <cell r="B2716" t="str">
            <v>Fornecimento e instalação de extintor de incêndio tipo manual com suporte de parede, pó químico seco 4 kg</v>
          </cell>
          <cell r="C2716" t="str">
            <v>UN</v>
          </cell>
          <cell r="D2716">
            <v>1</v>
          </cell>
          <cell r="E2716">
            <v>55</v>
          </cell>
          <cell r="F2716">
            <v>55</v>
          </cell>
        </row>
        <row r="2717">
          <cell r="A2717" t="str">
            <v>001.18.19120</v>
          </cell>
          <cell r="B2717" t="str">
            <v>Fornecimento e instalação de tubo de aço galvanizado - classe média - tipo manesmann diâm. 63 mm</v>
          </cell>
          <cell r="C2717" t="str">
            <v>M</v>
          </cell>
          <cell r="D2717">
            <v>1</v>
          </cell>
          <cell r="E2717">
            <v>36.841999999999999</v>
          </cell>
          <cell r="F2717">
            <v>36.840000000000003</v>
          </cell>
        </row>
        <row r="2718">
          <cell r="A2718" t="str">
            <v>001.18.19140</v>
          </cell>
          <cell r="B2718" t="str">
            <v>Fornecimento e instalação de tubo de aço galvanizado - classe média - tipo manesmann diâm. 75 mm</v>
          </cell>
          <cell r="C2718" t="str">
            <v>M</v>
          </cell>
          <cell r="D2718">
            <v>1</v>
          </cell>
          <cell r="E2718">
            <v>41.195300000000003</v>
          </cell>
          <cell r="F2718">
            <v>41.19</v>
          </cell>
        </row>
        <row r="2719">
          <cell r="A2719" t="str">
            <v>001.18.19160</v>
          </cell>
          <cell r="B2719" t="str">
            <v>Fornecimento e instalação de luva c/ rosca - classe 10 - tipo tupyou similar diâm. 63 mm</v>
          </cell>
          <cell r="C2719" t="str">
            <v>UN</v>
          </cell>
          <cell r="D2719">
            <v>1</v>
          </cell>
          <cell r="E2719">
            <v>19.082899999999999</v>
          </cell>
          <cell r="F2719">
            <v>19.079999999999998</v>
          </cell>
        </row>
        <row r="2720">
          <cell r="A2720" t="str">
            <v>001.18.19180</v>
          </cell>
          <cell r="B2720" t="str">
            <v>Fornecimento e instalação de luva c/ rosca - classe 10 - tipo tupyou similar diâm. 75 mm</v>
          </cell>
          <cell r="C2720" t="str">
            <v>UN</v>
          </cell>
          <cell r="D2720">
            <v>1</v>
          </cell>
          <cell r="E2720">
            <v>26.994499999999999</v>
          </cell>
          <cell r="F2720">
            <v>26.99</v>
          </cell>
        </row>
        <row r="2721">
          <cell r="A2721" t="str">
            <v>001.18.19200</v>
          </cell>
          <cell r="B2721" t="str">
            <v>Fornecimento e instalação de joelho 90º aço galvanizado - tupy ou similar diâm. 63 mm</v>
          </cell>
          <cell r="C2721" t="str">
            <v>UN</v>
          </cell>
          <cell r="D2721">
            <v>1</v>
          </cell>
          <cell r="E2721">
            <v>30.532900000000001</v>
          </cell>
          <cell r="F2721">
            <v>30.53</v>
          </cell>
        </row>
        <row r="2722">
          <cell r="A2722" t="str">
            <v>001.18.19220</v>
          </cell>
          <cell r="B2722" t="str">
            <v>Fornecimento e instalação de joelho 90º aço galvanizado - tupy ou similar diâm. 75 mm</v>
          </cell>
          <cell r="C2722" t="str">
            <v>UN</v>
          </cell>
          <cell r="D2722">
            <v>1</v>
          </cell>
          <cell r="E2722">
            <v>34.044499999999999</v>
          </cell>
          <cell r="F2722">
            <v>34.04</v>
          </cell>
        </row>
        <row r="2723">
          <cell r="A2723" t="str">
            <v>001.18.19240</v>
          </cell>
          <cell r="B2723" t="str">
            <v>Fornecimento e instalação de tee aço galvanizado - tupyou similar diâm. 63 mm</v>
          </cell>
          <cell r="C2723" t="str">
            <v>UN</v>
          </cell>
          <cell r="D2723">
            <v>1</v>
          </cell>
          <cell r="E2723">
            <v>30.5945</v>
          </cell>
          <cell r="F2723">
            <v>30.59</v>
          </cell>
        </row>
        <row r="2724">
          <cell r="A2724" t="str">
            <v>001.18.19260</v>
          </cell>
          <cell r="B2724" t="str">
            <v>Fornecimento e instalação de flanges aço galvanizado - tupy ou similar diâm. 75 mm</v>
          </cell>
          <cell r="C2724" t="str">
            <v>UN</v>
          </cell>
          <cell r="D2724">
            <v>1</v>
          </cell>
          <cell r="E2724">
            <v>24.564499999999999</v>
          </cell>
          <cell r="F2724">
            <v>24.56</v>
          </cell>
        </row>
        <row r="2725">
          <cell r="A2725" t="str">
            <v>001.18.19280</v>
          </cell>
          <cell r="B2725" t="str">
            <v>Fornecimento e instalação de niple duplo de aço galvanizado - tupy ou similar diâm. 63 mm</v>
          </cell>
          <cell r="C2725" t="str">
            <v>UN</v>
          </cell>
          <cell r="D2725">
            <v>1</v>
          </cell>
          <cell r="E2725">
            <v>14.5329</v>
          </cell>
          <cell r="F2725">
            <v>14.53</v>
          </cell>
        </row>
        <row r="2726">
          <cell r="A2726" t="str">
            <v>001.18.19300</v>
          </cell>
          <cell r="B2726" t="str">
            <v>Fornecimento e instalação de niple duplo de aço galvanizado - tupy ou similar diâm. 75 mm</v>
          </cell>
          <cell r="C2726" t="str">
            <v>UN</v>
          </cell>
          <cell r="D2726">
            <v>1</v>
          </cell>
          <cell r="E2726">
            <v>20.394500000000001</v>
          </cell>
          <cell r="F2726">
            <v>20.39</v>
          </cell>
        </row>
        <row r="2727">
          <cell r="A2727" t="str">
            <v>001.18.19320</v>
          </cell>
          <cell r="B2727" t="str">
            <v>Fornecimento e instalação de luva de união c/ assento em bronze - tupy ou similar diâm. 63 mm</v>
          </cell>
          <cell r="C2727" t="str">
            <v>UN</v>
          </cell>
          <cell r="D2727">
            <v>1</v>
          </cell>
          <cell r="E2727">
            <v>38.044499999999999</v>
          </cell>
          <cell r="F2727">
            <v>38.04</v>
          </cell>
        </row>
        <row r="2728">
          <cell r="A2728" t="str">
            <v>001.18.19340</v>
          </cell>
          <cell r="B2728" t="str">
            <v>Fornecimento e instalação de luva de união c/ assento em bronze - tupy ou similar diâm. 75 mm</v>
          </cell>
          <cell r="C2728" t="str">
            <v>UN</v>
          </cell>
          <cell r="D2728">
            <v>1</v>
          </cell>
          <cell r="E2728">
            <v>47.106400000000001</v>
          </cell>
          <cell r="F2728">
            <v>47.1</v>
          </cell>
        </row>
        <row r="2729">
          <cell r="A2729" t="str">
            <v>001.18.19360</v>
          </cell>
          <cell r="B2729" t="str">
            <v>Fornecimento e instalação de registro de gaveta em bronze - acabamento bruto - niágara  ou similar diâm.63 mm</v>
          </cell>
          <cell r="C2729" t="str">
            <v>UN</v>
          </cell>
          <cell r="D2729">
            <v>1</v>
          </cell>
          <cell r="E2729">
            <v>93.832099999999997</v>
          </cell>
          <cell r="F2729">
            <v>93.83</v>
          </cell>
        </row>
        <row r="2730">
          <cell r="A2730" t="str">
            <v>001.18.19380</v>
          </cell>
          <cell r="B2730" t="str">
            <v>Fornecimento e instalação de registro de gaveta em bronze - acabamento bruto - niágara  ou similar diâm.75 mm</v>
          </cell>
          <cell r="C2730" t="str">
            <v>UN</v>
          </cell>
          <cell r="D2730">
            <v>1</v>
          </cell>
          <cell r="E2730">
            <v>147.52789999999999</v>
          </cell>
          <cell r="F2730">
            <v>147.52000000000001</v>
          </cell>
        </row>
      </sheetData>
      <sheetData sheetId="1"/>
      <sheetData sheetId="2"/>
      <sheetData sheetId="3"/>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cota"/>
      <sheetName val="cruz"/>
      <sheetName val="tab."/>
      <sheetName val="c.gr"/>
      <sheetName val="enpe."/>
      <sheetName val="div"/>
      <sheetName val="ric."/>
      <sheetName val="prop."/>
      <sheetName val="8905-1"/>
      <sheetName val="8905-2"/>
      <sheetName val="8905-3"/>
      <sheetName val="8905-4"/>
      <sheetName val="8910-1"/>
      <sheetName val="8910-2"/>
      <sheetName val="8915-1"/>
      <sheetName val="8915-2"/>
      <sheetName val="8915-3"/>
      <sheetName val="8920-1"/>
      <sheetName val="8920-2"/>
      <sheetName val="8925-1"/>
      <sheetName val="8930-1"/>
      <sheetName val="8935-1"/>
      <sheetName val="8945-1"/>
      <sheetName val="8950-1"/>
      <sheetName val="8955-1"/>
      <sheetName val="8960-1"/>
      <sheetName val="ANX2"/>
      <sheetName val="rc1"/>
      <sheetName val="2"/>
      <sheetName val="3"/>
      <sheetName val="4"/>
      <sheetName val="5"/>
      <sheetName val="6"/>
      <sheetName val="7"/>
      <sheetName val="8"/>
      <sheetName val="9"/>
      <sheetName val="10"/>
      <sheetName val="11"/>
      <sheetName val="12"/>
      <sheetName val="13"/>
      <sheetName val="dcruz"/>
      <sheetName val="dmari"/>
      <sheetName val="drei"/>
      <sheetName val="pven"/>
      <sheetName val="p cc"/>
      <sheetName val="pcida"/>
      <sheetName val="firmas"/>
      <sheetName val="evolução"/>
      <sheetName val="evoluçã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COMPOR"/>
      <sheetName val="Compor-FERNANDO"/>
      <sheetName val="Plan1"/>
      <sheetName val="BANCO"/>
      <sheetName val="LIXO"/>
      <sheetName val="PLANILHA"/>
      <sheetName val="COMPLETA"/>
      <sheetName val="RESUMO"/>
      <sheetName val="CR-FINANCEIRO"/>
      <sheetName val="FISICO-CLIENTE"/>
      <sheetName val="TOTAL GERAL"/>
    </sheetNames>
    <sheetDataSet>
      <sheetData sheetId="0">
        <row r="3">
          <cell r="D3" t="str">
            <v/>
          </cell>
          <cell r="E3" t="str">
            <v/>
          </cell>
          <cell r="F3" t="str">
            <v xml:space="preserve">SERVICOS PRELIMINARES  </v>
          </cell>
          <cell r="G3" t="str">
            <v/>
          </cell>
          <cell r="H3">
            <v>0</v>
          </cell>
          <cell r="I3">
            <v>0</v>
          </cell>
        </row>
        <row r="4">
          <cell r="D4" t="str">
            <v/>
          </cell>
          <cell r="E4" t="str">
            <v/>
          </cell>
          <cell r="F4" t="str">
            <v xml:space="preserve">SERVIÇOS DE ESCRITÓRIO, LABORATÓRIO E CAMPO  </v>
          </cell>
          <cell r="G4" t="str">
            <v/>
          </cell>
          <cell r="H4">
            <v>0</v>
          </cell>
          <cell r="I4">
            <v>0</v>
          </cell>
        </row>
        <row r="5">
          <cell r="D5" t="str">
            <v>CP9500</v>
          </cell>
          <cell r="E5">
            <v>1001</v>
          </cell>
          <cell r="F5" t="str">
            <v xml:space="preserve"> CONTROLE TECNOLÓGICO (mínimo  3%)  </v>
          </cell>
          <cell r="G5" t="str">
            <v xml:space="preserve">MÊS   </v>
          </cell>
          <cell r="H5">
            <v>15</v>
          </cell>
          <cell r="I5">
            <v>4</v>
          </cell>
        </row>
        <row r="6">
          <cell r="D6" t="str">
            <v>CP0346</v>
          </cell>
          <cell r="E6" t="str">
            <v xml:space="preserve">01.006.004-0       </v>
          </cell>
          <cell r="F6" t="str">
            <v xml:space="preserve">DESMATAMENTO E LIMP. DE TER. C/EQUIP. MEC. (TRATOR - 1000, 00M2/H)  </v>
          </cell>
          <cell r="G6" t="str">
            <v xml:space="preserve">M2    </v>
          </cell>
          <cell r="H6">
            <v>20000</v>
          </cell>
          <cell r="I6">
            <v>4.6900000000000004</v>
          </cell>
        </row>
        <row r="7">
          <cell r="D7" t="str">
            <v>CP9505</v>
          </cell>
          <cell r="E7">
            <v>1090</v>
          </cell>
          <cell r="F7" t="str">
            <v xml:space="preserve">ADMINISTRAÇÃO DA OBRA  (máx.  6%)  </v>
          </cell>
          <cell r="G7" t="str">
            <v xml:space="preserve">MÊS   </v>
          </cell>
          <cell r="H7">
            <v>15</v>
          </cell>
          <cell r="I7">
            <v>1.82</v>
          </cell>
        </row>
        <row r="8">
          <cell r="D8" t="str">
            <v/>
          </cell>
          <cell r="E8" t="str">
            <v/>
          </cell>
          <cell r="F8" t="str">
            <v xml:space="preserve">CANTEIRO DE OBRAS  </v>
          </cell>
          <cell r="G8" t="str">
            <v/>
          </cell>
          <cell r="H8">
            <v>0</v>
          </cell>
          <cell r="I8">
            <v>0</v>
          </cell>
        </row>
        <row r="9">
          <cell r="D9" t="str">
            <v>CP0437</v>
          </cell>
          <cell r="E9" t="str">
            <v xml:space="preserve">02.001.001-0       </v>
          </cell>
          <cell r="F9" t="str">
            <v xml:space="preserve">TAPUME DE VEDACAO OU PROT., EM CHAPAS DE MAD. COMP., C/ 6MMDE ESP., EXCL. PINT.  </v>
          </cell>
          <cell r="G9" t="str">
            <v xml:space="preserve">M2    </v>
          </cell>
          <cell r="H9">
            <v>1218</v>
          </cell>
          <cell r="I9">
            <v>17.25</v>
          </cell>
        </row>
        <row r="10">
          <cell r="D10" t="str">
            <v>CP0444</v>
          </cell>
          <cell r="E10" t="str">
            <v xml:space="preserve">02.004.002-1       </v>
          </cell>
          <cell r="F10" t="str">
            <v xml:space="preserve">BARRACAO DE OBRA EM CHAPA COMPENSADA PLASTIF., EXCL.LIGACAOPROVISORIA, INCL.INSTAL.,REAPROVEITADO 5 VEZES (PROJETO 2005)  </v>
          </cell>
          <cell r="G10" t="str">
            <v xml:space="preserve">M2    </v>
          </cell>
          <cell r="H10">
            <v>350</v>
          </cell>
          <cell r="I10">
            <v>84.28</v>
          </cell>
        </row>
        <row r="11">
          <cell r="D11" t="str">
            <v>CP0465</v>
          </cell>
          <cell r="E11" t="str">
            <v xml:space="preserve">02.011.002-0       </v>
          </cell>
          <cell r="F11" t="str">
            <v xml:space="preserve">CERCA PROTETORA DE BORDA DE VALA, EM PINHO DE 3ª, CONSID. OUSO 3 VEZES DA MAD.  </v>
          </cell>
          <cell r="G11" t="str">
            <v xml:space="preserve">M     </v>
          </cell>
          <cell r="H11">
            <v>18640</v>
          </cell>
          <cell r="I11">
            <v>3.11</v>
          </cell>
        </row>
        <row r="12">
          <cell r="D12" t="str">
            <v>CP0466</v>
          </cell>
          <cell r="E12" t="str">
            <v xml:space="preserve">02.011.003-0       </v>
          </cell>
          <cell r="F12" t="str">
            <v xml:space="preserve">RETIRADA E RECOLOCACAO DA CERCA PROTETORA DE BORDA DE VALA,SEGUNDO DESCRICAO DO ITEM 02.011.001, EXCETO O MAT.  </v>
          </cell>
          <cell r="G12" t="str">
            <v xml:space="preserve">M     </v>
          </cell>
          <cell r="H12">
            <v>18640</v>
          </cell>
          <cell r="I12">
            <v>2.1800000000000002</v>
          </cell>
        </row>
        <row r="13">
          <cell r="D13" t="str">
            <v>CP0477</v>
          </cell>
          <cell r="E13" t="str">
            <v xml:space="preserve">02.020.001-0       </v>
          </cell>
          <cell r="F13" t="str">
            <v xml:space="preserve">PLACA DE IDENTIFICACAO DE OBRA PUBL., INCL. PINT. E SUPORTEDE MAD.  </v>
          </cell>
          <cell r="G13" t="str">
            <v xml:space="preserve">M2    </v>
          </cell>
          <cell r="H13">
            <v>213</v>
          </cell>
          <cell r="I13">
            <v>73.069999999999993</v>
          </cell>
        </row>
        <row r="14">
          <cell r="D14" t="str">
            <v>CP0478</v>
          </cell>
          <cell r="E14" t="str">
            <v xml:space="preserve">02.020.005-0       </v>
          </cell>
          <cell r="F14" t="str">
            <v xml:space="preserve">BARRAGENS DE BLOQUEIO DE OBRA NA VIA PUBL., COMPREEND. O FORN., PINT. E REAPROV. DO CONJ. 40 VEZES  </v>
          </cell>
          <cell r="G14" t="str">
            <v xml:space="preserve">M     </v>
          </cell>
          <cell r="H14">
            <v>1358</v>
          </cell>
          <cell r="I14">
            <v>0.62</v>
          </cell>
        </row>
        <row r="15">
          <cell r="D15" t="str">
            <v>CP0479</v>
          </cell>
          <cell r="E15" t="str">
            <v xml:space="preserve">02.020.006-0       </v>
          </cell>
          <cell r="F15" t="str">
            <v xml:space="preserve">BARRAGENS DE BLOQUEIO DE OBRA NA VIA PUBL., COMPREEND. COLOC. E RETIRADA 1 VEZ  </v>
          </cell>
          <cell r="G15" t="str">
            <v xml:space="preserve">M     </v>
          </cell>
          <cell r="H15">
            <v>9053</v>
          </cell>
          <cell r="I15">
            <v>1.24</v>
          </cell>
        </row>
        <row r="16">
          <cell r="D16" t="str">
            <v>CP0482</v>
          </cell>
          <cell r="E16" t="str">
            <v xml:space="preserve">02.020.009-0       </v>
          </cell>
          <cell r="F16" t="str">
            <v xml:space="preserve">SEMAFORO P/SINALIZACAO DE BLOQUEIO DE OBRA NA VIA PUBL.,  CONSID. 40 VEZES O REAPROV. DA MAD.  </v>
          </cell>
          <cell r="G16" t="str">
            <v xml:space="preserve">UN    </v>
          </cell>
          <cell r="H16">
            <v>905</v>
          </cell>
          <cell r="I16">
            <v>12.37</v>
          </cell>
        </row>
        <row r="17">
          <cell r="D17" t="str">
            <v>CP0483</v>
          </cell>
          <cell r="E17" t="str">
            <v xml:space="preserve">02.020.010-0       </v>
          </cell>
          <cell r="F17" t="str">
            <v xml:space="preserve">SEMAFORO P/SINALIZACAO DE BLOQUEIO DE OBRA NA VIA PUBL.,  COMPREEND. A COLOC. E A RETIRADA 1 VEZ  </v>
          </cell>
          <cell r="G17" t="str">
            <v xml:space="preserve">UN    </v>
          </cell>
          <cell r="H17">
            <v>9053</v>
          </cell>
          <cell r="I17">
            <v>1.52</v>
          </cell>
        </row>
        <row r="18">
          <cell r="D18" t="str">
            <v>CP0484</v>
          </cell>
          <cell r="E18" t="str">
            <v xml:space="preserve">02.020.011-0       </v>
          </cell>
          <cell r="F18" t="str">
            <v xml:space="preserve">PLACA DE SINALIZACAO PREVENTIVA P/OBRA NA VIA PUBL., COMPREEND. O FORN. E PINT. DA PLACA E DOS SUPORTES  </v>
          </cell>
          <cell r="G18" t="str">
            <v xml:space="preserve">UN    </v>
          </cell>
          <cell r="H18">
            <v>41</v>
          </cell>
          <cell r="I18">
            <v>18.2</v>
          </cell>
        </row>
        <row r="19">
          <cell r="D19" t="str">
            <v>CP0485</v>
          </cell>
          <cell r="E19" t="str">
            <v xml:space="preserve">02.020.012-0       </v>
          </cell>
          <cell r="F19" t="str">
            <v xml:space="preserve">PLACA DE SINALIZACAO PREVENTIVA P/OBRA NA VIA PUBL., COMPREEND. A COLOC. E A RETIRADA 1 VEZ  </v>
          </cell>
          <cell r="G19" t="str">
            <v xml:space="preserve">UN    </v>
          </cell>
          <cell r="H19">
            <v>301</v>
          </cell>
          <cell r="I19">
            <v>2.86</v>
          </cell>
        </row>
        <row r="20">
          <cell r="D20" t="str">
            <v/>
          </cell>
          <cell r="E20" t="str">
            <v/>
          </cell>
          <cell r="F20" t="str">
            <v xml:space="preserve">SERVIÇOS COMPLEMENTARES  </v>
          </cell>
          <cell r="G20" t="str">
            <v/>
          </cell>
          <cell r="H20">
            <v>0</v>
          </cell>
          <cell r="I20">
            <v>0</v>
          </cell>
        </row>
        <row r="21">
          <cell r="D21" t="str">
            <v>CP9678</v>
          </cell>
          <cell r="E21">
            <v>5100</v>
          </cell>
          <cell r="F21" t="str">
            <v xml:space="preserve">MOBILIZACÃO E DESMOBILIZACÃO DO CANTEIRO   (máx.   3%)  </v>
          </cell>
          <cell r="G21" t="str">
            <v xml:space="preserve">VB    </v>
          </cell>
          <cell r="H21">
            <v>1</v>
          </cell>
          <cell r="I21">
            <v>0</v>
          </cell>
        </row>
        <row r="22">
          <cell r="D22" t="str">
            <v>CP9742</v>
          </cell>
          <cell r="E22">
            <v>5105</v>
          </cell>
          <cell r="F22" t="str">
            <v xml:space="preserve">REMANEJAMENTO DE INTERFERENCIAS  </v>
          </cell>
          <cell r="G22" t="str">
            <v xml:space="preserve">VB    </v>
          </cell>
          <cell r="H22">
            <v>1</v>
          </cell>
          <cell r="I22">
            <v>500000</v>
          </cell>
        </row>
        <row r="23">
          <cell r="D23" t="str">
            <v/>
          </cell>
          <cell r="E23" t="str">
            <v/>
          </cell>
          <cell r="F23" t="str">
            <v xml:space="preserve">ALUGUEL DE EQUIPAMENTOS - VEÍCULOS  </v>
          </cell>
          <cell r="G23" t="str">
            <v/>
          </cell>
          <cell r="H23">
            <v>0</v>
          </cell>
          <cell r="I23">
            <v>0</v>
          </cell>
        </row>
        <row r="24">
          <cell r="D24" t="str">
            <v>CP6798</v>
          </cell>
          <cell r="E24" t="str">
            <v xml:space="preserve">19.004.042-2       </v>
          </cell>
          <cell r="F24" t="str">
            <v xml:space="preserve">ALUGUEL DE VEICULO DE PASSEIO,  5 PASSAGEIROS, MOTOR 1.6 A GASOLINA, INCL. MOTORISTA (CP)  </v>
          </cell>
          <cell r="G24" t="str">
            <v xml:space="preserve">H     </v>
          </cell>
          <cell r="H24">
            <v>12000</v>
          </cell>
          <cell r="I24">
            <v>16.899999999999999</v>
          </cell>
        </row>
        <row r="25">
          <cell r="D25" t="str">
            <v/>
          </cell>
          <cell r="E25" t="str">
            <v/>
          </cell>
          <cell r="F25" t="str">
            <v xml:space="preserve">REDE DE ÁGUA E LIGAÇÕES PREDIAIS  </v>
          </cell>
          <cell r="G25" t="str">
            <v/>
          </cell>
          <cell r="H25">
            <v>0</v>
          </cell>
          <cell r="I25">
            <v>0</v>
          </cell>
        </row>
        <row r="26">
          <cell r="D26" t="str">
            <v/>
          </cell>
          <cell r="E26" t="str">
            <v/>
          </cell>
          <cell r="F26" t="str">
            <v xml:space="preserve">MOVIMENTO DE TERRA  </v>
          </cell>
          <cell r="G26" t="str">
            <v/>
          </cell>
          <cell r="H26">
            <v>0</v>
          </cell>
          <cell r="I26">
            <v>0</v>
          </cell>
        </row>
        <row r="27">
          <cell r="D27" t="str">
            <v>CP0495</v>
          </cell>
          <cell r="E27" t="str">
            <v xml:space="preserve">03.001.001-1       </v>
          </cell>
          <cell r="F27" t="str">
            <v xml:space="preserve">ESCAVACAO MANUAL DE VALA/CAVA EM MAT. DE 1ªCAT., AREIA, ARGILA OU PICARRA, ATE 1,50M DE PROF.  </v>
          </cell>
          <cell r="G27" t="str">
            <v xml:space="preserve">M3    </v>
          </cell>
          <cell r="H27">
            <v>7058</v>
          </cell>
          <cell r="I27">
            <v>11.98</v>
          </cell>
        </row>
        <row r="28">
          <cell r="D28" t="str">
            <v>CP0523</v>
          </cell>
          <cell r="E28" t="str">
            <v xml:space="preserve">03.001.098-0       </v>
          </cell>
          <cell r="F28" t="str">
            <v xml:space="preserve">ESCAVACAO E REATERRO DE VALA, EM MAT. DE 1ªCAT., P/LIGACAO DE AGUA POTAVEL  </v>
          </cell>
          <cell r="G28" t="str">
            <v xml:space="preserve">M     </v>
          </cell>
          <cell r="H28">
            <v>17365</v>
          </cell>
          <cell r="I28">
            <v>2.13</v>
          </cell>
        </row>
        <row r="29">
          <cell r="D29" t="str">
            <v>CP0623</v>
          </cell>
          <cell r="E29" t="str">
            <v xml:space="preserve">03.011.015-1       </v>
          </cell>
          <cell r="F29" t="str">
            <v xml:space="preserve">REATERRO DE VALA/CAVA UTILIZ. VIBRO COMPACTADOR PORTATIL  </v>
          </cell>
          <cell r="G29" t="str">
            <v xml:space="preserve">M3    </v>
          </cell>
          <cell r="H29">
            <v>5639</v>
          </cell>
          <cell r="I29">
            <v>4</v>
          </cell>
        </row>
        <row r="30">
          <cell r="D30" t="str">
            <v>CP0627</v>
          </cell>
          <cell r="E30" t="str">
            <v xml:space="preserve">03.013.001-1       </v>
          </cell>
          <cell r="F30" t="str">
            <v xml:space="preserve">REATERRO DE VALA/CAVA COMPACTADA A MACO EM CAMADAS DE 30CM  </v>
          </cell>
          <cell r="G30" t="str">
            <v xml:space="preserve">M3    </v>
          </cell>
          <cell r="H30">
            <v>2877</v>
          </cell>
          <cell r="I30">
            <v>5.93</v>
          </cell>
        </row>
        <row r="31">
          <cell r="D31" t="str">
            <v>CP0631</v>
          </cell>
          <cell r="E31" t="str">
            <v xml:space="preserve">03.015.010-0       </v>
          </cell>
          <cell r="F31" t="str">
            <v xml:space="preserve">REATERRO DE VALA/CAVA C/PO-DE-PEDRA  </v>
          </cell>
          <cell r="G31" t="str">
            <v xml:space="preserve">M3    </v>
          </cell>
          <cell r="H31">
            <v>1567</v>
          </cell>
          <cell r="I31">
            <v>24.98</v>
          </cell>
        </row>
        <row r="32">
          <cell r="D32" t="str">
            <v>CP0635</v>
          </cell>
          <cell r="E32" t="str">
            <v xml:space="preserve">03.016.005-1       </v>
          </cell>
          <cell r="F32" t="str">
            <v xml:space="preserve">ESCAVACAO MEC. DE VALA NAO ESCORADA, EM MAT. DE 1ªCAT. C/REDUTOR DE PRODUT., ATE 1, 50M DE PROF., C/RETRO-ESCAVADEIRA  </v>
          </cell>
          <cell r="G32" t="str">
            <v xml:space="preserve">M3    </v>
          </cell>
          <cell r="H32">
            <v>907</v>
          </cell>
          <cell r="I32">
            <v>4.62</v>
          </cell>
        </row>
        <row r="33">
          <cell r="D33" t="str">
            <v>CP0637</v>
          </cell>
          <cell r="E33" t="str">
            <v xml:space="preserve">03.016.015-1       </v>
          </cell>
          <cell r="F33" t="str">
            <v xml:space="preserve">ESCAVACAO MEC. DE VALA NAO ESCORADA, EM MAT. DE 1ªCAT. ATE 1,50M DE PROF., C/RETRO-ESCAVADEIRA  </v>
          </cell>
          <cell r="G33" t="str">
            <v xml:space="preserve">M3    </v>
          </cell>
          <cell r="H33">
            <v>2118</v>
          </cell>
          <cell r="I33">
            <v>1.82</v>
          </cell>
        </row>
        <row r="34">
          <cell r="D34" t="str">
            <v>CP0678</v>
          </cell>
          <cell r="E34" t="str">
            <v xml:space="preserve">03.026.015-0       </v>
          </cell>
          <cell r="F34" t="str">
            <v xml:space="preserve">ESCAVACAO MEC., EM MAT. DE 1ªCAT., C/TRATOR DE LAMINA, POTENCIA 200CV  </v>
          </cell>
          <cell r="G34" t="str">
            <v xml:space="preserve">M3    </v>
          </cell>
          <cell r="H34">
            <v>1500</v>
          </cell>
          <cell r="I34">
            <v>1.29</v>
          </cell>
        </row>
        <row r="35">
          <cell r="D35" t="str">
            <v>CP0753</v>
          </cell>
          <cell r="E35" t="str">
            <v xml:space="preserve">03.046.001-0       </v>
          </cell>
          <cell r="F35" t="str">
            <v xml:space="preserve">ESPALHAMENTO DE MAT. DE 1ªCAT., C/TRATOR, POTENCIA 140 CV, C/LAMINA  </v>
          </cell>
          <cell r="G35" t="str">
            <v xml:space="preserve">M3    </v>
          </cell>
          <cell r="H35">
            <v>1500</v>
          </cell>
          <cell r="I35">
            <v>0.72</v>
          </cell>
        </row>
        <row r="36">
          <cell r="D36" t="str">
            <v>CP9745</v>
          </cell>
          <cell r="E36">
            <v>20104</v>
          </cell>
          <cell r="F36" t="str">
            <v xml:space="preserve">ROYALTIES  </v>
          </cell>
          <cell r="G36" t="str">
            <v xml:space="preserve">M3    </v>
          </cell>
          <cell r="H36">
            <v>1500</v>
          </cell>
          <cell r="I36">
            <v>1</v>
          </cell>
        </row>
        <row r="37">
          <cell r="D37" t="str">
            <v/>
          </cell>
          <cell r="E37" t="str">
            <v/>
          </cell>
          <cell r="F37" t="str">
            <v xml:space="preserve">TRANSPORTES  </v>
          </cell>
          <cell r="G37" t="str">
            <v/>
          </cell>
          <cell r="H37">
            <v>0</v>
          </cell>
          <cell r="I37">
            <v>0</v>
          </cell>
        </row>
        <row r="38">
          <cell r="D38" t="str">
            <v>CP0798</v>
          </cell>
          <cell r="E38" t="str">
            <v xml:space="preserve">04.005.143-1       </v>
          </cell>
          <cell r="F38" t="str">
            <v xml:space="preserve">TRANSPORTE DE QUALQUER NATUR. C/VELOC. MEDIA DE 30KM/H EM CAMINHAO BASCUL. CAPAC. UTIL DE 12T  </v>
          </cell>
          <cell r="G38" t="str">
            <v xml:space="preserve">TXKM  </v>
          </cell>
          <cell r="H38">
            <v>29192</v>
          </cell>
          <cell r="I38">
            <v>0.23</v>
          </cell>
        </row>
        <row r="39">
          <cell r="D39" t="str">
            <v>CP0841</v>
          </cell>
          <cell r="E39" t="str">
            <v xml:space="preserve">04.011.053-1       </v>
          </cell>
          <cell r="F39" t="str">
            <v xml:space="preserve">CARGA E DESC. MEC. C/PA-CARREGADEIRA CAPAC. DE 1, 50M3 E CAMINHAO BASCUL. CAPAC. UTIL DE 8T, CARGA DE 150T P/DIA DE 8:00H  </v>
          </cell>
          <cell r="G39" t="str">
            <v xml:space="preserve">T     </v>
          </cell>
          <cell r="H39">
            <v>3649</v>
          </cell>
          <cell r="I39">
            <v>1.5</v>
          </cell>
        </row>
        <row r="40">
          <cell r="D40" t="str">
            <v>CP0869</v>
          </cell>
          <cell r="E40" t="str">
            <v xml:space="preserve">04.018.020-1       </v>
          </cell>
          <cell r="F40" t="str">
            <v xml:space="preserve">RECEBIMENTO DE CARGA, DESC. E MANOBRAS DE CAMINHAO BASCUL., CAPAC. DE 8,00M3 OU 12T  </v>
          </cell>
          <cell r="G40" t="str">
            <v xml:space="preserve">T     </v>
          </cell>
          <cell r="H40">
            <v>4800</v>
          </cell>
          <cell r="I40">
            <v>0.15</v>
          </cell>
        </row>
        <row r="41">
          <cell r="D41" t="str">
            <v/>
          </cell>
          <cell r="E41" t="str">
            <v/>
          </cell>
          <cell r="F41" t="str">
            <v xml:space="preserve">SERVIÇOS COMPLEMENTARES  </v>
          </cell>
          <cell r="G41" t="str">
            <v/>
          </cell>
          <cell r="H41">
            <v>0</v>
          </cell>
          <cell r="I41">
            <v>0</v>
          </cell>
        </row>
        <row r="42">
          <cell r="D42" t="str">
            <v>CP1211</v>
          </cell>
          <cell r="E42" t="str">
            <v xml:space="preserve">05.010.005-0       </v>
          </cell>
          <cell r="F42" t="str">
            <v xml:space="preserve">ESGOTAMENTO DE VALA MEDIDO PELA POTENCIA INSTALADA E PELO TEMPO DE FUNCIONAMENTO  </v>
          </cell>
          <cell r="G42" t="str">
            <v xml:space="preserve">CVxH  </v>
          </cell>
          <cell r="H42">
            <v>900</v>
          </cell>
          <cell r="I42">
            <v>1.07</v>
          </cell>
        </row>
        <row r="43">
          <cell r="D43" t="str">
            <v>CP1220</v>
          </cell>
          <cell r="E43" t="str">
            <v xml:space="preserve">05.013.002-0       </v>
          </cell>
          <cell r="F43" t="str">
            <v xml:space="preserve">CHAPA DE ACO 3/8, P/PASSAGEM DE VEICULOS SOBRE VALAS, C/COLOC., USO E RETIRADA, INCL. MOBILIZACAO,TRANSP., CARGA E DESC.  </v>
          </cell>
          <cell r="G43" t="str">
            <v xml:space="preserve">M2    </v>
          </cell>
          <cell r="H43">
            <v>50</v>
          </cell>
          <cell r="I43">
            <v>12.44</v>
          </cell>
        </row>
        <row r="44">
          <cell r="D44" t="str">
            <v>CP1221</v>
          </cell>
          <cell r="E44" t="str">
            <v xml:space="preserve">05.013.003-0       </v>
          </cell>
          <cell r="F44" t="str">
            <v xml:space="preserve">CHAPA DE ACO 3/8, P/PASSAGEM DE VEICULOS SOBRE VALAS, C/COLOC. E RETIRADA  </v>
          </cell>
          <cell r="G44" t="str">
            <v xml:space="preserve">M2    </v>
          </cell>
          <cell r="H44">
            <v>500</v>
          </cell>
          <cell r="I44">
            <v>0.96</v>
          </cell>
        </row>
        <row r="45">
          <cell r="D45" t="str">
            <v/>
          </cell>
          <cell r="E45" t="str">
            <v/>
          </cell>
          <cell r="F45" t="str">
            <v xml:space="preserve">GALERIAS, DRENOS E CONEXOS  </v>
          </cell>
          <cell r="G45" t="str">
            <v/>
          </cell>
          <cell r="H45">
            <v>0</v>
          </cell>
          <cell r="I45">
            <v>0</v>
          </cell>
        </row>
        <row r="46">
          <cell r="D46" t="str">
            <v>CP1572</v>
          </cell>
          <cell r="E46" t="str">
            <v xml:space="preserve">06.001.250-0       </v>
          </cell>
          <cell r="F46" t="str">
            <v xml:space="preserve">ASSENTAMENTO DE TUBUL. PVC RIGIDO C/JUNTA ELASTICA, DIAM. DE50MM  </v>
          </cell>
          <cell r="G46" t="str">
            <v xml:space="preserve">M     </v>
          </cell>
          <cell r="H46">
            <v>20470</v>
          </cell>
          <cell r="I46">
            <v>0.45</v>
          </cell>
        </row>
        <row r="47">
          <cell r="D47" t="str">
            <v>CP1573</v>
          </cell>
          <cell r="E47" t="str">
            <v xml:space="preserve">06.001.251-0       </v>
          </cell>
          <cell r="F47" t="str">
            <v xml:space="preserve">ASSENTAMENTO DE TUBUL. PVC RIGIDO C/JUNTA ELASTICA, DIAM. DE75MM  </v>
          </cell>
          <cell r="G47" t="str">
            <v xml:space="preserve">M     </v>
          </cell>
          <cell r="H47">
            <v>6090</v>
          </cell>
          <cell r="I47">
            <v>0.78</v>
          </cell>
        </row>
        <row r="48">
          <cell r="D48" t="str">
            <v>CP1574</v>
          </cell>
          <cell r="E48" t="str">
            <v xml:space="preserve">06.001.252-0       </v>
          </cell>
          <cell r="F48" t="str">
            <v xml:space="preserve">ASSENTAMENTO DE TUBUL. PVC RIGIDO C/JUNTA ELASTICA, DIAM. DE100MM  </v>
          </cell>
          <cell r="G48" t="str">
            <v xml:space="preserve">M     </v>
          </cell>
          <cell r="H48">
            <v>250</v>
          </cell>
          <cell r="I48">
            <v>1.05</v>
          </cell>
        </row>
        <row r="49">
          <cell r="D49" t="str">
            <v>CP1579</v>
          </cell>
          <cell r="E49" t="str">
            <v xml:space="preserve">06.001.260-0       </v>
          </cell>
          <cell r="F49" t="str">
            <v xml:space="preserve">ASSENTAMENTO DE PECAS E ACESSORIOS DE PVC RIGIDO C/JUNTA ELASTICA, DIAM. DE 50MM  </v>
          </cell>
          <cell r="G49" t="str">
            <v xml:space="preserve">UN    </v>
          </cell>
          <cell r="H49">
            <v>1033</v>
          </cell>
          <cell r="I49">
            <v>1.1399999999999999</v>
          </cell>
        </row>
        <row r="50">
          <cell r="D50" t="str">
            <v>CP1580</v>
          </cell>
          <cell r="E50" t="str">
            <v xml:space="preserve">06.001.261-0       </v>
          </cell>
          <cell r="F50" t="str">
            <v xml:space="preserve">ASSENTAMENTO DE PECAS E ACESSORIOS DE PVC RIGIDO C/JUNTA ELASTICA, DIAM. DE 75MM  </v>
          </cell>
          <cell r="G50" t="str">
            <v xml:space="preserve">UN    </v>
          </cell>
          <cell r="H50">
            <v>236</v>
          </cell>
          <cell r="I50">
            <v>1.71</v>
          </cell>
        </row>
        <row r="51">
          <cell r="D51" t="str">
            <v>CP1581</v>
          </cell>
          <cell r="E51" t="str">
            <v xml:space="preserve">06.001.262-0       </v>
          </cell>
          <cell r="F51" t="str">
            <v xml:space="preserve">ASSENTAMENTO DE PECAS E ACESSORIOS DE PVC RIGIDO C/JUNTA ELASTICA, DIAM. DE 100MM  </v>
          </cell>
          <cell r="G51" t="str">
            <v xml:space="preserve">UN    </v>
          </cell>
          <cell r="H51">
            <v>30</v>
          </cell>
          <cell r="I51">
            <v>2.29</v>
          </cell>
        </row>
        <row r="52">
          <cell r="D52" t="str">
            <v>CP1586</v>
          </cell>
          <cell r="E52" t="str">
            <v xml:space="preserve">06.001.270-0       </v>
          </cell>
          <cell r="F52" t="str">
            <v xml:space="preserve">ASSENTAMENTO DE TUBO PVC RQ, DIAM. DE 1/2  </v>
          </cell>
          <cell r="G52" t="str">
            <v xml:space="preserve">M     </v>
          </cell>
          <cell r="H52">
            <v>14765</v>
          </cell>
          <cell r="I52">
            <v>0.27</v>
          </cell>
        </row>
        <row r="53">
          <cell r="D53" t="str">
            <v>CP1587</v>
          </cell>
          <cell r="E53" t="str">
            <v xml:space="preserve">06.001.271-0       </v>
          </cell>
          <cell r="F53" t="str">
            <v xml:space="preserve">ASSENTAMENTO DE TUBO PVC RQ, DIAM. DE 3/4  </v>
          </cell>
          <cell r="G53" t="str">
            <v xml:space="preserve">M     </v>
          </cell>
          <cell r="H53">
            <v>2600</v>
          </cell>
          <cell r="I53">
            <v>0.3</v>
          </cell>
        </row>
        <row r="54">
          <cell r="D54" t="str">
            <v>CP1611</v>
          </cell>
          <cell r="E54" t="str">
            <v xml:space="preserve">06.001.603-0       </v>
          </cell>
          <cell r="F54" t="str">
            <v xml:space="preserve">ASSENTAMENTO DE TUBUL. DE FºFº C/JUNTA ELASTICA, DIAM. DE 150MM  </v>
          </cell>
          <cell r="G54" t="str">
            <v xml:space="preserve">M     </v>
          </cell>
          <cell r="H54">
            <v>1840</v>
          </cell>
          <cell r="I54">
            <v>2.78</v>
          </cell>
        </row>
        <row r="55">
          <cell r="D55" t="str">
            <v>CP1612</v>
          </cell>
          <cell r="E55" t="str">
            <v xml:space="preserve">06.001.604-0       </v>
          </cell>
          <cell r="F55" t="str">
            <v xml:space="preserve">ASSENTAMENTO DE TUBUL. DE FºFº C/JUNTA ELASTICA, DIAM. DE 200MM  </v>
          </cell>
          <cell r="G55" t="str">
            <v xml:space="preserve">M     </v>
          </cell>
          <cell r="H55">
            <v>1250</v>
          </cell>
          <cell r="I55">
            <v>4.17</v>
          </cell>
        </row>
        <row r="56">
          <cell r="D56" t="str">
            <v>CP1613</v>
          </cell>
          <cell r="E56" t="str">
            <v xml:space="preserve">06.001.605-0       </v>
          </cell>
          <cell r="F56" t="str">
            <v xml:space="preserve">ASSENTAMENTO DE TUBUL. DE FºFº C/JUNTA ELASTICA, DIAM. DE 250MM  </v>
          </cell>
          <cell r="G56" t="str">
            <v xml:space="preserve">M     </v>
          </cell>
          <cell r="H56">
            <v>540</v>
          </cell>
          <cell r="I56">
            <v>5.44</v>
          </cell>
        </row>
        <row r="57">
          <cell r="D57" t="str">
            <v>CP1614</v>
          </cell>
          <cell r="E57" t="str">
            <v xml:space="preserve">06.001.606-0       </v>
          </cell>
          <cell r="F57" t="str">
            <v xml:space="preserve">ASSENTAMENTO DE TUBUL. DE FºFº C/JUNTA ELASTICA, DIAM. DE 300MM  </v>
          </cell>
          <cell r="G57" t="str">
            <v xml:space="preserve">M     </v>
          </cell>
          <cell r="H57">
            <v>1070</v>
          </cell>
          <cell r="I57">
            <v>6.24</v>
          </cell>
        </row>
        <row r="58">
          <cell r="D58" t="str">
            <v>CP1630</v>
          </cell>
          <cell r="E58" t="str">
            <v xml:space="preserve">06.001.651-0       </v>
          </cell>
          <cell r="F58" t="str">
            <v xml:space="preserve">ASSENTAMENTO DE PECAS ESPECIAIS DE FºFº C/JUNTA ELASTICA, DIAM. DE 75MM  </v>
          </cell>
          <cell r="G58" t="str">
            <v xml:space="preserve">UN    </v>
          </cell>
          <cell r="H58">
            <v>49</v>
          </cell>
          <cell r="I58">
            <v>2.14</v>
          </cell>
        </row>
        <row r="59">
          <cell r="D59" t="str">
            <v>CP1631</v>
          </cell>
          <cell r="E59" t="str">
            <v xml:space="preserve">06.001.652-0       </v>
          </cell>
          <cell r="F59" t="str">
            <v xml:space="preserve">ASSENTAMENTO DE PECAS ESPECIAIS DE FºFº C/JUNTA ELASTICA, DIAM. DE 100MM  </v>
          </cell>
          <cell r="G59" t="str">
            <v xml:space="preserve">UN    </v>
          </cell>
          <cell r="H59">
            <v>12</v>
          </cell>
          <cell r="I59">
            <v>2.86</v>
          </cell>
        </row>
        <row r="60">
          <cell r="D60" t="str">
            <v>CP1632</v>
          </cell>
          <cell r="E60" t="str">
            <v xml:space="preserve">06.001.653-0       </v>
          </cell>
          <cell r="F60" t="str">
            <v xml:space="preserve">ASSENTAMENTO DE PECAS ESPECIAIS DE FºFº C/JUNTA ELASTICA, DIAM. DE 150MM  </v>
          </cell>
          <cell r="G60" t="str">
            <v xml:space="preserve">UN    </v>
          </cell>
          <cell r="H60">
            <v>56</v>
          </cell>
          <cell r="I60">
            <v>3.58</v>
          </cell>
        </row>
        <row r="61">
          <cell r="D61" t="str">
            <v>CP1633</v>
          </cell>
          <cell r="E61" t="str">
            <v xml:space="preserve">06.001.654-0       </v>
          </cell>
          <cell r="F61" t="str">
            <v xml:space="preserve">ASSENTAMENTO DE PECAS ESPECIAIS DE FºFº C/JUNTA ELASTICA, DIAM. DE 200MM  </v>
          </cell>
          <cell r="G61" t="str">
            <v xml:space="preserve">UN    </v>
          </cell>
          <cell r="H61">
            <v>22</v>
          </cell>
          <cell r="I61">
            <v>4.29</v>
          </cell>
        </row>
        <row r="62">
          <cell r="D62" t="str">
            <v>CP1634</v>
          </cell>
          <cell r="E62" t="str">
            <v xml:space="preserve">06.001.655-0       </v>
          </cell>
          <cell r="F62" t="str">
            <v xml:space="preserve">ASSENTAMENTO DE PECAS ESPECIAIS DE FºFº C/JUNTA ELASTICA, DIAM. DE 250MM  </v>
          </cell>
          <cell r="G62" t="str">
            <v xml:space="preserve">UN    </v>
          </cell>
          <cell r="H62">
            <v>9</v>
          </cell>
          <cell r="I62">
            <v>5.01</v>
          </cell>
        </row>
        <row r="63">
          <cell r="D63" t="str">
            <v>CP1635</v>
          </cell>
          <cell r="E63" t="str">
            <v xml:space="preserve">06.001.656-0       </v>
          </cell>
          <cell r="F63" t="str">
            <v xml:space="preserve">ASSENTAMENTO DE PECAS ESPECIAIS DE FºFº C/JUNTA ELASTICA, DIAM. DE 300MM  </v>
          </cell>
          <cell r="G63" t="str">
            <v xml:space="preserve">UN    </v>
          </cell>
          <cell r="H63">
            <v>12</v>
          </cell>
          <cell r="I63">
            <v>5.72</v>
          </cell>
        </row>
        <row r="64">
          <cell r="D64" t="str">
            <v>CP1641</v>
          </cell>
          <cell r="E64" t="str">
            <v xml:space="preserve">06.001.670-0       </v>
          </cell>
          <cell r="F64" t="str">
            <v xml:space="preserve">ASSENTAMENTO DE PECAS DE FºFº C/JUNTA MEC. OU FLANGEADA, DIAM. DE 50MM  </v>
          </cell>
          <cell r="G64" t="str">
            <v xml:space="preserve">UN    </v>
          </cell>
          <cell r="H64">
            <v>19</v>
          </cell>
          <cell r="I64">
            <v>3.58</v>
          </cell>
        </row>
        <row r="65">
          <cell r="D65" t="str">
            <v>CP1642</v>
          </cell>
          <cell r="E65" t="str">
            <v xml:space="preserve">06.001.671-0       </v>
          </cell>
          <cell r="F65" t="str">
            <v xml:space="preserve">ASSENTAMENTO DE PECAS DE FºFº C/JUNTA MEC. OU FLANGEADA, DIAM. DE 75MM  </v>
          </cell>
          <cell r="G65" t="str">
            <v xml:space="preserve">UN    </v>
          </cell>
          <cell r="H65">
            <v>15</v>
          </cell>
          <cell r="I65">
            <v>5.29</v>
          </cell>
        </row>
        <row r="66">
          <cell r="D66" t="str">
            <v>CP1643</v>
          </cell>
          <cell r="E66" t="str">
            <v xml:space="preserve">06.001.672-0       </v>
          </cell>
          <cell r="F66" t="str">
            <v xml:space="preserve">ASSENTAMENTO DE PECAS DE FºFº C/JUNTA MEC. OU FLANGEADA, DIAM. DE 100MM  </v>
          </cell>
          <cell r="G66" t="str">
            <v xml:space="preserve">UN    </v>
          </cell>
          <cell r="H66">
            <v>16</v>
          </cell>
          <cell r="I66">
            <v>6.94</v>
          </cell>
        </row>
        <row r="67">
          <cell r="D67" t="str">
            <v>CP1644</v>
          </cell>
          <cell r="E67" t="str">
            <v xml:space="preserve">06.001.673-0       </v>
          </cell>
          <cell r="F67" t="str">
            <v xml:space="preserve">ASSENTAMENTO DE PECAS DE FºFº C/JUNTA MEC. OU FLANGEADA, DIAM. DE 150MM  </v>
          </cell>
          <cell r="G67" t="str">
            <v xml:space="preserve">UN    </v>
          </cell>
          <cell r="H67">
            <v>3</v>
          </cell>
          <cell r="I67">
            <v>10.31</v>
          </cell>
        </row>
        <row r="68">
          <cell r="D68" t="str">
            <v>CP1645</v>
          </cell>
          <cell r="E68" t="str">
            <v xml:space="preserve">06.001.674-0       </v>
          </cell>
          <cell r="F68" t="str">
            <v xml:space="preserve">ASSENTAMENTO DE PECAS DE FºFº C/JUNTA MEC. OU FLANGEADA, DIAM. DE 200MM  </v>
          </cell>
          <cell r="G68" t="str">
            <v xml:space="preserve">UN    </v>
          </cell>
          <cell r="H68">
            <v>2</v>
          </cell>
          <cell r="I68">
            <v>13.39</v>
          </cell>
        </row>
        <row r="69">
          <cell r="D69" t="str">
            <v>CP1646</v>
          </cell>
          <cell r="E69" t="str">
            <v xml:space="preserve">06.001.675-0       </v>
          </cell>
          <cell r="F69" t="str">
            <v xml:space="preserve">ASSENTAMENTO DE PECAS DE FºFº C/JUNTA MEC. OU FLANGEADA, DIAM. DE 250MM  </v>
          </cell>
          <cell r="G69" t="str">
            <v xml:space="preserve">UN    </v>
          </cell>
          <cell r="H69">
            <v>1</v>
          </cell>
          <cell r="I69">
            <v>16.39</v>
          </cell>
        </row>
        <row r="70">
          <cell r="D70" t="str">
            <v>CP1647</v>
          </cell>
          <cell r="E70" t="str">
            <v xml:space="preserve">06.001.676-0       </v>
          </cell>
          <cell r="F70" t="str">
            <v xml:space="preserve">ASSENTAMENTO DE PECAS DE FºFº C/JUNTA MEC. OU FLANGEADA, DIAM. DE 300MM  </v>
          </cell>
          <cell r="G70" t="str">
            <v xml:space="preserve">UN    </v>
          </cell>
          <cell r="H70">
            <v>2</v>
          </cell>
          <cell r="I70">
            <v>19.260000000000002</v>
          </cell>
        </row>
        <row r="71">
          <cell r="D71" t="str">
            <v>CP1875</v>
          </cell>
          <cell r="E71" t="str">
            <v xml:space="preserve">06.011.221-0       </v>
          </cell>
          <cell r="F71" t="str">
            <v xml:space="preserve">MONTAGEM S/FORN. DE VALVULA DE GAVETA, DE RETENCAO, VENTOSA,HEDRANTE, ETC, C/FLANGES, CLASSE PN-10, DIAM. DE 50MM  </v>
          </cell>
          <cell r="G71" t="str">
            <v xml:space="preserve">UN    </v>
          </cell>
          <cell r="H71">
            <v>88</v>
          </cell>
          <cell r="I71">
            <v>15.6</v>
          </cell>
        </row>
        <row r="72">
          <cell r="D72" t="str">
            <v>CP1876</v>
          </cell>
          <cell r="E72" t="str">
            <v xml:space="preserve">06.011.222-0       </v>
          </cell>
          <cell r="F72" t="str">
            <v xml:space="preserve">MONTAGEM S/FORN. DE VALVULA DE GAVETA, DE RETENCAO, VENTOSA,HIDRANTE, ETC, C/FLANGES, CLASSE PN-10, DIAM., DE 75MM  </v>
          </cell>
          <cell r="G72" t="str">
            <v xml:space="preserve">UN    </v>
          </cell>
          <cell r="H72">
            <v>105</v>
          </cell>
          <cell r="I72">
            <v>16.43</v>
          </cell>
        </row>
        <row r="73">
          <cell r="D73" t="str">
            <v>CP1877</v>
          </cell>
          <cell r="E73" t="str">
            <v xml:space="preserve">06.011.223-0       </v>
          </cell>
          <cell r="F73" t="str">
            <v xml:space="preserve">MONTAGEM S/FORN. DE VALVULA DE GAVETA, DE RETENCAO, VENTOSA,HIDRANTE, ETC, C/FLANGES, CLASSE PN-10, DIAM. DE 100MM  </v>
          </cell>
          <cell r="G73" t="str">
            <v xml:space="preserve">UN    </v>
          </cell>
          <cell r="H73">
            <v>116</v>
          </cell>
          <cell r="I73">
            <v>29.69</v>
          </cell>
        </row>
        <row r="74">
          <cell r="D74" t="str">
            <v>CP1878</v>
          </cell>
          <cell r="E74" t="str">
            <v xml:space="preserve">06.011.224-0       </v>
          </cell>
          <cell r="F74" t="str">
            <v xml:space="preserve">MONTAGEM S/FORN. DE VALVULA DE GAVETA, DE RETENCAO, VENTOSA,HIDRANTE, ETC, C/FLANGES, CLASSE PN-10, DIAM. DE 150MM  </v>
          </cell>
          <cell r="G74" t="str">
            <v xml:space="preserve">UN    </v>
          </cell>
          <cell r="H74">
            <v>156</v>
          </cell>
          <cell r="I74">
            <v>51.11</v>
          </cell>
        </row>
        <row r="75">
          <cell r="D75" t="str">
            <v>CP1879</v>
          </cell>
          <cell r="E75" t="str">
            <v xml:space="preserve">06.011.225-0       </v>
          </cell>
          <cell r="F75" t="str">
            <v xml:space="preserve">MONTAGEM S/FORN. DE VALVULA DE GAVETA, DE RETENCAO, VENTOSA,HIDRANTE, C/FLANGES, CLASSE PN-10, DIAM. DE 200MM  </v>
          </cell>
          <cell r="G75" t="str">
            <v xml:space="preserve">UN    </v>
          </cell>
          <cell r="H75">
            <v>4</v>
          </cell>
          <cell r="I75">
            <v>61.4</v>
          </cell>
        </row>
        <row r="76">
          <cell r="D76" t="str">
            <v>CP1880</v>
          </cell>
          <cell r="E76" t="str">
            <v xml:space="preserve">06.011.226-0       </v>
          </cell>
          <cell r="F76" t="str">
            <v xml:space="preserve">MONTAGEM S/FORN. DE VALVULA DE GAVETA, DE RETENCAO, VENTOSA,HIDRANTE, ETC, C/FLANGES, CLASSE PN-10, DIAM. DE 250MM  </v>
          </cell>
          <cell r="G76" t="str">
            <v xml:space="preserve">UN    </v>
          </cell>
          <cell r="H76">
            <v>2</v>
          </cell>
          <cell r="I76">
            <v>85.47</v>
          </cell>
        </row>
        <row r="77">
          <cell r="D77" t="str">
            <v>CP1881</v>
          </cell>
          <cell r="E77" t="str">
            <v xml:space="preserve">06.011.227-0       </v>
          </cell>
          <cell r="F77" t="str">
            <v xml:space="preserve">MONTAGEM S/FORN. DE VALVULA DE GAVETA, DE RETENCAO, VENTOSA,HIDRANTE, ETC, C/FLANGES, CLASSE PN-10, DIAM. DE 300MM  </v>
          </cell>
          <cell r="G77" t="str">
            <v xml:space="preserve">UN    </v>
          </cell>
          <cell r="H77">
            <v>4</v>
          </cell>
          <cell r="I77">
            <v>93.4</v>
          </cell>
        </row>
        <row r="78">
          <cell r="D78" t="str">
            <v>CP2116</v>
          </cell>
          <cell r="E78" t="str">
            <v xml:space="preserve">06.014.084-0       </v>
          </cell>
          <cell r="F78" t="str">
            <v xml:space="preserve">CAIXA P/REGISTRO EM ALVEN. DE TIJ. MACICO, PAREDES DE 1/2 VEZ, DE 0,40 X 0,40 X 0,50M, P/TUBUL. DE FºFº C/DIAM. DE 0, 20M  </v>
          </cell>
          <cell r="G78" t="str">
            <v xml:space="preserve">UN    </v>
          </cell>
          <cell r="H78">
            <v>1</v>
          </cell>
          <cell r="I78">
            <v>61.32</v>
          </cell>
        </row>
        <row r="79">
          <cell r="D79" t="str">
            <v>CP2117</v>
          </cell>
          <cell r="E79" t="str">
            <v xml:space="preserve">06.014.085-0       </v>
          </cell>
          <cell r="F79" t="str">
            <v xml:space="preserve">CAIXA P/REGISTRO EM ALVEN. DE TIJ. MACICO, PAREDES DE 1/2 VEZ, DE 0,35 X 0,35 X 0,50M, P/TUBUL. DE FºFº C/DIAM. DE 0, 15M  </v>
          </cell>
          <cell r="G79" t="str">
            <v xml:space="preserve">UN    </v>
          </cell>
          <cell r="H79">
            <v>3</v>
          </cell>
          <cell r="I79">
            <v>55.36</v>
          </cell>
        </row>
        <row r="80">
          <cell r="D80" t="str">
            <v>CP2118</v>
          </cell>
          <cell r="E80" t="str">
            <v xml:space="preserve">06.014.086-0       </v>
          </cell>
          <cell r="F80" t="str">
            <v xml:space="preserve">CAIXA P/REGISTRO EM ALVEN. DE TIJ. MACICO, PAREDES DE 1/2 VEZ, DE 0,30 X 0,30 X 0,50M, P/TUBUL. DE FºFº C/DIAM. DE 0, 10M  </v>
          </cell>
          <cell r="G80" t="str">
            <v xml:space="preserve">UN    </v>
          </cell>
          <cell r="H80">
            <v>4</v>
          </cell>
          <cell r="I80">
            <v>49.61</v>
          </cell>
        </row>
        <row r="81">
          <cell r="D81" t="str">
            <v>CP2119</v>
          </cell>
          <cell r="E81" t="str">
            <v xml:space="preserve">06.014.087-0       </v>
          </cell>
          <cell r="F81" t="str">
            <v xml:space="preserve">CAIXA P/REGISTRO EM ALVEN. DE TIJ. MACICO, PAREDES DE 1/2 VEZ, DE 0,28 X 0,28 X 0,50M, P/TUBUL. DE FºFº C/DIAM.DE 0, 075M  </v>
          </cell>
          <cell r="G81" t="str">
            <v xml:space="preserve">UN    </v>
          </cell>
          <cell r="H81">
            <v>98</v>
          </cell>
          <cell r="I81">
            <v>47.19</v>
          </cell>
        </row>
        <row r="82">
          <cell r="D82" t="str">
            <v>CP2138</v>
          </cell>
          <cell r="E82" t="str">
            <v xml:space="preserve">06.016.004-0       </v>
          </cell>
          <cell r="F82" t="str">
            <v xml:space="preserve">TAMPAO COMPLETO DE FºFº, DIAM. DE 0,40 A 0,60M, C/ 125KG, P/CX. DE REGISTRO  </v>
          </cell>
          <cell r="G82" t="str">
            <v xml:space="preserve">UN    </v>
          </cell>
          <cell r="H82">
            <v>4</v>
          </cell>
          <cell r="I82">
            <v>99.27</v>
          </cell>
        </row>
        <row r="83">
          <cell r="D83" t="str">
            <v>CP2155</v>
          </cell>
          <cell r="E83" t="str">
            <v xml:space="preserve">06.016.060-0       </v>
          </cell>
          <cell r="F83" t="str">
            <v xml:space="preserve">CAIXA DE PASSEIO DE FºFº, P/REGISTRO, C/ 28KG, PADRAO CEDAE  </v>
          </cell>
          <cell r="G83" t="str">
            <v xml:space="preserve">UN    </v>
          </cell>
          <cell r="H83">
            <v>106</v>
          </cell>
          <cell r="I83">
            <v>43.69</v>
          </cell>
        </row>
        <row r="84">
          <cell r="D84" t="str">
            <v>CP2156</v>
          </cell>
          <cell r="E84" t="str">
            <v xml:space="preserve">06.016.061-0       </v>
          </cell>
          <cell r="F84" t="str">
            <v xml:space="preserve">CAIXA DE RUA COMPLETA DE FºFº,  P/REGISTRO, C/ 59KG, PADRAO CEDAE  </v>
          </cell>
          <cell r="G84" t="str">
            <v xml:space="preserve">UN    </v>
          </cell>
          <cell r="H84">
            <v>2</v>
          </cell>
          <cell r="I84">
            <v>87.74</v>
          </cell>
        </row>
        <row r="85">
          <cell r="D85" t="str">
            <v>CP2197</v>
          </cell>
          <cell r="E85" t="str">
            <v xml:space="preserve">06.018.001-0       </v>
          </cell>
          <cell r="F85" t="str">
            <v xml:space="preserve">CAIXA DE ANEIS PRE-MOLD. DE CONCR., TIPO C, PADRAO CEDAE, P/REGISTROS ATE 200MM  </v>
          </cell>
          <cell r="G85" t="str">
            <v xml:space="preserve">UN    </v>
          </cell>
          <cell r="H85">
            <v>2</v>
          </cell>
          <cell r="I85">
            <v>45.08</v>
          </cell>
        </row>
        <row r="86">
          <cell r="D86" t="str">
            <v>CP2198</v>
          </cell>
          <cell r="E86" t="str">
            <v xml:space="preserve">06.018.002-0       </v>
          </cell>
          <cell r="F86" t="str">
            <v xml:space="preserve">CAIXA DE ANEIS PRE-MOLD. DE CONCR., TIPO D, PADRAO CEDAE, P/REGISTROS C/DIAM. DE 250 A 600MM  </v>
          </cell>
          <cell r="G86" t="str">
            <v xml:space="preserve">UN    </v>
          </cell>
          <cell r="H86">
            <v>4</v>
          </cell>
          <cell r="I86">
            <v>33.799999999999997</v>
          </cell>
        </row>
        <row r="87">
          <cell r="D87" t="str">
            <v>CP2618</v>
          </cell>
          <cell r="E87" t="str">
            <v xml:space="preserve">06.200.071-0       </v>
          </cell>
          <cell r="F87" t="str">
            <v xml:space="preserve">TUBO DE FºFº, DUCTIL, CLASSE K-7 (JUNTA ELASTICA), DIAM. DE150MM. FORN.  </v>
          </cell>
          <cell r="G87" t="str">
            <v xml:space="preserve">M     </v>
          </cell>
          <cell r="H87">
            <v>1840</v>
          </cell>
          <cell r="I87">
            <v>61.08</v>
          </cell>
        </row>
        <row r="88">
          <cell r="D88" t="str">
            <v>CP2619</v>
          </cell>
          <cell r="E88" t="str">
            <v xml:space="preserve">06.200.072-0       </v>
          </cell>
          <cell r="F88" t="str">
            <v xml:space="preserve">TUBO DE FºFº, DUCTIL, CLASSE K-7 (JUNTA ELASTICA), DIAM. DE200MM. FORN.  </v>
          </cell>
          <cell r="G88" t="str">
            <v xml:space="preserve">M     </v>
          </cell>
          <cell r="H88">
            <v>1250</v>
          </cell>
          <cell r="I88">
            <v>82.38</v>
          </cell>
        </row>
        <row r="89">
          <cell r="D89" t="str">
            <v>CP2620</v>
          </cell>
          <cell r="E89" t="str">
            <v xml:space="preserve">06.200.073-0       </v>
          </cell>
          <cell r="F89" t="str">
            <v xml:space="preserve">TUBO DE FºFº, DUCTIL, CLASSE K-7 (JUNTA ELASTICA), DIAM. DE250MM. FORN.  </v>
          </cell>
          <cell r="G89" t="str">
            <v xml:space="preserve">M     </v>
          </cell>
          <cell r="H89">
            <v>540</v>
          </cell>
          <cell r="I89">
            <v>105.79</v>
          </cell>
        </row>
        <row r="90">
          <cell r="D90" t="str">
            <v>CP2621</v>
          </cell>
          <cell r="E90" t="str">
            <v xml:space="preserve">06.200.074-0       </v>
          </cell>
          <cell r="F90" t="str">
            <v xml:space="preserve">TUBO DE FºFº, DUCTIL, CLASSE K-7 (JUNTA ELASTICA), DIAM. DE300MM. FORN.  </v>
          </cell>
          <cell r="G90" t="str">
            <v xml:space="preserve">M     </v>
          </cell>
          <cell r="H90">
            <v>1070</v>
          </cell>
          <cell r="I90">
            <v>130.54</v>
          </cell>
        </row>
        <row r="91">
          <cell r="D91" t="str">
            <v>CP9560</v>
          </cell>
          <cell r="E91">
            <v>6210</v>
          </cell>
          <cell r="F91" t="str">
            <v xml:space="preserve">CURVA DE 11 15  DE FERRO FUNDIDO DÚCTIL C/BOLSA DE JUNTA ELÁSTICA,DN 150MM,  - FORN.  </v>
          </cell>
          <cell r="G91" t="str">
            <v xml:space="preserve">UN    </v>
          </cell>
          <cell r="H91">
            <v>4</v>
          </cell>
          <cell r="I91">
            <v>107.98</v>
          </cell>
        </row>
        <row r="92">
          <cell r="D92" t="str">
            <v>CP9561</v>
          </cell>
          <cell r="E92">
            <v>6210</v>
          </cell>
          <cell r="F92" t="str">
            <v xml:space="preserve">CURVA DE 11 15  DE FERRO FUNDIDO DÚCTIL C/BOLSA DE JUNTA ELÁSTICA,DN 200MM, - FORN.  </v>
          </cell>
          <cell r="G92" t="str">
            <v xml:space="preserve">UN    </v>
          </cell>
          <cell r="H92">
            <v>1</v>
          </cell>
          <cell r="I92">
            <v>151.77000000000001</v>
          </cell>
        </row>
        <row r="93">
          <cell r="D93" t="str">
            <v>CP9566</v>
          </cell>
          <cell r="E93">
            <v>6210</v>
          </cell>
          <cell r="F93" t="str">
            <v xml:space="preserve">CURVA DE 22 30  DE FERRO FUNDIDO DÚCTIL C/BOLSA DE JUNTA ELÁSTICA,DN 150MM, - FORN.  </v>
          </cell>
          <cell r="G93" t="str">
            <v xml:space="preserve">UN    </v>
          </cell>
          <cell r="H93">
            <v>10</v>
          </cell>
          <cell r="I93">
            <v>106.57</v>
          </cell>
        </row>
        <row r="94">
          <cell r="D94" t="str">
            <v>CP9567</v>
          </cell>
          <cell r="E94">
            <v>6210</v>
          </cell>
          <cell r="F94" t="str">
            <v xml:space="preserve">CURVA DE 22 30  DE FERRO FUNDIDO DÚCTIL C/BOLSA DE JUNTA ELÁSTICA,DN 200MM, - FORN.  </v>
          </cell>
          <cell r="G94" t="str">
            <v xml:space="preserve">UN    </v>
          </cell>
          <cell r="H94">
            <v>1</v>
          </cell>
          <cell r="I94">
            <v>141.04</v>
          </cell>
        </row>
        <row r="95">
          <cell r="D95" t="str">
            <v>CP9580</v>
          </cell>
          <cell r="E95">
            <v>6210</v>
          </cell>
          <cell r="F95" t="str">
            <v xml:space="preserve">CURVA DE 90  DE FERRO FUNDIDO DÚCTIL C/BOLSA DE JUNTA ELÁSTICA,DN 150MM, - FORN.  </v>
          </cell>
          <cell r="G95" t="str">
            <v xml:space="preserve">UN    </v>
          </cell>
          <cell r="H95">
            <v>2</v>
          </cell>
          <cell r="I95">
            <v>128.19999999999999</v>
          </cell>
        </row>
        <row r="96">
          <cell r="D96" t="str">
            <v>CP9534</v>
          </cell>
          <cell r="E96">
            <v>6210</v>
          </cell>
          <cell r="F96" t="str">
            <v xml:space="preserve">CAP  DE FERRO FUNDIDO DÚCTIL C/BOLSA DE JUNTA ELÁSTICA,DN 150MM, - FORN.  </v>
          </cell>
          <cell r="G96" t="str">
            <v xml:space="preserve">UN    </v>
          </cell>
          <cell r="H96">
            <v>1</v>
          </cell>
          <cell r="I96">
            <v>62.88</v>
          </cell>
        </row>
        <row r="97">
          <cell r="D97" t="str">
            <v>CP9768</v>
          </cell>
          <cell r="E97">
            <v>6210</v>
          </cell>
          <cell r="F97" t="str">
            <v xml:space="preserve">TE DE REDUÇÃO  DE FERRO FUNDIDO DÚCTIL C/BOLSA DE JUNTA ELÁSTICA,DN 150 X 80MM, - FORN.  </v>
          </cell>
          <cell r="G97" t="str">
            <v xml:space="preserve">UN    </v>
          </cell>
          <cell r="H97">
            <v>17</v>
          </cell>
          <cell r="I97">
            <v>141.31</v>
          </cell>
        </row>
        <row r="98">
          <cell r="D98" t="str">
            <v>CP9767</v>
          </cell>
          <cell r="E98">
            <v>6210</v>
          </cell>
          <cell r="F98" t="str">
            <v xml:space="preserve">TE DE REDUÇÃO  DE FERRO FUNDIDO DÚCTIL C/BOLSA DE JUNTA ELÁSTICA,DN 150 X 100MM,  - FORN.  </v>
          </cell>
          <cell r="G98" t="str">
            <v xml:space="preserve">UN    </v>
          </cell>
          <cell r="H98">
            <v>1</v>
          </cell>
          <cell r="I98">
            <v>149.97999999999999</v>
          </cell>
        </row>
        <row r="99">
          <cell r="D99" t="str">
            <v>CP9759</v>
          </cell>
          <cell r="E99">
            <v>6210</v>
          </cell>
          <cell r="F99" t="str">
            <v xml:space="preserve">TE DE FERRO FUNDIDO DÚCTIL C/BOLSA DE JUNTA ELÁSTICA,DN 150MM, - FORN.  </v>
          </cell>
          <cell r="G99" t="str">
            <v xml:space="preserve">UN    </v>
          </cell>
          <cell r="H99">
            <v>1</v>
          </cell>
          <cell r="I99">
            <v>190.77</v>
          </cell>
        </row>
        <row r="100">
          <cell r="D100" t="str">
            <v>CP9769</v>
          </cell>
          <cell r="E100">
            <v>6210</v>
          </cell>
          <cell r="F100" t="str">
            <v xml:space="preserve">TE DE REDUÇÃO  DE FERRO FUNDIDO DÚCTIL C/BOLSA DE JUNTA ELÁSTICA,DN 200 X 100MM,  - FORN.  </v>
          </cell>
          <cell r="G100" t="str">
            <v xml:space="preserve">UN    </v>
          </cell>
          <cell r="H100">
            <v>2</v>
          </cell>
          <cell r="I100">
            <v>191.57</v>
          </cell>
        </row>
        <row r="101">
          <cell r="D101" t="str">
            <v>CP9770</v>
          </cell>
          <cell r="E101">
            <v>6210</v>
          </cell>
          <cell r="F101" t="str">
            <v xml:space="preserve">TE DE REDUÇÃO  DE FERRO FUNDIDO DÚCTIL C/BOLSA DE JUNTA ELÁSTICA,DN 200 X 80MM, - FORN.  </v>
          </cell>
          <cell r="G101" t="str">
            <v xml:space="preserve">UN    </v>
          </cell>
          <cell r="H101">
            <v>9</v>
          </cell>
          <cell r="I101">
            <v>190.35</v>
          </cell>
        </row>
        <row r="102">
          <cell r="D102" t="str">
            <v>CP9760</v>
          </cell>
          <cell r="E102">
            <v>6210</v>
          </cell>
          <cell r="F102" t="str">
            <v xml:space="preserve">TE DE FERRO FUNDIDO DÚCTIL C/BOLSA DE JUNTA ELÁSTICA,DN 200MM, - FORN.  </v>
          </cell>
          <cell r="G102" t="str">
            <v xml:space="preserve">UN    </v>
          </cell>
          <cell r="H102">
            <v>1</v>
          </cell>
          <cell r="I102">
            <v>258.87</v>
          </cell>
        </row>
        <row r="103">
          <cell r="D103" t="str">
            <v>CP9761</v>
          </cell>
          <cell r="E103">
            <v>6210</v>
          </cell>
          <cell r="F103" t="str">
            <v xml:space="preserve">TE DE FERRO FUNDIDO DÚCTIL C/BOLSA DE JUNTA ELÁSTICA,DN 250MM, - FORN.  </v>
          </cell>
          <cell r="G103" t="str">
            <v xml:space="preserve">UN    </v>
          </cell>
          <cell r="H103">
            <v>1</v>
          </cell>
          <cell r="I103">
            <v>354.56</v>
          </cell>
        </row>
        <row r="104">
          <cell r="D104" t="str">
            <v>CP9766</v>
          </cell>
          <cell r="E104">
            <v>6210</v>
          </cell>
          <cell r="F104" t="str">
            <v xml:space="preserve">TE DE FERRO FUNDIDO DÚCTIL, PONTA/BOLSA DE JUNTA ELÁSTICA,  PN10, DN 100 X 80MM, - FORN.  </v>
          </cell>
          <cell r="G104" t="str">
            <v xml:space="preserve">UN    </v>
          </cell>
          <cell r="H104">
            <v>2</v>
          </cell>
          <cell r="I104">
            <v>36.590000000000003</v>
          </cell>
        </row>
        <row r="105">
          <cell r="D105" t="str">
            <v>CP9722</v>
          </cell>
          <cell r="E105">
            <v>6210</v>
          </cell>
          <cell r="F105" t="str">
            <v xml:space="preserve">REDUÇÃO EM FERRO FUNDIDO DÚCTIL, PONTA/BOLSA DE JUNTA ELÁSTICA, PN10, DN 150 X 80MM,  - FORN.  </v>
          </cell>
          <cell r="G105" t="str">
            <v xml:space="preserve">UN    </v>
          </cell>
          <cell r="H105">
            <v>7</v>
          </cell>
          <cell r="I105">
            <v>59</v>
          </cell>
        </row>
        <row r="106">
          <cell r="D106" t="str">
            <v>CP9723</v>
          </cell>
          <cell r="E106">
            <v>6210</v>
          </cell>
          <cell r="F106" t="str">
            <v xml:space="preserve">REDUÇÃO EM FERRO FUNDIDO DÚCTIL, PONTA/BOLSA DE JUNTA ELÁSTICA, PN10, DN 200 X 100MM, - FORN.  </v>
          </cell>
          <cell r="G106" t="str">
            <v xml:space="preserve">UN    </v>
          </cell>
          <cell r="H106">
            <v>1</v>
          </cell>
          <cell r="I106">
            <v>104.45</v>
          </cell>
        </row>
        <row r="107">
          <cell r="D107" t="str">
            <v>CP9724</v>
          </cell>
          <cell r="E107">
            <v>6210</v>
          </cell>
          <cell r="F107" t="str">
            <v xml:space="preserve">REDUÇÃO EM FERRO FUNDIDO DÚCTIL, PONTA/BOLSA DE JUNTA ELÁSTICA, PN10, DN 200 X 150MM, - FORN.  </v>
          </cell>
          <cell r="G107" t="str">
            <v xml:space="preserve">UN    </v>
          </cell>
          <cell r="H107">
            <v>1</v>
          </cell>
          <cell r="I107">
            <v>106.52</v>
          </cell>
        </row>
        <row r="108">
          <cell r="D108" t="str">
            <v>CP9726</v>
          </cell>
          <cell r="E108">
            <v>6210</v>
          </cell>
          <cell r="F108" t="str">
            <v xml:space="preserve">REDUÇÃO EM FERRO FUNDIDO DÚCTIL, PONTA/BOLSA DE JUNTA ELÁSTICA, PN10, DN 250 X 200MM, - FORN.  </v>
          </cell>
          <cell r="G108" t="str">
            <v xml:space="preserve">UN    </v>
          </cell>
          <cell r="H108">
            <v>1</v>
          </cell>
          <cell r="I108">
            <v>136.61000000000001</v>
          </cell>
        </row>
        <row r="109">
          <cell r="D109" t="str">
            <v>CP9725</v>
          </cell>
          <cell r="E109">
            <v>6210</v>
          </cell>
          <cell r="F109" t="str">
            <v xml:space="preserve">REDUÇÃO EM FERRO FUNDIDO DÚCTIL, PONTA/BOLSA DE JUNTA ELÁSTICA, PN10, DN 250 X 150MM, - FORN.  </v>
          </cell>
          <cell r="G109" t="str">
            <v xml:space="preserve">UN    </v>
          </cell>
          <cell r="H109">
            <v>1</v>
          </cell>
          <cell r="I109">
            <v>123.75</v>
          </cell>
        </row>
        <row r="110">
          <cell r="D110" t="str">
            <v>CP9556</v>
          </cell>
          <cell r="E110">
            <v>6210</v>
          </cell>
          <cell r="F110" t="str">
            <v xml:space="preserve">CRUZETA DE REDUÇÃO EM FERRO FUNDIDO DÚCTIL, C/BOLSA DE JUNTA ELÁSTICA, DN 150 X 80MM,  - FORN.  </v>
          </cell>
          <cell r="G110" t="str">
            <v xml:space="preserve">UN    </v>
          </cell>
          <cell r="H110">
            <v>9</v>
          </cell>
          <cell r="I110">
            <v>257.13</v>
          </cell>
        </row>
        <row r="111">
          <cell r="D111" t="str">
            <v>CP9668</v>
          </cell>
          <cell r="E111">
            <v>6210</v>
          </cell>
          <cell r="F111" t="str">
            <v xml:space="preserve">LUVA EM FERRO FUNDIDO DÚCTIL, C/BOLSA DE JUNTA ELÁSTICA, PN10, DN 150 - FORN.  </v>
          </cell>
          <cell r="G111" t="str">
            <v xml:space="preserve">UN    </v>
          </cell>
          <cell r="H111">
            <v>3</v>
          </cell>
          <cell r="I111">
            <v>114.37</v>
          </cell>
        </row>
        <row r="112">
          <cell r="D112" t="str">
            <v>CP9669</v>
          </cell>
          <cell r="E112">
            <v>6210</v>
          </cell>
          <cell r="F112" t="str">
            <v xml:space="preserve">LUVA EM FERRO FUNDIDO DÚCTIL, C/BOLSA DE JUNTA ELÁSTICA, PN10, DN 200 - FORN.  </v>
          </cell>
          <cell r="G112" t="str">
            <v xml:space="preserve">UN    </v>
          </cell>
          <cell r="H112">
            <v>2</v>
          </cell>
          <cell r="I112">
            <v>158.07</v>
          </cell>
        </row>
        <row r="113">
          <cell r="D113" t="str">
            <v>CP9670</v>
          </cell>
          <cell r="E113">
            <v>6210</v>
          </cell>
          <cell r="F113" t="str">
            <v xml:space="preserve">LUVA EM FERRO FUNDIDO DÚCTIL, C/BOLSA DE JUNTA ELÁSTICA, PN10, DN 250 - FORN.  </v>
          </cell>
          <cell r="G113" t="str">
            <v xml:space="preserve">UN    </v>
          </cell>
          <cell r="H113">
            <v>1</v>
          </cell>
          <cell r="I113">
            <v>204.84</v>
          </cell>
        </row>
        <row r="114">
          <cell r="D114" t="str">
            <v>CP9562</v>
          </cell>
          <cell r="E114">
            <v>6210</v>
          </cell>
          <cell r="F114" t="str">
            <v xml:space="preserve">CURVA DE 11 15  DE FERRO FUNDIDO DÚCTIL C/BOLSA DE JUNTA ELÁSTICA,DN 250MM, - FORN.  </v>
          </cell>
          <cell r="G114" t="str">
            <v xml:space="preserve">UN    </v>
          </cell>
          <cell r="H114">
            <v>1</v>
          </cell>
          <cell r="I114">
            <v>194.1</v>
          </cell>
        </row>
        <row r="115">
          <cell r="D115" t="str">
            <v>CP9568</v>
          </cell>
          <cell r="E115">
            <v>6210</v>
          </cell>
          <cell r="F115" t="str">
            <v xml:space="preserve">CURVA DE 22 30  DE FERRO FUNDIDO DÚCTIL C/BOLSA DE JUNTA ELÁSTICA,DN 250MM, - FORN.  </v>
          </cell>
          <cell r="G115" t="str">
            <v xml:space="preserve">UN    </v>
          </cell>
          <cell r="H115">
            <v>2</v>
          </cell>
          <cell r="I115">
            <v>166.53</v>
          </cell>
        </row>
        <row r="116">
          <cell r="D116" t="str">
            <v>CP9771</v>
          </cell>
          <cell r="E116">
            <v>6210</v>
          </cell>
          <cell r="F116" t="str">
            <v xml:space="preserve">TE DE REDUÇÃO  DE FERRO FUNDIDO DÚCTIL C/BOLSAS, JUNTA ELÁSTICA,DN 100 X 80MM, - FORN.  </v>
          </cell>
          <cell r="G116" t="str">
            <v xml:space="preserve">UN    </v>
          </cell>
          <cell r="H116">
            <v>1</v>
          </cell>
          <cell r="I116">
            <v>95.04</v>
          </cell>
        </row>
        <row r="117">
          <cell r="D117" t="str">
            <v>CP9772</v>
          </cell>
          <cell r="E117">
            <v>6210</v>
          </cell>
          <cell r="F117" t="str">
            <v xml:space="preserve">TE DE REDUÇÃO  DE FERRO FUNDIDO DÚCTIL C/BOLSAS, JUNTA ELÁSTICA,DN 250 X 80MM, - FORN.  </v>
          </cell>
          <cell r="G117" t="str">
            <v xml:space="preserve">UN    </v>
          </cell>
          <cell r="H117">
            <v>2</v>
          </cell>
          <cell r="I117">
            <v>223.96</v>
          </cell>
        </row>
        <row r="118">
          <cell r="D118" t="str">
            <v>CP9773</v>
          </cell>
          <cell r="E118">
            <v>6210</v>
          </cell>
          <cell r="F118" t="str">
            <v xml:space="preserve">TE DE REDUÇÃO  DE FERRO FUNDIDO DÚCTIL C/BOLSAS, JUNTA ELÁSTICA,DN 300 X 100MM,  - FORN.  </v>
          </cell>
          <cell r="G118" t="str">
            <v xml:space="preserve">UN    </v>
          </cell>
          <cell r="H118">
            <v>1</v>
          </cell>
          <cell r="I118">
            <v>317.89999999999998</v>
          </cell>
        </row>
        <row r="119">
          <cell r="D119" t="str">
            <v>CP9774</v>
          </cell>
          <cell r="E119">
            <v>6210</v>
          </cell>
          <cell r="F119" t="str">
            <v xml:space="preserve">TE DE REDUÇÃO  DE FERRO FUNDIDO DÚCTIL C/BOLSAS, JUNTA ELÁSTICA,DN 300 X 150MM,  - FORN.  </v>
          </cell>
          <cell r="G119" t="str">
            <v xml:space="preserve">UN    </v>
          </cell>
          <cell r="H119">
            <v>2</v>
          </cell>
          <cell r="I119">
            <v>343.2</v>
          </cell>
        </row>
        <row r="120">
          <cell r="D120" t="str">
            <v>CP9721</v>
          </cell>
          <cell r="E120">
            <v>6210</v>
          </cell>
          <cell r="F120" t="str">
            <v xml:space="preserve">REDUÇÃO EM FERRO FUNDIDO DÚCTIL, PONTA/BOLSA DE JUNTA ELÁSTICA, DN 300 X 200MM, - FORN.  </v>
          </cell>
          <cell r="G120" t="str">
            <v xml:space="preserve">UN    </v>
          </cell>
          <cell r="H120">
            <v>1</v>
          </cell>
          <cell r="I120">
            <v>352.3</v>
          </cell>
        </row>
        <row r="121">
          <cell r="D121" t="str">
            <v>CP9720</v>
          </cell>
          <cell r="E121">
            <v>6210</v>
          </cell>
          <cell r="F121" t="str">
            <v xml:space="preserve">REDUÇÃO EM FERRO FUNDIDO , PONTA/BOLSA DE JUNTA ELÁSTICA,  DN 300 X 150MM, - FORN.  </v>
          </cell>
          <cell r="G121" t="str">
            <v xml:space="preserve">UN    </v>
          </cell>
          <cell r="H121">
            <v>4</v>
          </cell>
          <cell r="I121">
            <v>189.31</v>
          </cell>
        </row>
        <row r="122">
          <cell r="D122" t="str">
            <v>CP9557</v>
          </cell>
          <cell r="E122">
            <v>6210</v>
          </cell>
          <cell r="F122" t="str">
            <v xml:space="preserve">CRUZETA DE REDUÇÃO EM FERRO FUNDIDO DÚCTIL, C/BOLSA DE JUNTA ELÁSTICA, DN 200 X 80MM,  - FORN.  </v>
          </cell>
          <cell r="G122" t="str">
            <v xml:space="preserve">UN    </v>
          </cell>
          <cell r="H122">
            <v>1</v>
          </cell>
          <cell r="I122">
            <v>185.19</v>
          </cell>
        </row>
        <row r="123">
          <cell r="D123" t="str">
            <v>CP9558</v>
          </cell>
          <cell r="E123">
            <v>6210</v>
          </cell>
          <cell r="F123" t="str">
            <v xml:space="preserve">CRUZETA EM FERRO FUNDIDO DÚCTIL, C/BOLSA DE JUNTA ELÁSTICA, DN 200MM, - FORN.  </v>
          </cell>
          <cell r="G123" t="str">
            <v xml:space="preserve">UN    </v>
          </cell>
          <cell r="H123">
            <v>1</v>
          </cell>
          <cell r="I123">
            <v>254.55</v>
          </cell>
        </row>
        <row r="124">
          <cell r="D124" t="str">
            <v>CP9559</v>
          </cell>
          <cell r="E124">
            <v>6210</v>
          </cell>
          <cell r="F124" t="str">
            <v xml:space="preserve">CRUZETA EM FERRO FUNDIDO DÚCTIL, C/BOLSA DE JUNTA ELÁSTICA, DN 300MM, - FORN.  </v>
          </cell>
          <cell r="G124" t="str">
            <v xml:space="preserve">UN    </v>
          </cell>
          <cell r="H124">
            <v>1</v>
          </cell>
          <cell r="I124">
            <v>590.36</v>
          </cell>
        </row>
        <row r="125">
          <cell r="D125" t="str">
            <v>CP2733</v>
          </cell>
          <cell r="E125" t="str">
            <v xml:space="preserve">06.210.012-0       </v>
          </cell>
          <cell r="F125" t="str">
            <v xml:space="preserve">CURVA DE 45° DE FºFº, DUCTIL, C/BOLSAS DE JUNTA ELASTICA, DIAM. DE 150MM. FORN.  </v>
          </cell>
          <cell r="G125" t="str">
            <v xml:space="preserve">UN    </v>
          </cell>
          <cell r="H125">
            <v>1</v>
          </cell>
          <cell r="I125">
            <v>95.35</v>
          </cell>
        </row>
        <row r="126">
          <cell r="D126" t="str">
            <v>CP2734</v>
          </cell>
          <cell r="E126" t="str">
            <v xml:space="preserve">06.210.013-0       </v>
          </cell>
          <cell r="F126" t="str">
            <v xml:space="preserve">CURVA DE 45° DE FºFº, DUCTIL, C/BOLSAS DE JUNTA ELASTICA, DIAM. DE 200MM. FORN.  </v>
          </cell>
          <cell r="G126" t="str">
            <v xml:space="preserve">UN    </v>
          </cell>
          <cell r="H126">
            <v>2</v>
          </cell>
          <cell r="I126">
            <v>151.55000000000001</v>
          </cell>
        </row>
        <row r="127">
          <cell r="D127" t="str">
            <v>CP2741</v>
          </cell>
          <cell r="E127" t="str">
            <v xml:space="preserve">06.210.021-0       </v>
          </cell>
          <cell r="F127" t="str">
            <v xml:space="preserve">CURVA DE 22°30' DE FºFº, DUCTIL, C/BOLSAS DE JUNTA ELASTICA,DIAM. DE 300MM. FORN.  </v>
          </cell>
          <cell r="G127" t="str">
            <v xml:space="preserve">UN    </v>
          </cell>
          <cell r="H127">
            <v>1</v>
          </cell>
          <cell r="I127">
            <v>236.77</v>
          </cell>
        </row>
        <row r="128">
          <cell r="D128" t="str">
            <v>CP2744</v>
          </cell>
          <cell r="E128" t="str">
            <v xml:space="preserve">06.210.031-0       </v>
          </cell>
          <cell r="F128" t="str">
            <v xml:space="preserve">CURVA DE 11°15' DE FºFº, DUCTIL, C/BOLSAS DE JUNTA ELASTICA,DIAM. DE 300MM. FORN.  </v>
          </cell>
          <cell r="G128" t="str">
            <v xml:space="preserve">UN    </v>
          </cell>
          <cell r="H128">
            <v>2</v>
          </cell>
          <cell r="I128">
            <v>222.61</v>
          </cell>
        </row>
        <row r="129">
          <cell r="D129" t="str">
            <v>CP2747</v>
          </cell>
          <cell r="E129" t="str">
            <v xml:space="preserve">06.210.041-0       </v>
          </cell>
          <cell r="F129" t="str">
            <v xml:space="preserve">LUVA DE FºFº, DUCTIL, C/BOLSAS DE JUNTA ELASTICA, DIAM. DE 300MM. FORN.  </v>
          </cell>
          <cell r="G129" t="str">
            <v xml:space="preserve">UN    </v>
          </cell>
          <cell r="H129">
            <v>1</v>
          </cell>
          <cell r="I129">
            <v>225.36</v>
          </cell>
        </row>
        <row r="130">
          <cell r="D130" t="str">
            <v>CP9598</v>
          </cell>
          <cell r="E130">
            <v>6212</v>
          </cell>
          <cell r="F130" t="str">
            <v xml:space="preserve">CURVA DISSMÉTRICA DE 90, EM FERRO FUNDIDO DÚCTIL, C/FLANGES, PN10, DN 100 X 100MM - FORN.  </v>
          </cell>
          <cell r="G130" t="str">
            <v xml:space="preserve">UN    </v>
          </cell>
          <cell r="H130">
            <v>4</v>
          </cell>
          <cell r="I130">
            <v>217.04</v>
          </cell>
        </row>
        <row r="131">
          <cell r="D131" t="str">
            <v>CP2792</v>
          </cell>
          <cell r="E131" t="str">
            <v xml:space="preserve">06.212.120-0       </v>
          </cell>
          <cell r="F131" t="str">
            <v xml:space="preserve">EXTREMIDADE DE FºFº, DUCTIL, C/FLANGE PN-10 E BOLSA DE JUNTAELASTICA, DIAM. DE 100MM  </v>
          </cell>
          <cell r="G131" t="str">
            <v xml:space="preserve">UN    </v>
          </cell>
          <cell r="H131">
            <v>4</v>
          </cell>
          <cell r="I131">
            <v>55.18</v>
          </cell>
        </row>
        <row r="132">
          <cell r="D132" t="str">
            <v>CP9730</v>
          </cell>
          <cell r="E132">
            <v>6215</v>
          </cell>
          <cell r="F132" t="str">
            <v xml:space="preserve">REGISTRO DE GAVETA CHATO, EM FERRO FUNDIDO DÚCTIL, C/BOLSA DE JUNTA ELÁSTICA P/ PVC E CABEÇOTE, DN 75MM - FORN.  </v>
          </cell>
          <cell r="G132" t="str">
            <v xml:space="preserve">UN    </v>
          </cell>
          <cell r="H132">
            <v>15</v>
          </cell>
          <cell r="I132">
            <v>313.94</v>
          </cell>
        </row>
        <row r="133">
          <cell r="D133" t="str">
            <v>CP9729</v>
          </cell>
          <cell r="E133">
            <v>6215</v>
          </cell>
          <cell r="F133" t="str">
            <v xml:space="preserve">REGISTRO DE GAVETA CHATO, EM FERRO FUNDIDO DÚCTIL, C/BOLSA DE JUNTA ELÁSTICA P/ PVC E CABEÇOTE, DN 50MM - FORN.  </v>
          </cell>
          <cell r="G133" t="str">
            <v xml:space="preserve">UN    </v>
          </cell>
          <cell r="H133">
            <v>19</v>
          </cell>
          <cell r="I133">
            <v>184.76</v>
          </cell>
        </row>
        <row r="134">
          <cell r="D134" t="str">
            <v>CP9728</v>
          </cell>
          <cell r="E134">
            <v>6215</v>
          </cell>
          <cell r="F134" t="str">
            <v xml:space="preserve">REGISTRO DE GAVETA CHATO, EM FERRO FUNDIDO , C/BOLSA DE JUNTA ELÁSTICA P/ PVC E CABEÇOTE, DN 200MM - FORN.  </v>
          </cell>
          <cell r="G134" t="str">
            <v xml:space="preserve">UN    </v>
          </cell>
          <cell r="H134">
            <v>2</v>
          </cell>
          <cell r="I134">
            <v>825.02</v>
          </cell>
        </row>
        <row r="135">
          <cell r="D135" t="str">
            <v>CP9733</v>
          </cell>
          <cell r="E135">
            <v>6215</v>
          </cell>
          <cell r="F135" t="str">
            <v xml:space="preserve">REGISTRO DE GAVETA CHATO, EM FERRO FUNDIDO, C/BOLSA DE JUNTA ELÁSTICA P/ PVC E CABEÇOTE, DN 250MM - FORN.  </v>
          </cell>
          <cell r="G135" t="str">
            <v xml:space="preserve">UN    </v>
          </cell>
          <cell r="H135">
            <v>1</v>
          </cell>
          <cell r="I135">
            <v>1652.15</v>
          </cell>
        </row>
        <row r="136">
          <cell r="D136" t="str">
            <v>CP9734</v>
          </cell>
          <cell r="E136">
            <v>6215</v>
          </cell>
          <cell r="F136" t="str">
            <v xml:space="preserve">REGISTRO DE GAVETA CHATO, EM FERRO FUNDIDO, C/BOLSA DE JUNTA ELÁSTICA P/ PVC E CABEÇOTE, DN 300MM - FORN.  </v>
          </cell>
          <cell r="G136" t="str">
            <v xml:space="preserve">UN    </v>
          </cell>
          <cell r="H136">
            <v>3</v>
          </cell>
          <cell r="I136">
            <v>2468.2199999999998</v>
          </cell>
        </row>
        <row r="137">
          <cell r="D137" t="str">
            <v>CP9732</v>
          </cell>
          <cell r="E137">
            <v>6215</v>
          </cell>
          <cell r="F137" t="str">
            <v xml:space="preserve">REGISTRO DE GAVETA CHATO, EM FERRO FUNDIDO, C/BOLSA DE JUNTA ELÁSTICA E CABEÇOTE, PN10 , DN 150MM - FORN.  </v>
          </cell>
          <cell r="G137" t="str">
            <v xml:space="preserve">UN    </v>
          </cell>
          <cell r="H137">
            <v>3</v>
          </cell>
          <cell r="I137">
            <v>617.28</v>
          </cell>
        </row>
        <row r="138">
          <cell r="D138" t="str">
            <v>CP2798</v>
          </cell>
          <cell r="E138" t="str">
            <v xml:space="preserve">06.215.250-0       </v>
          </cell>
          <cell r="F138" t="str">
            <v xml:space="preserve">REGISTRO DE GAVETA EM FºFº, DUCTIL, SERIE METRICA CHATA, C/FLANGES PN-10 E CABECOTE, DIAM. DE 100MM  </v>
          </cell>
          <cell r="G138" t="str">
            <v xml:space="preserve">UN    </v>
          </cell>
          <cell r="H138">
            <v>1</v>
          </cell>
          <cell r="I138">
            <v>388.09</v>
          </cell>
        </row>
        <row r="139">
          <cell r="D139" t="str">
            <v>CP2806</v>
          </cell>
          <cell r="E139" t="str">
            <v xml:space="preserve">06.215.280-0       </v>
          </cell>
          <cell r="F139" t="str">
            <v xml:space="preserve">HIDRANTE DE COLUNA SIMPLES, DE FºFº, DUCTIL, DIAM. DE 100MM  </v>
          </cell>
          <cell r="G139" t="str">
            <v xml:space="preserve">UN    </v>
          </cell>
          <cell r="H139">
            <v>4</v>
          </cell>
          <cell r="I139">
            <v>609.54</v>
          </cell>
        </row>
        <row r="140">
          <cell r="D140" t="str">
            <v>CP2857</v>
          </cell>
          <cell r="E140" t="str">
            <v xml:space="preserve">06.270.020-0       </v>
          </cell>
          <cell r="F140" t="str">
            <v xml:space="preserve">TUBO PVC-PBA, CLASSE 20, P/ADUCAO E DISTRIB. DE AGUA, DIAM.NOMINAL 50MM  </v>
          </cell>
          <cell r="G140" t="str">
            <v xml:space="preserve">M     </v>
          </cell>
          <cell r="H140">
            <v>20470</v>
          </cell>
          <cell r="I140">
            <v>3.76</v>
          </cell>
        </row>
        <row r="141">
          <cell r="D141" t="str">
            <v>CP2858</v>
          </cell>
          <cell r="E141" t="str">
            <v xml:space="preserve">06.270.021-0       </v>
          </cell>
          <cell r="F141" t="str">
            <v xml:space="preserve">TUBO PVC-PBA, CLASSE 20, P/ADUCAO E DISTRIB. DE AGUA, DIAM.NOMINAL 75MM  </v>
          </cell>
          <cell r="G141" t="str">
            <v xml:space="preserve">M     </v>
          </cell>
          <cell r="H141">
            <v>6090</v>
          </cell>
          <cell r="I141">
            <v>7.3</v>
          </cell>
        </row>
        <row r="142">
          <cell r="D142" t="str">
            <v>CP2859</v>
          </cell>
          <cell r="E142" t="str">
            <v xml:space="preserve">06.270.022-0       </v>
          </cell>
          <cell r="F142" t="str">
            <v xml:space="preserve">TUBO PVC-PBA, CLASSE 20, P/ADUCAO E DISTRIB. DE AGUA, DIAM.NOMINAL 100MM  </v>
          </cell>
          <cell r="G142" t="str">
            <v xml:space="preserve">M     </v>
          </cell>
          <cell r="H142">
            <v>250</v>
          </cell>
          <cell r="I142">
            <v>11.99</v>
          </cell>
        </row>
        <row r="143">
          <cell r="D143" t="str">
            <v>CP2866</v>
          </cell>
          <cell r="E143" t="str">
            <v xml:space="preserve">06.271.050-0       </v>
          </cell>
          <cell r="F143" t="str">
            <v xml:space="preserve">TUBO DE PVC RIGIDO RQ, P/AGUA FRIA, DIAM. DE 1/2  </v>
          </cell>
          <cell r="G143" t="str">
            <v xml:space="preserve">M     </v>
          </cell>
          <cell r="H143">
            <v>14765</v>
          </cell>
          <cell r="I143">
            <v>0.91</v>
          </cell>
        </row>
        <row r="144">
          <cell r="D144" t="str">
            <v>CP2867</v>
          </cell>
          <cell r="E144" t="str">
            <v xml:space="preserve">06.271.051-0       </v>
          </cell>
          <cell r="F144" t="str">
            <v xml:space="preserve">TUBO DE PVC RIGIDO RQ, P/AGUA FRIA, DIAM. DE 3/4  </v>
          </cell>
          <cell r="G144" t="str">
            <v xml:space="preserve">M     </v>
          </cell>
          <cell r="H144">
            <v>2600</v>
          </cell>
          <cell r="I144">
            <v>1.24</v>
          </cell>
        </row>
        <row r="145">
          <cell r="D145" t="str">
            <v>CP9573</v>
          </cell>
          <cell r="E145">
            <v>6275</v>
          </cell>
          <cell r="F145" t="str">
            <v xml:space="preserve">CURVA DE 22°30' DE PVC-PBA, C/BOLSAS DE JUNTA ELASTICA, DIAM. DE 50MM. INCL.. ANEL DE BORRACHA - FORN.  </v>
          </cell>
          <cell r="G145" t="str">
            <v xml:space="preserve">UN    </v>
          </cell>
          <cell r="H145">
            <v>39</v>
          </cell>
          <cell r="I145">
            <v>3.49</v>
          </cell>
        </row>
        <row r="146">
          <cell r="D146" t="str">
            <v>CP9574</v>
          </cell>
          <cell r="E146">
            <v>6275</v>
          </cell>
          <cell r="F146" t="str">
            <v xml:space="preserve">CURVA DE 22°30' DE PVC-PBA, C/BOLSAS DE JUNTA ELASTICA, DIAM. DE 75MM. INCL.. ANEL DE BORRACHA - FORN.  </v>
          </cell>
          <cell r="G146" t="str">
            <v xml:space="preserve">UN    </v>
          </cell>
          <cell r="H146">
            <v>25</v>
          </cell>
          <cell r="I146">
            <v>12.6</v>
          </cell>
        </row>
        <row r="147">
          <cell r="D147" t="str">
            <v>CP9591</v>
          </cell>
          <cell r="E147">
            <v>6275</v>
          </cell>
          <cell r="F147" t="str">
            <v xml:space="preserve">CURVA DE 90 DE PVC-PBA C/BOLSA DE JUNTA ELÁSTICA,DN 50MM, INCL. ANEL DE BORRACHA - FORN.  </v>
          </cell>
          <cell r="G147" t="str">
            <v xml:space="preserve">UN    </v>
          </cell>
          <cell r="H147">
            <v>332</v>
          </cell>
          <cell r="I147">
            <v>4.0999999999999996</v>
          </cell>
        </row>
        <row r="148">
          <cell r="D148" t="str">
            <v>CP9592</v>
          </cell>
          <cell r="E148">
            <v>6275</v>
          </cell>
          <cell r="F148" t="str">
            <v xml:space="preserve">CURVA DE 90 DE PVC-PBA C/BOLSA DE JUNTA ELÁSTICA,DN 75MM, INCL. ANEL DE BORRACHA - FORN.  </v>
          </cell>
          <cell r="G148" t="str">
            <v xml:space="preserve">UN    </v>
          </cell>
          <cell r="H148">
            <v>4</v>
          </cell>
          <cell r="I148">
            <v>14.48</v>
          </cell>
        </row>
        <row r="149">
          <cell r="D149" t="str">
            <v>CP9539</v>
          </cell>
          <cell r="E149">
            <v>6275</v>
          </cell>
          <cell r="F149" t="str">
            <v xml:space="preserve">CAP DE PVC-PBA C/BOLSA DE JUNTA ELÁSTICA,DN 50MM, INCL. ANEL DE BORRACHA - FORN.  </v>
          </cell>
          <cell r="G149" t="str">
            <v xml:space="preserve">UN    </v>
          </cell>
          <cell r="H149">
            <v>78</v>
          </cell>
          <cell r="I149">
            <v>1.5</v>
          </cell>
        </row>
        <row r="150">
          <cell r="D150" t="str">
            <v>CP9540</v>
          </cell>
          <cell r="E150">
            <v>6275</v>
          </cell>
          <cell r="F150" t="str">
            <v xml:space="preserve">CAP DE PVC-PBA C/BOLSA DE JUNTA ELÁSTICA,DN 75MM, INCL. ANEL DE BORRACHA - FORN.  </v>
          </cell>
          <cell r="G150" t="str">
            <v xml:space="preserve">UN    </v>
          </cell>
          <cell r="H150">
            <v>78</v>
          </cell>
          <cell r="I150">
            <v>1.5</v>
          </cell>
        </row>
        <row r="151">
          <cell r="D151" t="str">
            <v>CP9778</v>
          </cell>
          <cell r="E151">
            <v>6275</v>
          </cell>
          <cell r="F151" t="str">
            <v xml:space="preserve">TE DE REDUÇÃO DE PVC-PBA C/ 3 BOLSAS  DE JUNTA ELÁSTICA,DN 75 X 50MM, INCL. ANEL DE BORRACHA - FORN.  </v>
          </cell>
          <cell r="G151" t="str">
            <v xml:space="preserve">UN    </v>
          </cell>
          <cell r="H151">
            <v>23</v>
          </cell>
          <cell r="I151">
            <v>9.31</v>
          </cell>
        </row>
        <row r="152">
          <cell r="D152" t="str">
            <v>CP9553</v>
          </cell>
          <cell r="E152">
            <v>6275</v>
          </cell>
          <cell r="F152" t="str">
            <v xml:space="preserve">CRUZETA DE PVC-PBA C/ 4 BOLSAS  DE JUNTA ELÁSTICA,DN 50MM, INCL. ANEL DE BORRACHA - FORN.  </v>
          </cell>
          <cell r="G152" t="str">
            <v xml:space="preserve">UN    </v>
          </cell>
          <cell r="H152">
            <v>3</v>
          </cell>
          <cell r="I152">
            <v>5.59</v>
          </cell>
        </row>
        <row r="153">
          <cell r="D153" t="str">
            <v>CP9554</v>
          </cell>
          <cell r="E153">
            <v>6275</v>
          </cell>
          <cell r="F153" t="str">
            <v xml:space="preserve">CRUZETA DE PVC-PBA C/ 4 BOLSAS  DE JUNTA ELÁSTICA,DN 75MM, INCL. ANEL DE BORRACHA - FORN.  </v>
          </cell>
          <cell r="G153" t="str">
            <v xml:space="preserve">UN    </v>
          </cell>
          <cell r="H153">
            <v>3</v>
          </cell>
          <cell r="I153">
            <v>13.42</v>
          </cell>
        </row>
        <row r="154">
          <cell r="D154" t="str">
            <v>CP9555</v>
          </cell>
          <cell r="E154">
            <v>6275</v>
          </cell>
          <cell r="F154" t="str">
            <v xml:space="preserve">CRUZETA DE REDUÇÃO DE PVC-PBA C/ 4 BOLSAS  DE JUNTA ELÁSTICA,DN 75 X 50MM, INCL. ANEIS DE BORRACHA - FORN.  </v>
          </cell>
          <cell r="G154" t="str">
            <v xml:space="preserve">UN    </v>
          </cell>
          <cell r="H154">
            <v>4</v>
          </cell>
          <cell r="I154">
            <v>10.09</v>
          </cell>
        </row>
        <row r="155">
          <cell r="D155" t="str">
            <v>CP9663</v>
          </cell>
          <cell r="E155">
            <v>6275</v>
          </cell>
          <cell r="F155" t="str">
            <v xml:space="preserve">LUVA DE CORRER  DE PVC-PBA, DN 50MM, INCL. ANÉIS DE BORRACHA - FORN.  </v>
          </cell>
          <cell r="G155" t="str">
            <v xml:space="preserve">UN    </v>
          </cell>
          <cell r="H155">
            <v>4</v>
          </cell>
          <cell r="I155">
            <v>2.56</v>
          </cell>
        </row>
        <row r="156">
          <cell r="D156" t="str">
            <v>CP9664</v>
          </cell>
          <cell r="E156">
            <v>6275</v>
          </cell>
          <cell r="F156" t="str">
            <v xml:space="preserve">LUVA DE CORRER  DE PVC-PBA, DN 75MM, INCL. ANÉIS DE BORRACHA - FORN.  </v>
          </cell>
          <cell r="G156" t="str">
            <v xml:space="preserve">UN    </v>
          </cell>
          <cell r="H156">
            <v>6</v>
          </cell>
          <cell r="I156">
            <v>5.87</v>
          </cell>
        </row>
        <row r="157">
          <cell r="D157" t="str">
            <v>CP2889</v>
          </cell>
          <cell r="E157" t="str">
            <v xml:space="preserve">06.275.001-0       </v>
          </cell>
          <cell r="F157" t="str">
            <v xml:space="preserve">CURVA DE 45° DE PVC-PBA, C/BOLSAS DE JUNTA ELASTICA, DIAM. NOMINAL 50MM  </v>
          </cell>
          <cell r="G157" t="str">
            <v xml:space="preserve">UN    </v>
          </cell>
          <cell r="H157">
            <v>17</v>
          </cell>
          <cell r="I157">
            <v>4.51</v>
          </cell>
        </row>
        <row r="158">
          <cell r="D158" t="str">
            <v>CP2890</v>
          </cell>
          <cell r="E158" t="str">
            <v xml:space="preserve">06.275.002-0       </v>
          </cell>
          <cell r="F158" t="str">
            <v xml:space="preserve">CURVA DE 45° DE PVC-PBA, C/BOLSAS DE JUNTA ELASTICA, DIAM. NOMINAL 75MM  </v>
          </cell>
          <cell r="G158" t="str">
            <v xml:space="preserve">UN    </v>
          </cell>
          <cell r="H158">
            <v>6</v>
          </cell>
          <cell r="I158">
            <v>17.88</v>
          </cell>
        </row>
        <row r="159">
          <cell r="D159" t="str">
            <v>CP2892</v>
          </cell>
          <cell r="E159" t="str">
            <v xml:space="preserve">06.275.011-0       </v>
          </cell>
          <cell r="F159" t="str">
            <v xml:space="preserve">REDUCAO DE PVC-PBA, C/PONTA E BOLSA DE JUNTA ELASTICA, DIAM.NOMINAL 75 X 50MM  </v>
          </cell>
          <cell r="G159" t="str">
            <v xml:space="preserve">UN    </v>
          </cell>
          <cell r="H159">
            <v>62</v>
          </cell>
          <cell r="I159">
            <v>4.9800000000000004</v>
          </cell>
        </row>
        <row r="160">
          <cell r="D160" t="str">
            <v>CP2894</v>
          </cell>
          <cell r="E160" t="str">
            <v xml:space="preserve">06.275.020-0       </v>
          </cell>
          <cell r="F160" t="str">
            <v xml:space="preserve">TE DE PVC-PBA, C/TRES BOLSAS DE JUNTA ELASTICA, DIAM. NOMINAL 50MM  </v>
          </cell>
          <cell r="G160" t="str">
            <v xml:space="preserve">UN    </v>
          </cell>
          <cell r="H160">
            <v>22</v>
          </cell>
          <cell r="I160">
            <v>5.62</v>
          </cell>
        </row>
        <row r="161">
          <cell r="D161" t="str">
            <v>CP2895</v>
          </cell>
          <cell r="E161" t="str">
            <v xml:space="preserve">06.275.021-0       </v>
          </cell>
          <cell r="F161" t="str">
            <v xml:space="preserve">TE DE PVC-PBA, C/TRES BOLSAS DE JUNTA ELASTICA, DIAM. NOMINAL 75MM  </v>
          </cell>
          <cell r="G161" t="str">
            <v xml:space="preserve">UN    </v>
          </cell>
          <cell r="H161">
            <v>7</v>
          </cell>
          <cell r="I161">
            <v>14.08</v>
          </cell>
        </row>
        <row r="162">
          <cell r="D162" t="str">
            <v/>
          </cell>
          <cell r="E162" t="str">
            <v/>
          </cell>
          <cell r="F162" t="str">
            <v xml:space="preserve">ESTRUTURAS  </v>
          </cell>
          <cell r="G162" t="str">
            <v/>
          </cell>
          <cell r="H162">
            <v>0</v>
          </cell>
          <cell r="I162">
            <v>0</v>
          </cell>
        </row>
        <row r="163">
          <cell r="D163" t="str">
            <v>CP3716</v>
          </cell>
          <cell r="E163" t="str">
            <v xml:space="preserve">11.003.001-1       </v>
          </cell>
          <cell r="F163" t="str">
            <v xml:space="preserve">CONCRETO SIMPLES, P/UMA RESISTENCIA A COMPRES. DE 10MPA, INCL. MAT. E TRANSP. NA HORIZ. E NA VERT.  </v>
          </cell>
          <cell r="G163" t="str">
            <v xml:space="preserve">M3    </v>
          </cell>
          <cell r="H163">
            <v>0.54</v>
          </cell>
          <cell r="I163">
            <v>114.5</v>
          </cell>
        </row>
        <row r="164">
          <cell r="D164" t="str">
            <v>CP3717</v>
          </cell>
          <cell r="E164" t="str">
            <v xml:space="preserve">11.003.002-0       </v>
          </cell>
          <cell r="F164" t="str">
            <v xml:space="preserve">CONCRETO P/PECAS ARMADAS, P/UMA RESISTENCIA A COMPRES. DE 15MPA, INCL. MAT., CONFECCAO E TRANSP. HORIZ. E VERT.  </v>
          </cell>
          <cell r="G164" t="str">
            <v xml:space="preserve">M3    </v>
          </cell>
          <cell r="H164">
            <v>5.5</v>
          </cell>
          <cell r="I164">
            <v>124.07</v>
          </cell>
        </row>
        <row r="165">
          <cell r="D165" t="str">
            <v>CP3721</v>
          </cell>
          <cell r="E165" t="str">
            <v xml:space="preserve">11.003.014-1       </v>
          </cell>
          <cell r="F165" t="str">
            <v xml:space="preserve">CONCRETO CICLOPICO C/CONCR. P/UMA RESISTENCIA A COMPRES.DE 10MPA,TENDO 30% DO VOLUME OCUPADO P/PEDRA-DE-MAO, INCL.TRANSP.  </v>
          </cell>
          <cell r="G165" t="str">
            <v xml:space="preserve">M3    </v>
          </cell>
          <cell r="H165">
            <v>54.3</v>
          </cell>
          <cell r="I165">
            <v>100.42</v>
          </cell>
        </row>
        <row r="166">
          <cell r="D166" t="str">
            <v>CP3727</v>
          </cell>
          <cell r="E166" t="str">
            <v xml:space="preserve">11.004.021-1       </v>
          </cell>
          <cell r="F166" t="str">
            <v xml:space="preserve">FORMA DE MAD. P/MOLDAGEM DE PECAS DE CONCR. ARMADO C/PARAMENTOS PLANOS, SERVINDO A MAD. 2 VEZES,EM TABUAS DE PINHO DE 3ª  </v>
          </cell>
          <cell r="G166" t="str">
            <v xml:space="preserve">M2    </v>
          </cell>
          <cell r="H166">
            <v>265</v>
          </cell>
          <cell r="I166">
            <v>12.26</v>
          </cell>
        </row>
        <row r="167">
          <cell r="D167" t="str">
            <v>CP3746</v>
          </cell>
          <cell r="E167" t="str">
            <v xml:space="preserve">11.004.065-0       </v>
          </cell>
          <cell r="F167" t="str">
            <v xml:space="preserve">ESCORAMENTO DE FORMAS DE PARAMENTOS VERTICAIS (MURO DE ARRIMO OU SEMELHANTE) ATE 1, 50M, C/ 30% DE APROVEIT.  </v>
          </cell>
          <cell r="G167" t="str">
            <v xml:space="preserve">M2    </v>
          </cell>
          <cell r="H167">
            <v>265</v>
          </cell>
          <cell r="I167">
            <v>6.56</v>
          </cell>
        </row>
        <row r="168">
          <cell r="D168" t="str">
            <v>CP3775</v>
          </cell>
          <cell r="E168" t="str">
            <v xml:space="preserve">11.009.014-1       </v>
          </cell>
          <cell r="F168" t="str">
            <v xml:space="preserve">BARRA DE ACO CA-50, C/SALIENCIA, DIAM. DE 8 A 12, 5MM, DESTINADA A ARMADURA DE CONCR. ARMADO  </v>
          </cell>
          <cell r="G168" t="str">
            <v xml:space="preserve">KG    </v>
          </cell>
          <cell r="H168">
            <v>408</v>
          </cell>
          <cell r="I168">
            <v>1.0900000000000001</v>
          </cell>
        </row>
        <row r="169">
          <cell r="D169" t="str">
            <v>CP3821</v>
          </cell>
          <cell r="E169" t="str">
            <v xml:space="preserve">11.011.030-1       </v>
          </cell>
          <cell r="F169" t="str">
            <v xml:space="preserve">CORTE, DOBRAGEM, MONT. E COLOC. DE FERRAG. NA FORMA, ACO CA-50B OU CA-50A, EM BARRA REDONDA C/DIAM. DE 8 A 12,5MM  </v>
          </cell>
          <cell r="G169" t="str">
            <v xml:space="preserve">KG    </v>
          </cell>
          <cell r="H169">
            <v>408</v>
          </cell>
          <cell r="I169">
            <v>0.71</v>
          </cell>
        </row>
        <row r="170">
          <cell r="D170" t="str">
            <v/>
          </cell>
          <cell r="E170" t="str">
            <v/>
          </cell>
          <cell r="F170" t="str">
            <v xml:space="preserve">INSTALAÇÕES ELÉTRICAS, HIDRÁULICAS, SANITÁRIAS E MECÂNICAS  </v>
          </cell>
          <cell r="G170" t="str">
            <v/>
          </cell>
          <cell r="H170">
            <v>0</v>
          </cell>
          <cell r="I170">
            <v>0</v>
          </cell>
        </row>
        <row r="171">
          <cell r="D171" t="str">
            <v>CP5966</v>
          </cell>
          <cell r="E171" t="str">
            <v xml:space="preserve">15.066.001-1       </v>
          </cell>
          <cell r="F171" t="str">
            <v xml:space="preserve">CONJUNTO DE MAT. P/CAVALETE DE RAMAL PREDIAL DE AGUA, PADRAONORMAL, TIPO A, DE 1/2. FORN.  </v>
          </cell>
          <cell r="G171" t="str">
            <v xml:space="preserve">UN    </v>
          </cell>
          <cell r="H171">
            <v>2953</v>
          </cell>
          <cell r="I171">
            <v>35.82</v>
          </cell>
        </row>
        <row r="172">
          <cell r="D172" t="str">
            <v>CP5967</v>
          </cell>
          <cell r="E172" t="str">
            <v xml:space="preserve">15.066.002-1       </v>
          </cell>
          <cell r="F172" t="str">
            <v xml:space="preserve">CONJUNTO DE MAT. P/CAVALETE DE RAMAL PREDIAL DE AGUA, PADRAONORMAL, TIPO A, DE 3/4. FORN.  </v>
          </cell>
          <cell r="G172" t="str">
            <v xml:space="preserve">UN    </v>
          </cell>
          <cell r="H172">
            <v>520</v>
          </cell>
          <cell r="I172">
            <v>41.21</v>
          </cell>
        </row>
        <row r="173">
          <cell r="D173" t="str">
            <v>CP5985</v>
          </cell>
          <cell r="E173" t="str">
            <v xml:space="preserve">15.066.031-1       </v>
          </cell>
          <cell r="F173" t="str">
            <v xml:space="preserve">CONJUNTO DE MAT. P/RAMAL PREDIAL DE AGUA PVC RQ 1/2, PADRAONORMAL, LIGADO EM DISTRIB. PVC 50MM OU 2. FORN.  </v>
          </cell>
          <cell r="G173" t="str">
            <v xml:space="preserve">UN    </v>
          </cell>
          <cell r="H173">
            <v>2119</v>
          </cell>
          <cell r="I173">
            <v>61.57</v>
          </cell>
        </row>
        <row r="174">
          <cell r="D174" t="str">
            <v>CP5986</v>
          </cell>
          <cell r="E174" t="str">
            <v xml:space="preserve">15.066.032-1       </v>
          </cell>
          <cell r="F174" t="str">
            <v xml:space="preserve">CONJUNTO DE MAT. P/RAMAL PREDIAL DE AGUA PVC RQ 1/2, PADRAONORMAL, LIGADO EM DISTRIB. PVC 75MM OU 3. FORN.  </v>
          </cell>
          <cell r="G174" t="str">
            <v xml:space="preserve">UN    </v>
          </cell>
          <cell r="H174">
            <v>440</v>
          </cell>
          <cell r="I174">
            <v>62.06</v>
          </cell>
        </row>
        <row r="175">
          <cell r="D175" t="str">
            <v>CP5992</v>
          </cell>
          <cell r="E175" t="str">
            <v xml:space="preserve">15.066.038-0       </v>
          </cell>
          <cell r="F175" t="str">
            <v xml:space="preserve">CONJUNTO DE MAT. P/RAMAL PREDIAL DE AGUA PVC RQ 1/2, PADRAONORMAL,LIGADO EM DISTRIB.FºFº K7 OU K9 DN ACIMA 100MM. FORN.  </v>
          </cell>
          <cell r="G175" t="str">
            <v xml:space="preserve">UN    </v>
          </cell>
          <cell r="H175">
            <v>394</v>
          </cell>
          <cell r="I175">
            <v>121.09</v>
          </cell>
        </row>
        <row r="176">
          <cell r="D176" t="str">
            <v>CP5993</v>
          </cell>
          <cell r="E176" t="str">
            <v xml:space="preserve">15.066.041-1       </v>
          </cell>
          <cell r="F176" t="str">
            <v xml:space="preserve">CONJUNTO DE MAT. P/RAMAL PREDIAL DE AGUA PVC RQ 3/4, PADRAONORMAL, LIGADO EM DISTRIB. PVC 50MM OU 2. FORN.  </v>
          </cell>
          <cell r="G176" t="str">
            <v xml:space="preserve">UN    </v>
          </cell>
          <cell r="H176">
            <v>374</v>
          </cell>
          <cell r="I176">
            <v>66.56</v>
          </cell>
        </row>
        <row r="177">
          <cell r="D177" t="str">
            <v>CP5994</v>
          </cell>
          <cell r="E177" t="str">
            <v xml:space="preserve">15.066.042-1       </v>
          </cell>
          <cell r="F177" t="str">
            <v xml:space="preserve">CONJUNTO DE MAT. P/RAMAL PREDIAL DE AGUA PVC RQ 3/4, PADRAONORMAL, LIGADO EM DISTRIB. PVC 75MM OU 3. FORN.  </v>
          </cell>
          <cell r="G177" t="str">
            <v xml:space="preserve">UN    </v>
          </cell>
          <cell r="H177">
            <v>78</v>
          </cell>
          <cell r="I177">
            <v>67.05</v>
          </cell>
        </row>
        <row r="178">
          <cell r="D178" t="str">
            <v>CP6000</v>
          </cell>
          <cell r="E178" t="str">
            <v xml:space="preserve">15.066.048-0       </v>
          </cell>
          <cell r="F178" t="str">
            <v xml:space="preserve">CONJUNTO DE MAT. P/RAMAL PREDIAL DE AGUA PVC RQ 3/4, PADRAONORMAL,LIGADO EM DISTRIB.FºFº K7 OU K9 DN ACIMA 100MM. FORN.  </v>
          </cell>
          <cell r="G178" t="str">
            <v xml:space="preserve">UN    </v>
          </cell>
          <cell r="H178">
            <v>68</v>
          </cell>
          <cell r="I178">
            <v>136.91</v>
          </cell>
        </row>
        <row r="179">
          <cell r="D179" t="str">
            <v>CP6059</v>
          </cell>
          <cell r="E179" t="str">
            <v xml:space="preserve">15.068.005-0       </v>
          </cell>
          <cell r="F179" t="str">
            <v xml:space="preserve">PREPARO E ASSENT. DE CAVALETE,  PADRAO NORMAL CEDAE, C/DIAM.DE 1/2, EXCL. FORN. DE TUBOS, PECAS E REGISTROS  </v>
          </cell>
          <cell r="G179" t="str">
            <v xml:space="preserve">UN    </v>
          </cell>
          <cell r="H179">
            <v>2953</v>
          </cell>
          <cell r="I179">
            <v>7.66</v>
          </cell>
        </row>
        <row r="180">
          <cell r="D180" t="str">
            <v>CP6060</v>
          </cell>
          <cell r="E180" t="str">
            <v xml:space="preserve">15.068.010-0       </v>
          </cell>
          <cell r="F180" t="str">
            <v xml:space="preserve">PREPARO E ASSENT. DE CAVALETE,  PADRAO NORMAL CEDAE, C/DIAM.DE 3/4, EXCL. FORN. DE TUBOS, PECAS E REGISTROS  </v>
          </cell>
          <cell r="G180" t="str">
            <v xml:space="preserve">UN    </v>
          </cell>
          <cell r="H180">
            <v>520</v>
          </cell>
          <cell r="I180">
            <v>9.3800000000000008</v>
          </cell>
        </row>
        <row r="181">
          <cell r="D181" t="str">
            <v>CP6068</v>
          </cell>
          <cell r="E181" t="str">
            <v xml:space="preserve">15.068.050-0       </v>
          </cell>
          <cell r="F181" t="str">
            <v xml:space="preserve">ASSENTAMENTO OU TRANSFERENCIA DE RAMAL PREDIAL DE AGUA PEAD20MM OU PVC 1/2, LIGADO EM DISTRIB. PVC  </v>
          </cell>
          <cell r="G181" t="str">
            <v xml:space="preserve">UN    </v>
          </cell>
          <cell r="H181">
            <v>2559</v>
          </cell>
          <cell r="I181">
            <v>2.29</v>
          </cell>
        </row>
        <row r="182">
          <cell r="D182" t="str">
            <v>CP6069</v>
          </cell>
          <cell r="E182" t="str">
            <v xml:space="preserve">15.068.055-0       </v>
          </cell>
          <cell r="F182" t="str">
            <v xml:space="preserve">ASSENTAMENTO OU TRANSFERENCIA DE RAMAL PREDIAL DE AGUA PEAD20MM OU PVC 1/2, LIGADO EM DISTRIB. FºFº  </v>
          </cell>
          <cell r="G182" t="str">
            <v xml:space="preserve">UN    </v>
          </cell>
          <cell r="H182">
            <v>394</v>
          </cell>
          <cell r="I182">
            <v>3.72</v>
          </cell>
        </row>
        <row r="183">
          <cell r="D183" t="str">
            <v>CP6070</v>
          </cell>
          <cell r="E183" t="str">
            <v xml:space="preserve">15.068.060-0       </v>
          </cell>
          <cell r="F183" t="str">
            <v xml:space="preserve">ASSENTAMENTO OU TRANSFERENCIA DE RAMAL PREDIAL DE AGUA PEAD32MM OU PVC 3/4, LIGADO EM DISTRIB. PVC  </v>
          </cell>
          <cell r="G183" t="str">
            <v xml:space="preserve">UN    </v>
          </cell>
          <cell r="H183">
            <v>452</v>
          </cell>
          <cell r="I183">
            <v>2.57</v>
          </cell>
        </row>
        <row r="184">
          <cell r="D184" t="str">
            <v>CP6071</v>
          </cell>
          <cell r="E184" t="str">
            <v xml:space="preserve">15.068.065-0       </v>
          </cell>
          <cell r="F184" t="str">
            <v xml:space="preserve">ASSENTAMENTO OU TRANSFERENCIA DE RAMAL PREDIAL DE AGUA PEAD20MM OU PVC 3/4, LIGADO EM DISTRIB. FºFº  </v>
          </cell>
          <cell r="G184" t="str">
            <v xml:space="preserve">UN    </v>
          </cell>
          <cell r="H184">
            <v>68</v>
          </cell>
          <cell r="I184">
            <v>4.01</v>
          </cell>
        </row>
        <row r="185">
          <cell r="D185" t="str">
            <v/>
          </cell>
          <cell r="E185" t="str">
            <v/>
          </cell>
          <cell r="F185" t="str">
            <v xml:space="preserve">TRONCO DE ABASTECIMENTO  </v>
          </cell>
          <cell r="G185" t="str">
            <v/>
          </cell>
          <cell r="H185">
            <v>0</v>
          </cell>
          <cell r="I185">
            <v>0</v>
          </cell>
        </row>
        <row r="186">
          <cell r="D186" t="str">
            <v/>
          </cell>
          <cell r="E186" t="str">
            <v/>
          </cell>
          <cell r="F186" t="str">
            <v xml:space="preserve">MOVIMENTO DE TERRA  </v>
          </cell>
          <cell r="G186" t="str">
            <v/>
          </cell>
          <cell r="H186">
            <v>0</v>
          </cell>
          <cell r="I186">
            <v>0</v>
          </cell>
        </row>
        <row r="187">
          <cell r="D187" t="str">
            <v>CP0495</v>
          </cell>
          <cell r="E187" t="str">
            <v xml:space="preserve">03.001.001-1       </v>
          </cell>
          <cell r="F187" t="str">
            <v xml:space="preserve">ESCAVACAO MANUAL DE VALA/CAVA EM MAT. DE 1ªCAT., AREIA, ARGILA OU PICARRA, ATE 1,50M DE PROF.  </v>
          </cell>
          <cell r="G187" t="str">
            <v xml:space="preserve">M3    </v>
          </cell>
          <cell r="H187">
            <v>1044</v>
          </cell>
          <cell r="I187">
            <v>9.8800000000000008</v>
          </cell>
        </row>
        <row r="188">
          <cell r="D188" t="str">
            <v>CP0627</v>
          </cell>
          <cell r="E188" t="str">
            <v xml:space="preserve">03.013.001-1       </v>
          </cell>
          <cell r="F188" t="str">
            <v xml:space="preserve">REATERRO DE VALA/CAVA COMPACTADA A MACO EM CAMADAS DE 30CM  </v>
          </cell>
          <cell r="G188" t="str">
            <v xml:space="preserve">M3    </v>
          </cell>
          <cell r="H188">
            <v>2163</v>
          </cell>
          <cell r="I188">
            <v>5.93</v>
          </cell>
        </row>
        <row r="189">
          <cell r="D189" t="str">
            <v>CP0631</v>
          </cell>
          <cell r="E189" t="str">
            <v xml:space="preserve">03.015.010-0       </v>
          </cell>
          <cell r="F189" t="str">
            <v xml:space="preserve">REATERRO DE VALA/CAVA C/PO-DE-PEDRA  </v>
          </cell>
          <cell r="G189" t="str">
            <v xml:space="preserve">M3    </v>
          </cell>
          <cell r="H189">
            <v>541</v>
          </cell>
          <cell r="I189">
            <v>24.98</v>
          </cell>
        </row>
        <row r="190">
          <cell r="D190" t="str">
            <v>CP0635</v>
          </cell>
          <cell r="E190" t="str">
            <v xml:space="preserve">03.016.005-1       </v>
          </cell>
          <cell r="F190" t="str">
            <v xml:space="preserve">ESCAVACAO MEC. DE VALA NAO ESCORADA, EM MAT. DE 1ªCAT. C/REDUTOR DE PRODUT., ATE 1, 50M DE PROF., C/RETRO-ESCAVADEIRA  </v>
          </cell>
          <cell r="G190" t="str">
            <v xml:space="preserve">M3    </v>
          </cell>
          <cell r="H190">
            <v>600</v>
          </cell>
          <cell r="I190">
            <v>4.62</v>
          </cell>
        </row>
        <row r="191">
          <cell r="D191" t="str">
            <v>CP0637</v>
          </cell>
          <cell r="E191" t="str">
            <v xml:space="preserve">03.016.015-1       </v>
          </cell>
          <cell r="F191" t="str">
            <v xml:space="preserve">ESCAVACAO MEC. DE VALA NAO ESCORADA, EM MAT. DE 1ªCAT. ATE 1,50M DE PROF., C/RETRO-ESCAVADEIRA  </v>
          </cell>
          <cell r="G191" t="str">
            <v xml:space="preserve">M3    </v>
          </cell>
          <cell r="H191">
            <v>1443</v>
          </cell>
          <cell r="I191">
            <v>1.82</v>
          </cell>
        </row>
        <row r="192">
          <cell r="D192" t="str">
            <v>CP0642</v>
          </cell>
          <cell r="E192" t="str">
            <v xml:space="preserve">03.016.055-1       </v>
          </cell>
          <cell r="F192" t="str">
            <v xml:space="preserve">ESCAVACAO MEC. DE VALA ESCORADA, EM MAT. DE 1ªCAT., ENTRE 1,50 E 3,00M DE PROF., C/RETRO-ESCAVADEIRA  </v>
          </cell>
          <cell r="G192" t="str">
            <v xml:space="preserve">M3    </v>
          </cell>
          <cell r="H192">
            <v>392</v>
          </cell>
          <cell r="I192">
            <v>2.71</v>
          </cell>
        </row>
        <row r="193">
          <cell r="D193" t="str">
            <v>CP0678</v>
          </cell>
          <cell r="E193" t="str">
            <v xml:space="preserve">03.026.015-0       </v>
          </cell>
          <cell r="F193" t="str">
            <v xml:space="preserve">ESCAVACAO MEC., EM MAT. DE 1ªCAT., C/TRATOR DE LAMINA, POTENCIA 200CV  </v>
          </cell>
          <cell r="G193" t="str">
            <v xml:space="preserve">M3    </v>
          </cell>
          <cell r="H193">
            <v>350</v>
          </cell>
          <cell r="I193">
            <v>1.29</v>
          </cell>
        </row>
        <row r="194">
          <cell r="D194" t="str">
            <v>CP9745</v>
          </cell>
          <cell r="E194">
            <v>20104</v>
          </cell>
          <cell r="F194" t="str">
            <v xml:space="preserve">ROYALTIES  </v>
          </cell>
          <cell r="G194" t="str">
            <v xml:space="preserve">M3    </v>
          </cell>
          <cell r="H194">
            <v>350</v>
          </cell>
          <cell r="I194">
            <v>1</v>
          </cell>
        </row>
        <row r="195">
          <cell r="D195" t="str">
            <v/>
          </cell>
          <cell r="E195" t="str">
            <v/>
          </cell>
          <cell r="F195" t="str">
            <v xml:space="preserve">TRANSPORTES  </v>
          </cell>
          <cell r="G195" t="str">
            <v/>
          </cell>
          <cell r="H195">
            <v>0</v>
          </cell>
          <cell r="I195">
            <v>0</v>
          </cell>
        </row>
        <row r="196">
          <cell r="D196" t="str">
            <v>CP0798</v>
          </cell>
          <cell r="E196" t="str">
            <v xml:space="preserve">04.005.143-1       </v>
          </cell>
          <cell r="F196" t="str">
            <v xml:space="preserve">TRANSPORTE DE QUALQUER NATUR. C/VELOC. MEDIA DE 30KM/H EM CAMINHAO BASCUL. CAPAC. UTIL DE 12T  </v>
          </cell>
          <cell r="G196" t="str">
            <v xml:space="preserve">TXKM  </v>
          </cell>
          <cell r="H196">
            <v>23671</v>
          </cell>
          <cell r="I196">
            <v>0.23</v>
          </cell>
        </row>
        <row r="197">
          <cell r="D197" t="str">
            <v>CP0841</v>
          </cell>
          <cell r="E197" t="str">
            <v xml:space="preserve">04.011.053-1       </v>
          </cell>
          <cell r="F197" t="str">
            <v xml:space="preserve">CARGA E DESC. MEC. C/PA-CARREGADEIRA CAPAC. DE 1, 50M3 E CAMINHAO BASCUL. CAPAC. UTIL DE 8T, CARGA DE 150T P/DIA DE 8:00H  </v>
          </cell>
          <cell r="G197" t="str">
            <v xml:space="preserve">T     </v>
          </cell>
          <cell r="H197">
            <v>2368</v>
          </cell>
          <cell r="I197">
            <v>1.5</v>
          </cell>
        </row>
        <row r="198">
          <cell r="D198" t="str">
            <v>CP0869</v>
          </cell>
          <cell r="E198" t="str">
            <v xml:space="preserve">04.018.020-1       </v>
          </cell>
          <cell r="F198" t="str">
            <v xml:space="preserve">RECEBIMENTO DE CARGA, DESC. E MANOBRAS DE CAMINHAO BASCUL., CAPAC. DE 8,00M3 OU 12T  </v>
          </cell>
          <cell r="G198" t="str">
            <v xml:space="preserve">T     </v>
          </cell>
          <cell r="H198">
            <v>2368</v>
          </cell>
          <cell r="I198">
            <v>0.15</v>
          </cell>
        </row>
        <row r="199">
          <cell r="D199" t="str">
            <v/>
          </cell>
          <cell r="E199" t="str">
            <v/>
          </cell>
          <cell r="F199" t="str">
            <v xml:space="preserve">SERVIÇOS COMPLEMENTARES  </v>
          </cell>
          <cell r="G199" t="str">
            <v/>
          </cell>
          <cell r="H199">
            <v>0</v>
          </cell>
          <cell r="I199">
            <v>0</v>
          </cell>
        </row>
        <row r="200">
          <cell r="D200" t="str">
            <v>CP1211</v>
          </cell>
          <cell r="E200" t="str">
            <v xml:space="preserve">05.010.005-0       </v>
          </cell>
          <cell r="F200" t="str">
            <v xml:space="preserve">ESGOTAMENTO DE VALA MEDIDO PELA POTENCIA INSTALADA E PELO TEMPO DE FUNCIONAMENTO  </v>
          </cell>
          <cell r="G200" t="str">
            <v xml:space="preserve">CVxH  </v>
          </cell>
          <cell r="H200">
            <v>455</v>
          </cell>
          <cell r="I200">
            <v>1.07</v>
          </cell>
        </row>
        <row r="201">
          <cell r="D201" t="str">
            <v>CP1215</v>
          </cell>
          <cell r="E201" t="str">
            <v xml:space="preserve">05.011.001-0       </v>
          </cell>
          <cell r="F201" t="str">
            <v xml:space="preserve">ESCORAMENTO SIMPLES, FECHADO, DE VALA C/POUCA PROF.  </v>
          </cell>
          <cell r="G201" t="str">
            <v xml:space="preserve">M2    </v>
          </cell>
          <cell r="H201">
            <v>2242</v>
          </cell>
          <cell r="I201">
            <v>17.170000000000002</v>
          </cell>
        </row>
        <row r="202">
          <cell r="D202" t="str">
            <v>CP1220</v>
          </cell>
          <cell r="E202" t="str">
            <v xml:space="preserve">05.013.002-0       </v>
          </cell>
          <cell r="F202" t="str">
            <v xml:space="preserve">CHAPA DE ACO 3/8, P/PASSAGEM DE VEICULOS SOBRE VALAS, C/COLOC., USO E RETIRADA, INCL. MOBILIZACAO,TRANSP., CARGA E DESC.  </v>
          </cell>
          <cell r="G202" t="str">
            <v xml:space="preserve">M2    </v>
          </cell>
          <cell r="H202">
            <v>98</v>
          </cell>
          <cell r="I202">
            <v>12.44</v>
          </cell>
        </row>
        <row r="203">
          <cell r="D203" t="str">
            <v>CP1221</v>
          </cell>
          <cell r="E203" t="str">
            <v xml:space="preserve">05.013.003-0       </v>
          </cell>
          <cell r="F203" t="str">
            <v xml:space="preserve">CHAPA DE ACO 3/8, P/PASSAGEM DE VEICULOS SOBRE VALAS, C/COLOC. E RETIRADA  </v>
          </cell>
          <cell r="G203" t="str">
            <v xml:space="preserve">M2    </v>
          </cell>
          <cell r="H203">
            <v>960</v>
          </cell>
          <cell r="I203">
            <v>0.96</v>
          </cell>
        </row>
        <row r="204">
          <cell r="D204" t="str">
            <v/>
          </cell>
          <cell r="E204" t="str">
            <v/>
          </cell>
          <cell r="F204" t="str">
            <v xml:space="preserve">GALERIA, DRENOS E CONEXOS  </v>
          </cell>
          <cell r="G204" t="str">
            <v/>
          </cell>
          <cell r="H204">
            <v>0</v>
          </cell>
          <cell r="I204">
            <v>0</v>
          </cell>
        </row>
        <row r="205">
          <cell r="D205" t="str">
            <v>CP1614</v>
          </cell>
          <cell r="E205" t="str">
            <v xml:space="preserve">06.001.606-0       </v>
          </cell>
          <cell r="F205" t="str">
            <v xml:space="preserve">ASSENTAMENTO DE TUBUL. DE FºFº C/JUNTA ELASTICA, DIAM. DE 300MM  </v>
          </cell>
          <cell r="G205" t="str">
            <v xml:space="preserve">M     </v>
          </cell>
          <cell r="H205">
            <v>546</v>
          </cell>
          <cell r="I205">
            <v>6.24</v>
          </cell>
        </row>
        <row r="206">
          <cell r="D206" t="str">
            <v>CP1616</v>
          </cell>
          <cell r="E206" t="str">
            <v xml:space="preserve">06.001.608-0       </v>
          </cell>
          <cell r="F206" t="str">
            <v xml:space="preserve">ASSENTAMENTO DE TUBUL. DE FºFº C/JUNTA ELASTICA, DIAM. DE 400MM  </v>
          </cell>
          <cell r="G206" t="str">
            <v xml:space="preserve">M     </v>
          </cell>
          <cell r="H206">
            <v>1000</v>
          </cell>
          <cell r="I206">
            <v>8.4700000000000006</v>
          </cell>
        </row>
        <row r="207">
          <cell r="D207" t="str">
            <v>CP1617</v>
          </cell>
          <cell r="E207" t="str">
            <v xml:space="preserve">06.001.609-0       </v>
          </cell>
          <cell r="F207" t="str">
            <v xml:space="preserve">ASSENTAMENTO DE TUBUL. DE FºFº C/JUNTA ELASTICA, DIAM. DE 500MM  </v>
          </cell>
          <cell r="G207" t="str">
            <v xml:space="preserve">M     </v>
          </cell>
          <cell r="H207">
            <v>15</v>
          </cell>
          <cell r="I207">
            <v>10.81</v>
          </cell>
        </row>
        <row r="208">
          <cell r="D208" t="str">
            <v>CP1618</v>
          </cell>
          <cell r="E208" t="str">
            <v xml:space="preserve">06.001.610-0       </v>
          </cell>
          <cell r="F208" t="str">
            <v xml:space="preserve">ASSENTAMENTO DE TUBUL. DE FºFº C/JUNTA ELASTICA, DIAM. DE 600MM  </v>
          </cell>
          <cell r="G208" t="str">
            <v xml:space="preserve">M     </v>
          </cell>
          <cell r="H208">
            <v>180</v>
          </cell>
          <cell r="I208">
            <v>13.26</v>
          </cell>
        </row>
        <row r="209">
          <cell r="D209" t="str">
            <v>CP1619</v>
          </cell>
          <cell r="E209" t="str">
            <v xml:space="preserve">06.001.611-0       </v>
          </cell>
          <cell r="F209" t="str">
            <v xml:space="preserve">ASSENTAMENTO DE TUBUL. DE FºFº C/JUNTA ELASTICA, DIAM. DE 700MM  </v>
          </cell>
          <cell r="G209" t="str">
            <v xml:space="preserve">M     </v>
          </cell>
          <cell r="H209">
            <v>157</v>
          </cell>
          <cell r="I209">
            <v>20.75</v>
          </cell>
        </row>
        <row r="210">
          <cell r="D210" t="str">
            <v>CP1620</v>
          </cell>
          <cell r="E210" t="str">
            <v xml:space="preserve">06.001.612-0       </v>
          </cell>
          <cell r="F210" t="str">
            <v xml:space="preserve">ASSENTAMENTO DE TUBUL. DE FºFº C/JUNTA ELASTICA, DIAM. DE 800MM  </v>
          </cell>
          <cell r="G210" t="str">
            <v xml:space="preserve">M     </v>
          </cell>
          <cell r="H210">
            <v>376</v>
          </cell>
          <cell r="I210">
            <v>24.72</v>
          </cell>
        </row>
        <row r="211">
          <cell r="D211" t="str">
            <v>CP1635</v>
          </cell>
          <cell r="E211" t="str">
            <v xml:space="preserve">06.001.656-0       </v>
          </cell>
          <cell r="F211" t="str">
            <v xml:space="preserve">ASSENTAMENTO DE PECAS ESPECIAIS DE FºFº C/JUNTA ELASTICA, DIAM. DE 300MM  </v>
          </cell>
          <cell r="G211" t="str">
            <v xml:space="preserve">UN    </v>
          </cell>
          <cell r="H211">
            <v>19</v>
          </cell>
          <cell r="I211">
            <v>5.72</v>
          </cell>
        </row>
        <row r="212">
          <cell r="D212" t="str">
            <v>CP1637</v>
          </cell>
          <cell r="E212" t="str">
            <v xml:space="preserve">06.001.658-0       </v>
          </cell>
          <cell r="F212" t="str">
            <v xml:space="preserve">ASSENTAMENTO DE PECAS ESPECIAIS DE FºFº C/JUNTA ELASTICA, DIAM. DE 400MM  </v>
          </cell>
          <cell r="G212" t="str">
            <v xml:space="preserve">UN    </v>
          </cell>
          <cell r="H212">
            <v>40</v>
          </cell>
          <cell r="I212">
            <v>7.16</v>
          </cell>
        </row>
        <row r="213">
          <cell r="D213" t="str">
            <v>CP1639</v>
          </cell>
          <cell r="E213" t="str">
            <v xml:space="preserve">06.001.660-0       </v>
          </cell>
          <cell r="F213" t="str">
            <v xml:space="preserve">ASSENTAMENTO DE PECAS ESPECIAIS DE FºFº C/JUNTA ELASTICA, DIAM. DE 500MM  </v>
          </cell>
          <cell r="G213" t="str">
            <v xml:space="preserve">UN    </v>
          </cell>
          <cell r="H213">
            <v>2</v>
          </cell>
          <cell r="I213">
            <v>8.59</v>
          </cell>
        </row>
        <row r="214">
          <cell r="D214" t="str">
            <v>CP1640</v>
          </cell>
          <cell r="E214" t="str">
            <v xml:space="preserve">06.001.661-0       </v>
          </cell>
          <cell r="F214" t="str">
            <v xml:space="preserve">ASSENTAMENTO DE PECAS ESPECIAIS DE FºFº C/JUNTA ELASTICA, DIAM. DE 600MM  </v>
          </cell>
          <cell r="G214" t="str">
            <v xml:space="preserve">UN    </v>
          </cell>
          <cell r="H214">
            <v>18</v>
          </cell>
          <cell r="I214">
            <v>9.3000000000000007</v>
          </cell>
        </row>
        <row r="215">
          <cell r="D215" t="str">
            <v>CP1652</v>
          </cell>
          <cell r="E215" t="str">
            <v xml:space="preserve">06.001.681-0       </v>
          </cell>
          <cell r="F215" t="str">
            <v xml:space="preserve">ASSENTAMENTO DE PECAS DE FºFº C/JUNTA MEC. OU FLANGEADA, DIAM. DE 600MM  </v>
          </cell>
          <cell r="G215" t="str">
            <v xml:space="preserve">UN    </v>
          </cell>
          <cell r="H215">
            <v>3</v>
          </cell>
          <cell r="I215">
            <v>33.15</v>
          </cell>
        </row>
        <row r="216">
          <cell r="D216" t="str">
            <v>CP1653</v>
          </cell>
          <cell r="E216" t="str">
            <v xml:space="preserve">06.001.682-0       </v>
          </cell>
          <cell r="F216" t="str">
            <v xml:space="preserve">ASSENTAMENTO DE PECAS DE FºFº C/JUNTA MEC. OU FLANGEADA, DIAM. DE 700MM  </v>
          </cell>
          <cell r="G216" t="str">
            <v xml:space="preserve">UN    </v>
          </cell>
          <cell r="H216">
            <v>6</v>
          </cell>
          <cell r="I216">
            <v>36.590000000000003</v>
          </cell>
        </row>
        <row r="217">
          <cell r="D217" t="str">
            <v>CP1654</v>
          </cell>
          <cell r="E217" t="str">
            <v xml:space="preserve">06.001.683-0       </v>
          </cell>
          <cell r="F217" t="str">
            <v xml:space="preserve">ASSENTAMENTO DE PECAS DE FºFº C/JUNTA MEC. OU FLANGEADA, DIAM. DE 800MM  </v>
          </cell>
          <cell r="G217" t="str">
            <v xml:space="preserve">UN    </v>
          </cell>
          <cell r="H217">
            <v>5</v>
          </cell>
          <cell r="I217">
            <v>38.229999999999997</v>
          </cell>
        </row>
        <row r="218">
          <cell r="D218" t="str">
            <v>CP1823</v>
          </cell>
          <cell r="E218" t="str">
            <v xml:space="preserve">06.011.112-0       </v>
          </cell>
          <cell r="F218" t="str">
            <v xml:space="preserve">ASSENTAMENTO S/FORN. DE TUBO ATE 1,00M DE COMPR. OU CONEXAODE FºFº OU ACO, C/FLANGES, CLASSE PN-10, DIAM. DE 600MM  </v>
          </cell>
          <cell r="G218" t="str">
            <v xml:space="preserve">UN    </v>
          </cell>
          <cell r="H218">
            <v>4</v>
          </cell>
          <cell r="I218">
            <v>307.54000000000002</v>
          </cell>
        </row>
        <row r="219">
          <cell r="D219" t="str">
            <v>CP1825</v>
          </cell>
          <cell r="E219" t="str">
            <v xml:space="preserve">06.011.115-0       </v>
          </cell>
          <cell r="F219" t="str">
            <v xml:space="preserve">ASSENTAMENTO S/FORN. DE TUBO ATE 1,00M DE COMPR. OU CONEXAODE FºFº OU ACO, C/FLANGES, CLASSE PN-10, DIAM. DE 800MM  </v>
          </cell>
          <cell r="G219" t="str">
            <v xml:space="preserve">UN    </v>
          </cell>
          <cell r="H219">
            <v>4</v>
          </cell>
          <cell r="I219">
            <v>531.96</v>
          </cell>
        </row>
        <row r="220">
          <cell r="D220" t="str">
            <v>CP2621</v>
          </cell>
          <cell r="E220" t="str">
            <v xml:space="preserve">06.200.074-0       </v>
          </cell>
          <cell r="F220" t="str">
            <v xml:space="preserve">TUBO DE FºFº, DUCTIL, CLASSE K-7 (JUNTA ELASTICA), DIAM. DE300MM. FORN.  </v>
          </cell>
          <cell r="G220" t="str">
            <v xml:space="preserve">M     </v>
          </cell>
          <cell r="H220">
            <v>546</v>
          </cell>
          <cell r="I220">
            <v>130.54</v>
          </cell>
        </row>
        <row r="221">
          <cell r="D221" t="str">
            <v>CP2623</v>
          </cell>
          <cell r="E221" t="str">
            <v xml:space="preserve">06.200.076-0       </v>
          </cell>
          <cell r="F221" t="str">
            <v xml:space="preserve">TUBO DE FºFº, DUCTIL, CLASSE K-7 (JUNTA ELASTICA), DIAM. DE400MM. FORN.  </v>
          </cell>
          <cell r="G221" t="str">
            <v xml:space="preserve">M     </v>
          </cell>
          <cell r="H221">
            <v>1000</v>
          </cell>
          <cell r="I221">
            <v>213.15</v>
          </cell>
        </row>
        <row r="222">
          <cell r="D222" t="str">
            <v>CP2624</v>
          </cell>
          <cell r="E222" t="str">
            <v xml:space="preserve">06.200.078-0       </v>
          </cell>
          <cell r="F222" t="str">
            <v xml:space="preserve">TUBO DE FºFº, DUCTIL, CLASSE K-7 (JUNTA ELASTICA), DIAM. DE500MM. FORN.  </v>
          </cell>
          <cell r="G222" t="str">
            <v xml:space="preserve">UN    </v>
          </cell>
          <cell r="H222">
            <v>15</v>
          </cell>
          <cell r="I222">
            <v>289.58</v>
          </cell>
        </row>
        <row r="223">
          <cell r="D223" t="str">
            <v>CP2625</v>
          </cell>
          <cell r="E223" t="str">
            <v xml:space="preserve">06.200.080-0       </v>
          </cell>
          <cell r="F223" t="str">
            <v xml:space="preserve">TUBO DE FºFº, DUCTIL, CLASSE K-7 (JUNTA ELASTICA), DIAM. DE600MM. FORN.  </v>
          </cell>
          <cell r="G223" t="str">
            <v xml:space="preserve">M     </v>
          </cell>
          <cell r="H223">
            <v>180</v>
          </cell>
          <cell r="I223">
            <v>376.09</v>
          </cell>
        </row>
        <row r="224">
          <cell r="D224" t="str">
            <v>CP2626</v>
          </cell>
          <cell r="E224" t="str">
            <v xml:space="preserve">06.200.081-0       </v>
          </cell>
          <cell r="F224" t="str">
            <v xml:space="preserve">TUBO DE FºFº, DUCTIL, CLASSE K-7 (JUNTA ELASTICA), DIAM. DE700MM. FORN.  </v>
          </cell>
          <cell r="G224" t="str">
            <v xml:space="preserve">M     </v>
          </cell>
          <cell r="H224">
            <v>157</v>
          </cell>
          <cell r="I224">
            <v>481.14</v>
          </cell>
        </row>
        <row r="225">
          <cell r="D225" t="str">
            <v>CP2627</v>
          </cell>
          <cell r="E225" t="str">
            <v xml:space="preserve">06.200.083-0       </v>
          </cell>
          <cell r="F225" t="str">
            <v xml:space="preserve">TUBO DE FºFº, DUCTIL, CLASSE K-7 (JUNTA ELASTICA), DIAM. DE800MM. FORN.  </v>
          </cell>
          <cell r="G225" t="str">
            <v xml:space="preserve">M     </v>
          </cell>
          <cell r="H225">
            <v>376</v>
          </cell>
          <cell r="I225">
            <v>589.24</v>
          </cell>
        </row>
        <row r="226">
          <cell r="D226" t="str">
            <v>CP9564</v>
          </cell>
          <cell r="E226">
            <v>6210</v>
          </cell>
          <cell r="F226" t="str">
            <v xml:space="preserve">CURVA DE 11 15'DE FERRO FUNDIDO DÚCTIL, C/BOLSAS DE JUNTA ELÁSTICA, DN 700MM, FORNECIMENTO  </v>
          </cell>
          <cell r="G226" t="str">
            <v xml:space="preserve">UN    </v>
          </cell>
          <cell r="H226">
            <v>2</v>
          </cell>
          <cell r="I226">
            <v>1901.76</v>
          </cell>
        </row>
        <row r="227">
          <cell r="D227" t="str">
            <v>CP9572</v>
          </cell>
          <cell r="E227">
            <v>6210</v>
          </cell>
          <cell r="F227" t="str">
            <v xml:space="preserve">CURVA DE 22 30'DE FERRO FUNDIDO DÚCTIL, C/BOLSAS DE JUNTA ELÁSTICA, DN 800MM - FORNECIMENTO  </v>
          </cell>
          <cell r="G227" t="str">
            <v xml:space="preserve">UN    </v>
          </cell>
          <cell r="H227">
            <v>1</v>
          </cell>
          <cell r="I227">
            <v>2973.36</v>
          </cell>
        </row>
        <row r="228">
          <cell r="D228" t="str">
            <v>CP9575</v>
          </cell>
          <cell r="E228">
            <v>6210</v>
          </cell>
          <cell r="F228" t="str">
            <v xml:space="preserve">CURVA DE 45 DE FERRO FUNDIDO DÚCTIL, C/BOLSAS DE JUNTA ELÁSTICA, DN 800MM - FORNECIMENTO  </v>
          </cell>
          <cell r="G228" t="str">
            <v xml:space="preserve">UN    </v>
          </cell>
          <cell r="H228">
            <v>4</v>
          </cell>
          <cell r="I228">
            <v>3878.12</v>
          </cell>
        </row>
        <row r="229">
          <cell r="D229" t="str">
            <v>CP9535</v>
          </cell>
          <cell r="E229">
            <v>6210</v>
          </cell>
          <cell r="F229" t="str">
            <v xml:space="preserve">CAP DE FERRO FUNDIDO DÚCTIL, C/BOLSA DE JUNTA ELÁSTICA, DN 300MM - FORNECIMENTO  </v>
          </cell>
          <cell r="G229" t="str">
            <v xml:space="preserve">UN    </v>
          </cell>
          <cell r="H229">
            <v>4</v>
          </cell>
          <cell r="I229">
            <v>188.67</v>
          </cell>
        </row>
        <row r="230">
          <cell r="D230" t="str">
            <v>CP9536</v>
          </cell>
          <cell r="E230">
            <v>6210</v>
          </cell>
          <cell r="F230" t="str">
            <v xml:space="preserve">CAP DE FERRO FUNDIDO DÚCTIL, C/BOLSA DE JUNTA ELÁSTICA, DN 400MM - FORNECIMENTO  </v>
          </cell>
          <cell r="G230" t="str">
            <v xml:space="preserve">UN    </v>
          </cell>
          <cell r="H230">
            <v>11</v>
          </cell>
          <cell r="I230">
            <v>325.43</v>
          </cell>
        </row>
        <row r="231">
          <cell r="D231" t="str">
            <v>CP9537</v>
          </cell>
          <cell r="E231">
            <v>6210</v>
          </cell>
          <cell r="F231" t="str">
            <v xml:space="preserve">CAP DE FERRO FUNDIDO DÚCTIL, C/BOLSA DE JUNTA ELÁSTICA, DN 500MM - FORNECIMENTO  </v>
          </cell>
          <cell r="G231" t="str">
            <v xml:space="preserve">UN    </v>
          </cell>
          <cell r="H231">
            <v>1</v>
          </cell>
          <cell r="I231">
            <v>499.1</v>
          </cell>
        </row>
        <row r="232">
          <cell r="D232" t="str">
            <v>CP9538</v>
          </cell>
          <cell r="E232">
            <v>6210</v>
          </cell>
          <cell r="F232" t="str">
            <v xml:space="preserve">CAP DE FERRO FUNDIDO DÚCTIL, C/BOLSA DE JUNTA ELÁSTICA, DN 600MM - FORNECIMENTO  </v>
          </cell>
          <cell r="G232" t="str">
            <v xml:space="preserve">UN    </v>
          </cell>
          <cell r="H232">
            <v>4</v>
          </cell>
          <cell r="I232">
            <v>724.55</v>
          </cell>
        </row>
        <row r="233">
          <cell r="D233" t="str">
            <v>CP9755</v>
          </cell>
          <cell r="E233">
            <v>6210</v>
          </cell>
          <cell r="F233" t="str">
            <v xml:space="preserve">TÊ DE FERRO FUNDIDO DÚCTI, C/BOLSAS DE JUNTA ELÁSTICA, DN 300MM - FORNECIMENTO  </v>
          </cell>
          <cell r="G233" t="str">
            <v xml:space="preserve">UN    </v>
          </cell>
          <cell r="H233">
            <v>4</v>
          </cell>
          <cell r="I233">
            <v>528.57000000000005</v>
          </cell>
        </row>
        <row r="234">
          <cell r="D234" t="str">
            <v>CP9756</v>
          </cell>
          <cell r="E234">
            <v>6210</v>
          </cell>
          <cell r="F234" t="str">
            <v xml:space="preserve">TÊ DE FERRO FUNDIDO DÚCTI, C/BOLSAS DE JUNTA ELÁSTICA, DN 400MM - FORNECIMENTO  </v>
          </cell>
          <cell r="G234" t="str">
            <v xml:space="preserve">UN    </v>
          </cell>
          <cell r="H234">
            <v>5</v>
          </cell>
          <cell r="I234">
            <v>839.66</v>
          </cell>
        </row>
        <row r="235">
          <cell r="D235" t="str">
            <v>CP9757</v>
          </cell>
          <cell r="E235">
            <v>6210</v>
          </cell>
          <cell r="F235" t="str">
            <v xml:space="preserve">TÊ DE FERRO FUNDIDO DÚCTI, C/BOLSAS DE JUNTA ELÁSTICA, DN 600 X 400MM - FORNECIMENTO  </v>
          </cell>
          <cell r="G235" t="str">
            <v xml:space="preserve">UN    </v>
          </cell>
          <cell r="H235">
            <v>1</v>
          </cell>
          <cell r="I235">
            <v>2309.88</v>
          </cell>
        </row>
        <row r="236">
          <cell r="D236" t="str">
            <v>CP9758</v>
          </cell>
          <cell r="E236">
            <v>6210</v>
          </cell>
          <cell r="F236" t="str">
            <v xml:space="preserve">TÊ DE FERRO FUNDIDO DÚCTI, C/BOLSAS DE JUNTA ELÁSTICA, DN 600MM - FORNECIMENTO  </v>
          </cell>
          <cell r="G236" t="str">
            <v xml:space="preserve">UN    </v>
          </cell>
          <cell r="H236">
            <v>2</v>
          </cell>
          <cell r="I236">
            <v>2855.33</v>
          </cell>
        </row>
        <row r="237">
          <cell r="D237" t="str">
            <v>CP9714</v>
          </cell>
          <cell r="E237">
            <v>6210</v>
          </cell>
          <cell r="F237" t="str">
            <v xml:space="preserve">REDUÇÃO DE FERRO FUNDIDO DÚCTIL, C/ JUNTAS MECÂNICAS, DN 400 X 300MM - FORNECIMENTO  </v>
          </cell>
          <cell r="G237" t="str">
            <v xml:space="preserve">UN    </v>
          </cell>
          <cell r="H237">
            <v>1</v>
          </cell>
          <cell r="I237">
            <v>772.03</v>
          </cell>
        </row>
        <row r="238">
          <cell r="D238" t="str">
            <v>CP9552</v>
          </cell>
          <cell r="E238">
            <v>6210</v>
          </cell>
          <cell r="F238" t="str">
            <v xml:space="preserve">CRUZETA DE FERRO FUNDIDO DÚCTIL, C/BOLSAS DE JUNTA EL'STICA, DN 400MM - FORNECIMENTO  </v>
          </cell>
          <cell r="G238" t="str">
            <v xml:space="preserve">UN    </v>
          </cell>
          <cell r="H238">
            <v>3</v>
          </cell>
          <cell r="I238">
            <v>1357.32</v>
          </cell>
        </row>
        <row r="239">
          <cell r="D239" t="str">
            <v>CP2739</v>
          </cell>
          <cell r="E239" t="str">
            <v xml:space="preserve">06.210.018-0       </v>
          </cell>
          <cell r="F239" t="str">
            <v xml:space="preserve">CURVA DE 45° DE FºFº, DUCTIL, C/BOLSAS DE JUNTA ELASTICA, DIAM. DE 600MM. FORN.  </v>
          </cell>
          <cell r="G239" t="str">
            <v xml:space="preserve">UN    </v>
          </cell>
          <cell r="H239">
            <v>1</v>
          </cell>
          <cell r="I239">
            <v>1525.72</v>
          </cell>
        </row>
        <row r="240">
          <cell r="D240" t="str">
            <v>CP2742</v>
          </cell>
          <cell r="E240" t="str">
            <v xml:space="preserve">06.210.022-0       </v>
          </cell>
          <cell r="F240" t="str">
            <v xml:space="preserve">CURVA DE 22°30' DE FºFº, DUCTIL, C/BOLSAS DE JUNTA ELASTICA,DIAM. DE 600MM. FORN.  </v>
          </cell>
          <cell r="G240" t="str">
            <v xml:space="preserve">UN    </v>
          </cell>
          <cell r="H240">
            <v>1</v>
          </cell>
          <cell r="I240">
            <v>830.55</v>
          </cell>
        </row>
        <row r="241">
          <cell r="D241" t="str">
            <v>CP2744</v>
          </cell>
          <cell r="E241" t="str">
            <v xml:space="preserve">06.210.031-0       </v>
          </cell>
          <cell r="F241" t="str">
            <v xml:space="preserve">CURVA DE 11°15' DE FºFº, DUCTIL, C/BOLSAS DE JUNTA ELASTICA,DIAM. DE 300MM. FORN.  </v>
          </cell>
          <cell r="G241" t="str">
            <v xml:space="preserve">UN    </v>
          </cell>
          <cell r="H241">
            <v>1</v>
          </cell>
          <cell r="I241">
            <v>222.61</v>
          </cell>
        </row>
        <row r="242">
          <cell r="D242" t="str">
            <v>CP2745</v>
          </cell>
          <cell r="E242" t="str">
            <v xml:space="preserve">06.210.032-0       </v>
          </cell>
          <cell r="F242" t="str">
            <v xml:space="preserve">CURVA DE 11°15' DE FºFº, DUCTIL, C/BOLSAS DE JUNTA ELASTICA,DIAM. DE 600MM. FORN.  </v>
          </cell>
          <cell r="G242" t="str">
            <v xml:space="preserve">UN    </v>
          </cell>
          <cell r="H242">
            <v>1</v>
          </cell>
          <cell r="I242">
            <v>742.6</v>
          </cell>
        </row>
        <row r="243">
          <cell r="D243" t="str">
            <v>CP2751</v>
          </cell>
          <cell r="E243" t="str">
            <v xml:space="preserve">06.210.052-0       </v>
          </cell>
          <cell r="F243" t="str">
            <v xml:space="preserve">REDUCAO DE FºFº, DUCTIL, C/PONTA E BOLSA DE JUNTA ELASTICA,DIAM. DE 600 X 500MM. FORN.  </v>
          </cell>
          <cell r="G243" t="str">
            <v xml:space="preserve">UN    </v>
          </cell>
          <cell r="H243">
            <v>1</v>
          </cell>
          <cell r="I243">
            <v>862.2</v>
          </cell>
        </row>
        <row r="244">
          <cell r="D244" t="str">
            <v>CP9754</v>
          </cell>
          <cell r="E244">
            <v>6212</v>
          </cell>
          <cell r="F244" t="str">
            <v xml:space="preserve">TÊ DE FERRO FUNDIDO DÚCTI, C/ 2 JUNTAS MECÂNICAS/FLANGE, DN 700 X 600MM - FORNECIMENTO  </v>
          </cell>
          <cell r="G244" t="str">
            <v xml:space="preserve">UN    </v>
          </cell>
          <cell r="H244">
            <v>2</v>
          </cell>
          <cell r="I244">
            <v>5963.17</v>
          </cell>
        </row>
        <row r="245">
          <cell r="D245" t="str">
            <v>CP9762</v>
          </cell>
          <cell r="E245">
            <v>6212</v>
          </cell>
          <cell r="F245" t="str">
            <v xml:space="preserve">TÊ DE FERRO FUNDIDO DÚCTIL, C/2 JUNTAS MECÂNICAS / FLANGE,  DN 800MM - FORNECIMENTO  </v>
          </cell>
          <cell r="G245" t="str">
            <v xml:space="preserve">UN    </v>
          </cell>
          <cell r="H245">
            <v>1</v>
          </cell>
          <cell r="I245">
            <v>8915.7199999999993</v>
          </cell>
        </row>
        <row r="246">
          <cell r="D246" t="str">
            <v>CP9715</v>
          </cell>
          <cell r="E246">
            <v>6212</v>
          </cell>
          <cell r="F246" t="str">
            <v xml:space="preserve">REDUÇÃO DE FERRO FUNDIDO DÚCTIL, C/ JUNTAS MECÂNICAS, DN 700 X 600MM - FORNECIMENTO  </v>
          </cell>
          <cell r="G246" t="str">
            <v xml:space="preserve">UN    </v>
          </cell>
          <cell r="H246">
            <v>1</v>
          </cell>
          <cell r="I246">
            <v>3358.02</v>
          </cell>
        </row>
        <row r="247">
          <cell r="D247" t="str">
            <v>CP9716</v>
          </cell>
          <cell r="E247">
            <v>6212</v>
          </cell>
          <cell r="F247" t="str">
            <v xml:space="preserve">REDUÇÃO DE FERRO FUNDIDO DÚCTIL, C/ JUNTAS MECÂNICAS, DN 800 X 700MM - FORNECIMENTO  </v>
          </cell>
          <cell r="G247" t="str">
            <v xml:space="preserve">UN    </v>
          </cell>
          <cell r="H247">
            <v>1</v>
          </cell>
          <cell r="I247">
            <v>4376.29</v>
          </cell>
        </row>
        <row r="248">
          <cell r="D248" t="str">
            <v>CP9608</v>
          </cell>
          <cell r="E248">
            <v>6212</v>
          </cell>
          <cell r="F248" t="str">
            <v xml:space="preserve">EXTREMIDADE DE FERRO FUNDIDO DÚCTIL, C/FLANGE/JUNTA MECÂNICA, DN 600MM - FORNECIMENTO  </v>
          </cell>
          <cell r="G248" t="str">
            <v xml:space="preserve">UN    </v>
          </cell>
          <cell r="H248">
            <v>2</v>
          </cell>
          <cell r="I248">
            <v>1344.01</v>
          </cell>
        </row>
        <row r="249">
          <cell r="D249" t="str">
            <v>CP9609</v>
          </cell>
          <cell r="E249">
            <v>6212</v>
          </cell>
          <cell r="F249" t="str">
            <v xml:space="preserve">EXTREMIDADE DE FERRO FUNDIDO DÚCTIL, C/FLANGE/JUNTA MECÂNICA, DN 800MM - FORNECIMENTO  </v>
          </cell>
          <cell r="G249" t="str">
            <v xml:space="preserve">UN    </v>
          </cell>
          <cell r="H249">
            <v>2</v>
          </cell>
          <cell r="I249">
            <v>3956.02</v>
          </cell>
        </row>
        <row r="250">
          <cell r="D250" t="str">
            <v>CP9627</v>
          </cell>
          <cell r="E250">
            <v>6212</v>
          </cell>
          <cell r="F250" t="str">
            <v xml:space="preserve">FLANGE CEGO EM FERRO FUNDIDO DÚCTIL, PN 10, DN 800MM - FORNECIMENTO  </v>
          </cell>
          <cell r="G250" t="str">
            <v xml:space="preserve">UN    </v>
          </cell>
          <cell r="H250">
            <v>1</v>
          </cell>
          <cell r="I250">
            <v>1920.8</v>
          </cell>
        </row>
        <row r="251">
          <cell r="D251" t="str">
            <v/>
          </cell>
          <cell r="E251" t="str">
            <v/>
          </cell>
          <cell r="F251" t="str">
            <v xml:space="preserve">ESTRUTURAS  </v>
          </cell>
          <cell r="G251" t="str">
            <v/>
          </cell>
          <cell r="H251">
            <v>0</v>
          </cell>
          <cell r="I251">
            <v>0</v>
          </cell>
        </row>
        <row r="252">
          <cell r="D252" t="str">
            <v>CP3716</v>
          </cell>
          <cell r="E252" t="str">
            <v xml:space="preserve">11.003.001-1       </v>
          </cell>
          <cell r="F252" t="str">
            <v xml:space="preserve">CONCRETO SIMPLES, P/UMA RESISTENCIA A COMPRES. DE 10MPA, INCL. MAT. E TRANSP. NA HORIZ. E NA VERT.  </v>
          </cell>
          <cell r="G252" t="str">
            <v xml:space="preserve">M3    </v>
          </cell>
          <cell r="H252">
            <v>2.5</v>
          </cell>
          <cell r="I252">
            <v>114.5</v>
          </cell>
        </row>
        <row r="253">
          <cell r="D253" t="str">
            <v>CP3717</v>
          </cell>
          <cell r="E253" t="str">
            <v xml:space="preserve">11.003.002-0       </v>
          </cell>
          <cell r="F253" t="str">
            <v xml:space="preserve">CONCRETO P/PECAS ARMADAS, P/UMA RESISTENCIA A COMPRES. DE 15MPA, INCL. MAT., CONFECCAO E TRANSP. HORIZ. E VERT.  </v>
          </cell>
          <cell r="G253" t="str">
            <v xml:space="preserve">M3    </v>
          </cell>
          <cell r="H253">
            <v>22</v>
          </cell>
          <cell r="I253">
            <v>124.07</v>
          </cell>
        </row>
        <row r="254">
          <cell r="D254" t="str">
            <v>CP3721</v>
          </cell>
          <cell r="E254" t="str">
            <v xml:space="preserve">11.003.014-1       </v>
          </cell>
          <cell r="F254" t="str">
            <v xml:space="preserve">CONCRETO CICLOPICO C/CONCR. P/UMA RESISTENCIA A COMPRES.DE 10MPA,TENDO 30% DO VOLUME OCUPADO P/PEDRA-DE-MAO, INCL.TRANSP.  </v>
          </cell>
          <cell r="G254" t="str">
            <v xml:space="preserve">M3    </v>
          </cell>
          <cell r="H254">
            <v>216</v>
          </cell>
          <cell r="I254">
            <v>100.42</v>
          </cell>
        </row>
        <row r="255">
          <cell r="D255" t="str">
            <v>CP3727</v>
          </cell>
          <cell r="E255" t="str">
            <v xml:space="preserve">11.004.021-1       </v>
          </cell>
          <cell r="F255" t="str">
            <v xml:space="preserve">FORMA DE MAD. P/MOLDAGEM DE PECAS DE CONCR. ARMADO C/PARAMENTOS PLANOS, SERVINDO A MAD. 2 VEZES,EM TABUAS DE PINHO DE 3ª  </v>
          </cell>
          <cell r="G255" t="str">
            <v xml:space="preserve">M2    </v>
          </cell>
          <cell r="H255">
            <v>559</v>
          </cell>
          <cell r="I255">
            <v>12.26</v>
          </cell>
        </row>
        <row r="256">
          <cell r="D256" t="str">
            <v>CP3746</v>
          </cell>
          <cell r="E256" t="str">
            <v xml:space="preserve">11.004.065-0       </v>
          </cell>
          <cell r="F256" t="str">
            <v xml:space="preserve">ESCORAMENTO DE FORMAS DE PARAMENTOS VERTICAIS (MURO DE ARRIMO OU SEMELHANTE) ATE 1, 50M, C/ 30% DE APROVEIT.  </v>
          </cell>
          <cell r="G256" t="str">
            <v xml:space="preserve">M2    </v>
          </cell>
          <cell r="H256">
            <v>559</v>
          </cell>
          <cell r="I256">
            <v>6.56</v>
          </cell>
        </row>
        <row r="257">
          <cell r="D257" t="str">
            <v>CP3775</v>
          </cell>
          <cell r="E257" t="str">
            <v xml:space="preserve">11.009.014-1       </v>
          </cell>
          <cell r="F257" t="str">
            <v xml:space="preserve">BARRA DE ACO CA-50B, C/SALIENCIA, DIAM. DE 8 A 12, 5MM, DESTINADA A ARMADURA DE CONCR. ARMADO  </v>
          </cell>
          <cell r="G257" t="str">
            <v xml:space="preserve">KG    </v>
          </cell>
          <cell r="H257">
            <v>485</v>
          </cell>
          <cell r="I257">
            <v>1.0900000000000001</v>
          </cell>
        </row>
        <row r="258">
          <cell r="D258" t="str">
            <v>CP3776</v>
          </cell>
          <cell r="E258" t="str">
            <v xml:space="preserve">11.009.015-1       </v>
          </cell>
          <cell r="F258" t="str">
            <v xml:space="preserve">TUBO DE CONCRETO ARMADO, CLASSE CA-1, P/GALERIAS DE ÁGUAS PLUVIAIS, COM DIÂMETRO DE 300MM, JUNTA DE ARGAMASSA - FORNECIMENTO  </v>
          </cell>
          <cell r="G258" t="str">
            <v xml:space="preserve">M     </v>
          </cell>
          <cell r="H258">
            <v>1132</v>
          </cell>
          <cell r="I258">
            <v>1.03</v>
          </cell>
        </row>
        <row r="259">
          <cell r="D259" t="str">
            <v>CP3821</v>
          </cell>
          <cell r="E259" t="str">
            <v xml:space="preserve">11.011.030-1       </v>
          </cell>
          <cell r="F259" t="str">
            <v xml:space="preserve">CORTE, DOBRAGEM, MONT. E COLOC. DE FERRAG. NA FORMA, ACO CA-50B OU CA-50A, EM BARRA REDONDA C/DIAM. DE 8 A 12,5MM  </v>
          </cell>
          <cell r="G259" t="str">
            <v xml:space="preserve">KG    </v>
          </cell>
          <cell r="H259">
            <v>485</v>
          </cell>
          <cell r="I259">
            <v>0.71</v>
          </cell>
        </row>
        <row r="260">
          <cell r="D260" t="str">
            <v>CP3822</v>
          </cell>
          <cell r="E260" t="str">
            <v xml:space="preserve">11.011.031-1       </v>
          </cell>
          <cell r="F260" t="str">
            <v xml:space="preserve">CORTE, DOBRAGEM, MONT. E COLOC. DE FERRAG. NA FORMA, ACO CA-50B OU CA-50A, EM BARRA REDONDA C/DIAM. ACIMA DE 12,5MM  </v>
          </cell>
          <cell r="G260" t="str">
            <v xml:space="preserve">KG    </v>
          </cell>
          <cell r="H260">
            <v>1132</v>
          </cell>
          <cell r="I260">
            <v>0.61</v>
          </cell>
        </row>
        <row r="261">
          <cell r="D261" t="str">
            <v/>
          </cell>
          <cell r="E261" t="str">
            <v/>
          </cell>
          <cell r="F261" t="str">
            <v xml:space="preserve">RESERVATÓRIO MIGUEL COUTO (RUA OITICICA)  </v>
          </cell>
          <cell r="G261" t="str">
            <v/>
          </cell>
          <cell r="H261">
            <v>0</v>
          </cell>
          <cell r="I261">
            <v>0</v>
          </cell>
        </row>
        <row r="262">
          <cell r="D262" t="str">
            <v/>
          </cell>
          <cell r="E262" t="str">
            <v/>
          </cell>
          <cell r="F262" t="str">
            <v xml:space="preserve">SERVIÇOS DE ESCRITÓRIO, LABORATÓRIO E CAMPO  </v>
          </cell>
          <cell r="G262" t="str">
            <v/>
          </cell>
          <cell r="H262">
            <v>0</v>
          </cell>
          <cell r="I262">
            <v>0</v>
          </cell>
        </row>
        <row r="263">
          <cell r="D263" t="str">
            <v>CP0296</v>
          </cell>
          <cell r="E263" t="str">
            <v xml:space="preserve">01.003.001-0       </v>
          </cell>
          <cell r="F263" t="str">
            <v xml:space="preserve">SONDAGEM A PERCUSSAO, EM TER. COMUM, C/ENSAIO DE PENETRACAO, DIAM. DE 3  </v>
          </cell>
          <cell r="G263" t="str">
            <v xml:space="preserve">M     </v>
          </cell>
          <cell r="H263">
            <v>156</v>
          </cell>
          <cell r="I263">
            <v>22.99</v>
          </cell>
        </row>
        <row r="264">
          <cell r="D264" t="str">
            <v>CP0333</v>
          </cell>
          <cell r="E264" t="str">
            <v xml:space="preserve">01.005.004-0       </v>
          </cell>
          <cell r="F264" t="str">
            <v xml:space="preserve">PREPARO MANUAL DE TER., COMPREEND. ACERTO, RASPAGEM EVENTUALATE 30CM DE PROF., INCL. COMPACT. MANUAL  </v>
          </cell>
          <cell r="G264" t="str">
            <v xml:space="preserve">M2    </v>
          </cell>
          <cell r="H264">
            <v>1500</v>
          </cell>
          <cell r="I264">
            <v>2.82</v>
          </cell>
        </row>
        <row r="265">
          <cell r="D265" t="str">
            <v>CP0346</v>
          </cell>
          <cell r="E265" t="str">
            <v xml:space="preserve">01.006.004-0       </v>
          </cell>
          <cell r="F265" t="str">
            <v xml:space="preserve">DESMATAMENTO E LIMP. DE TER. C/EQUIP. MEC. (TRATOR - 1000, 00M2/H)  </v>
          </cell>
          <cell r="G265" t="str">
            <v xml:space="preserve">M2    </v>
          </cell>
          <cell r="H265">
            <v>1500</v>
          </cell>
          <cell r="I265">
            <v>7.0000000000000007E-2</v>
          </cell>
        </row>
        <row r="266">
          <cell r="D266" t="str">
            <v>CP0355</v>
          </cell>
          <cell r="E266" t="str">
            <v xml:space="preserve">01.008.050-0       </v>
          </cell>
          <cell r="F266" t="str">
            <v xml:space="preserve">MOBILIZACAO E DESMOBILIZACAO DE EQUIP. E EQUIPE DE SONDAGEMA PERCUSSAO, C/TRANSP. ATE 50KM  </v>
          </cell>
          <cell r="G266" t="str">
            <v xml:space="preserve">UN    </v>
          </cell>
          <cell r="H266">
            <v>1</v>
          </cell>
          <cell r="I266">
            <v>1272.1600000000001</v>
          </cell>
        </row>
        <row r="267">
          <cell r="D267" t="str">
            <v>CP0427</v>
          </cell>
          <cell r="E267" t="str">
            <v xml:space="preserve">01.018.001-0       </v>
          </cell>
          <cell r="F267" t="str">
            <v xml:space="preserve">MARCACAO DE OBRA S/INSTRUMENTO TOPOGR., CONSIDERADA A PROJECAO HORIZ. DA AREA ENVOLVENTE  </v>
          </cell>
          <cell r="G267" t="str">
            <v xml:space="preserve">M2    </v>
          </cell>
          <cell r="H267">
            <v>1500</v>
          </cell>
          <cell r="I267">
            <v>0.56999999999999995</v>
          </cell>
        </row>
        <row r="268">
          <cell r="D268" t="str">
            <v/>
          </cell>
          <cell r="E268" t="str">
            <v/>
          </cell>
          <cell r="F268" t="str">
            <v xml:space="preserve">MOVIMENTO DE TERRA  </v>
          </cell>
          <cell r="G268" t="str">
            <v/>
          </cell>
          <cell r="H268">
            <v>0</v>
          </cell>
          <cell r="I268">
            <v>0</v>
          </cell>
        </row>
        <row r="269">
          <cell r="D269" t="str">
            <v>CP0495</v>
          </cell>
          <cell r="E269" t="str">
            <v xml:space="preserve">03.001.001-1       </v>
          </cell>
          <cell r="F269" t="str">
            <v xml:space="preserve">ESCAVACAO MANUAL DE VALA/CAVA EM MAT. DE 1ªCAT., AREIA, ARGILA OU PICARRA, ATE 1,50M DE PROF.  </v>
          </cell>
          <cell r="G269" t="str">
            <v xml:space="preserve">M3    </v>
          </cell>
          <cell r="H269">
            <v>21.2</v>
          </cell>
          <cell r="I269">
            <v>9.8800000000000008</v>
          </cell>
        </row>
        <row r="270">
          <cell r="D270" t="str">
            <v>CP0623</v>
          </cell>
          <cell r="E270" t="str">
            <v xml:space="preserve">03.011.015-1       </v>
          </cell>
          <cell r="F270" t="str">
            <v xml:space="preserve">REATERRO DE VALA/CAVA UTILIZ. VIBRO COMPACTADOR PORTATIL  </v>
          </cell>
          <cell r="G270" t="str">
            <v xml:space="preserve">M3    </v>
          </cell>
          <cell r="H270">
            <v>5.2</v>
          </cell>
          <cell r="I270">
            <v>4</v>
          </cell>
        </row>
        <row r="271">
          <cell r="D271" t="str">
            <v>CP0627</v>
          </cell>
          <cell r="E271" t="str">
            <v xml:space="preserve">03.013.001-1       </v>
          </cell>
          <cell r="F271" t="str">
            <v xml:space="preserve">REATERRO DE VALA/CAVA COMPACTADA A MACO EM CAMADAS DE 30CM  </v>
          </cell>
          <cell r="G271" t="str">
            <v xml:space="preserve">M3    </v>
          </cell>
          <cell r="H271">
            <v>348</v>
          </cell>
          <cell r="I271">
            <v>5.93</v>
          </cell>
        </row>
        <row r="272">
          <cell r="D272" t="str">
            <v>CP0637</v>
          </cell>
          <cell r="E272" t="str">
            <v xml:space="preserve">03.016.015-1       </v>
          </cell>
          <cell r="F272" t="str">
            <v xml:space="preserve">ESCAVACAO MEC. DE VALA NAO ESCORADA, EM MAT. DE 1ªCAT. ATE 1,50M DE PROF., C/RETRO-ESCAVADEIRA  </v>
          </cell>
          <cell r="G272" t="str">
            <v xml:space="preserve">M3    </v>
          </cell>
          <cell r="H272">
            <v>430</v>
          </cell>
          <cell r="I272">
            <v>1.82</v>
          </cell>
        </row>
        <row r="273">
          <cell r="D273" t="str">
            <v>CP0637</v>
          </cell>
          <cell r="E273" t="str">
            <v xml:space="preserve">03.016.015-1       </v>
          </cell>
          <cell r="F273" t="str">
            <v xml:space="preserve">ESCAVACAO MEC. DE VALA NAO ESCORADA, EM MAT. DE 1ªCAT. ATE 1,50M DE PROF., C/RETRO-ESCAVADEIRA  </v>
          </cell>
          <cell r="G273" t="str">
            <v xml:space="preserve">M3    </v>
          </cell>
          <cell r="H273">
            <v>445</v>
          </cell>
          <cell r="I273">
            <v>1.82</v>
          </cell>
        </row>
        <row r="274">
          <cell r="D274" t="str">
            <v>CP0639</v>
          </cell>
          <cell r="E274" t="str">
            <v xml:space="preserve">03.016.020-1       </v>
          </cell>
          <cell r="F274" t="str">
            <v xml:space="preserve">ESCAVACAO MEC. DE VALA ESCORADA, EM MAT. DE 1ªCAT., C/REDUTOR DE PRODUT., ATE 1, 50M DE PROF., C/RETRO-ESCAVADEIRA  </v>
          </cell>
          <cell r="G274" t="str">
            <v xml:space="preserve">M3    </v>
          </cell>
          <cell r="H274">
            <v>12</v>
          </cell>
          <cell r="I274">
            <v>5.65</v>
          </cell>
        </row>
        <row r="275">
          <cell r="D275" t="str">
            <v>CP0639</v>
          </cell>
          <cell r="E275" t="str">
            <v xml:space="preserve">03.016.020-1       </v>
          </cell>
          <cell r="F275" t="str">
            <v xml:space="preserve">ESCAVACAO MEC. DE VALA ESCORADA, EM MAT. DE 1ªCAT., C/REDUTOR DE PRODUT., ATE 1, 50M DE PROF., C/RETRO-ESCAVADEIRA  </v>
          </cell>
          <cell r="G275" t="str">
            <v xml:space="preserve">M3    </v>
          </cell>
          <cell r="H275">
            <v>2.4</v>
          </cell>
          <cell r="I275">
            <v>5.65</v>
          </cell>
        </row>
        <row r="276">
          <cell r="D276" t="str">
            <v/>
          </cell>
          <cell r="E276" t="str">
            <v/>
          </cell>
          <cell r="F276" t="str">
            <v xml:space="preserve">TRANSPORTES  </v>
          </cell>
          <cell r="G276" t="str">
            <v/>
          </cell>
          <cell r="H276">
            <v>0</v>
          </cell>
          <cell r="I276">
            <v>0</v>
          </cell>
        </row>
        <row r="277">
          <cell r="D277" t="str">
            <v>CP0798</v>
          </cell>
          <cell r="E277" t="str">
            <v xml:space="preserve">04.005.143-1       </v>
          </cell>
          <cell r="F277" t="str">
            <v xml:space="preserve">TRANSPORTE DE QUALQUER NATUR. C/VELOC. MEDIA DE 30KM/H EM CAMINHAO BASCUL. CAPAC. UTIL DE 12T  </v>
          </cell>
          <cell r="G277" t="str">
            <v xml:space="preserve">TXKM  </v>
          </cell>
          <cell r="H277">
            <v>8193</v>
          </cell>
          <cell r="I277">
            <v>0.23</v>
          </cell>
        </row>
        <row r="278">
          <cell r="D278" t="str">
            <v>CP0841</v>
          </cell>
          <cell r="E278" t="str">
            <v xml:space="preserve">04.011.053-1       </v>
          </cell>
          <cell r="F278" t="str">
            <v xml:space="preserve">CARGA E DESC. MEC. C/PA-CARREGADEIRA CAPAC. DE 1, 50M3 E CAMINHAO BASCUL. CAPAC. UTIL DE 8T, CARGA DE 150T P/DIA DE 8:00H  </v>
          </cell>
          <cell r="G278" t="str">
            <v xml:space="preserve">T     </v>
          </cell>
          <cell r="H278">
            <v>819.3</v>
          </cell>
          <cell r="I278">
            <v>1.5</v>
          </cell>
        </row>
        <row r="279">
          <cell r="D279" t="str">
            <v>CP0869</v>
          </cell>
          <cell r="E279" t="str">
            <v xml:space="preserve">04.018.020-1       </v>
          </cell>
          <cell r="F279" t="str">
            <v xml:space="preserve">RECEBIMENTO DE CARGA, DESC. E MANOBRAS DE CAMINHAO BASCUL., CAPAC. DE 8,00M3 OU 12T  </v>
          </cell>
          <cell r="G279" t="str">
            <v xml:space="preserve">T     </v>
          </cell>
          <cell r="H279">
            <v>819.3</v>
          </cell>
          <cell r="I279">
            <v>0.15</v>
          </cell>
        </row>
        <row r="280">
          <cell r="D280" t="str">
            <v/>
          </cell>
          <cell r="E280" t="str">
            <v/>
          </cell>
          <cell r="F280" t="str">
            <v xml:space="preserve">SERVIÇOS COMPLEMENTARES  </v>
          </cell>
          <cell r="G280" t="str">
            <v/>
          </cell>
          <cell r="H280">
            <v>0</v>
          </cell>
          <cell r="I280">
            <v>0</v>
          </cell>
        </row>
        <row r="281">
          <cell r="D281" t="str">
            <v>CP1172</v>
          </cell>
          <cell r="E281" t="str">
            <v xml:space="preserve">05.005.004-0       </v>
          </cell>
          <cell r="F281" t="str">
            <v xml:space="preserve">ANDAIME DE TORAS DE EUCALIPTO,  C/APROVEIT. DA MAD. 20 VEZES, PASSARELA DE PINHO DE 1ª C/APROVEIT. DE 5 VEZES  </v>
          </cell>
          <cell r="G281" t="str">
            <v xml:space="preserve">M3    </v>
          </cell>
          <cell r="H281">
            <v>13600</v>
          </cell>
          <cell r="I281">
            <v>11.51</v>
          </cell>
        </row>
        <row r="282">
          <cell r="D282" t="str">
            <v>CP1418</v>
          </cell>
          <cell r="E282" t="str">
            <v xml:space="preserve">05.098.002-0       </v>
          </cell>
          <cell r="F282" t="str">
            <v xml:space="preserve">ESCORAMENTO DE VALA/CAVA ATE 4,00M, C/PRANCHOES DE MAD. 3 X9, REUTILIZADOS 4 VEZES  </v>
          </cell>
          <cell r="G282" t="str">
            <v xml:space="preserve">M2    </v>
          </cell>
          <cell r="H282">
            <v>100</v>
          </cell>
          <cell r="I282">
            <v>32.06</v>
          </cell>
        </row>
        <row r="283">
          <cell r="D283" t="str">
            <v/>
          </cell>
          <cell r="E283" t="str">
            <v/>
          </cell>
          <cell r="F283" t="str">
            <v xml:space="preserve">GALERIAS, DRENOS E CONEXOS  </v>
          </cell>
          <cell r="G283" t="str">
            <v/>
          </cell>
          <cell r="H283">
            <v>0</v>
          </cell>
          <cell r="I283">
            <v>0</v>
          </cell>
        </row>
        <row r="284">
          <cell r="D284" t="str">
            <v>CP1513</v>
          </cell>
          <cell r="E284" t="str">
            <v xml:space="preserve">06.001.022-0       </v>
          </cell>
          <cell r="F284" t="str">
            <v xml:space="preserve">ASSENTAMENTO DE TUBOS DE CONCR. SIMPLES, P/AGUAS PLUVIAIS, DIAM. DE 300MM  </v>
          </cell>
          <cell r="G284" t="str">
            <v xml:space="preserve">M     </v>
          </cell>
          <cell r="H284">
            <v>7</v>
          </cell>
          <cell r="I284">
            <v>7.03</v>
          </cell>
        </row>
        <row r="285">
          <cell r="D285" t="str">
            <v>CP1517</v>
          </cell>
          <cell r="E285" t="str">
            <v xml:space="preserve">06.001.031-0       </v>
          </cell>
          <cell r="F285" t="str">
            <v xml:space="preserve">ASSENTAMENTO DE TUBOS DE CONCR. ARMADO, P/ESGOTO SANIT. E AGUAS PLUVIAIS, DIAM. DE 400MM  </v>
          </cell>
          <cell r="G285" t="str">
            <v xml:space="preserve">M     </v>
          </cell>
          <cell r="H285">
            <v>216</v>
          </cell>
          <cell r="I285">
            <v>10.68</v>
          </cell>
        </row>
        <row r="286">
          <cell r="D286" t="str">
            <v>CP1521</v>
          </cell>
          <cell r="E286" t="str">
            <v xml:space="preserve">06.001.035-0       </v>
          </cell>
          <cell r="F286" t="str">
            <v xml:space="preserve">ASSENTAMENTO DE TUBOS DE CONCR. ARMADO, P/ESGOTO SANIT. E AGUAS PLUVIAIS, DIAM. DE 800MM  </v>
          </cell>
          <cell r="G286" t="str">
            <v xml:space="preserve">M     </v>
          </cell>
          <cell r="H286">
            <v>100</v>
          </cell>
          <cell r="I286">
            <v>23.99</v>
          </cell>
        </row>
        <row r="287">
          <cell r="D287" t="str">
            <v>CP1568</v>
          </cell>
          <cell r="E287" t="str">
            <v xml:space="preserve">06.001.243-0       </v>
          </cell>
          <cell r="F287" t="str">
            <v xml:space="preserve">ASSENTAMENTO DE TUBUL. PVC C/JUNTA ELASTICA, P/ESGOTO, DIAM.NOMINAL DE 140MM  </v>
          </cell>
          <cell r="G287" t="str">
            <v xml:space="preserve">M     </v>
          </cell>
          <cell r="H287">
            <v>105</v>
          </cell>
          <cell r="I287">
            <v>1.84</v>
          </cell>
        </row>
        <row r="288">
          <cell r="D288" t="str">
            <v>CP1574</v>
          </cell>
          <cell r="E288" t="str">
            <v xml:space="preserve">06.001.252-0       </v>
          </cell>
          <cell r="F288" t="str">
            <v xml:space="preserve">ASSENTAMENTO DE TUBUL. PVC RIGIDO C/JUNTA ELASTICA, DIAM. DE100MM  </v>
          </cell>
          <cell r="G288" t="str">
            <v xml:space="preserve">M     </v>
          </cell>
          <cell r="H288">
            <v>40</v>
          </cell>
          <cell r="I288">
            <v>1.05</v>
          </cell>
        </row>
        <row r="289">
          <cell r="D289" t="str">
            <v>CP1581</v>
          </cell>
          <cell r="E289" t="str">
            <v xml:space="preserve">06.001.262-0       </v>
          </cell>
          <cell r="F289" t="str">
            <v xml:space="preserve">ASSENTAMENTO DE PECAS E ACESSORIOS DE PVC RIGIDO C/JUNTA ELASTICA, DIAM. DE 100MM  </v>
          </cell>
          <cell r="G289" t="str">
            <v xml:space="preserve">UN    </v>
          </cell>
          <cell r="H289">
            <v>8</v>
          </cell>
          <cell r="I289">
            <v>2.29</v>
          </cell>
        </row>
        <row r="290">
          <cell r="D290" t="str">
            <v>CP1640</v>
          </cell>
          <cell r="E290" t="str">
            <v xml:space="preserve">06.001.661-0       </v>
          </cell>
          <cell r="F290" t="str">
            <v xml:space="preserve">ASSENTAMENTO DE PECAS ESPECIAIS DE FºFº C/JUNTA ELASTICA, DIAM. DE 600MM  </v>
          </cell>
          <cell r="G290" t="str">
            <v xml:space="preserve">UN    </v>
          </cell>
          <cell r="H290">
            <v>1</v>
          </cell>
          <cell r="I290">
            <v>9.3000000000000007</v>
          </cell>
        </row>
        <row r="291">
          <cell r="D291" t="str">
            <v>CP1652</v>
          </cell>
          <cell r="E291" t="str">
            <v xml:space="preserve">06.001.681-0       </v>
          </cell>
          <cell r="F291" t="str">
            <v xml:space="preserve">ASSENTAMENTO DE PECAS DE FºFº C/JUNTA MEC. OU FLANGEADA, DIAM. DE 600MM  </v>
          </cell>
          <cell r="G291" t="str">
            <v xml:space="preserve">UN    </v>
          </cell>
          <cell r="H291">
            <v>1</v>
          </cell>
          <cell r="I291">
            <v>33.15</v>
          </cell>
        </row>
        <row r="292">
          <cell r="D292" t="str">
            <v>CP1654</v>
          </cell>
          <cell r="E292" t="str">
            <v xml:space="preserve">06.001.683-0       </v>
          </cell>
          <cell r="F292" t="str">
            <v xml:space="preserve">ASSENTAMENTO DE PECAS DE FºFº C/JUNTA MEC. OU FLANGEADA, DIAM. DE 800MM  </v>
          </cell>
          <cell r="G292" t="str">
            <v xml:space="preserve">UN    </v>
          </cell>
          <cell r="H292">
            <v>3</v>
          </cell>
          <cell r="I292">
            <v>38.229999999999997</v>
          </cell>
        </row>
        <row r="293">
          <cell r="D293" t="str">
            <v>CP1680</v>
          </cell>
          <cell r="E293" t="str">
            <v xml:space="preserve">06.003.010-0       </v>
          </cell>
          <cell r="F293" t="str">
            <v xml:space="preserve">CALHA DE MEIO-TUBO CIRC. DE CONCR. VIBRADO, DIAM. INT. DE 300MM. FORN. E ASSENT.  </v>
          </cell>
          <cell r="G293" t="str">
            <v xml:space="preserve">M     </v>
          </cell>
          <cell r="H293">
            <v>165</v>
          </cell>
          <cell r="I293">
            <v>9.2200000000000006</v>
          </cell>
        </row>
        <row r="294">
          <cell r="D294" t="str">
            <v>CP1815</v>
          </cell>
          <cell r="E294" t="str">
            <v xml:space="preserve">06.011.103-0       </v>
          </cell>
          <cell r="F294" t="str">
            <v xml:space="preserve">ASSENTAMENTO S/FORN. DE TUBO ATE 1,00M DE COMPR. OU CONEXAODE FºFº OU ACO, C/FLANGES, CLASSE PN-10, DIAM. DE 100MM  </v>
          </cell>
          <cell r="G294" t="str">
            <v xml:space="preserve">UN    </v>
          </cell>
          <cell r="H294">
            <v>40</v>
          </cell>
          <cell r="I294">
            <v>48.22</v>
          </cell>
        </row>
        <row r="295">
          <cell r="D295" t="str">
            <v>CP1823</v>
          </cell>
          <cell r="E295" t="str">
            <v xml:space="preserve">06.011.112-0       </v>
          </cell>
          <cell r="F295" t="str">
            <v xml:space="preserve">ASSENTAMENTO S/FORN. DE TUBO ATE 1,00M DE COMPR. OU CONEXAODE FºFº OU ACO, C/FLANGES, CLASSE PN-10, DIAM. DE 600MM  </v>
          </cell>
          <cell r="G295" t="str">
            <v xml:space="preserve">UN    </v>
          </cell>
          <cell r="H295">
            <v>9</v>
          </cell>
          <cell r="I295">
            <v>307.54000000000002</v>
          </cell>
        </row>
        <row r="296">
          <cell r="D296" t="str">
            <v>CP1869</v>
          </cell>
          <cell r="E296" t="str">
            <v xml:space="preserve">06.011.202-0       </v>
          </cell>
          <cell r="F296" t="str">
            <v xml:space="preserve">CUSTO ADIC. AOS ITENS 06.011.101 A 06.011.179, P/M DE TUBO EXCED. A 1,00M DE COMPR. E DIAM. DE 600MM  </v>
          </cell>
          <cell r="G296" t="str">
            <v xml:space="preserve">M     </v>
          </cell>
          <cell r="H296">
            <v>9.6</v>
          </cell>
          <cell r="I296">
            <v>2.66</v>
          </cell>
        </row>
        <row r="297">
          <cell r="D297" t="str">
            <v>CP1885</v>
          </cell>
          <cell r="E297" t="str">
            <v xml:space="preserve">06.011.232-0       </v>
          </cell>
          <cell r="F297" t="str">
            <v xml:space="preserve">MONTAGEM S/FORN. DE VALVULA DE GAVETA, DE RETENCAO, VENTOSA,HIDRANTE, ETC, C/FLANGES, CLASSE PN-10, DIAM. DE 600MM  </v>
          </cell>
          <cell r="G297" t="str">
            <v xml:space="preserve">UN    </v>
          </cell>
          <cell r="H297">
            <v>6</v>
          </cell>
          <cell r="I297">
            <v>309.52</v>
          </cell>
        </row>
        <row r="298">
          <cell r="D298" t="str">
            <v>CP1887</v>
          </cell>
          <cell r="E298" t="str">
            <v xml:space="preserve">06.011.235-0       </v>
          </cell>
          <cell r="F298" t="str">
            <v xml:space="preserve">MONTAGEM S/FORN. DE VALVULA DE GAVETA, DE RETENCAO, VENTOSA,HIDRANTE, ETC, C/FLANGES, CLASSE PN-10, DIAM. DE 800MM  </v>
          </cell>
          <cell r="G298" t="str">
            <v xml:space="preserve">UN    </v>
          </cell>
          <cell r="H298">
            <v>6</v>
          </cell>
          <cell r="I298">
            <v>535.73</v>
          </cell>
        </row>
        <row r="299">
          <cell r="D299" t="str">
            <v>CP1993</v>
          </cell>
          <cell r="E299" t="str">
            <v xml:space="preserve">06.012.220-0       </v>
          </cell>
          <cell r="F299" t="str">
            <v xml:space="preserve">POCO DE VISITA DE CONCR. ARMADO DE 1,20 X 1,20 X 2,40M,  P/ESGOTO SANIT., DIAM. DE 0, 70M, PADRAO CEDAE  </v>
          </cell>
          <cell r="G299" t="str">
            <v xml:space="preserve">UN    </v>
          </cell>
          <cell r="H299">
            <v>2</v>
          </cell>
          <cell r="I299">
            <v>1470.43</v>
          </cell>
        </row>
        <row r="300">
          <cell r="D300" t="str">
            <v>CP2038</v>
          </cell>
          <cell r="E300" t="str">
            <v xml:space="preserve">06.012.265-0       </v>
          </cell>
          <cell r="F300" t="str">
            <v xml:space="preserve">POCO DE VISITA DE CONCR. ARMADO DE 1,50 X 1,50 X 2,10M,  P/ESGOTO SANIT., DIAM. DE 1, 00M, PADRAO CEDAE  </v>
          </cell>
          <cell r="G300" t="str">
            <v xml:space="preserve">UN    </v>
          </cell>
          <cell r="H300">
            <v>3</v>
          </cell>
          <cell r="I300">
            <v>1853.88</v>
          </cell>
        </row>
        <row r="301">
          <cell r="D301" t="str">
            <v>CP2040</v>
          </cell>
          <cell r="E301" t="str">
            <v xml:space="preserve">06.012.267-0       </v>
          </cell>
          <cell r="F301" t="str">
            <v xml:space="preserve">POCO DE VISITA DE CONCR. ARMADO DE 1,50 X 1,50 X 2,70M,  P/ESGOTO SANIT., DIAM. DE 1, 00M, PADRAO CEDAE  </v>
          </cell>
          <cell r="G301" t="str">
            <v xml:space="preserve">UN    </v>
          </cell>
          <cell r="H301">
            <v>1</v>
          </cell>
          <cell r="I301">
            <v>2109.7600000000002</v>
          </cell>
        </row>
        <row r="302">
          <cell r="D302" t="str">
            <v>CP2041</v>
          </cell>
          <cell r="E302" t="str">
            <v xml:space="preserve">06.012.268-0       </v>
          </cell>
          <cell r="F302" t="str">
            <v xml:space="preserve">POCO DE VISITA DE CONCR. ARMADO DE 1,50 X 1,50 X 3,00M,  P/ESGOTO SANIT., DIAM. DE 1, 00M, PADRAO CEDAE  </v>
          </cell>
          <cell r="G302" t="str">
            <v xml:space="preserve">UN    </v>
          </cell>
          <cell r="H302">
            <v>1</v>
          </cell>
          <cell r="I302">
            <v>2291.7199999999998</v>
          </cell>
        </row>
        <row r="303">
          <cell r="D303" t="str">
            <v>CP2000</v>
          </cell>
          <cell r="E303" t="str">
            <v xml:space="preserve">06.012.227-0       </v>
          </cell>
          <cell r="F303" t="str">
            <v xml:space="preserve">POCO DE VISITA DE CONCR. ARMADO DE 1,20 X 1,20 X 4,50M,  P/ESGOTO SANIT., DIAM. DE 0, 70M, PADRAO CEDAE  </v>
          </cell>
          <cell r="G303" t="str">
            <v xml:space="preserve">UN    </v>
          </cell>
          <cell r="H303">
            <v>1</v>
          </cell>
          <cell r="I303">
            <v>1985.79</v>
          </cell>
        </row>
        <row r="304">
          <cell r="D304" t="str">
            <v>CP2045</v>
          </cell>
          <cell r="E304" t="str">
            <v xml:space="preserve">06.012.272-0       </v>
          </cell>
          <cell r="F304" t="str">
            <v xml:space="preserve">POCO DE VISITA DE CONCR. ARMADO DE 1,50 X 1,50 X 4,20M,  P/ESGOTO SANIT., DIAM. DE 1, 00M, PADRAO CEDAE  </v>
          </cell>
          <cell r="G304" t="str">
            <v xml:space="preserve">UN    </v>
          </cell>
          <cell r="H304">
            <v>1</v>
          </cell>
          <cell r="I304">
            <v>2533.08</v>
          </cell>
        </row>
        <row r="305">
          <cell r="D305" t="str">
            <v>CP2081</v>
          </cell>
          <cell r="E305" t="str">
            <v xml:space="preserve">06.013.001-0       </v>
          </cell>
          <cell r="F305" t="str">
            <v xml:space="preserve">POCO DE VISITA EM ANEIS DE CONCR. PRE-MOLD., P/ESGOTO SANIT., PROF. DE 0,80M, PADRAO CEDAE  </v>
          </cell>
          <cell r="G305" t="str">
            <v xml:space="preserve">UN    </v>
          </cell>
          <cell r="H305">
            <v>1</v>
          </cell>
          <cell r="I305">
            <v>165.69</v>
          </cell>
        </row>
        <row r="306">
          <cell r="D306" t="str">
            <v>CP2132</v>
          </cell>
          <cell r="E306" t="str">
            <v xml:space="preserve">06.015.030-0       </v>
          </cell>
          <cell r="F306" t="str">
            <v xml:space="preserve">CAIXA DE RALO EM ALVEN. DE BL. DE CONCR., PAREDES DE 20CM, DE 0,30 X 0,90 X 0,90M, P/AGUAS PLUVIAIS, C/GRELHA DE FºFº  </v>
          </cell>
          <cell r="G306" t="str">
            <v xml:space="preserve">UN    </v>
          </cell>
          <cell r="H306">
            <v>2</v>
          </cell>
          <cell r="I306">
            <v>200.7</v>
          </cell>
        </row>
        <row r="307">
          <cell r="D307" t="str">
            <v>CP2135</v>
          </cell>
          <cell r="E307" t="str">
            <v xml:space="preserve">06.016.001-0       </v>
          </cell>
          <cell r="F307" t="str">
            <v xml:space="preserve">TAMPAO COMPLETO DE FºFº, DIAM. DE 0,60M, C/ 175KG, P/CHAMINEDE CX. DE AREIA OU POCO DE VISITA  </v>
          </cell>
          <cell r="G307" t="str">
            <v xml:space="preserve">UN    </v>
          </cell>
          <cell r="H307">
            <v>10</v>
          </cell>
          <cell r="I307">
            <v>124.09</v>
          </cell>
        </row>
        <row r="308">
          <cell r="D308" t="str">
            <v>CP2229</v>
          </cell>
          <cell r="E308" t="str">
            <v xml:space="preserve">06.020.115-0       </v>
          </cell>
          <cell r="F308" t="str">
            <v xml:space="preserve">MONTAGEM E ASSENT. DE TUBUL. DE CHAPA DE ACO DE 3/8 DE ESP., C/ 6,00M DE COMPR. E 800MM DE DIAM.  </v>
          </cell>
          <cell r="G308" t="str">
            <v xml:space="preserve">M     </v>
          </cell>
          <cell r="H308">
            <v>7.25</v>
          </cell>
          <cell r="I308">
            <v>48.19</v>
          </cell>
        </row>
        <row r="309">
          <cell r="D309" t="str">
            <v>CP2321</v>
          </cell>
          <cell r="E309" t="str">
            <v xml:space="preserve">06.020.333-0       </v>
          </cell>
          <cell r="F309" t="str">
            <v xml:space="preserve">MONTAGEM E ASSENT. DE PECAS DE CHAPA DE ACO DE 3/8 DE ESP.,P/JUNTA SOLDADA, DE 600MM DE DIAM.  </v>
          </cell>
          <cell r="G309" t="str">
            <v xml:space="preserve">UN    </v>
          </cell>
          <cell r="H309">
            <v>24</v>
          </cell>
          <cell r="I309">
            <v>246.97</v>
          </cell>
        </row>
        <row r="310">
          <cell r="D310" t="str">
            <v>CP2323</v>
          </cell>
          <cell r="E310" t="str">
            <v xml:space="preserve">06.020.335-0       </v>
          </cell>
          <cell r="F310" t="str">
            <v xml:space="preserve">MONTAGEM E ASSENT. DE PECAS DE CHAPA DE ACO DE 3/8 DE ESP.,P/JUNTA SOLDADA, DE 800MM DE DIAM.  </v>
          </cell>
          <cell r="G310" t="str">
            <v xml:space="preserve">UN    </v>
          </cell>
          <cell r="H310">
            <v>24</v>
          </cell>
          <cell r="I310">
            <v>327.27999999999997</v>
          </cell>
        </row>
        <row r="311">
          <cell r="D311" t="str">
            <v>CP2325</v>
          </cell>
          <cell r="E311" t="str">
            <v xml:space="preserve">06.020.337-0       </v>
          </cell>
          <cell r="F311" t="str">
            <v xml:space="preserve">MONTAGEM E ASSENT. DE PECAS DE CHAPA DE ACO DE 3/8 DE ESP.,P/JUNTA SOLDADA, DE 1000MM DE DIAM.  </v>
          </cell>
          <cell r="G311" t="str">
            <v xml:space="preserve">UN    </v>
          </cell>
          <cell r="H311">
            <v>6</v>
          </cell>
          <cell r="I311">
            <v>408.9</v>
          </cell>
        </row>
        <row r="312">
          <cell r="D312" t="str">
            <v>CP9801</v>
          </cell>
          <cell r="E312">
            <v>6031</v>
          </cell>
          <cell r="F312" t="str">
            <v xml:space="preserve">TUBO EM AÇO CARBONO C/PONTAS E ANEL DE ANCORAGEM, DN 800MM,  L = 3033MM - FORNECIMENTO  </v>
          </cell>
          <cell r="G312" t="str">
            <v xml:space="preserve">UN    </v>
          </cell>
          <cell r="H312">
            <v>1</v>
          </cell>
          <cell r="I312">
            <v>3488.14</v>
          </cell>
        </row>
        <row r="313">
          <cell r="D313" t="str">
            <v>CP9805</v>
          </cell>
          <cell r="E313">
            <v>6031</v>
          </cell>
          <cell r="F313" t="str">
            <v xml:space="preserve">TUBO EM AÇO CARBONO, C/PONTAS,  DN 800MM, L = 900MM - FORNECIMENTO  </v>
          </cell>
          <cell r="G313" t="str">
            <v xml:space="preserve">UN    </v>
          </cell>
          <cell r="H313">
            <v>2</v>
          </cell>
          <cell r="I313">
            <v>989.93</v>
          </cell>
        </row>
        <row r="314">
          <cell r="D314" t="str">
            <v>CP9804</v>
          </cell>
          <cell r="E314">
            <v>6031</v>
          </cell>
          <cell r="F314" t="str">
            <v xml:space="preserve">TUBO EM AÇO CARBONO, C/PONTAS E ANEL DE ANCORAGEM, DN 800MM,  L=450MM - FORNECIMENTO  </v>
          </cell>
          <cell r="G314" t="str">
            <v xml:space="preserve">UN    </v>
          </cell>
          <cell r="H314">
            <v>2</v>
          </cell>
          <cell r="I314">
            <v>647.22</v>
          </cell>
        </row>
        <row r="315">
          <cell r="D315" t="str">
            <v>CP9807</v>
          </cell>
          <cell r="E315">
            <v>6031</v>
          </cell>
          <cell r="F315" t="str">
            <v xml:space="preserve">TUBO EM AÇO CARBONO, C/PONTAS,  DN800MM, L=4028MM - FORNECIMENTO  </v>
          </cell>
          <cell r="G315" t="str">
            <v xml:space="preserve">UN    </v>
          </cell>
          <cell r="H315">
            <v>1</v>
          </cell>
          <cell r="I315">
            <v>4430.25</v>
          </cell>
        </row>
        <row r="316">
          <cell r="D316" t="str">
            <v>CP9806</v>
          </cell>
          <cell r="E316">
            <v>6031</v>
          </cell>
          <cell r="F316" t="str">
            <v xml:space="preserve">TUBO EM AÇO CARBONO, C/PONTAS,  DN 800MM, L=8320MM - FORNECIMENTO  </v>
          </cell>
          <cell r="G316" t="str">
            <v xml:space="preserve">UN    </v>
          </cell>
          <cell r="H316">
            <v>1</v>
          </cell>
          <cell r="I316">
            <v>9150.9699999999993</v>
          </cell>
        </row>
        <row r="317">
          <cell r="D317" t="str">
            <v>CP9803</v>
          </cell>
          <cell r="E317">
            <v>6031</v>
          </cell>
          <cell r="F317" t="str">
            <v xml:space="preserve">TUBO EM AÇO CARBONO, C/PONTAS E ANEL DE ANCORAGEM, DN 1000MM, L=1000MM - FORNECIMENTO  </v>
          </cell>
          <cell r="G317" t="str">
            <v xml:space="preserve">UN    </v>
          </cell>
          <cell r="H317">
            <v>1</v>
          </cell>
          <cell r="I317">
            <v>1562.8</v>
          </cell>
        </row>
        <row r="318">
          <cell r="D318" t="str">
            <v>CP9803</v>
          </cell>
          <cell r="E318">
            <v>6031</v>
          </cell>
          <cell r="F318" t="str">
            <v xml:space="preserve">TUBO EM AÇO CARBONO, C/PONTAS E ANEL DE ANCORAGEM, DN 1000MM, L=1000MM - FORNECIMENTO  </v>
          </cell>
          <cell r="G318" t="str">
            <v xml:space="preserve">UN    </v>
          </cell>
          <cell r="H318">
            <v>2</v>
          </cell>
          <cell r="I318">
            <v>1562.8</v>
          </cell>
        </row>
        <row r="319">
          <cell r="D319" t="str">
            <v>CP9802</v>
          </cell>
          <cell r="E319">
            <v>6031</v>
          </cell>
          <cell r="F319" t="str">
            <v xml:space="preserve">TUBO EM AÇO CARBONO, C/PONTAS BISELADAS P/SOLDA 6MM, DN 800MM, L=7250MM - FORNECIMENTO  </v>
          </cell>
          <cell r="G319" t="str">
            <v xml:space="preserve">UN    </v>
          </cell>
          <cell r="H319">
            <v>1</v>
          </cell>
          <cell r="I319">
            <v>7974.12</v>
          </cell>
        </row>
        <row r="320">
          <cell r="D320" t="str">
            <v>CP9718</v>
          </cell>
          <cell r="E320">
            <v>6032</v>
          </cell>
          <cell r="F320" t="str">
            <v xml:space="preserve">REDUÇÃO EM AÇO CARBONO, C/PONTA DN 800X 600MM - FORNECIMENTO  </v>
          </cell>
          <cell r="G320" t="str">
            <v xml:space="preserve">UN    </v>
          </cell>
          <cell r="H320">
            <v>1</v>
          </cell>
          <cell r="I320">
            <v>781.4</v>
          </cell>
        </row>
        <row r="321">
          <cell r="D321" t="str">
            <v>CP9593</v>
          </cell>
          <cell r="E321">
            <v>6032</v>
          </cell>
          <cell r="F321" t="str">
            <v xml:space="preserve">CURVA DE 90 EM AÇO CARBONO, C/PONTAS, DN 800MM - FORNECIMENTO  </v>
          </cell>
          <cell r="G321" t="str">
            <v xml:space="preserve">UN    </v>
          </cell>
          <cell r="H321">
            <v>4</v>
          </cell>
          <cell r="I321">
            <v>1724.98</v>
          </cell>
        </row>
        <row r="322">
          <cell r="D322" t="str">
            <v>CP9719</v>
          </cell>
          <cell r="E322">
            <v>6032</v>
          </cell>
          <cell r="F322" t="str">
            <v xml:space="preserve">REDUÇÃO EM AÇO CARBONO, C/PONTA/FLANGE, DN1000 X 800MM - FORNECIMENTO  </v>
          </cell>
          <cell r="G322" t="str">
            <v xml:space="preserve">UN    </v>
          </cell>
          <cell r="H322">
            <v>2</v>
          </cell>
          <cell r="I322">
            <v>1006.56</v>
          </cell>
        </row>
        <row r="323">
          <cell r="D323" t="str">
            <v>CP9655</v>
          </cell>
          <cell r="E323">
            <v>6032</v>
          </cell>
          <cell r="F323" t="str">
            <v xml:space="preserve">JUNTA DE DILATAÇÃO P/TUBOS DE AÇO, TIPO DRESSER, DN 800MM - FORNECIMENTO  </v>
          </cell>
          <cell r="G323" t="str">
            <v xml:space="preserve">UN    </v>
          </cell>
          <cell r="H323">
            <v>1</v>
          </cell>
          <cell r="I323">
            <v>1782</v>
          </cell>
        </row>
        <row r="324">
          <cell r="D324" t="str">
            <v>CP2573</v>
          </cell>
          <cell r="E324" t="str">
            <v xml:space="preserve">06.088.010-0       </v>
          </cell>
          <cell r="F324" t="str">
            <v xml:space="preserve">EMBASAMENTO DE TUBUL., FEITO COM PO DE PEDRA  </v>
          </cell>
          <cell r="G324" t="str">
            <v xml:space="preserve">M3    </v>
          </cell>
          <cell r="H324">
            <v>21</v>
          </cell>
          <cell r="I324">
            <v>30.92</v>
          </cell>
        </row>
        <row r="325">
          <cell r="D325" t="str">
            <v>CP9651</v>
          </cell>
          <cell r="E325">
            <v>6201</v>
          </cell>
          <cell r="F325" t="str">
            <v xml:space="preserve">JUNTA DE DEMONTAGEM TRAVADA AXIALMENTE, EM FERRO FUNDIDO DÚCTIL, DN 600MM - FORNECIMENTO  </v>
          </cell>
          <cell r="G325" t="str">
            <v xml:space="preserve">UN    </v>
          </cell>
          <cell r="H325">
            <v>1</v>
          </cell>
          <cell r="I325">
            <v>2013.12</v>
          </cell>
        </row>
        <row r="326">
          <cell r="D326" t="str">
            <v>CP2670</v>
          </cell>
          <cell r="E326" t="str">
            <v xml:space="preserve">06.201.111-0       </v>
          </cell>
          <cell r="F326" t="str">
            <v xml:space="preserve">TUBO DE FºFº, DUCTIL, CLASSE K-12, PN-10, PONTA/FLANGE, DIAM. DE 600MM E COMPR. DE 0, 50 A 1,00M. FORN.  </v>
          </cell>
          <cell r="G326" t="str">
            <v xml:space="preserve">UN    </v>
          </cell>
          <cell r="H326">
            <v>5</v>
          </cell>
          <cell r="I326">
            <v>921.86</v>
          </cell>
        </row>
        <row r="327">
          <cell r="D327" t="str">
            <v>CP2698</v>
          </cell>
          <cell r="E327" t="str">
            <v xml:space="preserve">06.201.161-0       </v>
          </cell>
          <cell r="F327" t="str">
            <v xml:space="preserve">ADICIONAL DE EXTENSAO EXCED. A 1,00M DE TUBO DE FºFº, DUCTIL, CLASSE K-12, DIAM. DE 600MM  </v>
          </cell>
          <cell r="G327" t="str">
            <v xml:space="preserve">M     </v>
          </cell>
          <cell r="H327">
            <v>9.6</v>
          </cell>
          <cell r="I327">
            <v>310.81</v>
          </cell>
        </row>
        <row r="328">
          <cell r="D328" t="str">
            <v>CP9800</v>
          </cell>
          <cell r="E328">
            <v>6210</v>
          </cell>
          <cell r="F328" t="str">
            <v xml:space="preserve">TUBO DE FERRO FUNDIDO DÚCTIL, FLANGE/BOLSA JUNTA ELÁST., PN10, DN600MM - FORNECIMENTO  </v>
          </cell>
          <cell r="G328" t="str">
            <v xml:space="preserve">M     </v>
          </cell>
          <cell r="H328">
            <v>5.8</v>
          </cell>
          <cell r="I328">
            <v>467.53</v>
          </cell>
        </row>
        <row r="329">
          <cell r="D329" t="str">
            <v>CP9575</v>
          </cell>
          <cell r="E329">
            <v>6210</v>
          </cell>
          <cell r="F329" t="str">
            <v xml:space="preserve">CURVA DE 45 DE FERRO FUNDIDO DÚCTIL, C/BOLSAS DE JUNTA ELÁSTICA, DN 800MM - FORNECIMENTO  </v>
          </cell>
          <cell r="G329" t="str">
            <v xml:space="preserve">UN    </v>
          </cell>
          <cell r="H329">
            <v>1</v>
          </cell>
          <cell r="I329">
            <v>3878.12</v>
          </cell>
        </row>
        <row r="330">
          <cell r="D330" t="str">
            <v>CP8900</v>
          </cell>
          <cell r="E330" t="str">
            <v xml:space="preserve">06.212.621-2       </v>
          </cell>
          <cell r="F330" t="str">
            <v xml:space="preserve">EXTREMIDADE EMFERRO FUNDIDO DÚCTIL, PONTA/FLANGE C/ABA DE VEDAÇÃO, PN10, DN100MM - FORNECIMENTO  </v>
          </cell>
          <cell r="G330" t="str">
            <v xml:space="preserve">UN    </v>
          </cell>
          <cell r="H330">
            <v>8</v>
          </cell>
          <cell r="I330">
            <v>127.47</v>
          </cell>
        </row>
        <row r="331">
          <cell r="D331" t="str">
            <v>CP2762</v>
          </cell>
          <cell r="E331" t="str">
            <v xml:space="preserve">06.212.010-0       </v>
          </cell>
          <cell r="F331" t="str">
            <v xml:space="preserve">CURVA DE 90° DE FºFº, DUCTIL, C/FLANGES PN-10, DIAM. DE 100MM. FORN.  </v>
          </cell>
          <cell r="G331" t="str">
            <v xml:space="preserve">UN    </v>
          </cell>
          <cell r="H331">
            <v>16</v>
          </cell>
          <cell r="I331">
            <v>66.87</v>
          </cell>
        </row>
        <row r="332">
          <cell r="D332" t="str">
            <v>CP2764</v>
          </cell>
          <cell r="E332" t="str">
            <v xml:space="preserve">06.212.012-0       </v>
          </cell>
          <cell r="F332" t="str">
            <v xml:space="preserve">CURVA DE 90° DE FºFº, DUCTIL, C/FLANGES PN-10, DIAM. DE 600MM. FORN.  </v>
          </cell>
          <cell r="G332" t="str">
            <v xml:space="preserve">UN    </v>
          </cell>
          <cell r="H332">
            <v>1</v>
          </cell>
          <cell r="I332">
            <v>1651.16</v>
          </cell>
        </row>
        <row r="333">
          <cell r="D333" t="str">
            <v>CP2796</v>
          </cell>
          <cell r="E333" t="str">
            <v xml:space="preserve">06.212.142-0       </v>
          </cell>
          <cell r="F333" t="str">
            <v xml:space="preserve">EXTREMIDADE DE FºFº, DUCTIL, C/FLANGE PN-10 E PONTA, DIAM. DE 600MM  </v>
          </cell>
          <cell r="G333" t="str">
            <v xml:space="preserve">UN    </v>
          </cell>
          <cell r="H333">
            <v>2</v>
          </cell>
          <cell r="I333">
            <v>716.09</v>
          </cell>
        </row>
        <row r="334">
          <cell r="D334" t="str">
            <v>CP9740</v>
          </cell>
          <cell r="E334">
            <v>6215</v>
          </cell>
          <cell r="F334" t="str">
            <v xml:space="preserve">REGISTRO GAV. OVAL, FERRO FUND. C/FLANGES E VOLANTE, PN10, DN 800MM - FORNECIMENTO  </v>
          </cell>
          <cell r="G334" t="str">
            <v xml:space="preserve">UN    </v>
          </cell>
          <cell r="H334">
            <v>2</v>
          </cell>
          <cell r="I334">
            <v>18263</v>
          </cell>
        </row>
        <row r="335">
          <cell r="D335" t="str">
            <v>CP9739</v>
          </cell>
          <cell r="E335">
            <v>6215</v>
          </cell>
          <cell r="F335" t="str">
            <v xml:space="preserve">REGISTRO GAV. OVAL, FERRO FUND. C/FLANGES E VOLANTE, PN10, DN 600MM - FORNECIMENTO  </v>
          </cell>
          <cell r="G335" t="str">
            <v xml:space="preserve">UN    </v>
          </cell>
          <cell r="H335">
            <v>1</v>
          </cell>
          <cell r="I335">
            <v>10158</v>
          </cell>
        </row>
        <row r="336">
          <cell r="D336" t="str">
            <v>CP9811</v>
          </cell>
          <cell r="E336">
            <v>6215</v>
          </cell>
          <cell r="F336" t="str">
            <v xml:space="preserve">VÁLVULA BORBOLETA, P/CONTROLE DE NÍVEL, DN 24, CORPO EM FERRO FUNDIDO, C/ATUADOR PNEUMÁTICO, VÁLV. SOLENÓIDE - FORNECIMENTO  </v>
          </cell>
          <cell r="G336" t="str">
            <v xml:space="preserve">UN    </v>
          </cell>
          <cell r="H336">
            <v>1</v>
          </cell>
          <cell r="I336">
            <v>12324.3</v>
          </cell>
        </row>
        <row r="337">
          <cell r="D337" t="str">
            <v>CP9812</v>
          </cell>
          <cell r="E337">
            <v>6215</v>
          </cell>
          <cell r="F337" t="str">
            <v xml:space="preserve">VÁLVULA BORBOLETA, P/CONTROLE DE NÍVEL, DN 32, CORPO EM FERRO FUNDIDO, C/ATUADOR PNEUMÁTICO, VÁLV. SOLENÓIDE - FORNECIMENTO  </v>
          </cell>
          <cell r="G337" t="str">
            <v xml:space="preserve">UN    </v>
          </cell>
          <cell r="H337">
            <v>1</v>
          </cell>
          <cell r="I337">
            <v>38928.18</v>
          </cell>
        </row>
        <row r="338">
          <cell r="D338" t="str">
            <v>CP9672</v>
          </cell>
          <cell r="E338">
            <v>6215</v>
          </cell>
          <cell r="F338" t="str">
            <v xml:space="preserve">MEDIDOR DE VAZÃO ELETROMAGNÉTICO, C/FLANGES, PN10, DN 600MM - FORNECIMENTO  </v>
          </cell>
          <cell r="G338" t="str">
            <v xml:space="preserve">UN    </v>
          </cell>
          <cell r="H338">
            <v>1</v>
          </cell>
          <cell r="I338">
            <v>8900</v>
          </cell>
        </row>
        <row r="339">
          <cell r="D339" t="str">
            <v>CP9794</v>
          </cell>
          <cell r="E339">
            <v>6251</v>
          </cell>
          <cell r="F339" t="str">
            <v xml:space="preserve">TUBO DE CONCRETO ARMADO, CLASSE CA-1, P/GALERIAS DE ÁGUAS PLUVIAIS, COM DIÂMETRO DE 300MM, JUNTA DE ARGAMASSA - FORNECIMENTO  </v>
          </cell>
          <cell r="G339" t="str">
            <v xml:space="preserve">M     </v>
          </cell>
          <cell r="H339">
            <v>7</v>
          </cell>
          <cell r="I339">
            <v>15</v>
          </cell>
        </row>
        <row r="340">
          <cell r="D340" t="str">
            <v>CP2825</v>
          </cell>
          <cell r="E340" t="str">
            <v xml:space="preserve">06.251.001-0       </v>
          </cell>
          <cell r="F340" t="str">
            <v xml:space="preserve">TUBO DE CONCR. ARMADO, CLASSE CA-1, P/AGUAS PLUVIAIS, DIAM.DE 400MM, JUNTA DE ARG. FORN.  </v>
          </cell>
          <cell r="G340" t="str">
            <v xml:space="preserve">M     </v>
          </cell>
          <cell r="H340">
            <v>216</v>
          </cell>
          <cell r="I340">
            <v>16.68</v>
          </cell>
        </row>
        <row r="341">
          <cell r="D341" t="str">
            <v>CP2829</v>
          </cell>
          <cell r="E341" t="str">
            <v xml:space="preserve">06.251.005-0       </v>
          </cell>
          <cell r="F341" t="str">
            <v xml:space="preserve">TUBO DE CONCR. ARMADO, CLASSE CA-1, P/AGUAS PLUVIAIS, DIAM.DE 800MM, JUNTA DE ARG. FORN.  </v>
          </cell>
          <cell r="G341" t="str">
            <v xml:space="preserve">M     </v>
          </cell>
          <cell r="H341">
            <v>100</v>
          </cell>
          <cell r="I341">
            <v>51.02</v>
          </cell>
        </row>
        <row r="342">
          <cell r="D342" t="str">
            <v>CP2859</v>
          </cell>
          <cell r="E342" t="str">
            <v xml:space="preserve">06.270.022-0       </v>
          </cell>
          <cell r="F342" t="str">
            <v xml:space="preserve">TUBO PVC-PBA, CLASSE 20, P/ADUCAO E DISTRIB. DE AGUA, DIAM.NOMINAL 100MM  </v>
          </cell>
          <cell r="G342" t="str">
            <v xml:space="preserve">M     </v>
          </cell>
          <cell r="H342">
            <v>40</v>
          </cell>
          <cell r="I342">
            <v>11.99</v>
          </cell>
        </row>
        <row r="343">
          <cell r="D343" t="str">
            <v>CP2884</v>
          </cell>
          <cell r="E343" t="str">
            <v xml:space="preserve">06.272.003-0       </v>
          </cell>
          <cell r="F343" t="str">
            <v xml:space="preserve">TUBO PVC P/ESGOTO SANIT., DIAM. NOMINAL 150MM  </v>
          </cell>
          <cell r="G343" t="str">
            <v xml:space="preserve">M     </v>
          </cell>
          <cell r="H343">
            <v>105</v>
          </cell>
          <cell r="I343">
            <v>9.0399999999999991</v>
          </cell>
        </row>
        <row r="344">
          <cell r="D344" t="str">
            <v>CP9590</v>
          </cell>
          <cell r="E344">
            <v>6275</v>
          </cell>
          <cell r="F344" t="str">
            <v xml:space="preserve">CURVA DE 90 DE PVC - PBA, C/BOLSA DE JUNTA ELÁSTICA, DN 100MM, INC. ANEL DE BORRACHA - FORNECIMENTO  </v>
          </cell>
          <cell r="G344" t="str">
            <v xml:space="preserve">UN    </v>
          </cell>
          <cell r="H344">
            <v>8</v>
          </cell>
          <cell r="I344">
            <v>30.53</v>
          </cell>
        </row>
        <row r="345">
          <cell r="D345" t="str">
            <v/>
          </cell>
          <cell r="E345" t="str">
            <v/>
          </cell>
          <cell r="F345" t="str">
            <v xml:space="preserve">BASES E PAVIMENTOS  </v>
          </cell>
          <cell r="G345" t="str">
            <v/>
          </cell>
          <cell r="H345">
            <v>0</v>
          </cell>
          <cell r="I345">
            <v>0</v>
          </cell>
        </row>
        <row r="346">
          <cell r="D346" t="str">
            <v>CP3008</v>
          </cell>
          <cell r="E346" t="str">
            <v xml:space="preserve">08.001.002-0       </v>
          </cell>
          <cell r="F346" t="str">
            <v xml:space="preserve">BASE DE BRITA GRADUADA, INCL. FORNEC. DOS MATERIAIS MEDIDA APÓS A COMPACTAÇÃO  </v>
          </cell>
          <cell r="G346" t="str">
            <v xml:space="preserve">M3    </v>
          </cell>
          <cell r="H346">
            <v>10</v>
          </cell>
          <cell r="I346">
            <v>38.92</v>
          </cell>
        </row>
        <row r="347">
          <cell r="D347" t="str">
            <v>CP3139</v>
          </cell>
          <cell r="E347" t="str">
            <v xml:space="preserve">08.020.010-0       </v>
          </cell>
          <cell r="F347" t="str">
            <v xml:space="preserve">PAVIMENTACAO EM LAJOTAS DE CONCR.,INTER-TRAVADO,C/ 8CM DE ESP.,ASSENTES SOBRE COLCHAO DE PO-DE-PEDRA,AREIA OU MAT.EQUIV.  </v>
          </cell>
          <cell r="G347" t="str">
            <v xml:space="preserve">M2    </v>
          </cell>
          <cell r="H347">
            <v>1600</v>
          </cell>
          <cell r="I347">
            <v>23.44</v>
          </cell>
        </row>
        <row r="348">
          <cell r="D348" t="str">
            <v>CP3158</v>
          </cell>
          <cell r="E348" t="str">
            <v xml:space="preserve">08.027.006-0       </v>
          </cell>
          <cell r="F348" t="str">
            <v xml:space="preserve">MEIO-FIO DE CONCR. PRE-MOLD., 15MPA, C/ 0,15M DE BASE E 0, 30M DE ALT., REJUNT. C/CIM. E AREIA 1:3,5  </v>
          </cell>
          <cell r="G348" t="str">
            <v xml:space="preserve">M     </v>
          </cell>
          <cell r="H348">
            <v>500</v>
          </cell>
          <cell r="I348">
            <v>12.51</v>
          </cell>
        </row>
        <row r="349">
          <cell r="D349" t="str">
            <v/>
          </cell>
          <cell r="E349" t="str">
            <v/>
          </cell>
          <cell r="F349" t="str">
            <v xml:space="preserve">SERVIÇOS DE PARQUES E JARDINS  </v>
          </cell>
          <cell r="G349" t="str">
            <v/>
          </cell>
          <cell r="H349">
            <v>0</v>
          </cell>
          <cell r="I349">
            <v>0</v>
          </cell>
        </row>
        <row r="350">
          <cell r="D350" t="str">
            <v>CP3316</v>
          </cell>
          <cell r="E350" t="str">
            <v xml:space="preserve">09.015.005-0       </v>
          </cell>
          <cell r="F350" t="str">
            <v xml:space="preserve">ALAMBRADO EM TELA DE ARAME GALV. Nº14, MALHA LOSANGO, C/ALT.TOTAL DE 2,5CM ACIMA DO TER.  </v>
          </cell>
          <cell r="G350" t="str">
            <v xml:space="preserve">M2    </v>
          </cell>
          <cell r="H350">
            <v>1000</v>
          </cell>
          <cell r="I350">
            <v>25.04</v>
          </cell>
        </row>
        <row r="351">
          <cell r="D351" t="str">
            <v/>
          </cell>
          <cell r="E351" t="str">
            <v/>
          </cell>
          <cell r="F351" t="str">
            <v xml:space="preserve">ESTRUTURAS  </v>
          </cell>
          <cell r="G351" t="str">
            <v/>
          </cell>
          <cell r="H351">
            <v>0</v>
          </cell>
          <cell r="I351">
            <v>0</v>
          </cell>
        </row>
        <row r="352">
          <cell r="D352" t="str">
            <v>CP3682</v>
          </cell>
          <cell r="E352" t="str">
            <v xml:space="preserve">11.001.020-1       </v>
          </cell>
          <cell r="F352" t="str">
            <v xml:space="preserve">CONCRETO P/CAMADA PREPARATORIA, C/ 180KG DE CIM. P/M3 DE CONCR., COMPREEND. APENAS O FORN. DOS MAT., INCL. 5% DE PERDAS  </v>
          </cell>
          <cell r="G352" t="str">
            <v xml:space="preserve">M3    </v>
          </cell>
          <cell r="H352">
            <v>53.4</v>
          </cell>
          <cell r="I352">
            <v>68.69</v>
          </cell>
        </row>
        <row r="353">
          <cell r="D353" t="str">
            <v>CP3709</v>
          </cell>
          <cell r="E353" t="str">
            <v xml:space="preserve">11.002.041-0       </v>
          </cell>
          <cell r="F353" t="str">
            <v xml:space="preserve">LANCAMENTO DE CONCR. EM PECAS ARMADAS, INCL. SOMENTE TRANSP.HORIZ., PRODUCAO APROX. DE 7,00M3/H  </v>
          </cell>
          <cell r="G353" t="str">
            <v xml:space="preserve">M3    </v>
          </cell>
          <cell r="H353">
            <v>528</v>
          </cell>
          <cell r="I353">
            <v>14.44</v>
          </cell>
        </row>
        <row r="354">
          <cell r="D354" t="str">
            <v>CP3719</v>
          </cell>
          <cell r="E354" t="str">
            <v xml:space="preserve">11.003.005-1       </v>
          </cell>
          <cell r="F354" t="str">
            <v xml:space="preserve">CONCRETO P/PECAS ARMADAS, P/UMA RESISTENCIA A COMPRES. DE 25MPA, INCL. MAT., CONFECCAO E TRANSP. HORIZ. E VERT.  </v>
          </cell>
          <cell r="G354" t="str">
            <v xml:space="preserve">M3    </v>
          </cell>
          <cell r="H354">
            <v>256</v>
          </cell>
          <cell r="I354">
            <v>136.26</v>
          </cell>
        </row>
        <row r="355">
          <cell r="D355" t="str">
            <v>CP3728</v>
          </cell>
          <cell r="E355" t="str">
            <v xml:space="preserve">11.004.022-1       </v>
          </cell>
          <cell r="F355" t="str">
            <v xml:space="preserve">FORMA DE MAD. P/MOLDAGEM DE PECAS DE CONCR. ARMADO C/PARAMENTOS PLANOS, SERVINDO A MAD. 1,4 VEZ,EM TABUAS DE PINHO DE 3ª  </v>
          </cell>
          <cell r="G355" t="str">
            <v xml:space="preserve">M2    </v>
          </cell>
          <cell r="H355">
            <v>1024</v>
          </cell>
          <cell r="I355">
            <v>14.39</v>
          </cell>
        </row>
        <row r="356">
          <cell r="D356" t="str">
            <v>CP3729</v>
          </cell>
          <cell r="E356" t="str">
            <v xml:space="preserve">11.004.023-1       </v>
          </cell>
          <cell r="F356" t="str">
            <v xml:space="preserve">FORMA DE MAD. P/MOLDAGEM DE PECAS DE CONCR. ARMADO C/PARAMENTOS PLANOS, SERVINDO A MAD. 1 VEZ, EM TABUAS DE PINHO DE 3ª  </v>
          </cell>
          <cell r="G356" t="str">
            <v xml:space="preserve">M2    </v>
          </cell>
          <cell r="H356">
            <v>800</v>
          </cell>
          <cell r="I356">
            <v>17.2</v>
          </cell>
        </row>
        <row r="357">
          <cell r="D357" t="str">
            <v>CP3774</v>
          </cell>
          <cell r="E357" t="str">
            <v xml:space="preserve">11.009.013-0       </v>
          </cell>
          <cell r="F357" t="str">
            <v xml:space="preserve">BARRA DE ACO CA-50B, C/SALIENCIA, DIAM. DE 6,3MM, DESTINADA A ARMADURA DE CONCR. ARMADO  </v>
          </cell>
          <cell r="G357" t="str">
            <v xml:space="preserve">KG    </v>
          </cell>
          <cell r="H357">
            <v>18788</v>
          </cell>
          <cell r="I357">
            <v>1.19</v>
          </cell>
        </row>
        <row r="358">
          <cell r="D358" t="str">
            <v>CP3775</v>
          </cell>
          <cell r="E358" t="str">
            <v xml:space="preserve">11.009.014-1       </v>
          </cell>
          <cell r="F358" t="str">
            <v xml:space="preserve">BARRA DE ACO CA-50B, C/SALIENCIA, DIAM. DE 8 A 12, 5MM, DESTINADA A ARMADURA DE CONCR. ARMADO  </v>
          </cell>
          <cell r="G358" t="str">
            <v xml:space="preserve">KG    </v>
          </cell>
          <cell r="H358">
            <v>28182</v>
          </cell>
          <cell r="I358">
            <v>1.0900000000000001</v>
          </cell>
        </row>
        <row r="359">
          <cell r="D359" t="str">
            <v>CP3784</v>
          </cell>
          <cell r="E359" t="str">
            <v xml:space="preserve">11.010.014-0       </v>
          </cell>
          <cell r="F359" t="str">
            <v xml:space="preserve">CABO DE ACO P/ 7 CORDOALHAS DE 12,5MM, INCL. BAINHA MET. E PERDAS DE PONTAS  </v>
          </cell>
          <cell r="G359" t="str">
            <v xml:space="preserve">KG    </v>
          </cell>
          <cell r="H359">
            <v>4865</v>
          </cell>
          <cell r="I359">
            <v>3.53</v>
          </cell>
        </row>
        <row r="360">
          <cell r="D360" t="str">
            <v>CP3807</v>
          </cell>
          <cell r="E360" t="str">
            <v xml:space="preserve">11.011.016-0       </v>
          </cell>
          <cell r="F360" t="str">
            <v xml:space="preserve">PREPARO E COLOC. DE 7 CORDOALHAS DE 12,5MM NA FORMA,  COMPREEND. CORTE, MONT., ENFIACAO, BEM COMO FORN. DE CIM. P/INJECAO  </v>
          </cell>
          <cell r="G360" t="str">
            <v xml:space="preserve">KG    </v>
          </cell>
          <cell r="H360">
            <v>4865</v>
          </cell>
          <cell r="I360">
            <v>0.69</v>
          </cell>
        </row>
        <row r="361">
          <cell r="D361" t="str">
            <v>CP3820</v>
          </cell>
          <cell r="E361" t="str">
            <v xml:space="preserve">11.011.029-0       </v>
          </cell>
          <cell r="F361" t="str">
            <v xml:space="preserve">CORTE, DOBRAGEM, MONT. E COLOC. DE FERRAG. NA FORMA, ACO CA-50B OU CA-50A, EM BARRA REDONDA C/DIAM. DE 6,3MM  </v>
          </cell>
          <cell r="G361" t="str">
            <v xml:space="preserve">KG    </v>
          </cell>
          <cell r="H361">
            <v>18788</v>
          </cell>
          <cell r="I361">
            <v>0.81</v>
          </cell>
        </row>
        <row r="362">
          <cell r="D362" t="str">
            <v>CP3821</v>
          </cell>
          <cell r="E362" t="str">
            <v xml:space="preserve">11.011.030-1       </v>
          </cell>
          <cell r="F362" t="str">
            <v xml:space="preserve">CORTE, DOBRAGEM, MONT. E COLOC. DE FERRAG. NA FORMA, ACO CA-50B OU CA-50A, EM BARRA REDONDA C/DIAM. DE 8 A 12,5MM  </v>
          </cell>
          <cell r="G362" t="str">
            <v xml:space="preserve">KG    </v>
          </cell>
          <cell r="H362">
            <v>28182</v>
          </cell>
          <cell r="I362">
            <v>0.71</v>
          </cell>
        </row>
        <row r="363">
          <cell r="D363" t="str">
            <v/>
          </cell>
          <cell r="E363" t="str">
            <v/>
          </cell>
          <cell r="F363" t="str">
            <v xml:space="preserve">ALVENARIA E DIVISÓRIAS  </v>
          </cell>
          <cell r="G363" t="str">
            <v/>
          </cell>
          <cell r="H363">
            <v>0</v>
          </cell>
          <cell r="I363">
            <v>0</v>
          </cell>
        </row>
        <row r="364">
          <cell r="D364" t="str">
            <v>CP4088</v>
          </cell>
          <cell r="E364" t="str">
            <v xml:space="preserve">12.002.065-1       </v>
          </cell>
          <cell r="F364" t="str">
            <v xml:space="preserve">ALVENARIA P/CX. ENTERRADA, ATE 0,80M DE PROF., DE TIJ. MACICOS (7 X 10 X 20)CM, EM PAREDES DE 20CM  </v>
          </cell>
          <cell r="G364" t="str">
            <v xml:space="preserve">M2    </v>
          </cell>
          <cell r="H364">
            <v>3.1</v>
          </cell>
          <cell r="I364">
            <v>49.06</v>
          </cell>
        </row>
        <row r="365">
          <cell r="D365" t="str">
            <v>CP4121</v>
          </cell>
          <cell r="E365" t="str">
            <v xml:space="preserve">12.005.085-1       </v>
          </cell>
          <cell r="F365" t="str">
            <v xml:space="preserve">ALVENARIA DE BL. DE CONCR. (20 X 20 X 40)CM, EM PAREDES DE 20CM, C/VAOS OU ARESTAS, ATE 3,00M DE ALT.  </v>
          </cell>
          <cell r="G365" t="str">
            <v xml:space="preserve">M2    </v>
          </cell>
          <cell r="H365">
            <v>17.3</v>
          </cell>
          <cell r="I365">
            <v>21.33</v>
          </cell>
        </row>
        <row r="366">
          <cell r="D366" t="str">
            <v>CP9512</v>
          </cell>
          <cell r="E366">
            <v>12010</v>
          </cell>
          <cell r="F366" t="str">
            <v xml:space="preserve">BLOCOS DE CONCRETO CELULAR, DE 60X30X10CM, P/ISOLAMENTO TÉRMICO DE LAJES DE COBERTURA - FORNECIMENTO  </v>
          </cell>
          <cell r="G366" t="str">
            <v xml:space="preserve">M2    </v>
          </cell>
          <cell r="H366">
            <v>990</v>
          </cell>
          <cell r="I366">
            <v>9.8000000000000007</v>
          </cell>
        </row>
        <row r="367">
          <cell r="D367" t="str">
            <v/>
          </cell>
          <cell r="E367" t="str">
            <v/>
          </cell>
          <cell r="F367" t="str">
            <v xml:space="preserve">REVESTIMENTO DE PAREDES, TETOS E PISOS  </v>
          </cell>
          <cell r="G367" t="str">
            <v/>
          </cell>
          <cell r="H367">
            <v>0</v>
          </cell>
          <cell r="I367">
            <v>0</v>
          </cell>
        </row>
        <row r="368">
          <cell r="D368" t="str">
            <v>CP4334</v>
          </cell>
          <cell r="E368" t="str">
            <v xml:space="preserve">13.301.117-0       </v>
          </cell>
          <cell r="F368" t="str">
            <v xml:space="preserve">CONTRAPISO, BASE OU CAMADA REGULARIZADORA, EXECUTADA C/ARG.DE CIM. E AREIA 1:4, ESP. DE 1CM  </v>
          </cell>
          <cell r="G368" t="str">
            <v xml:space="preserve">M2    </v>
          </cell>
          <cell r="H368">
            <v>990</v>
          </cell>
          <cell r="I368">
            <v>3.38</v>
          </cell>
        </row>
        <row r="369">
          <cell r="D369" t="str">
            <v/>
          </cell>
          <cell r="E369" t="str">
            <v/>
          </cell>
          <cell r="F369" t="str">
            <v xml:space="preserve">ESQUADRIAS DE PVC, FERRO, ALUMÍNIO OU MADEIRA, VIDRAÇAS E FERRAGENS  </v>
          </cell>
          <cell r="G369" t="str">
            <v/>
          </cell>
          <cell r="H369">
            <v>0</v>
          </cell>
          <cell r="I369">
            <v>0</v>
          </cell>
        </row>
        <row r="370">
          <cell r="D370" t="str">
            <v>CP4516</v>
          </cell>
          <cell r="E370" t="str">
            <v xml:space="preserve">14.002.050-0       </v>
          </cell>
          <cell r="F370" t="str">
            <v xml:space="preserve">PORTA DE CHAPA DE FºGALV. Nº18 EM ESTRUT. DE TUBOS DE FºGALV. DE 2,50 A 3,00M DE ALT. E AREA DE 6,00 A 9,00M2, EM 2 FL.  </v>
          </cell>
          <cell r="G370" t="str">
            <v xml:space="preserve">M2    </v>
          </cell>
          <cell r="H370">
            <v>9</v>
          </cell>
          <cell r="I370">
            <v>290.43</v>
          </cell>
        </row>
        <row r="371">
          <cell r="D371" t="str">
            <v>CP4536</v>
          </cell>
          <cell r="E371" t="str">
            <v xml:space="preserve">14.002.171-0       </v>
          </cell>
          <cell r="F371" t="str">
            <v xml:space="preserve">PORTINHOLA P/ALCAPAO, CISTERNA OU CX. D'AGUA ELEVADA, EM CHAPA DE FºGALV. Nº16, MED. 0,80 X 0,80M  </v>
          </cell>
          <cell r="G371" t="str">
            <v xml:space="preserve">M2    </v>
          </cell>
          <cell r="H371">
            <v>1.28</v>
          </cell>
          <cell r="I371">
            <v>329.27</v>
          </cell>
        </row>
        <row r="372">
          <cell r="D372" t="str">
            <v>CP9606</v>
          </cell>
          <cell r="E372">
            <v>14002</v>
          </cell>
          <cell r="F372" t="str">
            <v xml:space="preserve">ESCADA DE MARINHEIRO, INTERIOR DE RESERVATÓRIO, C/9, 0M DE COMPR., 40,0CM DE LARG.,  TUBOS EM AÇO INOX SCH10-S 1 1/2- FORNECIMENTO  </v>
          </cell>
          <cell r="G372" t="str">
            <v xml:space="preserve">UN    </v>
          </cell>
          <cell r="H372">
            <v>1</v>
          </cell>
          <cell r="I372">
            <v>3465</v>
          </cell>
        </row>
        <row r="373">
          <cell r="D373" t="str">
            <v>CP9605</v>
          </cell>
          <cell r="E373">
            <v>14002</v>
          </cell>
          <cell r="F373" t="str">
            <v xml:space="preserve">ESCADA DE MARINHEIRO, INTERIOR DE RESERVATÓRIO, C/11,0M DE COMPR., 40,0CM DE LARG., TUBOS EM AÇO INOX SCH10-S 1 1/2- FORNECIMENTO  </v>
          </cell>
          <cell r="G373" t="str">
            <v xml:space="preserve">UN    </v>
          </cell>
          <cell r="H373">
            <v>1</v>
          </cell>
          <cell r="I373">
            <v>6910</v>
          </cell>
        </row>
        <row r="374">
          <cell r="D374" t="str">
            <v/>
          </cell>
          <cell r="E374" t="str">
            <v/>
          </cell>
          <cell r="F374" t="str">
            <v xml:space="preserve">INSTALAÇÕES ELÉTRICAS, HIDRÁULICAS, SANITÁRIAS E MECÂNICAS  </v>
          </cell>
          <cell r="G374" t="str">
            <v/>
          </cell>
          <cell r="H374">
            <v>0</v>
          </cell>
          <cell r="I374">
            <v>0</v>
          </cell>
        </row>
        <row r="375">
          <cell r="D375" t="str">
            <v>CP4891</v>
          </cell>
          <cell r="E375" t="str">
            <v xml:space="preserve">15.001.027-0       </v>
          </cell>
          <cell r="F375" t="str">
            <v xml:space="preserve">CAIXA DE ALVEN. DE TIJ. MACICO (7 X 10 X 20CM), EM PAREDES DE MEIA VEZ DE 0,60 X 0,60 X 0,60M, C/TAMPA DE 8CM DE ESP.  </v>
          </cell>
          <cell r="G375" t="str">
            <v xml:space="preserve">UN    </v>
          </cell>
          <cell r="H375">
            <v>3</v>
          </cell>
          <cell r="I375">
            <v>107.93</v>
          </cell>
        </row>
        <row r="376">
          <cell r="D376" t="str">
            <v>CP9747</v>
          </cell>
          <cell r="E376">
            <v>15007</v>
          </cell>
          <cell r="F376" t="str">
            <v xml:space="preserve">SUPORTE P/CABO DE ATERRAMENTO,  C/ISOLADOR, EM FERRO GALVNIZADO - FORNECIMENTO  </v>
          </cell>
          <cell r="G376" t="str">
            <v xml:space="preserve">UN    </v>
          </cell>
          <cell r="H376">
            <v>120</v>
          </cell>
          <cell r="I376">
            <v>3.8</v>
          </cell>
        </row>
        <row r="377">
          <cell r="D377" t="str">
            <v>CP9747</v>
          </cell>
          <cell r="E377">
            <v>15007</v>
          </cell>
          <cell r="F377" t="str">
            <v xml:space="preserve">SUPORTE P/CABO DE ATERRAMENTO,  C/ISOLADOR, EM FERRO GALVANIZADO, REFORÇDO - FORNECIMENTO  </v>
          </cell>
          <cell r="G377" t="str">
            <v xml:space="preserve">UN    </v>
          </cell>
          <cell r="H377">
            <v>20</v>
          </cell>
          <cell r="I377">
            <v>3.8</v>
          </cell>
        </row>
        <row r="378">
          <cell r="D378" t="str">
            <v>CP9749</v>
          </cell>
          <cell r="E378">
            <v>15007</v>
          </cell>
          <cell r="F378" t="str">
            <v xml:space="preserve">SUPORTE P/TUBO DE FERRO GALVANIZADO 2, P/ATERRAMENTO, EM FERRO GALVANIZADO - FORNECIMENTO  </v>
          </cell>
          <cell r="G378" t="str">
            <v xml:space="preserve">UN    </v>
          </cell>
          <cell r="H378">
            <v>12</v>
          </cell>
          <cell r="I378">
            <v>5.3</v>
          </cell>
        </row>
        <row r="379">
          <cell r="D379" t="str">
            <v>CP9639</v>
          </cell>
          <cell r="E379">
            <v>15007</v>
          </cell>
          <cell r="F379" t="str">
            <v xml:space="preserve">HASTE P/ATERRAMENTO, DE COBRE DE 3/4, C/2,40M DE COMPRIMENTO, C/ CONEXTOR P/CABO DE 70MM2 - FORNEIMENTO  </v>
          </cell>
          <cell r="G379" t="str">
            <v xml:space="preserve">UN    </v>
          </cell>
          <cell r="H379">
            <v>12</v>
          </cell>
          <cell r="I379">
            <v>17.100000000000001</v>
          </cell>
        </row>
        <row r="380">
          <cell r="D380" t="str">
            <v>CP9531</v>
          </cell>
          <cell r="E380">
            <v>15007</v>
          </cell>
          <cell r="F380" t="str">
            <v xml:space="preserve">CAIXA P/HASTE DE ATERRAMENTO, NAS DIMENSÕES DE 25 X 25 X 25CM, EM CHAPA - FORNECIMENTO  </v>
          </cell>
          <cell r="G380" t="str">
            <v xml:space="preserve">UN    </v>
          </cell>
          <cell r="H380">
            <v>12</v>
          </cell>
          <cell r="I380">
            <v>7.3</v>
          </cell>
        </row>
        <row r="381">
          <cell r="D381" t="str">
            <v>CP5349</v>
          </cell>
          <cell r="E381" t="str">
            <v xml:space="preserve">15.008.225-0       </v>
          </cell>
          <cell r="F381" t="str">
            <v xml:space="preserve">CABO C/ISOLAMENTO TERMOPLASTICO, BITOLA 16MM2, 600 / 1000V  </v>
          </cell>
          <cell r="G381" t="str">
            <v xml:space="preserve">M     </v>
          </cell>
          <cell r="H381">
            <v>1100</v>
          </cell>
          <cell r="I381">
            <v>2.11</v>
          </cell>
        </row>
        <row r="382">
          <cell r="D382" t="str">
            <v>CP9508</v>
          </cell>
          <cell r="E382">
            <v>15009</v>
          </cell>
          <cell r="F382" t="str">
            <v xml:space="preserve">CABO DE COBRE NU, TÊMPERA MEIO DURO, NA BITOLA DE 70MM2 - FORNECIMENTO  </v>
          </cell>
          <cell r="G382" t="str">
            <v xml:space="preserve">M     </v>
          </cell>
          <cell r="H382">
            <v>210</v>
          </cell>
          <cell r="I382">
            <v>5.4</v>
          </cell>
        </row>
        <row r="383">
          <cell r="D383" t="str">
            <v>CP5413</v>
          </cell>
          <cell r="E383" t="str">
            <v xml:space="preserve">15.011.016-0       </v>
          </cell>
          <cell r="F383" t="str">
            <v xml:space="preserve">ENTRADA DE SERV. PADRAO CERJ, P/MEDICAO MONOFASICA, 1 MEDIDOR P/CARGA ATE 4KW, DISJ. 1 X 40A  </v>
          </cell>
          <cell r="G383" t="str">
            <v xml:space="preserve">UN    </v>
          </cell>
          <cell r="H383">
            <v>1</v>
          </cell>
          <cell r="I383">
            <v>418.28</v>
          </cell>
        </row>
        <row r="384">
          <cell r="D384" t="str">
            <v>CP5461</v>
          </cell>
          <cell r="E384" t="str">
            <v xml:space="preserve">15.013.027-0       </v>
          </cell>
          <cell r="F384" t="str">
            <v xml:space="preserve">POSTE DE CONCR. SECAO CIRCULAR C/ 9,00M DE COMPR. E CARGA DE300KG  </v>
          </cell>
          <cell r="G384" t="str">
            <v xml:space="preserve">UN    </v>
          </cell>
          <cell r="H384">
            <v>1</v>
          </cell>
          <cell r="I384">
            <v>225.84</v>
          </cell>
        </row>
        <row r="385">
          <cell r="D385" t="str">
            <v>CP5549</v>
          </cell>
          <cell r="E385" t="str">
            <v xml:space="preserve">15.017.065-0       </v>
          </cell>
          <cell r="F385" t="str">
            <v xml:space="preserve">CONECTOR EM BRONZE, P/CABO DE 70MM2, P/FIX. DE 1 OU 2 CONDUTORES A SUPERF. PLANA  </v>
          </cell>
          <cell r="G385" t="str">
            <v xml:space="preserve">UN    </v>
          </cell>
          <cell r="H385">
            <v>10</v>
          </cell>
          <cell r="I385">
            <v>15.94</v>
          </cell>
        </row>
        <row r="386">
          <cell r="D386" t="str">
            <v>CP5813</v>
          </cell>
          <cell r="E386" t="str">
            <v xml:space="preserve">15.036.065-0       </v>
          </cell>
          <cell r="F386" t="str">
            <v xml:space="preserve">ELETRODUTO PVC RQ C/DIAM. DE ", EXCL. CONEXOES, EMENDAS, ABERT. E FECHAM. DE RASGO  </v>
          </cell>
          <cell r="G386" t="str">
            <v xml:space="preserve">M     </v>
          </cell>
          <cell r="H386">
            <v>12</v>
          </cell>
          <cell r="I386">
            <v>4.12</v>
          </cell>
        </row>
        <row r="387">
          <cell r="D387" t="str">
            <v>CP5819</v>
          </cell>
          <cell r="E387" t="str">
            <v xml:space="preserve">15.036.071-0       </v>
          </cell>
          <cell r="F387" t="str">
            <v xml:space="preserve">ELETRODUTO PVC RQ C/DIAM. DE ", INCL. CONEXOES E EMENDAS, EXCL. ABERT. E FECHAM. DE RASGO  </v>
          </cell>
          <cell r="G387" t="str">
            <v xml:space="preserve">M     </v>
          </cell>
          <cell r="H387">
            <v>446</v>
          </cell>
          <cell r="I387">
            <v>2.2599999999999998</v>
          </cell>
        </row>
        <row r="388">
          <cell r="D388" t="str">
            <v/>
          </cell>
          <cell r="E388" t="str">
            <v/>
          </cell>
          <cell r="F388" t="str">
            <v xml:space="preserve">COBERTURAS, ISOLAMENTOS E IMPERMEABILIZAÇÕES  </v>
          </cell>
          <cell r="G388" t="str">
            <v/>
          </cell>
          <cell r="H388">
            <v>0</v>
          </cell>
          <cell r="I388">
            <v>0</v>
          </cell>
        </row>
        <row r="389">
          <cell r="D389" t="str">
            <v>CP6215</v>
          </cell>
          <cell r="E389" t="str">
            <v xml:space="preserve">16.020.002-0       </v>
          </cell>
          <cell r="F389" t="str">
            <v xml:space="preserve">IMPERMEABILIZACAO DE TERRACO C/MANTA ASF. ELASTOMERICA, ESP.DE 4MM (SBS OU APP)  </v>
          </cell>
          <cell r="G389" t="str">
            <v xml:space="preserve">M2    </v>
          </cell>
          <cell r="H389">
            <v>990</v>
          </cell>
          <cell r="I389">
            <v>17.579999999999998</v>
          </cell>
        </row>
        <row r="390">
          <cell r="D390" t="str">
            <v>CP6235</v>
          </cell>
          <cell r="E390" t="str">
            <v xml:space="preserve">16.027.001-0       </v>
          </cell>
          <cell r="F390" t="str">
            <v xml:space="preserve">IMPERMEABILIZACAO DE RESERVATORIO, NAO SUJEITO A LENCOL FREATICO, USANDO IMPERMEABILIZANTE LIQUIDO DE PEGA NORMAL  </v>
          </cell>
          <cell r="G390" t="str">
            <v xml:space="preserve">M2    </v>
          </cell>
          <cell r="H390">
            <v>3907</v>
          </cell>
          <cell r="I390">
            <v>13.49</v>
          </cell>
        </row>
        <row r="391">
          <cell r="D391" t="str">
            <v>CP6253</v>
          </cell>
          <cell r="E391" t="str">
            <v xml:space="preserve">16.034.003-0       </v>
          </cell>
          <cell r="F391" t="str">
            <v xml:space="preserve">IMPERMEABILIZACAO DE PAREDES P/INJECAO DE LIQUIDO DE BASE MINERAL E REVESTIM. DE CIM. CRISTALIZ. C/EMULSAO ADESIVA  </v>
          </cell>
          <cell r="G391" t="str">
            <v xml:space="preserve">M2    </v>
          </cell>
          <cell r="H391">
            <v>9.4</v>
          </cell>
          <cell r="I391">
            <v>47.37</v>
          </cell>
        </row>
        <row r="392">
          <cell r="D392" t="str">
            <v/>
          </cell>
          <cell r="E392" t="str">
            <v/>
          </cell>
          <cell r="F392" t="str">
            <v xml:space="preserve">PINTURAS  </v>
          </cell>
          <cell r="G392" t="str">
            <v/>
          </cell>
          <cell r="H392">
            <v>0</v>
          </cell>
          <cell r="I392">
            <v>0</v>
          </cell>
        </row>
        <row r="393">
          <cell r="D393" t="str">
            <v>CP6257</v>
          </cell>
          <cell r="E393" t="str">
            <v xml:space="preserve">17.012.010-0       </v>
          </cell>
          <cell r="F393" t="str">
            <v xml:space="preserve">CAIACAO INT. OU EXT. SOBRE SUPERF. LISA EM 2 DEMAOS C/ADOCAODE FIXADOR  </v>
          </cell>
          <cell r="G393" t="str">
            <v xml:space="preserve">M2    </v>
          </cell>
          <cell r="H393">
            <v>1062</v>
          </cell>
          <cell r="I393">
            <v>1.58</v>
          </cell>
        </row>
        <row r="394">
          <cell r="D394" t="str">
            <v/>
          </cell>
          <cell r="E394" t="str">
            <v/>
          </cell>
          <cell r="F394" t="str">
            <v xml:space="preserve">APARELHOS ELÉTRICOS, HIDRÁULICOS, SANITÁRIOS, MECÂNICOS E ESPORTIVOS  </v>
          </cell>
          <cell r="G394" t="str">
            <v/>
          </cell>
          <cell r="H394">
            <v>0</v>
          </cell>
          <cell r="I394">
            <v>0</v>
          </cell>
        </row>
        <row r="395">
          <cell r="D395" t="str">
            <v>CP6562</v>
          </cell>
          <cell r="E395" t="str">
            <v xml:space="preserve">18.027.145-0       </v>
          </cell>
          <cell r="F395" t="str">
            <v xml:space="preserve">RELE FOTOELETRICO, P/COMANDO DE ILUMINACAO EXT., NA TENSAO DE 220V E CARGA MAXIMA DE 1000W  </v>
          </cell>
          <cell r="G395" t="str">
            <v xml:space="preserve">UN    </v>
          </cell>
          <cell r="H395">
            <v>16</v>
          </cell>
          <cell r="I395">
            <v>15.1</v>
          </cell>
        </row>
        <row r="396">
          <cell r="D396" t="str">
            <v>CP6695</v>
          </cell>
          <cell r="E396" t="str">
            <v xml:space="preserve">18.250.035-0       </v>
          </cell>
          <cell r="F396" t="str">
            <v xml:space="preserve">REATOR P/LAMPADA DE VAPOR DE SODIO, DE 220V X 250W  </v>
          </cell>
          <cell r="G396" t="str">
            <v xml:space="preserve">UN    </v>
          </cell>
          <cell r="H396">
            <v>16</v>
          </cell>
          <cell r="I396">
            <v>39.090000000000003</v>
          </cell>
        </row>
        <row r="397">
          <cell r="D397" t="str">
            <v>CP6711</v>
          </cell>
          <cell r="E397" t="str">
            <v xml:space="preserve">18.260.060-0       </v>
          </cell>
          <cell r="F397" t="str">
            <v xml:space="preserve">LUMINARIA FECHADA P/ILUMINACAO DE RUAS, P/LAMPADA MISTA, A VAPOR DE MERCURIO E A VAPOR DE SODIO  </v>
          </cell>
          <cell r="G397" t="str">
            <v xml:space="preserve">UN    </v>
          </cell>
          <cell r="H397">
            <v>16</v>
          </cell>
          <cell r="I397">
            <v>80.73</v>
          </cell>
        </row>
        <row r="398">
          <cell r="D398" t="str">
            <v/>
          </cell>
          <cell r="E398" t="str">
            <v/>
          </cell>
          <cell r="F398" t="str">
            <v xml:space="preserve">ALUGUEL DE EQUIPAMENTOS  </v>
          </cell>
          <cell r="G398" t="str">
            <v/>
          </cell>
          <cell r="H398">
            <v>0</v>
          </cell>
          <cell r="I398">
            <v>0</v>
          </cell>
        </row>
        <row r="399">
          <cell r="D399" t="str">
            <v>CP7066</v>
          </cell>
          <cell r="E399" t="str">
            <v xml:space="preserve">19.009.010-2       </v>
          </cell>
          <cell r="F399" t="str">
            <v xml:space="preserve">BOMBA CENTRIFUGA SUBMERSIVEL, MOTOR ELETR. 6CV A 3450RPM, EXCL. OPERADOR, MANGUEIRA, CABOS E COMANDOS (CP)  </v>
          </cell>
          <cell r="G399" t="str">
            <v xml:space="preserve">H     </v>
          </cell>
          <cell r="H399">
            <v>200</v>
          </cell>
          <cell r="I399">
            <v>3.59</v>
          </cell>
        </row>
        <row r="400">
          <cell r="D400" t="str">
            <v/>
          </cell>
          <cell r="E400" t="str">
            <v/>
          </cell>
          <cell r="F400" t="str">
            <v xml:space="preserve">ILUMINAÇÃO PÚBLICA  </v>
          </cell>
          <cell r="G400" t="str">
            <v/>
          </cell>
          <cell r="H400">
            <v>0</v>
          </cell>
          <cell r="I400">
            <v>0</v>
          </cell>
        </row>
        <row r="401">
          <cell r="D401" t="str">
            <v>CP7818</v>
          </cell>
          <cell r="E401" t="str">
            <v xml:space="preserve">21.001.070-0       </v>
          </cell>
          <cell r="F401" t="str">
            <v xml:space="preserve">ASSENTAMENTO DE POSTE CURVO, DE ACO, DE 7,00M, DE 1 BRACO, C/ENGASTAMENTO DA PARTE INFERIOR DA COLUNA NO SOLO  </v>
          </cell>
          <cell r="G401" t="str">
            <v xml:space="preserve">UN    </v>
          </cell>
          <cell r="H401">
            <v>16</v>
          </cell>
          <cell r="I401">
            <v>90.97</v>
          </cell>
        </row>
        <row r="402">
          <cell r="D402" t="str">
            <v>CP9698</v>
          </cell>
          <cell r="E402">
            <v>21005</v>
          </cell>
          <cell r="F402" t="str">
            <v xml:space="preserve">POSTE DE FERRO GALVANIZADO, CURVO, DE 6,00M DE ALTURA - FORNECIMENTO  </v>
          </cell>
          <cell r="G402" t="str">
            <v xml:space="preserve">UN    </v>
          </cell>
          <cell r="H402">
            <v>16</v>
          </cell>
          <cell r="I402">
            <v>250</v>
          </cell>
        </row>
        <row r="403">
          <cell r="D403" t="str">
            <v>CP7928</v>
          </cell>
          <cell r="E403" t="str">
            <v xml:space="preserve">21.013.010-0       </v>
          </cell>
          <cell r="F403" t="str">
            <v xml:space="preserve">CHUMBADOR DE ACO P/FIX. DE POSTE DE ACO, RETO OU CURVO, DE 7,00 A 9,00M, C/FLANGE  </v>
          </cell>
          <cell r="G403" t="str">
            <v xml:space="preserve">UN    </v>
          </cell>
          <cell r="H403">
            <v>64</v>
          </cell>
          <cell r="I403">
            <v>100.56</v>
          </cell>
        </row>
        <row r="404">
          <cell r="D404" t="str">
            <v/>
          </cell>
          <cell r="E404" t="str">
            <v/>
          </cell>
          <cell r="F404" t="str">
            <v xml:space="preserve">CASA DO OPERADOR - SERVIÇOS DE ESCRITÓRIO, LABORATÓRIO E CAMPO  </v>
          </cell>
          <cell r="G404" t="str">
            <v/>
          </cell>
          <cell r="H404">
            <v>0</v>
          </cell>
          <cell r="I404">
            <v>0</v>
          </cell>
        </row>
        <row r="405">
          <cell r="D405" t="str">
            <v>CP0427</v>
          </cell>
          <cell r="E405" t="str">
            <v xml:space="preserve">01.018.001-0       </v>
          </cell>
          <cell r="F405" t="str">
            <v xml:space="preserve">MARCACAO DE OBRA S/INSTRUMENTO TOPOGR., CONSIDERADA A PROJECAO HORIZ. DA AREA ENVOLVENTE  </v>
          </cell>
          <cell r="G405" t="str">
            <v xml:space="preserve">M2    </v>
          </cell>
          <cell r="H405">
            <v>25</v>
          </cell>
          <cell r="I405">
            <v>0.56999999999999995</v>
          </cell>
        </row>
        <row r="406">
          <cell r="D406" t="str">
            <v/>
          </cell>
          <cell r="E406" t="str">
            <v/>
          </cell>
          <cell r="F406" t="str">
            <v xml:space="preserve">CASA DO OPERADOR - MOVIMENTO DE TERRA  </v>
          </cell>
          <cell r="G406" t="str">
            <v/>
          </cell>
          <cell r="H406">
            <v>0</v>
          </cell>
          <cell r="I406">
            <v>0</v>
          </cell>
        </row>
        <row r="407">
          <cell r="D407" t="str">
            <v>CP0495</v>
          </cell>
          <cell r="E407" t="str">
            <v xml:space="preserve">03.001.001-1       </v>
          </cell>
          <cell r="F407" t="str">
            <v xml:space="preserve">ESCAVACAO MANUAL DE VALA/CAVA EM MAT. DE 1ªCAT., AREIA, ARGILA OU PICARRA, ATE 1,50M DE PROF.  </v>
          </cell>
          <cell r="G407" t="str">
            <v xml:space="preserve">M3    </v>
          </cell>
          <cell r="H407">
            <v>7</v>
          </cell>
          <cell r="I407">
            <v>9.8800000000000008</v>
          </cell>
        </row>
        <row r="408">
          <cell r="D408" t="str">
            <v>CP0627</v>
          </cell>
          <cell r="E408" t="str">
            <v xml:space="preserve">03.013.001-1       </v>
          </cell>
          <cell r="F408" t="str">
            <v xml:space="preserve">REATERRO DE VALA/CAVA COMPACTADA A MACO EM CAMADAS DE 30CM  </v>
          </cell>
          <cell r="G408" t="str">
            <v xml:space="preserve">M3    </v>
          </cell>
          <cell r="H408">
            <v>4.0999999999999996</v>
          </cell>
          <cell r="I408">
            <v>5.93</v>
          </cell>
        </row>
        <row r="409">
          <cell r="D409" t="str">
            <v/>
          </cell>
          <cell r="E409" t="str">
            <v/>
          </cell>
          <cell r="F409" t="str">
            <v xml:space="preserve">CASA DO OPERADOR - TRANSPORTES  </v>
          </cell>
          <cell r="G409" t="str">
            <v/>
          </cell>
          <cell r="H409">
            <v>0</v>
          </cell>
          <cell r="I409">
            <v>0</v>
          </cell>
        </row>
        <row r="410">
          <cell r="D410" t="str">
            <v>CP0798</v>
          </cell>
          <cell r="E410" t="str">
            <v xml:space="preserve">04.005.143-1       </v>
          </cell>
          <cell r="F410" t="str">
            <v xml:space="preserve">TRANSPORTE DE QUALQUER NATUR. C/VELOC. MEDIA DE 30KM/H EM CAMINHAO BASCUL. CAPAC. UTIL DE 12T  </v>
          </cell>
          <cell r="G410" t="str">
            <v xml:space="preserve">TXKM  </v>
          </cell>
          <cell r="H410">
            <v>55</v>
          </cell>
          <cell r="I410">
            <v>0.23</v>
          </cell>
        </row>
        <row r="411">
          <cell r="D411" t="str">
            <v>CP0841</v>
          </cell>
          <cell r="E411" t="str">
            <v xml:space="preserve">04.011.053-1       </v>
          </cell>
          <cell r="F411" t="str">
            <v xml:space="preserve">CARGA E DESC. MEC. C/PA-CARREGADEIRA CAPAC. DE 1, 50M3 E CAMINHAO BASCUL. CAPAC. UTIL DE 8T, CARGA DE 150T P/DIA DE 8:00H  </v>
          </cell>
          <cell r="G411" t="str">
            <v xml:space="preserve">T     </v>
          </cell>
          <cell r="H411">
            <v>5.5</v>
          </cell>
          <cell r="I411">
            <v>1.5</v>
          </cell>
        </row>
        <row r="412">
          <cell r="D412" t="str">
            <v>CP0869</v>
          </cell>
          <cell r="E412" t="str">
            <v xml:space="preserve">04.018.020-1       </v>
          </cell>
          <cell r="F412" t="str">
            <v xml:space="preserve">RECEBIMENTO DE CARGA, DESC. E MANOBRAS DE CAMINHAO BASCUL., CAPAC. DE 8,00M3 OU 12T  </v>
          </cell>
          <cell r="G412" t="str">
            <v xml:space="preserve">T     </v>
          </cell>
          <cell r="H412">
            <v>5.5</v>
          </cell>
          <cell r="I412">
            <v>0.15</v>
          </cell>
        </row>
        <row r="413">
          <cell r="D413" t="str">
            <v/>
          </cell>
          <cell r="E413" t="str">
            <v/>
          </cell>
          <cell r="F413" t="str">
            <v xml:space="preserve">CASA DO OPERADOR - SERVIÇOS COMPLEMENTARES  </v>
          </cell>
          <cell r="G413" t="str">
            <v/>
          </cell>
          <cell r="H413">
            <v>0</v>
          </cell>
          <cell r="I413">
            <v>0</v>
          </cell>
        </row>
        <row r="414">
          <cell r="D414" t="str">
            <v>CP1173</v>
          </cell>
          <cell r="E414" t="str">
            <v xml:space="preserve">05.005.005-1       </v>
          </cell>
          <cell r="F414" t="str">
            <v xml:space="preserve">ANDAIME DE TABUADO SOBRE CAVAL. (INCL. ESTES), EM PINHO DE 1ª, C/APROVEIT. DA MAD. 20 VEZES, INCL. MOV.  </v>
          </cell>
          <cell r="G414" t="str">
            <v xml:space="preserve">M2    </v>
          </cell>
          <cell r="H414">
            <v>6</v>
          </cell>
          <cell r="I414">
            <v>2.41</v>
          </cell>
        </row>
        <row r="415">
          <cell r="D415" t="str">
            <v/>
          </cell>
          <cell r="E415" t="str">
            <v/>
          </cell>
          <cell r="F415" t="str">
            <v xml:space="preserve">CASA DO OPERADOR - GALERIAS, DRENOS E CONEXOS  </v>
          </cell>
          <cell r="G415" t="str">
            <v/>
          </cell>
          <cell r="H415">
            <v>0</v>
          </cell>
          <cell r="I415">
            <v>0</v>
          </cell>
        </row>
        <row r="416">
          <cell r="D416" t="str">
            <v>CP1567</v>
          </cell>
          <cell r="E416" t="str">
            <v xml:space="preserve">06.001.242-0       </v>
          </cell>
          <cell r="F416" t="str">
            <v xml:space="preserve">ASSENTAMENTO DE TUBUL. PVC C/JUNTA ELASTICA, P/ESGOTO, DIAM.NOMINAL DE 100MM  </v>
          </cell>
          <cell r="G416" t="str">
            <v xml:space="preserve">M     </v>
          </cell>
          <cell r="H416">
            <v>16</v>
          </cell>
          <cell r="I416">
            <v>1.35</v>
          </cell>
        </row>
        <row r="417">
          <cell r="D417" t="str">
            <v>CP2140</v>
          </cell>
          <cell r="E417" t="str">
            <v xml:space="preserve">06.016.009-0       </v>
          </cell>
          <cell r="F417" t="str">
            <v xml:space="preserve">TAMPAO COMPLETO DE FºFº, P/CX. DE INSPECAO OU SEMELHANTE, C/25KG  </v>
          </cell>
          <cell r="G417" t="str">
            <v xml:space="preserve">UN    </v>
          </cell>
          <cell r="H417">
            <v>3</v>
          </cell>
          <cell r="I417">
            <v>32.44</v>
          </cell>
        </row>
        <row r="418">
          <cell r="D418" t="str">
            <v>CP2883</v>
          </cell>
          <cell r="E418" t="str">
            <v xml:space="preserve">06.272.002-0       </v>
          </cell>
          <cell r="F418" t="str">
            <v xml:space="preserve">TUBO PVC P/ESGOTO SANIT., DIAM. NOMINAL 100MM  </v>
          </cell>
          <cell r="G418" t="str">
            <v xml:space="preserve">M     </v>
          </cell>
          <cell r="H418">
            <v>16</v>
          </cell>
          <cell r="I418">
            <v>4.3899999999999997</v>
          </cell>
        </row>
        <row r="419">
          <cell r="D419" t="str">
            <v/>
          </cell>
          <cell r="E419" t="str">
            <v/>
          </cell>
          <cell r="F419" t="str">
            <v xml:space="preserve">CASA DO OPERADOR - ESTRUTURAS  </v>
          </cell>
          <cell r="G419" t="str">
            <v/>
          </cell>
          <cell r="H419">
            <v>0</v>
          </cell>
          <cell r="I419">
            <v>0</v>
          </cell>
        </row>
        <row r="420">
          <cell r="D420" t="str">
            <v>CP3682</v>
          </cell>
          <cell r="E420" t="str">
            <v xml:space="preserve">11.001.020-1       </v>
          </cell>
          <cell r="F420" t="str">
            <v xml:space="preserve">CONCRETO P/CAMADA PREPARATORIA, C/ 180KG DE CIM. P/M3 DE CONCR., COMPREEND. APENAS O FORN. DOS MAT., INCL. 5% DE PERDAS  </v>
          </cell>
          <cell r="G420" t="str">
            <v xml:space="preserve">M3    </v>
          </cell>
          <cell r="H420">
            <v>1.8</v>
          </cell>
          <cell r="I420">
            <v>68.69</v>
          </cell>
        </row>
        <row r="421">
          <cell r="D421" t="str">
            <v>CP3685</v>
          </cell>
          <cell r="E421" t="str">
            <v xml:space="preserve">11.002.011-1       </v>
          </cell>
          <cell r="F421" t="str">
            <v xml:space="preserve">PREPARO DE CONCR., EM 2 BETONEIRAS DE 600 L, PRODUCAO APROX.DE 7,00M3/H, EXCL. FORN. DOS MAT.  </v>
          </cell>
          <cell r="G421" t="str">
            <v xml:space="preserve">M3    </v>
          </cell>
          <cell r="H421">
            <v>9.6</v>
          </cell>
          <cell r="I421">
            <v>8.77</v>
          </cell>
        </row>
        <row r="422">
          <cell r="D422" t="str">
            <v>CP3697</v>
          </cell>
          <cell r="E422" t="str">
            <v xml:space="preserve">11.002.027-1       </v>
          </cell>
          <cell r="F422" t="str">
            <v xml:space="preserve">LANCAMENTO DE CONCR. EM PECAS S/ARMADURA, INCL. TRANSP. HORIZ. E VERT., PRODUCAO APROX. DE 7,00M3/H  </v>
          </cell>
          <cell r="G422" t="str">
            <v xml:space="preserve">M3    </v>
          </cell>
          <cell r="H422">
            <v>1.8</v>
          </cell>
          <cell r="I422">
            <v>14.61</v>
          </cell>
        </row>
        <row r="423">
          <cell r="D423" t="str">
            <v>CP3717</v>
          </cell>
          <cell r="E423" t="str">
            <v xml:space="preserve">11.003.002-0       </v>
          </cell>
          <cell r="F423" t="str">
            <v xml:space="preserve">CONCRETO P/PECAS ARMADAS, P/UMA RESISTENCIA A COMPRES. DE 15MPA, INCL. MAT., CONFECCAO E TRANSP. HORIZ. E VERT.  </v>
          </cell>
          <cell r="G423" t="str">
            <v xml:space="preserve">M3    </v>
          </cell>
          <cell r="H423">
            <v>7.79</v>
          </cell>
          <cell r="I423">
            <v>124.07</v>
          </cell>
        </row>
        <row r="424">
          <cell r="D424" t="str">
            <v>CP3727</v>
          </cell>
          <cell r="E424" t="str">
            <v xml:space="preserve">11.004.021-1       </v>
          </cell>
          <cell r="F424" t="str">
            <v xml:space="preserve">FORMA DE MAD. P/MOLDAGEM DE PECAS DE CONCR. ARMADO C/PARAMENTOS PLANOS, SERVINDO A MAD. 2 VEZES,EM TABUAS DE PINHO DE 3ª  </v>
          </cell>
          <cell r="G424" t="str">
            <v xml:space="preserve">M2    </v>
          </cell>
          <cell r="H424">
            <v>40</v>
          </cell>
          <cell r="I424">
            <v>12.26</v>
          </cell>
        </row>
        <row r="425">
          <cell r="D425" t="str">
            <v>CP3737</v>
          </cell>
          <cell r="E425" t="str">
            <v xml:space="preserve">11.004.035-1       </v>
          </cell>
          <cell r="F425" t="str">
            <v xml:space="preserve">ESCORAMENTO DE FORMA ATE 3, 30M DE PE DIREITO, C/PINHO DE 3ª,TABUAS EMPREGADAS 3 VEZES, PRUMOS 4 VEZES  </v>
          </cell>
          <cell r="G425" t="str">
            <v xml:space="preserve">M3    </v>
          </cell>
          <cell r="H425">
            <v>33.22</v>
          </cell>
          <cell r="I425">
            <v>2.04</v>
          </cell>
        </row>
        <row r="426">
          <cell r="D426" t="str">
            <v>CP3774</v>
          </cell>
          <cell r="E426" t="str">
            <v xml:space="preserve">11.009.013-0       </v>
          </cell>
          <cell r="F426" t="str">
            <v xml:space="preserve">BARRA DE ACO CA-50B, C/SALIENCIA, DIAM. DE 6,3MM, DESTINADA A ARMADURA DE CONCR. ARMADO  </v>
          </cell>
          <cell r="G426" t="str">
            <v xml:space="preserve">KG    </v>
          </cell>
          <cell r="H426">
            <v>181.52</v>
          </cell>
          <cell r="I426">
            <v>1.19</v>
          </cell>
        </row>
        <row r="427">
          <cell r="D427" t="str">
            <v>CP3775</v>
          </cell>
          <cell r="E427" t="str">
            <v xml:space="preserve">11.009.014-1       </v>
          </cell>
          <cell r="F427" t="str">
            <v xml:space="preserve">BARRA DE ACO CA-50B, C/SALIENCIA, DIAM. DE 8 A 12, 5MM, DESTINADA A ARMADURA DE CONCR. ARMADO  </v>
          </cell>
          <cell r="G427" t="str">
            <v xml:space="preserve">KG    </v>
          </cell>
          <cell r="H427">
            <v>179.48</v>
          </cell>
          <cell r="I427">
            <v>1.0900000000000001</v>
          </cell>
        </row>
        <row r="428">
          <cell r="D428" t="str">
            <v>CP3820</v>
          </cell>
          <cell r="E428" t="str">
            <v xml:space="preserve">11.011.029-0       </v>
          </cell>
          <cell r="F428" t="str">
            <v xml:space="preserve">CORTE, DOBRAGEM, MONT. E COLOC. DE FERRAG. NA FORMA, ACO CA-50B OU CA-50A, EM BARRA REDONDA C/DIAM. DE 6,3MM  </v>
          </cell>
          <cell r="G428" t="str">
            <v xml:space="preserve">KG    </v>
          </cell>
          <cell r="H428">
            <v>181.52</v>
          </cell>
          <cell r="I428">
            <v>0.81</v>
          </cell>
        </row>
        <row r="429">
          <cell r="D429" t="str">
            <v>CP3821</v>
          </cell>
          <cell r="E429" t="str">
            <v xml:space="preserve">11.011.030-1       </v>
          </cell>
          <cell r="F429" t="str">
            <v xml:space="preserve">CORTE, DOBRAGEM, MONT. E COLOC. DE FERRAG. NA FORMA, ACO CA-50B OU CA-50A, EM BARRA REDONDA C/DIAM. DE 8 A 12,5MM  </v>
          </cell>
          <cell r="G429" t="str">
            <v xml:space="preserve">KG    </v>
          </cell>
          <cell r="H429">
            <v>179.48</v>
          </cell>
          <cell r="I429">
            <v>0.71</v>
          </cell>
        </row>
        <row r="430">
          <cell r="D430" t="str">
            <v>CP3836</v>
          </cell>
          <cell r="E430" t="str">
            <v xml:space="preserve">11.013.003-1       </v>
          </cell>
          <cell r="F430" t="str">
            <v xml:space="preserve">VERGA DE CONCR. ARMADO P/ALVEN., C/APROVEIT. DA MAD. 10 VEZES  </v>
          </cell>
          <cell r="G430" t="str">
            <v xml:space="preserve">M3    </v>
          </cell>
          <cell r="H430">
            <v>0.5</v>
          </cell>
          <cell r="I430">
            <v>361.22</v>
          </cell>
        </row>
        <row r="431">
          <cell r="D431" t="str">
            <v>CP3941</v>
          </cell>
          <cell r="E431" t="str">
            <v xml:space="preserve">11.030.015-0       </v>
          </cell>
          <cell r="F431" t="str">
            <v xml:space="preserve">LAJE PRE-MOLDADA BETA 11, P/SOBRECARGA DE 1KN/M2 E VAO DE 4,40M, INCL. CAPEAMENTO DE 3CM DE ESP., CONCR. FCK = 15MPA  </v>
          </cell>
          <cell r="G431" t="str">
            <v xml:space="preserve">M2    </v>
          </cell>
          <cell r="H431">
            <v>25</v>
          </cell>
          <cell r="I431">
            <v>19.86</v>
          </cell>
        </row>
        <row r="432">
          <cell r="D432" t="str">
            <v/>
          </cell>
          <cell r="E432" t="str">
            <v/>
          </cell>
          <cell r="F432" t="str">
            <v xml:space="preserve">CASA DO OPERADOR - ALVENARIA E DIVISÓRIAS  </v>
          </cell>
          <cell r="G432" t="str">
            <v/>
          </cell>
          <cell r="H432">
            <v>0</v>
          </cell>
          <cell r="I432">
            <v>0</v>
          </cell>
        </row>
        <row r="433">
          <cell r="D433" t="str">
            <v>CP4116</v>
          </cell>
          <cell r="E433" t="str">
            <v xml:space="preserve">12.005.010-0       </v>
          </cell>
          <cell r="F433" t="str">
            <v xml:space="preserve">ALVENARIA DE BL. DE CONCR. (10 X 20 X 40)CM, EM PAREDES DE 10CM, DE SUPERF. CORRIDA, ATE 3,00M DE ALT.  </v>
          </cell>
          <cell r="G433" t="str">
            <v xml:space="preserve">M2    </v>
          </cell>
          <cell r="H433">
            <v>58</v>
          </cell>
          <cell r="I433">
            <v>11.41</v>
          </cell>
        </row>
        <row r="434">
          <cell r="D434" t="str">
            <v/>
          </cell>
          <cell r="E434" t="str">
            <v/>
          </cell>
          <cell r="F434" t="str">
            <v xml:space="preserve">CASA DO OPERADOR - REVESTIMENTO DE PAREDES, TETOS E PISOS  </v>
          </cell>
          <cell r="G434" t="str">
            <v/>
          </cell>
          <cell r="H434">
            <v>0</v>
          </cell>
          <cell r="I434">
            <v>0</v>
          </cell>
        </row>
        <row r="435">
          <cell r="D435" t="str">
            <v>CP4193</v>
          </cell>
          <cell r="E435" t="str">
            <v xml:space="preserve">13.002.010-1       </v>
          </cell>
          <cell r="F435" t="str">
            <v xml:space="preserve">REVESTIMENTO EXT., DE UMA VEZ,  C/ARG. DE CIM., SAIBRO E AREIA FINA 1:2:2, ESP. 3,5CM, INCL. CHAPISCO  </v>
          </cell>
          <cell r="G435" t="str">
            <v xml:space="preserve">M2    </v>
          </cell>
          <cell r="H435">
            <v>44</v>
          </cell>
          <cell r="I435">
            <v>8.65</v>
          </cell>
        </row>
        <row r="436">
          <cell r="D436" t="str">
            <v>CP4196</v>
          </cell>
          <cell r="E436" t="str">
            <v xml:space="preserve">13.002.016-0       </v>
          </cell>
          <cell r="F436" t="str">
            <v xml:space="preserve">EMBOCO INT., C/ARG., DE CIM. E SAIBRO 1:4, ESP. 2,5CM, INCL.CHAPISCO  </v>
          </cell>
          <cell r="G436" t="str">
            <v xml:space="preserve">M2    </v>
          </cell>
          <cell r="H436">
            <v>103.83</v>
          </cell>
          <cell r="I436">
            <v>7.41</v>
          </cell>
        </row>
        <row r="437">
          <cell r="D437" t="str">
            <v>CP4250</v>
          </cell>
          <cell r="E437" t="str">
            <v xml:space="preserve">13.026.010-0       </v>
          </cell>
          <cell r="F437" t="str">
            <v xml:space="preserve">REVESTIMENTO DE AZUL. BRANCO, 15 X 15CM EXTRA, SUPERF. CHAPISC. EMBOÇADA, REJUNT. CIM. BRANCO, INCL. CHAPISCO, EMBOÇO  </v>
          </cell>
          <cell r="G437" t="str">
            <v xml:space="preserve">M2    </v>
          </cell>
          <cell r="H437">
            <v>38.4</v>
          </cell>
          <cell r="I437">
            <v>24.28</v>
          </cell>
        </row>
        <row r="438">
          <cell r="D438" t="str">
            <v>CP4273</v>
          </cell>
          <cell r="E438" t="str">
            <v xml:space="preserve">13.050.040-0       </v>
          </cell>
          <cell r="F438" t="str">
            <v xml:space="preserve">PEITORIL DE MARM. ITALVA, DE 2 X 18CM C/ 2 POLIMENTOS, ASSENT. C/ARG. E NATA DE CIM.,  REJUNT. C/CIM. BRANCO  </v>
          </cell>
          <cell r="G438" t="str">
            <v xml:space="preserve">M     </v>
          </cell>
          <cell r="H438">
            <v>5.2</v>
          </cell>
          <cell r="I438">
            <v>12.07</v>
          </cell>
        </row>
        <row r="439">
          <cell r="D439" t="str">
            <v>CP4321</v>
          </cell>
          <cell r="E439" t="str">
            <v xml:space="preserve">13.301.080-1       </v>
          </cell>
          <cell r="F439" t="str">
            <v xml:space="preserve">PISO CIMENTADO, ESP. 1,5CM, C/ARG. DE CIM. E AREIA 1:3, ALIS. A COLHER SOBRE BASE EXIST.  </v>
          </cell>
          <cell r="G439" t="str">
            <v xml:space="preserve">M2    </v>
          </cell>
          <cell r="H439">
            <v>35.5</v>
          </cell>
          <cell r="I439">
            <v>7.02</v>
          </cell>
        </row>
        <row r="440">
          <cell r="D440" t="str">
            <v>CP4334</v>
          </cell>
          <cell r="E440" t="str">
            <v xml:space="preserve">13.301.117-0       </v>
          </cell>
          <cell r="F440" t="str">
            <v xml:space="preserve">CONTRAPISO, BASE OU CAMADA REGULARIZADORA, EXECUTADA C/ARG.DE CIM. E AREIA 1:4, ESP. DE 1CM  </v>
          </cell>
          <cell r="G440" t="str">
            <v xml:space="preserve">M2    </v>
          </cell>
          <cell r="H440">
            <v>24.2</v>
          </cell>
          <cell r="I440">
            <v>3.38</v>
          </cell>
        </row>
        <row r="441">
          <cell r="D441" t="str">
            <v>CP4349</v>
          </cell>
          <cell r="E441" t="str">
            <v xml:space="preserve">13.330.032-0       </v>
          </cell>
          <cell r="F441" t="str">
            <v xml:space="preserve">REVESTIMENTO DE PISO, C/LADRILHO ESMALT. C/ 20 X 20CM, ESP.DE 8,5MM, SUJEITO A TRAFEGO, ASSENT. E REJUNT. C/ARG. E CIM.  </v>
          </cell>
          <cell r="G441" t="str">
            <v xml:space="preserve">M2    </v>
          </cell>
          <cell r="H441">
            <v>9.4</v>
          </cell>
          <cell r="I441">
            <v>25.2</v>
          </cell>
        </row>
        <row r="442">
          <cell r="D442" t="str">
            <v>CP4370</v>
          </cell>
          <cell r="E442" t="str">
            <v xml:space="preserve">13.345.025-0       </v>
          </cell>
          <cell r="F442" t="str">
            <v xml:space="preserve">SOLEIRA DE MARM. BRANCO NACIONAL, 3 X 13CM, C/ 2 POLIMENTOS,ASSENT. C/ARG. E REJUNT. C/CIM. BRANCO  </v>
          </cell>
          <cell r="G442" t="str">
            <v xml:space="preserve">M     </v>
          </cell>
          <cell r="H442">
            <v>3.85</v>
          </cell>
          <cell r="I442">
            <v>11.23</v>
          </cell>
        </row>
        <row r="443">
          <cell r="D443" t="str">
            <v>CP4407</v>
          </cell>
          <cell r="E443" t="str">
            <v xml:space="preserve">13.375.010-0       </v>
          </cell>
          <cell r="F443" t="str">
            <v xml:space="preserve">CAMADA IMPERMEABILIZADORA DE PISO DE CONCR. SIMPLES, ESP. DE8CM, C/IMPERMEABILIZANTE DE PEGA NORMAL ADICIONADO A AGUA  </v>
          </cell>
          <cell r="G443" t="str">
            <v xml:space="preserve">M2    </v>
          </cell>
          <cell r="H443">
            <v>20</v>
          </cell>
          <cell r="I443">
            <v>8.0299999999999994</v>
          </cell>
        </row>
        <row r="444">
          <cell r="D444" t="str">
            <v>CP4419</v>
          </cell>
          <cell r="E444" t="str">
            <v xml:space="preserve">13.381.050-0       </v>
          </cell>
          <cell r="F444" t="str">
            <v xml:space="preserve">JUNTA PLASTICA 17 X 3MM, P/PISOS CONTINUOS - FORNECIMENTO E COLOCAÇÃO  </v>
          </cell>
          <cell r="G444" t="str">
            <v xml:space="preserve">M     </v>
          </cell>
          <cell r="H444">
            <v>72</v>
          </cell>
          <cell r="I444">
            <v>1.6</v>
          </cell>
        </row>
        <row r="445">
          <cell r="D445" t="str">
            <v/>
          </cell>
          <cell r="E445" t="str">
            <v/>
          </cell>
          <cell r="F445" t="str">
            <v xml:space="preserve">CASA DO OPERADOR - ESQUADRIAS DE PVC, FERRO, ALUMÍNIO OU MADEIRA, VIDRAÇAS E FERRAGENS  </v>
          </cell>
          <cell r="G445" t="str">
            <v/>
          </cell>
          <cell r="H445">
            <v>0</v>
          </cell>
          <cell r="I445">
            <v>0</v>
          </cell>
        </row>
        <row r="446">
          <cell r="D446" t="str">
            <v>CP4504</v>
          </cell>
          <cell r="E446" t="str">
            <v xml:space="preserve">14.002.013-0       </v>
          </cell>
          <cell r="F446" t="str">
            <v xml:space="preserve">PORTA DE FERRO EM BARRAS HORIZ. DE 1.1/4 X 1/4 A CADA 10CM, REVEST. C/CHAPA DE FºGALV. 16  </v>
          </cell>
          <cell r="G446" t="str">
            <v xml:space="preserve">M2    </v>
          </cell>
          <cell r="H446">
            <v>2</v>
          </cell>
          <cell r="I446">
            <v>229.82</v>
          </cell>
        </row>
        <row r="447">
          <cell r="D447" t="str">
            <v>CP4521</v>
          </cell>
          <cell r="E447" t="str">
            <v xml:space="preserve">14.002.086-0       </v>
          </cell>
          <cell r="F447" t="str">
            <v xml:space="preserve">BASCULANTE DE FERRO, EM CAIXILHO DE CANTON. DE 7/8 OU 3/4,P/AREA MAIOR QUE 0,50M2 E MENOR QUE 3,75M2  </v>
          </cell>
          <cell r="G447" t="str">
            <v xml:space="preserve">M2    </v>
          </cell>
          <cell r="H447">
            <v>1.2</v>
          </cell>
          <cell r="I447">
            <v>87.5</v>
          </cell>
        </row>
        <row r="448">
          <cell r="D448" t="str">
            <v>CP4546</v>
          </cell>
          <cell r="E448" t="str">
            <v xml:space="preserve">14.002.345-0       </v>
          </cell>
          <cell r="F448" t="str">
            <v xml:space="preserve">ESQUADRIA MET., EM CHAPA DE ACO C/ADICAO DE COBRE, TIPO JAN.BASCUL., MED. 1,50 X 1,20M FORMADA P/ CAIXILHOS FIXOS  </v>
          </cell>
          <cell r="G448" t="str">
            <v xml:space="preserve">UN    </v>
          </cell>
          <cell r="H448">
            <v>2</v>
          </cell>
          <cell r="I448">
            <v>95.04</v>
          </cell>
        </row>
        <row r="449">
          <cell r="D449" t="str">
            <v>CP4591</v>
          </cell>
          <cell r="E449" t="str">
            <v xml:space="preserve">14.004.010-0       </v>
          </cell>
          <cell r="F449" t="str">
            <v xml:space="preserve">VIDRO PLANO TRANSPARENTE, COMUM, DE 3MM DE ESP., INDICADO P/VAOS ATE 1,00 X 0, 80M  </v>
          </cell>
          <cell r="G449" t="str">
            <v xml:space="preserve">M2    </v>
          </cell>
          <cell r="H449">
            <v>5.0999999999999996</v>
          </cell>
          <cell r="I449">
            <v>14.77</v>
          </cell>
        </row>
        <row r="450">
          <cell r="D450" t="str">
            <v>CP4604</v>
          </cell>
          <cell r="E450" t="str">
            <v xml:space="preserve">14.006.010-0       </v>
          </cell>
          <cell r="F450" t="str">
            <v xml:space="preserve">PORTA COMP. DE CEDRO OU CANELA, DE 80 X 210 X 3CM, FOLHEADANAS 2 FACES  </v>
          </cell>
          <cell r="G450" t="str">
            <v xml:space="preserve">UN    </v>
          </cell>
          <cell r="H450">
            <v>1</v>
          </cell>
          <cell r="I450">
            <v>87.42</v>
          </cell>
        </row>
        <row r="451">
          <cell r="D451" t="str">
            <v>CP4606</v>
          </cell>
          <cell r="E451" t="str">
            <v xml:space="preserve">14.006.014-0       </v>
          </cell>
          <cell r="F451" t="str">
            <v xml:space="preserve">PORTA COMP. DE CEDRO OU CANELA, DE 60 X 210 X 3CM, FOLHEADANAS 2 FACES  </v>
          </cell>
          <cell r="G451" t="str">
            <v xml:space="preserve">UN    </v>
          </cell>
          <cell r="H451">
            <v>2</v>
          </cell>
          <cell r="I451">
            <v>84.02</v>
          </cell>
        </row>
        <row r="452">
          <cell r="D452" t="str">
            <v>CP4778</v>
          </cell>
          <cell r="E452" t="str">
            <v xml:space="preserve">14.007.256-0       </v>
          </cell>
          <cell r="F452" t="str">
            <v xml:space="preserve">CONJUNTO DE FERRAG. P/PORTA INT. DE MAD.  </v>
          </cell>
          <cell r="G452" t="str">
            <v xml:space="preserve">UN    </v>
          </cell>
          <cell r="H452">
            <v>2</v>
          </cell>
          <cell r="I452">
            <v>6.48</v>
          </cell>
        </row>
        <row r="453">
          <cell r="D453" t="str">
            <v>CP4781</v>
          </cell>
          <cell r="E453" t="str">
            <v xml:space="preserve">14.007.263-0       </v>
          </cell>
          <cell r="F453" t="str">
            <v xml:space="preserve">FECHADURA P/PORTA DE MAD. DE BANHEIRO, TIPO TRANQUETA, ACAB.CROM.  </v>
          </cell>
          <cell r="G453" t="str">
            <v xml:space="preserve">UN    </v>
          </cell>
          <cell r="H453">
            <v>1</v>
          </cell>
          <cell r="I453">
            <v>35.229999999999997</v>
          </cell>
        </row>
        <row r="454">
          <cell r="D454" t="str">
            <v>CP4811</v>
          </cell>
          <cell r="E454" t="str">
            <v xml:space="preserve">14.007.324-0       </v>
          </cell>
          <cell r="F454" t="str">
            <v xml:space="preserve">CADEADO DE 50MM, C/DUPLA TRAVA, DISCO DE SEGURANCA ANTI GAZUA, CORPO DE LATAO MACICO E CILINDRO DE LATAO TREFILADO  </v>
          </cell>
          <cell r="G454" t="str">
            <v xml:space="preserve">UN    </v>
          </cell>
          <cell r="H454">
            <v>2</v>
          </cell>
          <cell r="I454">
            <v>10</v>
          </cell>
        </row>
        <row r="455">
          <cell r="D455" t="str">
            <v/>
          </cell>
          <cell r="E455" t="str">
            <v/>
          </cell>
          <cell r="F455" t="str">
            <v xml:space="preserve">CASA DO OPERADOR - INSTALAÇÕES ELÉTRICAS, HIDRÁULICAS, SANITÁRIAS E MECÂNICAS  </v>
          </cell>
          <cell r="G455" t="str">
            <v/>
          </cell>
          <cell r="H455">
            <v>0</v>
          </cell>
          <cell r="I455">
            <v>0</v>
          </cell>
        </row>
        <row r="456">
          <cell r="D456" t="str">
            <v>CP4900</v>
          </cell>
          <cell r="E456" t="str">
            <v xml:space="preserve">15.001.070-0       </v>
          </cell>
          <cell r="F456" t="str">
            <v xml:space="preserve">ABRIGO P/HIDROMETRO DE 1/2 OU 3/4, DIM. DE 0,80 X 0,40 X 0, 50M, EM ALVEN. DE TIJ., C/PORTA DE 0,70 X 0,40M  </v>
          </cell>
          <cell r="G456" t="str">
            <v xml:space="preserve">UN    </v>
          </cell>
          <cell r="H456">
            <v>1</v>
          </cell>
          <cell r="I456">
            <v>128.4</v>
          </cell>
        </row>
        <row r="457">
          <cell r="D457" t="str">
            <v>CP4919</v>
          </cell>
          <cell r="E457" t="str">
            <v xml:space="preserve">15.002.062-0       </v>
          </cell>
          <cell r="F457" t="str">
            <v xml:space="preserve">CAIXA DE GORDURA SIMPLES CILINDRICA, EM ANEIS DE CONCR., 40CM DIAM., 60CM PROF., INCL. TAMPA  </v>
          </cell>
          <cell r="G457" t="str">
            <v xml:space="preserve">UN    </v>
          </cell>
          <cell r="H457">
            <v>1</v>
          </cell>
          <cell r="I457">
            <v>47.4</v>
          </cell>
        </row>
        <row r="458">
          <cell r="D458" t="str">
            <v>CP4941</v>
          </cell>
          <cell r="E458" t="str">
            <v xml:space="preserve">15.002.200-0       </v>
          </cell>
          <cell r="F458" t="str">
            <v xml:space="preserve">CAIXA DE INSPECAO DE CONCR. PRE-MOLDADO, C/ 925MM DE ALT. TOTAL  </v>
          </cell>
          <cell r="G458" t="str">
            <v xml:space="preserve">UN    </v>
          </cell>
          <cell r="H458">
            <v>2</v>
          </cell>
          <cell r="I458">
            <v>41.78</v>
          </cell>
        </row>
        <row r="459">
          <cell r="D459" t="str">
            <v>CP4942</v>
          </cell>
          <cell r="E459" t="str">
            <v xml:space="preserve">15.002.205-0       </v>
          </cell>
          <cell r="F459" t="str">
            <v xml:space="preserve">CAIXA DE INSPECAO DE CONCR. PRE-MOLDADO, C/ 625MM DE ALT. TOTAL  </v>
          </cell>
          <cell r="G459" t="str">
            <v xml:space="preserve">UN    </v>
          </cell>
          <cell r="H459">
            <v>1</v>
          </cell>
          <cell r="I459">
            <v>30.87</v>
          </cell>
        </row>
        <row r="460">
          <cell r="D460" t="str">
            <v>CP4945</v>
          </cell>
          <cell r="E460" t="str">
            <v xml:space="preserve">15.002.400-0       </v>
          </cell>
          <cell r="F460" t="str">
            <v xml:space="preserve">CAIXA SIFONADA DE ANEL DE CONCR. DE 42CM DE DIAM. E 60CM DEPROF.  </v>
          </cell>
          <cell r="G460" t="str">
            <v xml:space="preserve">UN    </v>
          </cell>
          <cell r="H460">
            <v>1</v>
          </cell>
          <cell r="I460">
            <v>47.4</v>
          </cell>
        </row>
        <row r="461">
          <cell r="D461" t="str">
            <v>CP4946</v>
          </cell>
          <cell r="E461" t="str">
            <v xml:space="preserve">15.002.500-0       </v>
          </cell>
          <cell r="F461" t="str">
            <v xml:space="preserve">FOSSA SEPTICA RETANG., CAMARA UNICA, P/ESCOLAS E EDIF. PUBL., 25 CONTRIBUINTES, C/ 2, 00 X 0,90 X 1,00M, EM CONCR.  </v>
          </cell>
          <cell r="G461" t="str">
            <v xml:space="preserve">UN    </v>
          </cell>
          <cell r="H461">
            <v>1</v>
          </cell>
          <cell r="I461">
            <v>1187.52</v>
          </cell>
        </row>
        <row r="462">
          <cell r="D462" t="str">
            <v>CP5107</v>
          </cell>
          <cell r="E462" t="str">
            <v xml:space="preserve">15.004.010-0       </v>
          </cell>
          <cell r="F462" t="str">
            <v xml:space="preserve">ALCA P/BARRILETE DE DISTRIB., EM TUBO PVC DE 50MM  </v>
          </cell>
          <cell r="G462" t="str">
            <v xml:space="preserve">UN    </v>
          </cell>
          <cell r="H462">
            <v>1</v>
          </cell>
          <cell r="I462">
            <v>149.99</v>
          </cell>
        </row>
        <row r="463">
          <cell r="D463" t="str">
            <v>CP5119</v>
          </cell>
          <cell r="E463" t="str">
            <v xml:space="preserve">15.004.046-0       </v>
          </cell>
          <cell r="F463" t="str">
            <v xml:space="preserve">INSTALACAO E ASSENT. DE CHUVEIRO ELETR.  </v>
          </cell>
          <cell r="G463" t="str">
            <v xml:space="preserve">UN    </v>
          </cell>
          <cell r="H463">
            <v>1</v>
          </cell>
          <cell r="I463">
            <v>74.510000000000005</v>
          </cell>
        </row>
        <row r="464">
          <cell r="D464" t="str">
            <v>CP5126</v>
          </cell>
          <cell r="E464" t="str">
            <v xml:space="preserve">15.004.061-0       </v>
          </cell>
          <cell r="F464" t="str">
            <v xml:space="preserve">INSTALACAO E ASSENT. DE PIA C/ 2 CUBAS  </v>
          </cell>
          <cell r="G464" t="str">
            <v xml:space="preserve">UN    </v>
          </cell>
          <cell r="H464">
            <v>1</v>
          </cell>
          <cell r="I464">
            <v>53.83</v>
          </cell>
        </row>
        <row r="465">
          <cell r="D465" t="str">
            <v>CP5128</v>
          </cell>
          <cell r="E465" t="str">
            <v xml:space="preserve">15.004.063-0       </v>
          </cell>
          <cell r="F465" t="str">
            <v xml:space="preserve">INSTALACAO E ASSENT. DE LAVATORIO DE 1 TORNEIRA  </v>
          </cell>
          <cell r="G465" t="str">
            <v xml:space="preserve">UN    </v>
          </cell>
          <cell r="H465">
            <v>1</v>
          </cell>
          <cell r="I465">
            <v>38.53</v>
          </cell>
        </row>
        <row r="466">
          <cell r="D466" t="str">
            <v>CP5130</v>
          </cell>
          <cell r="E466" t="str">
            <v xml:space="preserve">15.004.065-0       </v>
          </cell>
          <cell r="F466" t="str">
            <v xml:space="preserve">INSTALACAO E ASSENT. DE FILTRO RESIDENCIAL  </v>
          </cell>
          <cell r="G466" t="str">
            <v xml:space="preserve">UN    </v>
          </cell>
          <cell r="H466">
            <v>1</v>
          </cell>
          <cell r="I466">
            <v>30.83</v>
          </cell>
        </row>
        <row r="467">
          <cell r="D467" t="str">
            <v>CP5134</v>
          </cell>
          <cell r="E467" t="str">
            <v xml:space="preserve">15.004.075-0       </v>
          </cell>
          <cell r="F467" t="str">
            <v xml:space="preserve">INSTALACAO E ASSENT. DE CX. DE DESC. ELEVADA  </v>
          </cell>
          <cell r="G467" t="str">
            <v xml:space="preserve">UN    </v>
          </cell>
          <cell r="H467">
            <v>1</v>
          </cell>
          <cell r="I467">
            <v>35.46</v>
          </cell>
        </row>
        <row r="468">
          <cell r="D468" t="str">
            <v>CP5141</v>
          </cell>
          <cell r="E468" t="str">
            <v xml:space="preserve">15.004.108-0       </v>
          </cell>
          <cell r="F468" t="str">
            <v xml:space="preserve">INSTALACAO E ASSENT. DE VASO SANIT. INDIVIDUAL EM PAV. TERREO, C/ TUBO PVC DE 25MM  </v>
          </cell>
          <cell r="G468" t="str">
            <v xml:space="preserve">UN    </v>
          </cell>
          <cell r="H468">
            <v>1</v>
          </cell>
          <cell r="I468">
            <v>69.69</v>
          </cell>
        </row>
        <row r="469">
          <cell r="D469" t="str">
            <v>CP5149</v>
          </cell>
          <cell r="E469" t="str">
            <v xml:space="preserve">15.004.170-0       </v>
          </cell>
          <cell r="F469" t="str">
            <v xml:space="preserve">RALO SECO (SIMPLES) DE PVC, DE ALT. REGULAVEL, C/GRELHA  </v>
          </cell>
          <cell r="G469" t="str">
            <v xml:space="preserve">UN    </v>
          </cell>
          <cell r="H469">
            <v>1</v>
          </cell>
          <cell r="I469">
            <v>15.73</v>
          </cell>
        </row>
        <row r="470">
          <cell r="D470" t="str">
            <v>CP5152</v>
          </cell>
          <cell r="E470" t="str">
            <v xml:space="preserve">15.004.180-0       </v>
          </cell>
          <cell r="F470" t="str">
            <v xml:space="preserve">RALO SIFONADO DE PVC RIGIDO EM PAV. TERREO, C/SAIDA DE 75MM,GRELHA REDONDA E PORTA GRELHA  </v>
          </cell>
          <cell r="G470" t="str">
            <v xml:space="preserve">UN    </v>
          </cell>
          <cell r="H470">
            <v>2</v>
          </cell>
          <cell r="I470">
            <v>24.23</v>
          </cell>
        </row>
        <row r="471">
          <cell r="D471" t="str">
            <v>CP5159</v>
          </cell>
          <cell r="E471" t="str">
            <v xml:space="preserve">15.004.212-0       </v>
          </cell>
          <cell r="F471" t="str">
            <v xml:space="preserve">TUBO P/VENTIL. EM PVC, DE 75MM  </v>
          </cell>
          <cell r="G471" t="str">
            <v xml:space="preserve">M     </v>
          </cell>
          <cell r="H471">
            <v>7</v>
          </cell>
          <cell r="I471">
            <v>4.63</v>
          </cell>
        </row>
        <row r="472">
          <cell r="D472" t="str">
            <v>CP5257</v>
          </cell>
          <cell r="E472" t="str">
            <v xml:space="preserve">15.007.498-0       </v>
          </cell>
          <cell r="F472" t="str">
            <v xml:space="preserve">QUADRO DE DISTRIB. DE ENERGIA DE EMBUTIR P/INSTAL. DE ATE 6DISJ. S/DISPOSITIVO P/CHAVE GERAL  </v>
          </cell>
          <cell r="G472" t="str">
            <v xml:space="preserve">UN    </v>
          </cell>
          <cell r="H472">
            <v>1</v>
          </cell>
          <cell r="I472">
            <v>19.079999999999998</v>
          </cell>
        </row>
        <row r="473">
          <cell r="D473" t="str">
            <v>CP5276</v>
          </cell>
          <cell r="E473" t="str">
            <v xml:space="preserve">15.007.570-0       </v>
          </cell>
          <cell r="F473" t="str">
            <v xml:space="preserve">DISJUNTOR TERMOMAGNETICO UNIPOLAR, DE 10 A 30A X 240V  </v>
          </cell>
          <cell r="G473" t="str">
            <v xml:space="preserve">UN    </v>
          </cell>
          <cell r="H473">
            <v>1</v>
          </cell>
          <cell r="I473">
            <v>3.64</v>
          </cell>
        </row>
        <row r="474">
          <cell r="D474" t="str">
            <v>CP5277</v>
          </cell>
          <cell r="E474" t="str">
            <v xml:space="preserve">15.007.572-0       </v>
          </cell>
          <cell r="F474" t="str">
            <v xml:space="preserve">DISJUNTOR TERMOMAGNETICO UNIPOLAR, DE 35 A 50A X 240V  </v>
          </cell>
          <cell r="G474" t="str">
            <v xml:space="preserve">UN    </v>
          </cell>
          <cell r="H474">
            <v>1</v>
          </cell>
          <cell r="I474">
            <v>5.71</v>
          </cell>
        </row>
        <row r="475">
          <cell r="D475" t="str">
            <v>CP5345</v>
          </cell>
          <cell r="E475" t="str">
            <v xml:space="preserve">15.008.205-0       </v>
          </cell>
          <cell r="F475" t="str">
            <v xml:space="preserve">CABO C/ISOLAMENTO TERMOPLASTICO, BITOLA 2,5MM2, 600 / 1000V  </v>
          </cell>
          <cell r="G475" t="str">
            <v xml:space="preserve">M     </v>
          </cell>
          <cell r="H475">
            <v>70</v>
          </cell>
          <cell r="I475">
            <v>0.69</v>
          </cell>
        </row>
        <row r="476">
          <cell r="D476" t="str">
            <v>CP5347</v>
          </cell>
          <cell r="E476" t="str">
            <v xml:space="preserve">15.008.215-0       </v>
          </cell>
          <cell r="F476" t="str">
            <v xml:space="preserve">CABO C/ISOLAMENTO TERMOPLASTICO, BITOLA 6MM2, 600 / 1000V  </v>
          </cell>
          <cell r="G476" t="str">
            <v xml:space="preserve">M     </v>
          </cell>
          <cell r="H476">
            <v>16</v>
          </cell>
          <cell r="I476">
            <v>1.1399999999999999</v>
          </cell>
        </row>
        <row r="477">
          <cell r="D477" t="str">
            <v>CP5348</v>
          </cell>
          <cell r="E477" t="str">
            <v xml:space="preserve">15.008.220-0       </v>
          </cell>
          <cell r="F477" t="str">
            <v xml:space="preserve">CABO C/ISOLAMENTO TERMOPLASTICO, BITOLA 10MM2, 600 / 1000V  </v>
          </cell>
          <cell r="G477" t="str">
            <v xml:space="preserve">M     </v>
          </cell>
          <cell r="H477">
            <v>40</v>
          </cell>
          <cell r="I477">
            <v>1.54</v>
          </cell>
        </row>
        <row r="478">
          <cell r="D478" t="str">
            <v>CP5468</v>
          </cell>
          <cell r="E478" t="str">
            <v xml:space="preserve">15.015.020-0       </v>
          </cell>
          <cell r="F478" t="str">
            <v xml:space="preserve">INSTALACAO DE PONTO DE LUZ EQUIV. A 2 VARAS DE ELETR. DE PVCRIGIDO DE 3/4  </v>
          </cell>
          <cell r="G478" t="str">
            <v xml:space="preserve">UN    </v>
          </cell>
          <cell r="H478">
            <v>8</v>
          </cell>
          <cell r="I478">
            <v>41.18</v>
          </cell>
        </row>
        <row r="479">
          <cell r="D479" t="str">
            <v>CP5499</v>
          </cell>
          <cell r="E479" t="str">
            <v xml:space="preserve">15.015.191-0       </v>
          </cell>
          <cell r="F479" t="str">
            <v xml:space="preserve">INSTALACAO DE PONTO DE TOMADA EQUIV. A 2 VARAS DE ELETR. DEPVC RIGIDO DE 3/4  </v>
          </cell>
          <cell r="G479" t="str">
            <v xml:space="preserve">UN    </v>
          </cell>
          <cell r="H479">
            <v>4</v>
          </cell>
          <cell r="I479">
            <v>36.94</v>
          </cell>
        </row>
        <row r="480">
          <cell r="D480" t="str">
            <v>CP5603</v>
          </cell>
          <cell r="E480" t="str">
            <v xml:space="preserve">15.019.020-0       </v>
          </cell>
          <cell r="F480" t="str">
            <v xml:space="preserve">INTERRUPTOR DE EMBUTIR C/ 1 TECLA SIMPLES FOSFORESCENTE E PLACA  </v>
          </cell>
          <cell r="G480" t="str">
            <v xml:space="preserve">UN    </v>
          </cell>
          <cell r="H480">
            <v>3</v>
          </cell>
          <cell r="I480">
            <v>2.06</v>
          </cell>
        </row>
        <row r="481">
          <cell r="D481" t="str">
            <v>CP5604</v>
          </cell>
          <cell r="E481" t="str">
            <v xml:space="preserve">15.019.025-0       </v>
          </cell>
          <cell r="F481" t="str">
            <v xml:space="preserve">INTERRUPTOR DE EMBUTIR C/ 2 PLACAS SIMPLES FOSFORESCENTES EPLACA  </v>
          </cell>
          <cell r="G481" t="str">
            <v xml:space="preserve">UN    </v>
          </cell>
          <cell r="H481">
            <v>2</v>
          </cell>
          <cell r="I481">
            <v>2.88</v>
          </cell>
        </row>
        <row r="482">
          <cell r="D482" t="str">
            <v>CP5609</v>
          </cell>
          <cell r="E482" t="str">
            <v xml:space="preserve">15.019.050-0       </v>
          </cell>
          <cell r="F482" t="str">
            <v xml:space="preserve">TOMADA UNIVERSAL, DE EMBUTIR, FOSFORESCENTE, C/PLACA  </v>
          </cell>
          <cell r="G482" t="str">
            <v xml:space="preserve">UN    </v>
          </cell>
          <cell r="H482">
            <v>4</v>
          </cell>
          <cell r="I482">
            <v>2.25</v>
          </cell>
        </row>
        <row r="483">
          <cell r="D483" t="str">
            <v>CP5660</v>
          </cell>
          <cell r="E483" t="str">
            <v xml:space="preserve">15.028.010-0       </v>
          </cell>
          <cell r="F483" t="str">
            <v xml:space="preserve">COLOCACAO DE RESERVATORIO DE CIM. AMIANTO DE 1000 L  </v>
          </cell>
          <cell r="G483" t="str">
            <v xml:space="preserve">UN    </v>
          </cell>
          <cell r="H483">
            <v>1</v>
          </cell>
          <cell r="I483">
            <v>110.28</v>
          </cell>
        </row>
        <row r="484">
          <cell r="D484" t="str">
            <v>CP5663</v>
          </cell>
          <cell r="E484" t="str">
            <v xml:space="preserve">15.029.011-0       </v>
          </cell>
          <cell r="F484" t="str">
            <v xml:space="preserve">REGISTRO DE GAVETA EM BRONZE C/DIAM. DE 3/4  </v>
          </cell>
          <cell r="G484" t="str">
            <v xml:space="preserve">UN    </v>
          </cell>
          <cell r="H484">
            <v>1</v>
          </cell>
          <cell r="I484">
            <v>11.36</v>
          </cell>
        </row>
        <row r="485">
          <cell r="D485" t="str">
            <v>CP5767</v>
          </cell>
          <cell r="E485" t="str">
            <v xml:space="preserve">15.036.019-0       </v>
          </cell>
          <cell r="F485" t="str">
            <v xml:space="preserve">TUBO PVC RQ P/AGUA FRIA C/DIAM. DE 3/4, INCL. CONEXOES E EMENDAS, EXCL. ABERT. E FECHAM. DE RASGO  </v>
          </cell>
          <cell r="G485" t="str">
            <v xml:space="preserve">M     </v>
          </cell>
          <cell r="H485">
            <v>12</v>
          </cell>
          <cell r="I485">
            <v>2.38</v>
          </cell>
        </row>
        <row r="486">
          <cell r="D486" t="str">
            <v>CP5799</v>
          </cell>
          <cell r="E486" t="str">
            <v xml:space="preserve">15.036.051-0       </v>
          </cell>
          <cell r="F486" t="str">
            <v xml:space="preserve">TUBO PVC SD P/ESGOTO E AGUAS PLUVIAIS C/DIAM. DE 75MM, INCL.CONEXOES E EMENDAS, EXCL. ABERT. E FECHAM. DE RASGO  </v>
          </cell>
          <cell r="G486" t="str">
            <v xml:space="preserve">M     </v>
          </cell>
          <cell r="H486">
            <v>12</v>
          </cell>
          <cell r="I486">
            <v>5.05</v>
          </cell>
        </row>
        <row r="487">
          <cell r="D487" t="str">
            <v>CP5818</v>
          </cell>
          <cell r="E487" t="str">
            <v xml:space="preserve">15.036.070-0       </v>
          </cell>
          <cell r="F487" t="str">
            <v xml:space="preserve">ELETRODUTO PVC RQ C/DIAM. DE 3/4, INCL. CONEXOES E EMENDAS, EXCL. ABERT. E FECHAM. DE RASGO  </v>
          </cell>
          <cell r="G487" t="str">
            <v xml:space="preserve">M     </v>
          </cell>
          <cell r="H487">
            <v>50</v>
          </cell>
          <cell r="I487">
            <v>1.65</v>
          </cell>
        </row>
        <row r="488">
          <cell r="D488" t="str">
            <v>CP5819</v>
          </cell>
          <cell r="E488" t="str">
            <v xml:space="preserve">15.036.071-0       </v>
          </cell>
          <cell r="F488" t="str">
            <v xml:space="preserve">ELETRODUTO PVC RQ C/DIAM. DE ", INCL. CONEXOES E EMENDAS, EXCL. ABERT. E FECHAM. DE RASGO  </v>
          </cell>
          <cell r="G488" t="str">
            <v xml:space="preserve">M     </v>
          </cell>
          <cell r="H488">
            <v>12</v>
          </cell>
          <cell r="I488">
            <v>2.2599999999999998</v>
          </cell>
        </row>
        <row r="489">
          <cell r="D489" t="str">
            <v>CP5923</v>
          </cell>
          <cell r="E489" t="str">
            <v xml:space="preserve">15.045.110-0       </v>
          </cell>
          <cell r="F489" t="str">
            <v xml:space="preserve">ABERTURA E FECHAM. DE RASGO EM ALVEN., P/PASSAGEM DE TUBOS EDUTOS C/DIAM. DE 1/2 A 1  </v>
          </cell>
          <cell r="G489" t="str">
            <v xml:space="preserve">M     </v>
          </cell>
          <cell r="H489">
            <v>74</v>
          </cell>
          <cell r="I489">
            <v>2.19</v>
          </cell>
        </row>
        <row r="490">
          <cell r="D490" t="str">
            <v/>
          </cell>
          <cell r="E490" t="str">
            <v/>
          </cell>
          <cell r="F490" t="str">
            <v xml:space="preserve">CASA DO OPERADOR - COBERTURAS,  ISOLAMENTOS E IMPERMEABILIZAÇÕES  </v>
          </cell>
          <cell r="G490" t="str">
            <v/>
          </cell>
          <cell r="H490">
            <v>0</v>
          </cell>
          <cell r="I490">
            <v>0</v>
          </cell>
        </row>
        <row r="491">
          <cell r="D491" t="str">
            <v>CP6138</v>
          </cell>
          <cell r="E491" t="str">
            <v xml:space="preserve">16.001.094-0       </v>
          </cell>
          <cell r="F491" t="str">
            <v xml:space="preserve">TERCA DE MACARANDUBA APARELHADA, EM PECAS DE 3 X 9,  P/COBERT. DE QUALQUER TIPO  </v>
          </cell>
          <cell r="G491" t="str">
            <v xml:space="preserve">M     </v>
          </cell>
          <cell r="H491">
            <v>45</v>
          </cell>
          <cell r="I491">
            <v>14.74</v>
          </cell>
        </row>
        <row r="492">
          <cell r="D492" t="str">
            <v>CP6157</v>
          </cell>
          <cell r="E492" t="str">
            <v xml:space="preserve">16.004.003-1       </v>
          </cell>
          <cell r="F492" t="str">
            <v xml:space="preserve">COBERTURA HORIZ. EM TELHAS DE CIM.-AMIANTO, TIPO CALHA, C/ 49CM DE LARG.  </v>
          </cell>
          <cell r="G492" t="str">
            <v xml:space="preserve">M2    </v>
          </cell>
          <cell r="H492">
            <v>12</v>
          </cell>
          <cell r="I492">
            <v>33.049999999999997</v>
          </cell>
        </row>
        <row r="493">
          <cell r="D493" t="str">
            <v>CP6244</v>
          </cell>
          <cell r="E493" t="str">
            <v xml:space="preserve">16.030.001-0       </v>
          </cell>
          <cell r="F493" t="str">
            <v xml:space="preserve">PINTURA ASFALTICA (HIDRO-ASFALTO), P/SUPERF. LISAS, DE PEQUENAS DIM., MARQUIZES, BANHEIROS, ETC  </v>
          </cell>
          <cell r="G493" t="str">
            <v xml:space="preserve">M2    </v>
          </cell>
          <cell r="H493">
            <v>25</v>
          </cell>
          <cell r="I493">
            <v>3.98</v>
          </cell>
        </row>
        <row r="494">
          <cell r="D494" t="str">
            <v/>
          </cell>
          <cell r="E494" t="str">
            <v/>
          </cell>
          <cell r="F494" t="str">
            <v xml:space="preserve">CASA DO OPERADOR - PINTURAS  </v>
          </cell>
          <cell r="G494" t="str">
            <v/>
          </cell>
          <cell r="H494">
            <v>0</v>
          </cell>
          <cell r="I494">
            <v>0</v>
          </cell>
        </row>
        <row r="495">
          <cell r="D495" t="str">
            <v>CP6279</v>
          </cell>
          <cell r="E495" t="str">
            <v xml:space="preserve">17.017.100-0       </v>
          </cell>
          <cell r="F495" t="str">
            <v xml:space="preserve">PREPARO DE MAD. NOVA  </v>
          </cell>
          <cell r="G495" t="str">
            <v xml:space="preserve">M2    </v>
          </cell>
          <cell r="H495">
            <v>8.75</v>
          </cell>
          <cell r="I495">
            <v>8.3699999999999992</v>
          </cell>
        </row>
        <row r="496">
          <cell r="D496" t="str">
            <v>CP6289</v>
          </cell>
          <cell r="E496" t="str">
            <v xml:space="preserve">17.017.175-0       </v>
          </cell>
          <cell r="F496" t="str">
            <v xml:space="preserve">PINTURA INT. SOBRE MAD. NOVA C/ESMALTE SINT., SOBRE SUPERF.PREP. C/MAT. DA MESMA LINHA COMO EM 17.017.100  </v>
          </cell>
          <cell r="G496" t="str">
            <v xml:space="preserve">M2    </v>
          </cell>
          <cell r="H496">
            <v>8.75</v>
          </cell>
          <cell r="I496">
            <v>3.36</v>
          </cell>
        </row>
        <row r="497">
          <cell r="D497" t="str">
            <v>CP6300</v>
          </cell>
          <cell r="E497" t="str">
            <v xml:space="preserve">17.017.320-0       </v>
          </cell>
          <cell r="F497" t="str">
            <v xml:space="preserve">PINTURA INT. OU EXT. SOBRE FERRO C/ESMALTE SINT., APOS LIXAM.  </v>
          </cell>
          <cell r="G497" t="str">
            <v xml:space="preserve">M2    </v>
          </cell>
          <cell r="H497">
            <v>1.2</v>
          </cell>
          <cell r="I497">
            <v>4.08</v>
          </cell>
        </row>
        <row r="498">
          <cell r="D498" t="str">
            <v>CP6308</v>
          </cell>
          <cell r="E498" t="str">
            <v xml:space="preserve">17.018.010-0       </v>
          </cell>
          <cell r="F498" t="str">
            <v xml:space="preserve">PREPARO DE SUPERF. NOVA C/REVESTIM. LISO, INTERIOR  </v>
          </cell>
          <cell r="G498" t="str">
            <v xml:space="preserve">M2    </v>
          </cell>
          <cell r="H498">
            <v>103.83</v>
          </cell>
          <cell r="I498">
            <v>4.8899999999999997</v>
          </cell>
        </row>
        <row r="499">
          <cell r="D499" t="str">
            <v>CP6309</v>
          </cell>
          <cell r="E499" t="str">
            <v xml:space="preserve">17.018.020-0       </v>
          </cell>
          <cell r="F499" t="str">
            <v xml:space="preserve">PINTURA C/TINTA LATEX PVA FOSCO AVELUDADA, INTERIOR, ACAB. PADRAO, EM 2 DEMAOS SOBRE SUPERF. PREP. COMO EM 17.018.010  </v>
          </cell>
          <cell r="G499" t="str">
            <v xml:space="preserve">M2    </v>
          </cell>
          <cell r="H499">
            <v>103.83</v>
          </cell>
          <cell r="I499">
            <v>2.27</v>
          </cell>
        </row>
        <row r="500">
          <cell r="D500" t="str">
            <v>CP6316</v>
          </cell>
          <cell r="E500" t="str">
            <v xml:space="preserve">17.018.060-0       </v>
          </cell>
          <cell r="F500" t="str">
            <v xml:space="preserve">PREPARO DE SUPERF. NOVA, C/REVESTIM. LISO INT. OU EXT.  </v>
          </cell>
          <cell r="G500" t="str">
            <v xml:space="preserve">M2    </v>
          </cell>
          <cell r="H500">
            <v>44</v>
          </cell>
          <cell r="I500">
            <v>7.13</v>
          </cell>
        </row>
        <row r="501">
          <cell r="D501" t="str">
            <v>CP6329</v>
          </cell>
          <cell r="E501" t="str">
            <v xml:space="preserve">17.018.185-0       </v>
          </cell>
          <cell r="F501" t="str">
            <v xml:space="preserve">PINTURA C/TINTA ACRILICA TEXTURA, ACAB.FOSCO, P/EXTERIOR/INTERIOR, EM 2 DEMAOS APLIC.EM CONCR., ALVEN., CIM.-AMIANTO,ETC  </v>
          </cell>
          <cell r="G501" t="str">
            <v xml:space="preserve">M2    </v>
          </cell>
          <cell r="H501">
            <v>44</v>
          </cell>
          <cell r="I501">
            <v>6.72</v>
          </cell>
        </row>
        <row r="502">
          <cell r="D502" t="str">
            <v>CP6344</v>
          </cell>
          <cell r="E502" t="str">
            <v xml:space="preserve">17.025.010-0       </v>
          </cell>
          <cell r="F502" t="str">
            <v xml:space="preserve">PINTURA IMUNIZ. FUNGICIDA A BASE DE OLEO DE CREOSOTO P/APLIC. EM MAD. BRUTA OU APARELHADA, EM 2 DEMAOS  </v>
          </cell>
          <cell r="G502" t="str">
            <v xml:space="preserve">M2    </v>
          </cell>
          <cell r="H502">
            <v>8.75</v>
          </cell>
          <cell r="I502">
            <v>2.6</v>
          </cell>
        </row>
        <row r="503">
          <cell r="D503" t="str">
            <v/>
          </cell>
          <cell r="E503" t="str">
            <v/>
          </cell>
          <cell r="F503" t="str">
            <v xml:space="preserve">CASA DO OPERADOR - APARELHOS ELÉTRICOS, HIDRÁULICOS, SANITÁRIOS E MECÂNICOS  </v>
          </cell>
          <cell r="G503" t="str">
            <v/>
          </cell>
          <cell r="H503">
            <v>0</v>
          </cell>
          <cell r="I503">
            <v>0</v>
          </cell>
        </row>
        <row r="504">
          <cell r="D504" t="str">
            <v>CP6360</v>
          </cell>
          <cell r="E504" t="str">
            <v xml:space="preserve">18.002.010-0       </v>
          </cell>
          <cell r="F504" t="str">
            <v xml:space="preserve">LAVATORIO DE LOUCA BRANCA, POPULAR, S/LADRAO, MED. EM TORNODE 47 X 35CM  </v>
          </cell>
          <cell r="G504" t="str">
            <v xml:space="preserve">UN    </v>
          </cell>
          <cell r="H504">
            <v>1</v>
          </cell>
          <cell r="I504">
            <v>86.91</v>
          </cell>
        </row>
        <row r="505">
          <cell r="D505" t="str">
            <v>CP6374</v>
          </cell>
          <cell r="E505" t="str">
            <v xml:space="preserve">18.002.080-0       </v>
          </cell>
          <cell r="F505" t="str">
            <v xml:space="preserve">VASO SANIT. DE LOUCA BRANCA, CONVENCIONAL, POPULAR, MED. EMTORNO DE 37 X 47 X 38CM  </v>
          </cell>
          <cell r="G505" t="str">
            <v xml:space="preserve">UN    </v>
          </cell>
          <cell r="H505">
            <v>1</v>
          </cell>
          <cell r="I505">
            <v>61.73</v>
          </cell>
        </row>
        <row r="506">
          <cell r="D506" t="str">
            <v>CP6416</v>
          </cell>
          <cell r="E506" t="str">
            <v xml:space="preserve">18.007.045-0       </v>
          </cell>
          <cell r="F506" t="str">
            <v xml:space="preserve">CHUVEIRO ELETR., EM METAL. CROM., DE 110 / 220V  </v>
          </cell>
          <cell r="G506" t="str">
            <v xml:space="preserve">UN    </v>
          </cell>
          <cell r="H506">
            <v>1</v>
          </cell>
          <cell r="I506">
            <v>56.25</v>
          </cell>
        </row>
        <row r="507">
          <cell r="D507" t="str">
            <v>CP6423</v>
          </cell>
          <cell r="E507" t="str">
            <v xml:space="preserve">18.009.058-0       </v>
          </cell>
          <cell r="F507" t="str">
            <v xml:space="preserve">TORNEIRA P/PIA OU TANQUE, 1158, DE 1/2 X 18CM APROX., EM METAL CROM.  </v>
          </cell>
          <cell r="G507" t="str">
            <v xml:space="preserve">UN    </v>
          </cell>
          <cell r="H507">
            <v>2</v>
          </cell>
          <cell r="I507">
            <v>30.6</v>
          </cell>
        </row>
        <row r="508">
          <cell r="D508" t="str">
            <v>CP6430</v>
          </cell>
          <cell r="E508" t="str">
            <v xml:space="preserve">18.009.076-0       </v>
          </cell>
          <cell r="F508" t="str">
            <v xml:space="preserve">TORNEIRA P/LAVATORIO, 1193, DE 1/2 X 9CM APROX., EM METAL CROM.  </v>
          </cell>
          <cell r="G508" t="str">
            <v xml:space="preserve">UN    </v>
          </cell>
          <cell r="H508">
            <v>1</v>
          </cell>
          <cell r="I508">
            <v>28.88</v>
          </cell>
        </row>
        <row r="509">
          <cell r="D509" t="str">
            <v>CP6438</v>
          </cell>
          <cell r="E509" t="str">
            <v xml:space="preserve">18.011.005-0       </v>
          </cell>
          <cell r="F509" t="str">
            <v xml:space="preserve">TORNEIRA DE BOIA, EM PLAST., P/CAIXA D'AGUA, DE 3/4  </v>
          </cell>
          <cell r="G509" t="str">
            <v xml:space="preserve">UN    </v>
          </cell>
          <cell r="H509">
            <v>1</v>
          </cell>
          <cell r="I509">
            <v>4.4400000000000004</v>
          </cell>
        </row>
        <row r="510">
          <cell r="D510" t="str">
            <v>CP6471</v>
          </cell>
          <cell r="E510" t="str">
            <v xml:space="preserve">18.013.156-0       </v>
          </cell>
          <cell r="F510" t="str">
            <v xml:space="preserve">REGISTRO DE PRESSAO, 1416, DE 3/4, C/CANOPLA E VOLANTE, EMMETAL CROM.  </v>
          </cell>
          <cell r="G510" t="str">
            <v xml:space="preserve">UN    </v>
          </cell>
          <cell r="H510">
            <v>3</v>
          </cell>
          <cell r="I510">
            <v>13.54</v>
          </cell>
        </row>
        <row r="511">
          <cell r="D511" t="str">
            <v>CP6499</v>
          </cell>
          <cell r="E511" t="str">
            <v xml:space="preserve">18.016.035-0       </v>
          </cell>
          <cell r="F511" t="str">
            <v xml:space="preserve">BANCA DE ACO INOX, DE 2,00 X 0,55M, EM CHAPA 18.304, C/ 2 CUBAS, 2 VALV. DE ESCOAMENTO 1623 E 2 SIFOES 1680  </v>
          </cell>
          <cell r="G511" t="str">
            <v xml:space="preserve">UN    </v>
          </cell>
          <cell r="H511">
            <v>1</v>
          </cell>
          <cell r="I511">
            <v>710.36</v>
          </cell>
        </row>
        <row r="512">
          <cell r="D512" t="str">
            <v>CP6517</v>
          </cell>
          <cell r="E512" t="str">
            <v xml:space="preserve">18.020.014-0       </v>
          </cell>
          <cell r="F512" t="str">
            <v xml:space="preserve">DEPOSITO DE CIM.-AMIANTO, P/ 1000 L, C/TAMPA  </v>
          </cell>
          <cell r="G512" t="str">
            <v xml:space="preserve">UN    </v>
          </cell>
          <cell r="H512">
            <v>1</v>
          </cell>
          <cell r="I512">
            <v>107.99</v>
          </cell>
        </row>
        <row r="513">
          <cell r="D513" t="str">
            <v>CP6575</v>
          </cell>
          <cell r="E513" t="str">
            <v xml:space="preserve">18.027.228-0       </v>
          </cell>
          <cell r="F513" t="str">
            <v xml:space="preserve">LUMINARIA DE SOBREPOR, TIPO CALHA, EQUIPADA C/STARTER, REATOR CONVENCIONAL E LAMPADA FLUORESCENTE DE 1 X 40W  </v>
          </cell>
          <cell r="G513" t="str">
            <v xml:space="preserve">UN    </v>
          </cell>
          <cell r="H513">
            <v>4</v>
          </cell>
          <cell r="I513">
            <v>26.18</v>
          </cell>
        </row>
        <row r="514">
          <cell r="D514" t="str">
            <v>CP6576</v>
          </cell>
          <cell r="E514" t="str">
            <v xml:space="preserve">18.027.230-0       </v>
          </cell>
          <cell r="F514" t="str">
            <v xml:space="preserve">LUMINARIA DE SOBREPOR, TIPO CALHA, EQUIPADA C/STARTER, REATOR CONVENCIONAL E LAMPADA FLUORESCENTE DE 2 X 40W  </v>
          </cell>
          <cell r="G514" t="str">
            <v xml:space="preserve">UN    </v>
          </cell>
          <cell r="H514">
            <v>4</v>
          </cell>
          <cell r="I514">
            <v>40.1</v>
          </cell>
        </row>
        <row r="515">
          <cell r="D515" t="str">
            <v>CP6578</v>
          </cell>
          <cell r="E515" t="str">
            <v xml:space="preserve">18.027.234-0       </v>
          </cell>
          <cell r="F515" t="str">
            <v xml:space="preserve">LUMINARIA DE SOBREPOR, TIPO CALHA, EQUIPADA C/STARTER, REATOR CONVENCIONAL E LAMPADA FLUORESCENTE DE 4 X 40W  </v>
          </cell>
          <cell r="G515" t="str">
            <v xml:space="preserve">UN    </v>
          </cell>
          <cell r="H515">
            <v>2</v>
          </cell>
          <cell r="I515">
            <v>70.88</v>
          </cell>
        </row>
        <row r="516">
          <cell r="D516" t="str">
            <v/>
          </cell>
          <cell r="E516" t="str">
            <v/>
          </cell>
          <cell r="F516" t="str">
            <v xml:space="preserve">BOOSTER MIGUEL COUTO (ESTRADA ITAIPU / BABI)  </v>
          </cell>
          <cell r="G516" t="str">
            <v/>
          </cell>
          <cell r="H516">
            <v>0</v>
          </cell>
          <cell r="I516">
            <v>0</v>
          </cell>
        </row>
        <row r="517">
          <cell r="D517" t="str">
            <v/>
          </cell>
          <cell r="E517" t="str">
            <v/>
          </cell>
          <cell r="F517" t="str">
            <v xml:space="preserve">SERVIÇOS DE ESCRITÓRIO, LABORATÓRIO E CAMPO  </v>
          </cell>
          <cell r="G517" t="str">
            <v/>
          </cell>
          <cell r="H517">
            <v>0</v>
          </cell>
          <cell r="I517">
            <v>0</v>
          </cell>
        </row>
        <row r="518">
          <cell r="D518" t="str">
            <v>CP0333</v>
          </cell>
          <cell r="E518" t="str">
            <v xml:space="preserve">01.005.004-0       </v>
          </cell>
          <cell r="F518" t="str">
            <v xml:space="preserve">PREPARO MANUAL DE TER., COMPREEND. ACERTO, RASPAGEM EVENTUALATE 30CM DE PROF., INCL. COMPACT. MANUAL  </v>
          </cell>
          <cell r="G518" t="str">
            <v xml:space="preserve">M2    </v>
          </cell>
          <cell r="H518">
            <v>182</v>
          </cell>
          <cell r="I518">
            <v>2.82</v>
          </cell>
        </row>
        <row r="519">
          <cell r="D519" t="str">
            <v>CP0346</v>
          </cell>
          <cell r="E519" t="str">
            <v xml:space="preserve">01.006.004-0       </v>
          </cell>
          <cell r="F519" t="str">
            <v xml:space="preserve">DESMATAMENTO E LIMP. DE TER. C/EQUIP. MEC. (TRATOR - 1000, 00M2/H)  </v>
          </cell>
          <cell r="G519" t="str">
            <v xml:space="preserve">M2    </v>
          </cell>
          <cell r="H519">
            <v>326</v>
          </cell>
          <cell r="I519">
            <v>7.0000000000000007E-2</v>
          </cell>
        </row>
        <row r="520">
          <cell r="D520" t="str">
            <v>CP0427</v>
          </cell>
          <cell r="E520" t="str">
            <v xml:space="preserve">01.018.001-0       </v>
          </cell>
          <cell r="F520" t="str">
            <v xml:space="preserve">MARCACAO DE OBRA S/INSTRUMENTO TOPOGR., CONSIDERADA A PROJECAO HORIZ. DA AREA ENVOLVENTE  </v>
          </cell>
          <cell r="G520" t="str">
            <v xml:space="preserve">M2    </v>
          </cell>
          <cell r="H520">
            <v>182</v>
          </cell>
          <cell r="I520">
            <v>0.56999999999999995</v>
          </cell>
        </row>
        <row r="521">
          <cell r="D521" t="str">
            <v/>
          </cell>
          <cell r="E521" t="str">
            <v/>
          </cell>
          <cell r="F521" t="str">
            <v xml:space="preserve">MOVIMENTO DE TERRA  </v>
          </cell>
          <cell r="G521" t="str">
            <v/>
          </cell>
          <cell r="H521">
            <v>0</v>
          </cell>
          <cell r="I521">
            <v>0</v>
          </cell>
        </row>
        <row r="522">
          <cell r="D522" t="str">
            <v>CP0495</v>
          </cell>
          <cell r="E522" t="str">
            <v xml:space="preserve">03.001.001-1       </v>
          </cell>
          <cell r="F522" t="str">
            <v xml:space="preserve">ESCAVACAO MANUAL DE VALA/CAVA EM MAT. DE 1ªCAT., AREIA, ARGILA OU PICARRA, ATE 1,50M DE PROF.  </v>
          </cell>
          <cell r="G522" t="str">
            <v xml:space="preserve">M3    </v>
          </cell>
          <cell r="H522">
            <v>15</v>
          </cell>
          <cell r="I522">
            <v>9.8800000000000008</v>
          </cell>
        </row>
        <row r="523">
          <cell r="D523" t="str">
            <v>CP0623</v>
          </cell>
          <cell r="E523" t="str">
            <v xml:space="preserve">03.011.015-1       </v>
          </cell>
          <cell r="F523" t="str">
            <v xml:space="preserve">REATERRO DE VALA/CAVA UTILIZ. VIBRO COMPACTADOR PORTATIL  </v>
          </cell>
          <cell r="G523" t="str">
            <v xml:space="preserve">M3    </v>
          </cell>
          <cell r="H523">
            <v>8</v>
          </cell>
          <cell r="I523">
            <v>4</v>
          </cell>
        </row>
        <row r="524">
          <cell r="D524" t="str">
            <v/>
          </cell>
          <cell r="E524" t="str">
            <v/>
          </cell>
          <cell r="F524" t="str">
            <v xml:space="preserve">TRANSPORTES  </v>
          </cell>
          <cell r="G524" t="str">
            <v/>
          </cell>
          <cell r="H524">
            <v>0</v>
          </cell>
          <cell r="I524">
            <v>0</v>
          </cell>
        </row>
        <row r="525">
          <cell r="D525" t="str">
            <v>CP0798</v>
          </cell>
          <cell r="E525" t="str">
            <v xml:space="preserve">04.005.143-1       </v>
          </cell>
          <cell r="F525" t="str">
            <v xml:space="preserve">TRANSPORTE DE QUALQUER NATUR. C/VELOC. MEDIA DE 30KM/H EM CAMINHAO BASCUL. CAPAC. UTIL DE 12T  </v>
          </cell>
          <cell r="G525" t="str">
            <v xml:space="preserve">TXKM  </v>
          </cell>
          <cell r="H525">
            <v>182</v>
          </cell>
          <cell r="I525">
            <v>0.23</v>
          </cell>
        </row>
        <row r="526">
          <cell r="D526" t="str">
            <v>CP0841</v>
          </cell>
          <cell r="E526" t="str">
            <v xml:space="preserve">04.011.053-1       </v>
          </cell>
          <cell r="F526" t="str">
            <v xml:space="preserve">CARGA E DESC. MEC. C/PA-CARREGADEIRA CAPAC. DE 1, 50M3 E CAMINHAO BASCUL. CAPAC. UTIL DE 8T, CARGA DE 150T P/DIA DE 8:00H  </v>
          </cell>
          <cell r="G526" t="str">
            <v xml:space="preserve">T     </v>
          </cell>
          <cell r="H526">
            <v>12</v>
          </cell>
          <cell r="I526">
            <v>1.5</v>
          </cell>
        </row>
        <row r="527">
          <cell r="D527" t="str">
            <v>CP0869</v>
          </cell>
          <cell r="E527" t="str">
            <v xml:space="preserve">04.018.020-1       </v>
          </cell>
          <cell r="F527" t="str">
            <v xml:space="preserve">RECEBIMENTO DE CARGA, DESC. E MANOBRAS DE CAMINHAO BASCUL., CAPAC. DE 8,00M3 OU 12T  </v>
          </cell>
          <cell r="G527" t="str">
            <v xml:space="preserve">T     </v>
          </cell>
          <cell r="H527">
            <v>12</v>
          </cell>
          <cell r="I527">
            <v>0.15</v>
          </cell>
        </row>
        <row r="528">
          <cell r="D528" t="str">
            <v/>
          </cell>
          <cell r="E528" t="str">
            <v/>
          </cell>
          <cell r="F528" t="str">
            <v xml:space="preserve">SERVIÇOS COMPLEMENTARES  </v>
          </cell>
          <cell r="G528" t="str">
            <v/>
          </cell>
          <cell r="H528">
            <v>0</v>
          </cell>
          <cell r="I528">
            <v>0</v>
          </cell>
        </row>
        <row r="529">
          <cell r="D529" t="str">
            <v>CP1173</v>
          </cell>
          <cell r="E529" t="str">
            <v xml:space="preserve">05.005.005-1       </v>
          </cell>
          <cell r="F529" t="str">
            <v xml:space="preserve">ANDAIME DE TABUADO SOBRE CAVAL. (INCL. ESTES), EM PINHO DE 1ª, C/APROVEIT. DA MAD. 20 VEZES, INCL. MOV.  </v>
          </cell>
          <cell r="G529" t="str">
            <v xml:space="preserve">M2    </v>
          </cell>
          <cell r="H529">
            <v>9</v>
          </cell>
          <cell r="I529">
            <v>2.41</v>
          </cell>
        </row>
        <row r="530">
          <cell r="D530" t="str">
            <v/>
          </cell>
          <cell r="E530" t="str">
            <v/>
          </cell>
          <cell r="F530" t="str">
            <v xml:space="preserve">GALERIAS, DRENOS E CONEXOS  </v>
          </cell>
          <cell r="G530" t="str">
            <v/>
          </cell>
          <cell r="H530">
            <v>0</v>
          </cell>
          <cell r="I530">
            <v>0</v>
          </cell>
        </row>
        <row r="531">
          <cell r="D531" t="str">
            <v>CP1644</v>
          </cell>
          <cell r="E531" t="str">
            <v xml:space="preserve">06.001.673-0       </v>
          </cell>
          <cell r="F531" t="str">
            <v xml:space="preserve">ASSENTAMENTO DE PECAS DE FºFº C/JUNTA MEC. OU FLANGEADA, DIAM. DE 150MM  </v>
          </cell>
          <cell r="G531" t="str">
            <v xml:space="preserve">UN    </v>
          </cell>
          <cell r="H531">
            <v>3</v>
          </cell>
          <cell r="I531">
            <v>10.31</v>
          </cell>
        </row>
        <row r="532">
          <cell r="D532" t="str">
            <v>CP1646</v>
          </cell>
          <cell r="E532" t="str">
            <v xml:space="preserve">06.001.675-0       </v>
          </cell>
          <cell r="F532" t="str">
            <v xml:space="preserve">ASSENTAMENTO DE PECAS DE FºFº C/JUNTA MEC. OU FLANGEADA, DIAM. DE 250MM  </v>
          </cell>
          <cell r="G532" t="str">
            <v xml:space="preserve">UN    </v>
          </cell>
          <cell r="H532">
            <v>3</v>
          </cell>
          <cell r="I532">
            <v>16.39</v>
          </cell>
        </row>
        <row r="533">
          <cell r="D533" t="str">
            <v>CP1819</v>
          </cell>
          <cell r="E533" t="str">
            <v xml:space="preserve">06.011.107-0       </v>
          </cell>
          <cell r="F533" t="str">
            <v xml:space="preserve">ASSENTAMENTO S/FORN. DE TUBO ATE 1,00M DE COMPR. OU CONEXAODE FºFº OU ACO, C/FLANGES, CLASSE PN-10, DIAM. DE 300MM  </v>
          </cell>
          <cell r="G533" t="str">
            <v xml:space="preserve">UN    </v>
          </cell>
          <cell r="H533">
            <v>74</v>
          </cell>
          <cell r="I533">
            <v>93.17</v>
          </cell>
        </row>
        <row r="534">
          <cell r="D534" t="str">
            <v>CP1823</v>
          </cell>
          <cell r="E534" t="str">
            <v xml:space="preserve">06.011.112-0       </v>
          </cell>
          <cell r="F534" t="str">
            <v xml:space="preserve">ASSENTAMENTO S/FORN. DE TUBO ATE 1,00M DE COMPR. OU CONEXAODE FºFº OU ACO, C/FLANGES, CLASSE PN-10, DIAM. DE 600MM  </v>
          </cell>
          <cell r="G534" t="str">
            <v xml:space="preserve">UN    </v>
          </cell>
          <cell r="H534">
            <v>22</v>
          </cell>
          <cell r="I534">
            <v>307.54000000000002</v>
          </cell>
        </row>
        <row r="535">
          <cell r="D535" t="str">
            <v>CP1881</v>
          </cell>
          <cell r="E535" t="str">
            <v xml:space="preserve">06.011.227-0       </v>
          </cell>
          <cell r="F535" t="str">
            <v xml:space="preserve">MONTAGEM S/FORN. DE VALVULA DE GAVETA, DE RETENCAO, VENTOSA,HIDRANTE, ETC, C/FLANGES, CLASSE PN-10, DIAM. DE 300MM  </v>
          </cell>
          <cell r="G535" t="str">
            <v xml:space="preserve">UN    </v>
          </cell>
          <cell r="H535">
            <v>18</v>
          </cell>
          <cell r="I535">
            <v>93.4</v>
          </cell>
        </row>
        <row r="536">
          <cell r="D536" t="str">
            <v>CP1897</v>
          </cell>
          <cell r="E536" t="str">
            <v xml:space="preserve">06.011.257-0       </v>
          </cell>
          <cell r="F536" t="str">
            <v xml:space="preserve">MONTAGEM S/FORN. DE VALVULA DE GAVETA, DE RETENCAO, VENTOSA,HIDRANTE, ETC, C/FLANGES, CLASSE PN-16, DIAM. DE 300MM  </v>
          </cell>
          <cell r="G536" t="str">
            <v xml:space="preserve">UN    </v>
          </cell>
          <cell r="H536">
            <v>18</v>
          </cell>
          <cell r="I536">
            <v>119.91</v>
          </cell>
        </row>
        <row r="537">
          <cell r="D537" t="str">
            <v>CP9653</v>
          </cell>
          <cell r="E537">
            <v>6201</v>
          </cell>
          <cell r="F537" t="str">
            <v xml:space="preserve">JUNTA DE DESMONTAGEM TRAVADA AXIALMENTE, EM FERRO FUNDIDO DÚCTIL, DN 300 MM - FORN.  </v>
          </cell>
          <cell r="G537" t="str">
            <v xml:space="preserve">UN    </v>
          </cell>
          <cell r="H537">
            <v>6</v>
          </cell>
          <cell r="I537">
            <v>1265.76</v>
          </cell>
        </row>
        <row r="538">
          <cell r="D538" t="str">
            <v>CP2637</v>
          </cell>
          <cell r="E538" t="str">
            <v xml:space="preserve">06.201.056-0       </v>
          </cell>
          <cell r="F538" t="str">
            <v xml:space="preserve">TUBO DE FºFº, DUCTIL, CLASSE K-12, PN-10, FLANGE/FLANGE, DIAM. DE 300MM E COMPR. DE 0, 50 A 1,00M. FORN.  </v>
          </cell>
          <cell r="G538" t="str">
            <v xml:space="preserve">UN    </v>
          </cell>
          <cell r="H538">
            <v>3</v>
          </cell>
          <cell r="I538">
            <v>621.04999999999995</v>
          </cell>
        </row>
        <row r="539">
          <cell r="D539" t="str">
            <v>CP2642</v>
          </cell>
          <cell r="E539" t="str">
            <v xml:space="preserve">06.201.061-0       </v>
          </cell>
          <cell r="F539" t="str">
            <v xml:space="preserve">TUBO DE FºFº, DUCTIL, CLASSE K-12, PN-10, FLANGE/FLANGE, DIAM. DE 600MM E COMPR. DE 0, 50 A 1,00M. FORN.  </v>
          </cell>
          <cell r="G539" t="str">
            <v xml:space="preserve">UN    </v>
          </cell>
          <cell r="H539">
            <v>2</v>
          </cell>
          <cell r="I539">
            <v>1523.9</v>
          </cell>
        </row>
        <row r="540">
          <cell r="D540" t="str">
            <v>CP2665</v>
          </cell>
          <cell r="E540" t="str">
            <v xml:space="preserve">06.201.106-0       </v>
          </cell>
          <cell r="F540" t="str">
            <v xml:space="preserve">TUBO DE FºFº, DUCTIL, CLASSE K-12, PN-10, PONTA/FLANGE, DIAM. DE 300MM E COMPR. DE 0, 50 A 1,00M. FORN.  </v>
          </cell>
          <cell r="G540" t="str">
            <v xml:space="preserve">UN    </v>
          </cell>
          <cell r="H540">
            <v>1</v>
          </cell>
          <cell r="I540">
            <v>376.09</v>
          </cell>
        </row>
        <row r="541">
          <cell r="D541" t="str">
            <v>CP2693</v>
          </cell>
          <cell r="E541" t="str">
            <v xml:space="preserve">06.201.156-0       </v>
          </cell>
          <cell r="F541" t="str">
            <v xml:space="preserve">ADICIONAL DE EXTENSAO EXCED. A 1,00M DE TUBO DE FºFº, DUCTIL, CLASSE K-12, DIAM. DE 300MM  </v>
          </cell>
          <cell r="G541" t="str">
            <v xml:space="preserve">M     </v>
          </cell>
          <cell r="H541">
            <v>2</v>
          </cell>
          <cell r="I541">
            <v>126.36</v>
          </cell>
        </row>
        <row r="542">
          <cell r="D542" t="str">
            <v>CP2698</v>
          </cell>
          <cell r="E542" t="str">
            <v xml:space="preserve">06.201.161-0       </v>
          </cell>
          <cell r="F542" t="str">
            <v xml:space="preserve">ADICIONAL DE EXTENSAO EXCED. A 1,00M DE TUBO DE FºFº, DUCTIL, CLASSE K-12, DIAM. DE 600MM  </v>
          </cell>
          <cell r="G542" t="str">
            <v xml:space="preserve">M     </v>
          </cell>
          <cell r="H542">
            <v>9</v>
          </cell>
          <cell r="I542">
            <v>310.81</v>
          </cell>
        </row>
        <row r="543">
          <cell r="D543" t="str">
            <v>CP9630</v>
          </cell>
          <cell r="E543">
            <v>6212</v>
          </cell>
          <cell r="F543" t="str">
            <v xml:space="preserve">FLANGE CEGO EM FERRO FUNDIDO DÚCTIL, PN10, DN 300 MM - FORN.  </v>
          </cell>
          <cell r="G543" t="str">
            <v xml:space="preserve">UN    </v>
          </cell>
          <cell r="H543">
            <v>2</v>
          </cell>
          <cell r="I543">
            <v>178.42</v>
          </cell>
        </row>
        <row r="544">
          <cell r="D544" t="str">
            <v>CP9645</v>
          </cell>
          <cell r="E544">
            <v>6212</v>
          </cell>
          <cell r="F544" t="str">
            <v xml:space="preserve">JUNÇÃO  DE 45, FERRO FUNDIDO DÚCTIL, C/ FLANGES, PN10, DN 600 X 300 MM - FORN.  </v>
          </cell>
          <cell r="G544" t="str">
            <v xml:space="preserve">UN    </v>
          </cell>
          <cell r="H544">
            <v>4</v>
          </cell>
          <cell r="I544">
            <v>1987.01</v>
          </cell>
        </row>
        <row r="545">
          <cell r="D545" t="str">
            <v>CP9644</v>
          </cell>
          <cell r="E545">
            <v>6212</v>
          </cell>
          <cell r="F545" t="str">
            <v xml:space="preserve">JUNÇÃO  DE 45, FERRO FUNDIDO DÚCTIL, C/ FLANGES, PN10, DN 300 MM - FORN.  </v>
          </cell>
          <cell r="G545" t="str">
            <v xml:space="preserve">UN    </v>
          </cell>
          <cell r="H545">
            <v>2</v>
          </cell>
          <cell r="I545">
            <v>1063.0999999999999</v>
          </cell>
        </row>
        <row r="546">
          <cell r="D546" t="str">
            <v>CP9708</v>
          </cell>
          <cell r="E546">
            <v>6212</v>
          </cell>
          <cell r="F546" t="str">
            <v xml:space="preserve">REDUÇÃO CONCÊNTRICA DE FERRO FUNDIDO DÚCTIL, C/ FLANGES, PN10, DN 600 X 300 MM - FORN.  </v>
          </cell>
          <cell r="G546" t="str">
            <v xml:space="preserve">UN    </v>
          </cell>
          <cell r="H546">
            <v>2</v>
          </cell>
          <cell r="I546">
            <v>1647.28</v>
          </cell>
        </row>
        <row r="547">
          <cell r="D547" t="str">
            <v>CP9707</v>
          </cell>
          <cell r="E547">
            <v>6212</v>
          </cell>
          <cell r="F547" t="str">
            <v xml:space="preserve">REDUÇÃO CONCÊNTRICA DE FERRO FUNDIDO DÚCTIL, C/ FLANGES, PN10, DN 300 X 150 MM - FORN.  </v>
          </cell>
          <cell r="G547" t="str">
            <v xml:space="preserve">UN    </v>
          </cell>
          <cell r="H547">
            <v>3</v>
          </cell>
          <cell r="I547">
            <v>352.71</v>
          </cell>
        </row>
        <row r="548">
          <cell r="D548" t="str">
            <v>CP2767</v>
          </cell>
          <cell r="E548" t="str">
            <v xml:space="preserve">06.212.021-0       </v>
          </cell>
          <cell r="F548" t="str">
            <v xml:space="preserve">CURVA DE 45° DE FºFº, DUCTIL, C/FLANGES PN-10, DIAM. DE 300MM. FORN.  </v>
          </cell>
          <cell r="G548" t="str">
            <v xml:space="preserve">UN    </v>
          </cell>
          <cell r="H548">
            <v>6</v>
          </cell>
          <cell r="I548">
            <v>475.63</v>
          </cell>
        </row>
        <row r="549">
          <cell r="D549" t="str">
            <v>CP2768</v>
          </cell>
          <cell r="E549" t="str">
            <v xml:space="preserve">06.212.022-0       </v>
          </cell>
          <cell r="F549" t="str">
            <v xml:space="preserve">CURVA DE 45° DE FºFº, DUCTIL, C/FLANGES PN-10, DIAM. DE 600MM. FORN.  </v>
          </cell>
          <cell r="G549" t="str">
            <v xml:space="preserve">UN    </v>
          </cell>
          <cell r="H549">
            <v>4</v>
          </cell>
          <cell r="I549">
            <v>1687.5</v>
          </cell>
        </row>
        <row r="550">
          <cell r="D550" t="str">
            <v>CP2784</v>
          </cell>
          <cell r="E550" t="str">
            <v xml:space="preserve">06.212.081-0       </v>
          </cell>
          <cell r="F550" t="str">
            <v xml:space="preserve">REDUCAO DE FºFº, DUCTIL, C/FLANGES PN-10, DIAM. DE 300 X 250MM. FORN.  </v>
          </cell>
          <cell r="G550" t="str">
            <v xml:space="preserve">UN    </v>
          </cell>
          <cell r="H550">
            <v>3</v>
          </cell>
          <cell r="I550">
            <v>283.77999999999997</v>
          </cell>
        </row>
        <row r="551">
          <cell r="D551" t="str">
            <v>CP9814</v>
          </cell>
          <cell r="E551">
            <v>6215</v>
          </cell>
          <cell r="F551" t="str">
            <v xml:space="preserve">VÁLVULA DE RETENÇÃO DE PORTINHOLA DUPLA, DE FERRO FUNDIDO DÚCTIL, PN10, DN 300 MM - FORN.  </v>
          </cell>
          <cell r="G551" t="str">
            <v xml:space="preserve">UN    </v>
          </cell>
          <cell r="H551">
            <v>3</v>
          </cell>
          <cell r="I551">
            <v>1261.29</v>
          </cell>
        </row>
        <row r="552">
          <cell r="D552" t="str">
            <v>CP2799</v>
          </cell>
          <cell r="E552" t="str">
            <v xml:space="preserve">06.215.251-0       </v>
          </cell>
          <cell r="F552" t="str">
            <v xml:space="preserve">REGISTRO DE GAVETA EM FºFº, DUCTIL, SERIE METRICA CHATA, C/FLANGES PN-10 E CABECOTE, DIAM. DE 300MM  </v>
          </cell>
          <cell r="G552" t="str">
            <v xml:space="preserve">UN    </v>
          </cell>
          <cell r="H552">
            <v>6</v>
          </cell>
          <cell r="I552">
            <v>1914.88</v>
          </cell>
        </row>
        <row r="553">
          <cell r="D553" t="str">
            <v>CP2908</v>
          </cell>
          <cell r="E553" t="str">
            <v xml:space="preserve">06.400.005-0       </v>
          </cell>
          <cell r="F553" t="str">
            <v xml:space="preserve">MONTAGEM DE CONJ. MOTOR-BOMBA DE 100,1 A 400CV  </v>
          </cell>
          <cell r="G553" t="str">
            <v xml:space="preserve">UN    </v>
          </cell>
          <cell r="H553">
            <v>3</v>
          </cell>
          <cell r="I553">
            <v>376.12</v>
          </cell>
        </row>
        <row r="554">
          <cell r="D554" t="str">
            <v>CP2914</v>
          </cell>
          <cell r="E554" t="str">
            <v xml:space="preserve">06.400.014-0       </v>
          </cell>
          <cell r="F554" t="str">
            <v xml:space="preserve">MONTAGEM DE PAINEL DE PARTIDA P/CONJ. DE 100,1 A 400CV  </v>
          </cell>
          <cell r="G554" t="str">
            <v xml:space="preserve">UN    </v>
          </cell>
          <cell r="H554">
            <v>3</v>
          </cell>
          <cell r="I554">
            <v>143.97</v>
          </cell>
        </row>
        <row r="555">
          <cell r="D555" t="str">
            <v/>
          </cell>
          <cell r="E555" t="str">
            <v/>
          </cell>
          <cell r="F555" t="str">
            <v xml:space="preserve">FUNDAÇÕES  </v>
          </cell>
          <cell r="G555" t="str">
            <v/>
          </cell>
          <cell r="H555">
            <v>0</v>
          </cell>
          <cell r="I555">
            <v>0</v>
          </cell>
        </row>
        <row r="556">
          <cell r="D556" t="str">
            <v>CP3625</v>
          </cell>
          <cell r="E556" t="str">
            <v xml:space="preserve">10.014.005-0       </v>
          </cell>
          <cell r="F556" t="str">
            <v xml:space="preserve">PERFIL SIMPLES I OU H SENDO ACIMA DE 8 ATE 12, INCL. PERDAS  </v>
          </cell>
          <cell r="G556" t="str">
            <v xml:space="preserve">KG    </v>
          </cell>
          <cell r="H556">
            <v>951</v>
          </cell>
          <cell r="I556">
            <v>1.37</v>
          </cell>
        </row>
        <row r="557">
          <cell r="D557" t="str">
            <v>CP3673</v>
          </cell>
          <cell r="E557" t="str">
            <v xml:space="preserve">10.080.001-0       </v>
          </cell>
          <cell r="F557" t="str">
            <v xml:space="preserve">MANUSEIO DE PERFIS MET. ESTRUTURAIS ATE 20,00M  </v>
          </cell>
          <cell r="G557" t="str">
            <v xml:space="preserve">T     </v>
          </cell>
          <cell r="H557">
            <v>1</v>
          </cell>
          <cell r="I557">
            <v>14.12</v>
          </cell>
        </row>
        <row r="558">
          <cell r="D558" t="str">
            <v/>
          </cell>
          <cell r="E558" t="str">
            <v/>
          </cell>
          <cell r="F558" t="str">
            <v xml:space="preserve">ESTRUTURAS  </v>
          </cell>
          <cell r="G558" t="str">
            <v/>
          </cell>
          <cell r="H558">
            <v>0</v>
          </cell>
          <cell r="I558">
            <v>0</v>
          </cell>
        </row>
        <row r="559">
          <cell r="D559" t="str">
            <v>CP3717</v>
          </cell>
          <cell r="E559" t="str">
            <v xml:space="preserve">11.003.002-0       </v>
          </cell>
          <cell r="F559" t="str">
            <v xml:space="preserve">CONCRETO P/PECAS ARMADAS, P/UMA RESISTENCIA A COMPRES. DE 15MPA, INCL. MAT., CONFECCAO E TRANSP. HORIZ. E VERT.  </v>
          </cell>
          <cell r="G559" t="str">
            <v xml:space="preserve">M3    </v>
          </cell>
          <cell r="H559">
            <v>33</v>
          </cell>
          <cell r="I559">
            <v>124.07</v>
          </cell>
        </row>
        <row r="560">
          <cell r="D560" t="str">
            <v>CP3726</v>
          </cell>
          <cell r="E560" t="str">
            <v xml:space="preserve">11.004.020-1       </v>
          </cell>
          <cell r="F560" t="str">
            <v xml:space="preserve">FORMA DE MAD. P/MOLDAGEM DE PECAS DE CONCR. ARMADO C/PARAMENTOS PLANOS, SERVINDO A MAD. 3 VEZES,EM TABUAS DE PINHO DE 3ª  </v>
          </cell>
          <cell r="G560" t="str">
            <v xml:space="preserve">M2    </v>
          </cell>
          <cell r="H560">
            <v>85</v>
          </cell>
          <cell r="I560">
            <v>10.65</v>
          </cell>
        </row>
        <row r="561">
          <cell r="D561" t="str">
            <v>CP3739</v>
          </cell>
          <cell r="E561" t="str">
            <v xml:space="preserve">11.004.037-0       </v>
          </cell>
          <cell r="F561" t="str">
            <v xml:space="preserve">ESCORAMENTO DE FORMAS DE 3,50 ATE 4,00M DE PE DIREITO, C/PINHO DE 3ª, TABUAS EMPREGADAS 3 VEZES, PRUMOS 4 VEZES  </v>
          </cell>
          <cell r="G561" t="str">
            <v xml:space="preserve">M3    </v>
          </cell>
          <cell r="H561">
            <v>84</v>
          </cell>
          <cell r="I561">
            <v>3.01</v>
          </cell>
        </row>
        <row r="562">
          <cell r="D562" t="str">
            <v>CP3748</v>
          </cell>
          <cell r="E562" t="str">
            <v xml:space="preserve">11.004.069-1       </v>
          </cell>
          <cell r="F562" t="str">
            <v xml:space="preserve">ESCORAMENTO DE FORMA DE PARAMENTO VERT., P/ALT. DE 1, 50 A 5,00M, C/ 30% DE APROVEIT. DA MAD.  </v>
          </cell>
          <cell r="G562" t="str">
            <v xml:space="preserve">M2    </v>
          </cell>
          <cell r="H562">
            <v>48</v>
          </cell>
          <cell r="I562">
            <v>8.1999999999999993</v>
          </cell>
        </row>
        <row r="563">
          <cell r="D563" t="str">
            <v>CP3774</v>
          </cell>
          <cell r="E563" t="str">
            <v xml:space="preserve">11.009.013-0       </v>
          </cell>
          <cell r="F563" t="str">
            <v xml:space="preserve">BARRA DE ACO CA-50B, C/SALIENCIA, DIAM. DE 6,3MM, DESTINADA A ARMADURA DE CONCR. ARMADO  </v>
          </cell>
          <cell r="G563" t="str">
            <v xml:space="preserve">KG    </v>
          </cell>
          <cell r="H563">
            <v>793</v>
          </cell>
          <cell r="I563">
            <v>1.19</v>
          </cell>
        </row>
        <row r="564">
          <cell r="D564" t="str">
            <v>CP3775</v>
          </cell>
          <cell r="E564" t="str">
            <v xml:space="preserve">11.009.014-1       </v>
          </cell>
          <cell r="F564" t="str">
            <v xml:space="preserve">BARRA DE ACO CA-50B, C/SALIENCIA, DIAM. DE 8 A 12, 5MM, DESTINADA A ARMADURA DE CONCR. ARMADO  </v>
          </cell>
          <cell r="G564" t="str">
            <v xml:space="preserve">KG    </v>
          </cell>
          <cell r="H564">
            <v>1188</v>
          </cell>
          <cell r="I564">
            <v>1.0900000000000001</v>
          </cell>
        </row>
        <row r="565">
          <cell r="D565" t="str">
            <v>CP3820</v>
          </cell>
          <cell r="E565" t="str">
            <v xml:space="preserve">11.011.029-0       </v>
          </cell>
          <cell r="F565" t="str">
            <v xml:space="preserve">CORTE, DOBRAGEM, MONT. E COLOC. DE FERRAG. NA FORMA, ACO CA-50B OU CA-50A, EM BARRA REDONDA C/DIAM. DE 6,3MM  </v>
          </cell>
          <cell r="G565" t="str">
            <v xml:space="preserve">KG    </v>
          </cell>
          <cell r="H565">
            <v>793</v>
          </cell>
          <cell r="I565">
            <v>0.81</v>
          </cell>
        </row>
        <row r="566">
          <cell r="D566" t="str">
            <v>CP3821</v>
          </cell>
          <cell r="E566" t="str">
            <v xml:space="preserve">11.011.030-1       </v>
          </cell>
          <cell r="F566" t="str">
            <v xml:space="preserve">CORTE, DOBRAGEM, MONT. E COLOC. DE FERRAG. NA FORMA, ACO CA-50B OU CA-50A, EM BARRA REDONDA C/DIAM. DE 8 A 12,5MM  </v>
          </cell>
          <cell r="G566" t="str">
            <v xml:space="preserve">KG    </v>
          </cell>
          <cell r="H566">
            <v>1188</v>
          </cell>
          <cell r="I566">
            <v>0.71</v>
          </cell>
        </row>
        <row r="567">
          <cell r="D567" t="str">
            <v>CP3836</v>
          </cell>
          <cell r="E567" t="str">
            <v xml:space="preserve">11.013.003-1       </v>
          </cell>
          <cell r="F567" t="str">
            <v xml:space="preserve">VERGA DE CONCR. ARMADO P/ALVEN., C/APROVEIT. DA MAD. 10 VEZES  </v>
          </cell>
          <cell r="G567" t="str">
            <v xml:space="preserve">M3    </v>
          </cell>
          <cell r="H567">
            <v>1</v>
          </cell>
          <cell r="I567">
            <v>361.22</v>
          </cell>
        </row>
        <row r="568">
          <cell r="D568" t="str">
            <v>CP3840</v>
          </cell>
          <cell r="E568" t="str">
            <v xml:space="preserve">11.013.011-1       </v>
          </cell>
          <cell r="F568" t="str">
            <v xml:space="preserve">CONCRETO ARMADO P/UMA RESISTENCIA DE 15MPA, 14,00M2 DE AREAMOLDADA E 60KG DE ACO CA-50  </v>
          </cell>
          <cell r="G568" t="str">
            <v xml:space="preserve">M3    </v>
          </cell>
          <cell r="H568">
            <v>3</v>
          </cell>
          <cell r="I568">
            <v>479.83</v>
          </cell>
        </row>
        <row r="569">
          <cell r="D569" t="str">
            <v>CP3944</v>
          </cell>
          <cell r="E569" t="str">
            <v xml:space="preserve">11.030.018-0       </v>
          </cell>
          <cell r="F569" t="str">
            <v xml:space="preserve">LAJE PRE-MOLDADA BETA 20, P/SOBRECARGA DE 3,5KN/M2 E VAO DE6,20M, INCL. CAPEAMENTO DE 4CM DE ESP., CONCR. FCK = 15MPA  </v>
          </cell>
          <cell r="G569" t="str">
            <v xml:space="preserve">M2    </v>
          </cell>
          <cell r="H569">
            <v>131</v>
          </cell>
          <cell r="I569">
            <v>33.26</v>
          </cell>
        </row>
        <row r="570">
          <cell r="D570" t="str">
            <v/>
          </cell>
          <cell r="E570" t="str">
            <v/>
          </cell>
          <cell r="F570" t="str">
            <v xml:space="preserve">ALVENARIA E DIVISÓRIAS  </v>
          </cell>
          <cell r="G570" t="str">
            <v/>
          </cell>
          <cell r="H570">
            <v>0</v>
          </cell>
          <cell r="I570">
            <v>0</v>
          </cell>
        </row>
        <row r="571">
          <cell r="D571" t="str">
            <v>CP4120</v>
          </cell>
          <cell r="E571" t="str">
            <v xml:space="preserve">12.005.080-0       </v>
          </cell>
          <cell r="F571" t="str">
            <v xml:space="preserve">ALVENARIA DE BL. DE CONCR. (20 X 20 X 40)CM, EM PAREDES DE 20CM, DE SUPERF. CORRIDA, ATE 3,00M DE ALT.  </v>
          </cell>
          <cell r="G571" t="str">
            <v xml:space="preserve">M2    </v>
          </cell>
          <cell r="H571">
            <v>176</v>
          </cell>
          <cell r="I571">
            <v>20.65</v>
          </cell>
        </row>
        <row r="572">
          <cell r="D572" t="str">
            <v>CP4132</v>
          </cell>
          <cell r="E572" t="str">
            <v xml:space="preserve">12.007.020-0       </v>
          </cell>
          <cell r="F572" t="str">
            <v xml:space="preserve">PAREDE DE BL. VAZADOS (COBOGO) DE CIM. E AREIA, C/PESO DE 11,2KG, DE (39 X 39 X 7)CM  </v>
          </cell>
          <cell r="G572" t="str">
            <v xml:space="preserve">M2    </v>
          </cell>
          <cell r="H572">
            <v>36</v>
          </cell>
          <cell r="I572">
            <v>26.54</v>
          </cell>
        </row>
        <row r="573">
          <cell r="D573" t="str">
            <v/>
          </cell>
          <cell r="E573" t="str">
            <v/>
          </cell>
          <cell r="F573" t="str">
            <v xml:space="preserve">REVESTIMENTOS DE PAREDES , TETOS E PISOS  </v>
          </cell>
          <cell r="G573" t="str">
            <v/>
          </cell>
          <cell r="H573">
            <v>0</v>
          </cell>
          <cell r="I573">
            <v>0</v>
          </cell>
        </row>
        <row r="574">
          <cell r="D574" t="str">
            <v>CP4189</v>
          </cell>
          <cell r="E574" t="str">
            <v xml:space="preserve">13.001.050-1       </v>
          </cell>
          <cell r="F574" t="str">
            <v xml:space="preserve">REVESTIMENTO EXT., DE UMA VEZ,  C/ARG. DE CIM. E AREIA PRETADE EMBOCO 1:2, ESP. 3CM, INCL. CHAPISCO  </v>
          </cell>
          <cell r="G574" t="str">
            <v xml:space="preserve">M2    </v>
          </cell>
          <cell r="H574">
            <v>202</v>
          </cell>
          <cell r="I574">
            <v>9.73</v>
          </cell>
        </row>
        <row r="575">
          <cell r="D575" t="str">
            <v>CP4196</v>
          </cell>
          <cell r="E575" t="str">
            <v xml:space="preserve">13.002.016-0       </v>
          </cell>
          <cell r="F575" t="str">
            <v xml:space="preserve">EMBOCO INT., C/ARG., DE CIM. E SAIBRO 1:4, ESP. 2,5CM, INCL.CHAPISCO  </v>
          </cell>
          <cell r="G575" t="str">
            <v xml:space="preserve">M2    </v>
          </cell>
          <cell r="H575">
            <v>176</v>
          </cell>
          <cell r="I575">
            <v>7.41</v>
          </cell>
        </row>
        <row r="576">
          <cell r="D576" t="str">
            <v>CP4390</v>
          </cell>
          <cell r="E576" t="str">
            <v xml:space="preserve">13.370.015-0       </v>
          </cell>
          <cell r="F576" t="str">
            <v xml:space="preserve">PATIO DE CONCR.,ESP.DE 10CM, TRACO 1:2:3, EM QUADROS DE 1, 50X 1,50M, C/SARRAFOS DE PINHO INCORPORADOS, EXCL.PREP.DO TER.  </v>
          </cell>
          <cell r="G576" t="str">
            <v xml:space="preserve">M2    </v>
          </cell>
          <cell r="H576">
            <v>131</v>
          </cell>
          <cell r="I576">
            <v>13.83</v>
          </cell>
        </row>
        <row r="577">
          <cell r="D577" t="str">
            <v/>
          </cell>
          <cell r="E577" t="str">
            <v/>
          </cell>
          <cell r="F577" t="str">
            <v xml:space="preserve">ESQUADRIAS DE PVC , FERRO , ALUMÍNIO OU MADEIRA , VIDRAÇAS E FERRAGENS  </v>
          </cell>
          <cell r="G577" t="str">
            <v/>
          </cell>
          <cell r="H577">
            <v>0</v>
          </cell>
          <cell r="I577">
            <v>0</v>
          </cell>
        </row>
        <row r="578">
          <cell r="D578" t="str">
            <v>CP4516</v>
          </cell>
          <cell r="E578" t="str">
            <v xml:space="preserve">14.002.050-0       </v>
          </cell>
          <cell r="F578" t="str">
            <v xml:space="preserve">PORTA DE CHAPA DE FºGALV. Nº18 EM ESTRUT. DE TUBOS DE FºGALV. DE 2,50 A 3,00M DE ALT. E AREA DE 6,00 A 9,00M2, EM 2 FL.  </v>
          </cell>
          <cell r="G578" t="str">
            <v xml:space="preserve">M2    </v>
          </cell>
          <cell r="H578">
            <v>7</v>
          </cell>
          <cell r="I578">
            <v>290.43</v>
          </cell>
        </row>
        <row r="579">
          <cell r="D579" t="str">
            <v/>
          </cell>
          <cell r="E579" t="str">
            <v/>
          </cell>
          <cell r="F579" t="str">
            <v xml:space="preserve">INSTALAÇÕES ELÉTRICAS, HIDRÁULICAS, SANITÁRIAS E MECÂNICAS  </v>
          </cell>
          <cell r="G579" t="str">
            <v/>
          </cell>
          <cell r="H579">
            <v>0</v>
          </cell>
          <cell r="I579">
            <v>0</v>
          </cell>
        </row>
        <row r="580">
          <cell r="D580" t="str">
            <v>CP5472</v>
          </cell>
          <cell r="E580" t="str">
            <v xml:space="preserve">15.015.050-0       </v>
          </cell>
          <cell r="F580" t="str">
            <v xml:space="preserve">INSTALACAO DE 1 CONJ. DE 3 PONTOS DE LUZ EQUIV. A 6 VARAS DEELETR. DE PVC RIGIDO DE 3/4  </v>
          </cell>
          <cell r="G580" t="str">
            <v xml:space="preserve">UN    </v>
          </cell>
          <cell r="H580">
            <v>1</v>
          </cell>
          <cell r="I580">
            <v>94.58</v>
          </cell>
        </row>
        <row r="581">
          <cell r="D581" t="str">
            <v/>
          </cell>
          <cell r="E581" t="str">
            <v/>
          </cell>
          <cell r="F581" t="str">
            <v xml:space="preserve">COBERTURAS , ISOLAMENTOS E IMPERMEABILIZAÇÕES  </v>
          </cell>
          <cell r="G581" t="str">
            <v/>
          </cell>
          <cell r="H581">
            <v>0</v>
          </cell>
          <cell r="I581">
            <v>0</v>
          </cell>
        </row>
        <row r="582">
          <cell r="D582" t="str">
            <v>CP6138</v>
          </cell>
          <cell r="E582" t="str">
            <v xml:space="preserve">16.001.094-0       </v>
          </cell>
          <cell r="F582" t="str">
            <v xml:space="preserve">TERCA DE MACARANDUBA APARELHADA, EM PECAS DE 3 X 9,  P/COBERT. DE QUALQUER TIPO  </v>
          </cell>
          <cell r="G582" t="str">
            <v xml:space="preserve">M     </v>
          </cell>
          <cell r="H582">
            <v>32</v>
          </cell>
          <cell r="I582">
            <v>14.74</v>
          </cell>
        </row>
        <row r="583">
          <cell r="D583" t="str">
            <v>CP6158</v>
          </cell>
          <cell r="E583" t="str">
            <v xml:space="preserve">16.004.004-0       </v>
          </cell>
          <cell r="F583" t="str">
            <v xml:space="preserve">COBERTURA HORIZ. EM TELHAS DE CIM.-AMIANTO, TIPO CALHA, C/ 90CM DE LARG.  </v>
          </cell>
          <cell r="G583" t="str">
            <v xml:space="preserve">M2    </v>
          </cell>
          <cell r="H583">
            <v>198</v>
          </cell>
          <cell r="I583">
            <v>38.43</v>
          </cell>
        </row>
        <row r="584">
          <cell r="D584" t="str">
            <v>CP6244</v>
          </cell>
          <cell r="E584" t="str">
            <v xml:space="preserve">16.030.001-0       </v>
          </cell>
          <cell r="F584" t="str">
            <v xml:space="preserve">PINTURA ASFALTICA (HIDRO-ASFALTO), P/SUPERF. LISAS, DE PEQUENAS DIM., MARQUIZES, BANHEIROS, ETC  </v>
          </cell>
          <cell r="G584" t="str">
            <v xml:space="preserve">M2    </v>
          </cell>
          <cell r="H584">
            <v>182</v>
          </cell>
          <cell r="I584">
            <v>3.98</v>
          </cell>
        </row>
        <row r="585">
          <cell r="D585" t="str">
            <v/>
          </cell>
          <cell r="E585" t="str">
            <v/>
          </cell>
          <cell r="F585" t="str">
            <v xml:space="preserve">PINTURAS  </v>
          </cell>
          <cell r="G585" t="str">
            <v/>
          </cell>
          <cell r="H585">
            <v>0</v>
          </cell>
          <cell r="I585">
            <v>0</v>
          </cell>
        </row>
        <row r="586">
          <cell r="D586" t="str">
            <v>CP6275</v>
          </cell>
          <cell r="E586" t="str">
            <v xml:space="preserve">17.017.050-0       </v>
          </cell>
          <cell r="F586" t="str">
            <v xml:space="preserve">PINTURA INT. C/ESMALTE SINT., ACAB. DE ALTA CLASSE SOBRE SUPERF. PREP. COMO EM 17.017.010  </v>
          </cell>
          <cell r="G586" t="str">
            <v xml:space="preserve">M2    </v>
          </cell>
          <cell r="H586">
            <v>13</v>
          </cell>
          <cell r="I586">
            <v>8.56</v>
          </cell>
        </row>
        <row r="587">
          <cell r="D587" t="str">
            <v>CP6308</v>
          </cell>
          <cell r="E587" t="str">
            <v xml:space="preserve">17.018.010-0       </v>
          </cell>
          <cell r="F587" t="str">
            <v xml:space="preserve">PREPARO DE SUPERF. NOVA C/REVESTIM. LISO, INTERIOR  </v>
          </cell>
          <cell r="G587" t="str">
            <v xml:space="preserve">M2    </v>
          </cell>
          <cell r="H587">
            <v>176</v>
          </cell>
          <cell r="I587">
            <v>4.8899999999999997</v>
          </cell>
        </row>
        <row r="588">
          <cell r="D588" t="str">
            <v>CP6309</v>
          </cell>
          <cell r="E588" t="str">
            <v xml:space="preserve">17.018.020-0       </v>
          </cell>
          <cell r="F588" t="str">
            <v xml:space="preserve">PINTURA C/TINTA LATEX PVA FOSCO AVELUDADA, INTERIOR, ACAB. PADRAO, EM 2 DEMAOS SOBRE SUPERF. PREP. COMO EM 17.018.010  </v>
          </cell>
          <cell r="G588" t="str">
            <v xml:space="preserve">M2    </v>
          </cell>
          <cell r="H588">
            <v>176</v>
          </cell>
          <cell r="I588">
            <v>2.27</v>
          </cell>
        </row>
        <row r="589">
          <cell r="D589" t="str">
            <v>CP6316</v>
          </cell>
          <cell r="E589" t="str">
            <v xml:space="preserve">17.018.060-0       </v>
          </cell>
          <cell r="F589" t="str">
            <v xml:space="preserve">PREPARO DE SUPERF. NOVA, C/REVESTIM. LISO INT. OU EXT.  </v>
          </cell>
          <cell r="G589" t="str">
            <v xml:space="preserve">M2    </v>
          </cell>
          <cell r="H589">
            <v>213</v>
          </cell>
          <cell r="I589">
            <v>7.13</v>
          </cell>
        </row>
        <row r="590">
          <cell r="D590" t="str">
            <v>CP6329</v>
          </cell>
          <cell r="E590" t="str">
            <v xml:space="preserve">17.018.185-0       </v>
          </cell>
          <cell r="F590" t="str">
            <v xml:space="preserve">PINTURA C/TINTA ACRILICA TEXTURA, ACAB.FOSCO, P/EXTERIOR/INTERIOR, EM 2 DEMAOS APLIC.EM CONCR., ALVEN., CIM.-AMIANTO,ETC  </v>
          </cell>
          <cell r="G590" t="str">
            <v xml:space="preserve">M2    </v>
          </cell>
          <cell r="H590">
            <v>213</v>
          </cell>
          <cell r="I590">
            <v>6.72</v>
          </cell>
        </row>
        <row r="591">
          <cell r="D591" t="str">
            <v/>
          </cell>
          <cell r="E591" t="str">
            <v/>
          </cell>
          <cell r="F591" t="str">
            <v xml:space="preserve">APARELHOS HIDRÁULICOS , SANITÁRIOS , ELÉTRICOS , MECÂNICOS E ESPORTIVOS  </v>
          </cell>
          <cell r="G591" t="str">
            <v/>
          </cell>
          <cell r="H591">
            <v>0</v>
          </cell>
          <cell r="I591">
            <v>0</v>
          </cell>
        </row>
        <row r="592">
          <cell r="D592" t="str">
            <v>CP6569</v>
          </cell>
          <cell r="E592" t="str">
            <v xml:space="preserve">18.027.212-0       </v>
          </cell>
          <cell r="F592" t="str">
            <v xml:space="preserve">LUMINARIA DE SOBREPOR, TIPO CALHA, EQUIPADA C/REATOR DE PARTIDA RAPIDA E LAMPADA FLUORESCENTE DE 3 X 40W  </v>
          </cell>
          <cell r="G592" t="str">
            <v xml:space="preserve">UN    </v>
          </cell>
          <cell r="H592">
            <v>3</v>
          </cell>
          <cell r="I592">
            <v>52.89</v>
          </cell>
        </row>
        <row r="593">
          <cell r="D593" t="str">
            <v>CP9549</v>
          </cell>
          <cell r="E593">
            <v>18029</v>
          </cell>
          <cell r="F593" t="str">
            <v xml:space="preserve">CONJ. MOTOR-BOMBA CENTRÍFUGA, Q=177 L/S, AMT=64 MCA, POT.=200 CV, 60HZ - FORN.  </v>
          </cell>
          <cell r="G593" t="str">
            <v xml:space="preserve">CJ    </v>
          </cell>
          <cell r="H593">
            <v>3</v>
          </cell>
          <cell r="I593">
            <v>24022</v>
          </cell>
        </row>
        <row r="594">
          <cell r="D594" t="str">
            <v>CP9750</v>
          </cell>
          <cell r="E594">
            <v>18050</v>
          </cell>
          <cell r="F594" t="str">
            <v xml:space="preserve">TALHA MANUAL, CAPACIDADE 1T E IÇAMENTO ATÉ 3M DE ALTURA, INCL. CORRENTE E GANCHO - FORN.  </v>
          </cell>
          <cell r="G594" t="str">
            <v xml:space="preserve">CJ    </v>
          </cell>
          <cell r="H594">
            <v>1</v>
          </cell>
          <cell r="I594">
            <v>226.6</v>
          </cell>
        </row>
        <row r="595">
          <cell r="D595" t="str">
            <v/>
          </cell>
          <cell r="E595" t="str">
            <v/>
          </cell>
          <cell r="F595" t="str">
            <v xml:space="preserve">CASA DO OPERADOR - SERVIÇOS DE ESCRITÓRIO , LABORATÓRIO E CAMPO  </v>
          </cell>
          <cell r="G595" t="str">
            <v/>
          </cell>
          <cell r="H595">
            <v>0</v>
          </cell>
          <cell r="I595">
            <v>0</v>
          </cell>
        </row>
        <row r="596">
          <cell r="D596" t="str">
            <v>CP0427</v>
          </cell>
          <cell r="E596" t="str">
            <v xml:space="preserve">01.018.001-0       </v>
          </cell>
          <cell r="F596" t="str">
            <v xml:space="preserve">MARCACAO DE OBRA S/INSTRUMENTO TOPOGR., CONSIDERADA A PROJECAO HORIZ. DA AREA ENVOLVENTE  </v>
          </cell>
          <cell r="G596" t="str">
            <v xml:space="preserve">M2    </v>
          </cell>
          <cell r="H596">
            <v>25</v>
          </cell>
          <cell r="I596">
            <v>0.56999999999999995</v>
          </cell>
        </row>
        <row r="597">
          <cell r="D597" t="str">
            <v/>
          </cell>
          <cell r="E597" t="str">
            <v/>
          </cell>
          <cell r="F597" t="str">
            <v xml:space="preserve">CASA DO OPERADOR - MOVIMENTO DE TERRA  </v>
          </cell>
          <cell r="G597" t="str">
            <v/>
          </cell>
          <cell r="H597">
            <v>0</v>
          </cell>
          <cell r="I597">
            <v>0</v>
          </cell>
        </row>
        <row r="598">
          <cell r="D598" t="str">
            <v>CP0495</v>
          </cell>
          <cell r="E598" t="str">
            <v xml:space="preserve">03.001.001-1       </v>
          </cell>
          <cell r="F598" t="str">
            <v xml:space="preserve">ESCAVACAO MANUAL DE VALA/CAVA EM MAT. DE 1ªCAT., AREIA, ARGILA OU PICARRA, ATE 1,50M DE PROF.  </v>
          </cell>
          <cell r="G598" t="str">
            <v xml:space="preserve">M3    </v>
          </cell>
          <cell r="H598">
            <v>7</v>
          </cell>
          <cell r="I598">
            <v>9.8800000000000008</v>
          </cell>
        </row>
        <row r="599">
          <cell r="D599" t="str">
            <v>CP0627</v>
          </cell>
          <cell r="E599" t="str">
            <v xml:space="preserve">03.013.001-1       </v>
          </cell>
          <cell r="F599" t="str">
            <v xml:space="preserve">REATERRO DE VALA/CAVA COMPACTADA A MACO EM CAMADAS DE 30CM  </v>
          </cell>
          <cell r="G599" t="str">
            <v xml:space="preserve">M3    </v>
          </cell>
          <cell r="H599">
            <v>4</v>
          </cell>
          <cell r="I599">
            <v>5.93</v>
          </cell>
        </row>
        <row r="600">
          <cell r="D600" t="str">
            <v/>
          </cell>
          <cell r="E600" t="str">
            <v/>
          </cell>
          <cell r="F600" t="str">
            <v xml:space="preserve">CASA DO OPERADOR - TRANSPORTES  </v>
          </cell>
          <cell r="G600" t="str">
            <v/>
          </cell>
          <cell r="H600">
            <v>0</v>
          </cell>
          <cell r="I600">
            <v>0</v>
          </cell>
        </row>
        <row r="601">
          <cell r="D601" t="str">
            <v>CP0798</v>
          </cell>
          <cell r="E601" t="str">
            <v xml:space="preserve">04.005.143-1       </v>
          </cell>
          <cell r="F601" t="str">
            <v xml:space="preserve">TRANSPORTE DE QUALQUER NATUR. C/VELOC. MEDIA DE 30KM/H EM CAMINHAO BASCUL. CAPAC. UTIL DE 12T  </v>
          </cell>
          <cell r="G601" t="str">
            <v xml:space="preserve">TXKM  </v>
          </cell>
          <cell r="H601">
            <v>55</v>
          </cell>
          <cell r="I601">
            <v>0.23</v>
          </cell>
        </row>
        <row r="602">
          <cell r="D602" t="str">
            <v>CP0841</v>
          </cell>
          <cell r="E602" t="str">
            <v xml:space="preserve">04.011.053-1       </v>
          </cell>
          <cell r="F602" t="str">
            <v xml:space="preserve">CARGA E DESC. MEC. C/PA-CARREGADEIRA CAPAC. DE 1, 50M3 E CAMINHAO BASCUL. CAPAC. UTIL DE 8T, CARGA DE 150T P/DIA DE 8:00H  </v>
          </cell>
          <cell r="G602" t="str">
            <v xml:space="preserve">T     </v>
          </cell>
          <cell r="H602">
            <v>5.5</v>
          </cell>
          <cell r="I602">
            <v>1.5</v>
          </cell>
        </row>
        <row r="603">
          <cell r="D603" t="str">
            <v>CP0869</v>
          </cell>
          <cell r="E603" t="str">
            <v xml:space="preserve">04.018.020-1       </v>
          </cell>
          <cell r="F603" t="str">
            <v xml:space="preserve">RECEBIMENTO DE CARGA, DESC. E MANOBRAS DE CAMINHAO BASCUL., CAPAC. DE 8,00M3 OU 12T  </v>
          </cell>
          <cell r="G603" t="str">
            <v xml:space="preserve">T     </v>
          </cell>
          <cell r="H603">
            <v>5.5</v>
          </cell>
          <cell r="I603">
            <v>0.15</v>
          </cell>
        </row>
        <row r="604">
          <cell r="D604" t="str">
            <v/>
          </cell>
          <cell r="E604" t="str">
            <v/>
          </cell>
          <cell r="F604" t="str">
            <v xml:space="preserve">CASA DO OPERADOR - SERVIÇOS COMPLEMENTARES  </v>
          </cell>
          <cell r="G604" t="str">
            <v/>
          </cell>
          <cell r="H604">
            <v>0</v>
          </cell>
          <cell r="I604">
            <v>0</v>
          </cell>
        </row>
        <row r="605">
          <cell r="D605" t="str">
            <v>CP1173</v>
          </cell>
          <cell r="E605" t="str">
            <v xml:space="preserve">05.005.005-1       </v>
          </cell>
          <cell r="F605" t="str">
            <v xml:space="preserve">ANDAIME DE TABUADO SOBRE CAVAL. (INCL. ESTES), EM PINHO DE 1ª, C/APROVEIT. DA MAD. 20 VEZES, INCL. MOV.  </v>
          </cell>
          <cell r="G605" t="str">
            <v xml:space="preserve">M2    </v>
          </cell>
          <cell r="H605">
            <v>6</v>
          </cell>
          <cell r="I605">
            <v>2.41</v>
          </cell>
        </row>
        <row r="606">
          <cell r="D606" t="str">
            <v/>
          </cell>
          <cell r="E606" t="str">
            <v/>
          </cell>
          <cell r="F606" t="str">
            <v xml:space="preserve">CASA DO OPERADOR - GALERIAS ,  DRENOS E CONEXOS  </v>
          </cell>
          <cell r="G606" t="str">
            <v/>
          </cell>
          <cell r="H606">
            <v>0</v>
          </cell>
          <cell r="I606">
            <v>0</v>
          </cell>
        </row>
        <row r="607">
          <cell r="D607" t="str">
            <v>CP1567</v>
          </cell>
          <cell r="E607" t="str">
            <v xml:space="preserve">06.001.242-0       </v>
          </cell>
          <cell r="F607" t="str">
            <v xml:space="preserve">ASSENTAMENTO DE TUBUL. PVC C/JUNTA ELASTICA, P/ESGOTO, DIAM.NOMINAL DE 100MM  </v>
          </cell>
          <cell r="G607" t="str">
            <v xml:space="preserve">M     </v>
          </cell>
          <cell r="H607">
            <v>16</v>
          </cell>
          <cell r="I607">
            <v>1.35</v>
          </cell>
        </row>
        <row r="608">
          <cell r="D608" t="str">
            <v>CP2140</v>
          </cell>
          <cell r="E608" t="str">
            <v xml:space="preserve">06.016.009-0       </v>
          </cell>
          <cell r="F608" t="str">
            <v xml:space="preserve">TAMPAO COMPLETO DE FºFº, P/CX. DE INSPECAO OU SEMELHANTE, C/25KG  </v>
          </cell>
          <cell r="G608" t="str">
            <v xml:space="preserve">UN    </v>
          </cell>
          <cell r="H608">
            <v>3</v>
          </cell>
          <cell r="I608">
            <v>32.44</v>
          </cell>
        </row>
        <row r="609">
          <cell r="D609" t="str">
            <v>CP2883</v>
          </cell>
          <cell r="E609" t="str">
            <v xml:space="preserve">06.272.002-0       </v>
          </cell>
          <cell r="F609" t="str">
            <v xml:space="preserve">TUBO PVC P/ESGOTO SANIT., DIAM. NOMINAL 100MM  </v>
          </cell>
          <cell r="G609" t="str">
            <v xml:space="preserve">M     </v>
          </cell>
          <cell r="H609">
            <v>16</v>
          </cell>
          <cell r="I609">
            <v>4.3899999999999997</v>
          </cell>
        </row>
        <row r="610">
          <cell r="D610" t="str">
            <v/>
          </cell>
          <cell r="E610" t="str">
            <v/>
          </cell>
          <cell r="F610" t="str">
            <v xml:space="preserve">CASA DO OPERADOR - ESTRUTURAS  </v>
          </cell>
          <cell r="G610" t="str">
            <v/>
          </cell>
          <cell r="H610">
            <v>0</v>
          </cell>
          <cell r="I610">
            <v>0</v>
          </cell>
        </row>
        <row r="611">
          <cell r="D611" t="str">
            <v>CP3682</v>
          </cell>
          <cell r="E611" t="str">
            <v xml:space="preserve">11.001.020-1       </v>
          </cell>
          <cell r="F611" t="str">
            <v xml:space="preserve">CONCRETO P/CAMADA PREPARATORIA, C/ 180KG DE CIM. P/M3 DE CONCR., COMPREEND. APENAS O FORN. DOS MAT., INCL. 5% DE PERDAS  </v>
          </cell>
          <cell r="G611" t="str">
            <v xml:space="preserve">M3    </v>
          </cell>
          <cell r="H611">
            <v>2</v>
          </cell>
          <cell r="I611">
            <v>68.69</v>
          </cell>
        </row>
        <row r="612">
          <cell r="D612" t="str">
            <v>CP3685</v>
          </cell>
          <cell r="E612" t="str">
            <v xml:space="preserve">11.002.011-1       </v>
          </cell>
          <cell r="F612" t="str">
            <v xml:space="preserve">PREPARO DE CONCR., EM 2 BETONEIRAS DE 600 L, PRODUCAO APROX.DE 7,00M3/H, EXCL. FORN. DOS MAT.  </v>
          </cell>
          <cell r="G612" t="str">
            <v xml:space="preserve">M3    </v>
          </cell>
          <cell r="H612">
            <v>10</v>
          </cell>
          <cell r="I612">
            <v>8.77</v>
          </cell>
        </row>
        <row r="613">
          <cell r="D613" t="str">
            <v>CP3697</v>
          </cell>
          <cell r="E613" t="str">
            <v xml:space="preserve">11.002.027-1       </v>
          </cell>
          <cell r="F613" t="str">
            <v xml:space="preserve">LANCAMENTO DE CONCR. EM PECAS S/ARMADURA, INCL. TRANSP. HORIZ. E VERT., PRODUCAO APROX. DE 7,00M3/H  </v>
          </cell>
          <cell r="G613" t="str">
            <v xml:space="preserve">M3    </v>
          </cell>
          <cell r="H613">
            <v>2</v>
          </cell>
          <cell r="I613">
            <v>14.61</v>
          </cell>
        </row>
        <row r="614">
          <cell r="D614" t="str">
            <v>CP3717</v>
          </cell>
          <cell r="E614" t="str">
            <v xml:space="preserve">11.003.002-0       </v>
          </cell>
          <cell r="F614" t="str">
            <v xml:space="preserve">CONCRETO P/PECAS ARMADAS, P/UMA RESISTENCIA A COMPRES. DE 15MPA, INCL. MAT., CONFECCAO E TRANSP. HORIZ. E VERT.  </v>
          </cell>
          <cell r="G614" t="str">
            <v xml:space="preserve">M3    </v>
          </cell>
          <cell r="H614">
            <v>8</v>
          </cell>
          <cell r="I614">
            <v>124.07</v>
          </cell>
        </row>
        <row r="615">
          <cell r="D615" t="str">
            <v>CP3727</v>
          </cell>
          <cell r="E615" t="str">
            <v xml:space="preserve">11.004.021-1       </v>
          </cell>
          <cell r="F615" t="str">
            <v xml:space="preserve">FORMA DE MAD. P/MOLDAGEM DE PECAS DE CONCR. ARMADO C/PARAMENTOS PLANOS, SERVINDO A MAD. 2 VEZES,EM TABUAS DE PINHO DE 3ª  </v>
          </cell>
          <cell r="G615" t="str">
            <v xml:space="preserve">M2    </v>
          </cell>
          <cell r="H615">
            <v>40</v>
          </cell>
          <cell r="I615">
            <v>12.26</v>
          </cell>
        </row>
        <row r="616">
          <cell r="D616" t="str">
            <v>CP3737</v>
          </cell>
          <cell r="E616" t="str">
            <v xml:space="preserve">11.004.035-1       </v>
          </cell>
          <cell r="F616" t="str">
            <v xml:space="preserve">ESCORAMENTO DE FORMA ATE 3, 30M DE PE DIREITO, C/PINHO DE 3ª,TABUAS EMPREGADAS 3 VEZES, PRUMOS 4 VEZES  </v>
          </cell>
          <cell r="G616" t="str">
            <v xml:space="preserve">M3    </v>
          </cell>
          <cell r="H616">
            <v>33</v>
          </cell>
          <cell r="I616">
            <v>2.04</v>
          </cell>
        </row>
        <row r="617">
          <cell r="D617" t="str">
            <v>CP3774</v>
          </cell>
          <cell r="E617" t="str">
            <v xml:space="preserve">11.009.013-0       </v>
          </cell>
          <cell r="F617" t="str">
            <v xml:space="preserve">BARRA DE ACO CA-50B, C/SALIENCIA, DIAM. DE 6,3MM, DESTINADA A ARMADURA DE CONCR. ARMADO  </v>
          </cell>
          <cell r="G617" t="str">
            <v xml:space="preserve">KG    </v>
          </cell>
          <cell r="H617">
            <v>182</v>
          </cell>
          <cell r="I617">
            <v>1.19</v>
          </cell>
        </row>
        <row r="618">
          <cell r="D618" t="str">
            <v>CP3775</v>
          </cell>
          <cell r="E618" t="str">
            <v xml:space="preserve">11.009.014-1       </v>
          </cell>
          <cell r="F618" t="str">
            <v xml:space="preserve">BARRA DE ACO CA-50B, C/SALIENCIA, DIAM. DE 8 A 12, 5MM, DESTINADA A ARMADURA DE CONCR. ARMADO  </v>
          </cell>
          <cell r="G618" t="str">
            <v xml:space="preserve">KG    </v>
          </cell>
          <cell r="H618">
            <v>180</v>
          </cell>
          <cell r="I618">
            <v>1.0900000000000001</v>
          </cell>
        </row>
        <row r="619">
          <cell r="D619" t="str">
            <v>CP3820</v>
          </cell>
          <cell r="E619" t="str">
            <v xml:space="preserve">11.011.029-0       </v>
          </cell>
          <cell r="F619" t="str">
            <v xml:space="preserve">CORTE, DOBRAGEM, MONT. E COLOC. DE FERRAG. NA FORMA, ACO CA-50B OU CA-50A, EM BARRA REDONDA C/DIAM. DE 6,3MM  </v>
          </cell>
          <cell r="G619" t="str">
            <v xml:space="preserve">KG    </v>
          </cell>
          <cell r="H619">
            <v>182</v>
          </cell>
          <cell r="I619">
            <v>0.81</v>
          </cell>
        </row>
        <row r="620">
          <cell r="D620" t="str">
            <v>CP3821</v>
          </cell>
          <cell r="E620" t="str">
            <v xml:space="preserve">11.011.030-1       </v>
          </cell>
          <cell r="F620" t="str">
            <v xml:space="preserve">CORTE, DOBRAGEM, MONT. E COLOC. DE FERRAG. NA FORMA, ACO CA-50B OU CA-50A, EM BARRA REDONDA C/DIAM. DE 8 A 12,5MM  </v>
          </cell>
          <cell r="G620" t="str">
            <v xml:space="preserve">KG    </v>
          </cell>
          <cell r="H620">
            <v>179</v>
          </cell>
          <cell r="I620">
            <v>0.71</v>
          </cell>
        </row>
        <row r="621">
          <cell r="D621" t="str">
            <v>CP3836</v>
          </cell>
          <cell r="E621" t="str">
            <v xml:space="preserve">11.013.003-1       </v>
          </cell>
          <cell r="F621" t="str">
            <v xml:space="preserve">VERGA DE CONCR. ARMADO P/ALVEN., C/APROVEIT. DA MAD. 10 VEZES  </v>
          </cell>
          <cell r="G621" t="str">
            <v xml:space="preserve">M3    </v>
          </cell>
          <cell r="H621">
            <v>0.5</v>
          </cell>
          <cell r="I621">
            <v>361.22</v>
          </cell>
        </row>
        <row r="622">
          <cell r="D622" t="str">
            <v>CP3941</v>
          </cell>
          <cell r="E622" t="str">
            <v xml:space="preserve">11.030.015-0       </v>
          </cell>
          <cell r="F622" t="str">
            <v xml:space="preserve">LAJE PRE-MOLDADA BETA 11, P/SOBRECARGA DE 1KN/M2 E VAO DE 4,40M, INCL. CAPEAMENTO DE 3CM DE ESP., CONCR. FCK = 15MPA  </v>
          </cell>
          <cell r="G622" t="str">
            <v xml:space="preserve">M2    </v>
          </cell>
          <cell r="H622">
            <v>25</v>
          </cell>
          <cell r="I622">
            <v>19.86</v>
          </cell>
        </row>
        <row r="623">
          <cell r="D623" t="str">
            <v/>
          </cell>
          <cell r="E623" t="str">
            <v/>
          </cell>
          <cell r="F623" t="str">
            <v xml:space="preserve">CASA DO OPERADOR - ALVENARIAS E DIVISÓRIAS  </v>
          </cell>
          <cell r="G623" t="str">
            <v/>
          </cell>
          <cell r="H623">
            <v>0</v>
          </cell>
          <cell r="I623">
            <v>0</v>
          </cell>
        </row>
        <row r="624">
          <cell r="D624" t="str">
            <v>CP4117</v>
          </cell>
          <cell r="E624" t="str">
            <v xml:space="preserve">12.005.015-0       </v>
          </cell>
          <cell r="F624" t="str">
            <v xml:space="preserve">ALVENARIA DE BL. DE CONCR. (10 X 20 X 40)CM, EM PAREDES DE 10CM, C/VAOS OU ARESTAS, ATE 3,00M DE ALT.  </v>
          </cell>
          <cell r="G624" t="str">
            <v xml:space="preserve">M2    </v>
          </cell>
          <cell r="H624">
            <v>58</v>
          </cell>
          <cell r="I624">
            <v>12.77</v>
          </cell>
        </row>
        <row r="625">
          <cell r="D625" t="str">
            <v/>
          </cell>
          <cell r="E625" t="str">
            <v/>
          </cell>
          <cell r="F625" t="str">
            <v xml:space="preserve">CASA DO OPERADOR - REVESTIMENTOS DE PAREDES , TETOS E PISOS  </v>
          </cell>
          <cell r="G625" t="str">
            <v/>
          </cell>
          <cell r="H625">
            <v>0</v>
          </cell>
          <cell r="I625">
            <v>0</v>
          </cell>
        </row>
        <row r="626">
          <cell r="D626" t="str">
            <v>CP4193</v>
          </cell>
          <cell r="E626" t="str">
            <v xml:space="preserve">13.002.010-1       </v>
          </cell>
          <cell r="F626" t="str">
            <v xml:space="preserve">REVESTIMENTO EXT., DE UMA VEZ,  C/ARG. DE CIM., SAIBRO E AREIA FINA 1:2:2, ESP. 3,5CM, INCL. CHAPISCO  </v>
          </cell>
          <cell r="G626" t="str">
            <v xml:space="preserve">M2    </v>
          </cell>
          <cell r="H626">
            <v>44</v>
          </cell>
          <cell r="I626">
            <v>8.65</v>
          </cell>
        </row>
        <row r="627">
          <cell r="D627" t="str">
            <v>CP4196</v>
          </cell>
          <cell r="E627" t="str">
            <v xml:space="preserve">13.002.016-0       </v>
          </cell>
          <cell r="F627" t="str">
            <v xml:space="preserve">EMBOCO INT., C/ARG., DE CIM. E SAIBRO 1:4, ESP. 2,5CM, INCL.CHAPISCO  </v>
          </cell>
          <cell r="G627" t="str">
            <v xml:space="preserve">M2    </v>
          </cell>
          <cell r="H627">
            <v>104</v>
          </cell>
          <cell r="I627">
            <v>7.41</v>
          </cell>
        </row>
        <row r="628">
          <cell r="D628" t="str">
            <v>CP4250</v>
          </cell>
          <cell r="E628" t="str">
            <v xml:space="preserve">13.026.010-0       </v>
          </cell>
          <cell r="F628" t="str">
            <v xml:space="preserve">REVESTIMENTO DE AZUL. BRANCO, 15 X 15CM EXTRA, SUPERF. CHAPISC. EMBOÇADA, REJUNT. CIM. BRANCO, INCL. CHAPISCO, EMBOÇO  </v>
          </cell>
          <cell r="G628" t="str">
            <v xml:space="preserve">M2    </v>
          </cell>
          <cell r="H628">
            <v>38</v>
          </cell>
          <cell r="I628">
            <v>24.28</v>
          </cell>
        </row>
        <row r="629">
          <cell r="D629" t="str">
            <v>CP4273</v>
          </cell>
          <cell r="E629" t="str">
            <v xml:space="preserve">13.050.040-0       </v>
          </cell>
          <cell r="F629" t="str">
            <v xml:space="preserve">PEITORIL DE MARM. ITALVA, DE 2 X 18CM C/ 2 POLIMENTOS, ASSENT. C/ARG. E NATA DE CIM.,  REJUNT. C/CIM. BRANCO  </v>
          </cell>
          <cell r="G629" t="str">
            <v xml:space="preserve">M     </v>
          </cell>
          <cell r="H629">
            <v>6</v>
          </cell>
          <cell r="I629">
            <v>12.07</v>
          </cell>
        </row>
        <row r="630">
          <cell r="D630" t="str">
            <v>CP4321</v>
          </cell>
          <cell r="E630" t="str">
            <v xml:space="preserve">13.301.080-1       </v>
          </cell>
          <cell r="F630" t="str">
            <v xml:space="preserve">PISO CIMENTADO, ESP. 1,5CM, C/ARG. DE CIM. E AREIA 1:3, ALIS. A COLHER SOBRE BASE EXIST.  </v>
          </cell>
          <cell r="G630" t="str">
            <v xml:space="preserve">M2    </v>
          </cell>
          <cell r="H630">
            <v>36</v>
          </cell>
          <cell r="I630">
            <v>7.02</v>
          </cell>
        </row>
        <row r="631">
          <cell r="D631" t="str">
            <v>CP4334</v>
          </cell>
          <cell r="E631" t="str">
            <v xml:space="preserve">13.301.117-0       </v>
          </cell>
          <cell r="F631" t="str">
            <v xml:space="preserve">CONTRAPISO, BASE OU CAMADA REGULARIZADORA, EXECUTADA C/ARG.DE CIM. E AREIA 1:4, ESP. DE 1CM  </v>
          </cell>
          <cell r="G631" t="str">
            <v xml:space="preserve">M2    </v>
          </cell>
          <cell r="H631">
            <v>24</v>
          </cell>
          <cell r="I631">
            <v>3.38</v>
          </cell>
        </row>
        <row r="632">
          <cell r="D632" t="str">
            <v>CP4349</v>
          </cell>
          <cell r="E632" t="str">
            <v xml:space="preserve">13.330.032-0       </v>
          </cell>
          <cell r="F632" t="str">
            <v xml:space="preserve">REVESTIMENTO DE PISO, C/LADRILHO ESMALT. C/ 20 X 20CM, ESP.DE 8,5MM, SUJEITO A TRAFEGO, ASSENT. E REJUNT. C/ARG. E CIM.  </v>
          </cell>
          <cell r="G632" t="str">
            <v xml:space="preserve">M2    </v>
          </cell>
          <cell r="H632">
            <v>10</v>
          </cell>
          <cell r="I632">
            <v>25.2</v>
          </cell>
        </row>
        <row r="633">
          <cell r="D633" t="str">
            <v>CP4370</v>
          </cell>
          <cell r="E633" t="str">
            <v xml:space="preserve">13.345.025-0       </v>
          </cell>
          <cell r="F633" t="str">
            <v xml:space="preserve">SOLEIRA DE MARM. BRANCO NACIONAL, 3 X 13CM, C/ 2 POLIMENTOS,ASSENT. C/ARG. E REJUNT. C/CIM. BRANCO  </v>
          </cell>
          <cell r="G633" t="str">
            <v xml:space="preserve">M     </v>
          </cell>
          <cell r="H633">
            <v>4</v>
          </cell>
          <cell r="I633">
            <v>11.23</v>
          </cell>
        </row>
        <row r="634">
          <cell r="D634" t="str">
            <v>CP4419</v>
          </cell>
          <cell r="E634" t="str">
            <v xml:space="preserve">13.381.050-0       </v>
          </cell>
          <cell r="F634" t="str">
            <v xml:space="preserve">JUNTA PLASTICA 17 X 3MM, P/PISOS CONTINUOS - FORNECIMENTO E COLOCAÇÃO  </v>
          </cell>
          <cell r="G634" t="str">
            <v xml:space="preserve">M     </v>
          </cell>
          <cell r="H634">
            <v>180</v>
          </cell>
          <cell r="I634">
            <v>1.6</v>
          </cell>
        </row>
        <row r="635">
          <cell r="D635" t="str">
            <v/>
          </cell>
          <cell r="E635" t="str">
            <v/>
          </cell>
          <cell r="F635" t="str">
            <v xml:space="preserve">CASA DO OPERADOR -ESQUADRIAS DE PVC , FERRO , ALUMÍNIO OU MADEIRA , VIDRAÇAS E FERRAGENS  </v>
          </cell>
          <cell r="G635" t="str">
            <v/>
          </cell>
          <cell r="H635">
            <v>0</v>
          </cell>
          <cell r="I635">
            <v>0</v>
          </cell>
        </row>
        <row r="636">
          <cell r="D636" t="str">
            <v>CP4504</v>
          </cell>
          <cell r="E636" t="str">
            <v xml:space="preserve">14.002.013-0       </v>
          </cell>
          <cell r="F636" t="str">
            <v xml:space="preserve">PORTA DE FERRO EM BARRAS HORIZ. DE 1.1/4 X 1/4 A CADA 10CM, REVEST. C/CHAPA DE FºGALV. 16  </v>
          </cell>
          <cell r="G636" t="str">
            <v xml:space="preserve">M2    </v>
          </cell>
          <cell r="H636">
            <v>2</v>
          </cell>
          <cell r="I636">
            <v>229.82</v>
          </cell>
        </row>
        <row r="637">
          <cell r="D637" t="str">
            <v>CP4521</v>
          </cell>
          <cell r="E637" t="str">
            <v xml:space="preserve">14.002.086-0       </v>
          </cell>
          <cell r="F637" t="str">
            <v xml:space="preserve">BASCULANTE DE FERRO, EM CAIXILHO DE CANTON. DE 7/8 OU 3/4,P/AREA MAIOR QUE 0,50M2 E MENOR QUE 3,75M2  </v>
          </cell>
          <cell r="G637" t="str">
            <v xml:space="preserve">M2    </v>
          </cell>
          <cell r="H637">
            <v>1</v>
          </cell>
          <cell r="I637">
            <v>87.5</v>
          </cell>
        </row>
        <row r="638">
          <cell r="D638" t="str">
            <v>CP4546</v>
          </cell>
          <cell r="E638" t="str">
            <v xml:space="preserve">14.002.345-0       </v>
          </cell>
          <cell r="F638" t="str">
            <v xml:space="preserve">ESQUADRIA MET., EM CHAPA DE ACO C/ADICAO DE COBRE, TIPO JAN.BASCUL., MED. 1,50 X 1,20M FORMADA P/ DCAIXILHOS FIXOS  </v>
          </cell>
          <cell r="G638" t="str">
            <v xml:space="preserve">UN    </v>
          </cell>
          <cell r="H638">
            <v>2</v>
          </cell>
          <cell r="I638">
            <v>95.04</v>
          </cell>
        </row>
        <row r="639">
          <cell r="D639" t="str">
            <v>CP4595</v>
          </cell>
          <cell r="E639" t="str">
            <v xml:space="preserve">14.004.040-0       </v>
          </cell>
          <cell r="F639" t="str">
            <v xml:space="preserve">VIDRO TRANSPARENTE, FANTASIA, DE 4MM DE ESP., DO TIPO MARTELADO, ARTICO OU LIXA  </v>
          </cell>
          <cell r="G639" t="str">
            <v xml:space="preserve">M2    </v>
          </cell>
          <cell r="H639">
            <v>5</v>
          </cell>
          <cell r="I639">
            <v>14.1</v>
          </cell>
        </row>
        <row r="640">
          <cell r="D640" t="str">
            <v>CP4604</v>
          </cell>
          <cell r="E640" t="str">
            <v xml:space="preserve">14.006.010-0       </v>
          </cell>
          <cell r="F640" t="str">
            <v xml:space="preserve">PORTA COMP. DE CEDRO OU CANELA, DE 80 X 210 X 3CM, FOLHEADANAS 2 FACES  </v>
          </cell>
          <cell r="G640" t="str">
            <v xml:space="preserve">UN    </v>
          </cell>
          <cell r="H640">
            <v>1</v>
          </cell>
          <cell r="I640">
            <v>87.42</v>
          </cell>
        </row>
        <row r="641">
          <cell r="D641" t="str">
            <v>CP4606</v>
          </cell>
          <cell r="E641" t="str">
            <v xml:space="preserve">14.006.014-0       </v>
          </cell>
          <cell r="F641" t="str">
            <v xml:space="preserve">PORTA COMP. DE CEDRO OU CANELA, DE 60 X 210 X 3CM, FOLHEADANAS 2 FACES  </v>
          </cell>
          <cell r="G641" t="str">
            <v xml:space="preserve">UN    </v>
          </cell>
          <cell r="H641">
            <v>2</v>
          </cell>
          <cell r="I641">
            <v>84.02</v>
          </cell>
        </row>
        <row r="642">
          <cell r="D642" t="str">
            <v>CP4778</v>
          </cell>
          <cell r="E642" t="str">
            <v xml:space="preserve">14.007.256-0       </v>
          </cell>
          <cell r="F642" t="str">
            <v xml:space="preserve">CONJUNTO DE FERRAG. P/PORTA INT. DE MAD.  </v>
          </cell>
          <cell r="G642" t="str">
            <v xml:space="preserve">UN    </v>
          </cell>
          <cell r="H642">
            <v>2</v>
          </cell>
          <cell r="I642">
            <v>6.48</v>
          </cell>
        </row>
        <row r="643">
          <cell r="D643" t="str">
            <v>CP4781</v>
          </cell>
          <cell r="E643" t="str">
            <v xml:space="preserve">14.007.263-0       </v>
          </cell>
          <cell r="F643" t="str">
            <v xml:space="preserve">FECHADURA P/PORTA DE MAD. DE BANHEIRO, TIPO TRANQUETA, ACAB.CROM.  </v>
          </cell>
          <cell r="G643" t="str">
            <v xml:space="preserve">UN    </v>
          </cell>
          <cell r="H643">
            <v>1</v>
          </cell>
          <cell r="I643">
            <v>35.229999999999997</v>
          </cell>
        </row>
        <row r="644">
          <cell r="D644" t="str">
            <v>CP4811</v>
          </cell>
          <cell r="E644" t="str">
            <v xml:space="preserve">14.007.324-0       </v>
          </cell>
          <cell r="F644" t="str">
            <v xml:space="preserve">CADEADO DE 50MM, C/DUPLA TRAVA, DISCO DE SEGURANCA ANTI GAZUA, CORPO DE LATAO MACICO E CILINDRO DE LATAO TREFILADO  </v>
          </cell>
          <cell r="G644" t="str">
            <v xml:space="preserve">UN    </v>
          </cell>
          <cell r="H644">
            <v>2</v>
          </cell>
          <cell r="I644">
            <v>10</v>
          </cell>
        </row>
        <row r="645">
          <cell r="D645" t="str">
            <v/>
          </cell>
          <cell r="E645" t="str">
            <v/>
          </cell>
          <cell r="F645" t="str">
            <v xml:space="preserve">CASA DO OPERADOR - INSTALAÇÕES ELÉTRICAS, HIDRÁULICAS, SANITÁRIAS E MECÂNICAS  </v>
          </cell>
          <cell r="G645" t="str">
            <v/>
          </cell>
          <cell r="H645">
            <v>0</v>
          </cell>
          <cell r="I645">
            <v>0</v>
          </cell>
        </row>
        <row r="646">
          <cell r="D646" t="str">
            <v>CP4900</v>
          </cell>
          <cell r="E646" t="str">
            <v xml:space="preserve">15.001.070-0       </v>
          </cell>
          <cell r="F646" t="str">
            <v xml:space="preserve">ABRIGO P/HIDROMETRO DE 1/2 OU 3/4, DIM. DE 0,80 X 0,40 X 0, 50M, EM ALVEN. DE TIJ., C/PORTA DE 0,70 X 0,40M  </v>
          </cell>
          <cell r="G646" t="str">
            <v xml:space="preserve">UN    </v>
          </cell>
          <cell r="H646">
            <v>1</v>
          </cell>
          <cell r="I646">
            <v>128.4</v>
          </cell>
        </row>
        <row r="647">
          <cell r="D647" t="str">
            <v>CP4919</v>
          </cell>
          <cell r="E647" t="str">
            <v xml:space="preserve">15.002.062-0       </v>
          </cell>
          <cell r="F647" t="str">
            <v xml:space="preserve">CAIXA DE GORDURA SIMPLES CILINDRICA, EM ANEIS DE CONCR., 40CM DIAM., 60CM PROF., INCL. TAMPA  </v>
          </cell>
          <cell r="G647" t="str">
            <v xml:space="preserve">UN    </v>
          </cell>
          <cell r="H647">
            <v>1</v>
          </cell>
          <cell r="I647">
            <v>47.4</v>
          </cell>
        </row>
        <row r="648">
          <cell r="D648" t="str">
            <v>CP4941</v>
          </cell>
          <cell r="E648" t="str">
            <v xml:space="preserve">15.002.200-0       </v>
          </cell>
          <cell r="F648" t="str">
            <v xml:space="preserve">CAIXA DE INSPECAO DE CONCR. PRE-MOLDADO, C/ 925MM DE ALT. TOTAL  </v>
          </cell>
          <cell r="G648" t="str">
            <v xml:space="preserve">UN    </v>
          </cell>
          <cell r="H648">
            <v>2</v>
          </cell>
          <cell r="I648">
            <v>41.78</v>
          </cell>
        </row>
        <row r="649">
          <cell r="D649" t="str">
            <v>CP4942</v>
          </cell>
          <cell r="E649" t="str">
            <v xml:space="preserve">15.002.205-0       </v>
          </cell>
          <cell r="F649" t="str">
            <v xml:space="preserve">CAIXA DE INSPECAO DE CONCR. PRE-MOLDADO, C/ 625MM DE ALT. TOTAL  </v>
          </cell>
          <cell r="G649" t="str">
            <v xml:space="preserve">UN    </v>
          </cell>
          <cell r="H649">
            <v>1</v>
          </cell>
          <cell r="I649">
            <v>30.87</v>
          </cell>
        </row>
        <row r="650">
          <cell r="D650" t="str">
            <v>CP4945</v>
          </cell>
          <cell r="E650" t="str">
            <v xml:space="preserve">15.002.400-0       </v>
          </cell>
          <cell r="F650" t="str">
            <v xml:space="preserve">CAIXA SIFONADA DE ANEL DE CONCR. DE 42CM DE DIAM. E 60CM DEPROF.  </v>
          </cell>
          <cell r="G650" t="str">
            <v xml:space="preserve">UN    </v>
          </cell>
          <cell r="H650">
            <v>1</v>
          </cell>
          <cell r="I650">
            <v>47.4</v>
          </cell>
        </row>
        <row r="651">
          <cell r="D651" t="str">
            <v>CP4946</v>
          </cell>
          <cell r="E651" t="str">
            <v xml:space="preserve">15.002.500-0       </v>
          </cell>
          <cell r="F651" t="str">
            <v xml:space="preserve">FOSSA SEPTICA RETANG., CAMARA UNICA, P/ESCOLAS E EDIF. PUBL., 25 CONTRIBUINTES, C/ 2, 00 X 0,90 X 1,00M, EM CONCR.  </v>
          </cell>
          <cell r="G651" t="str">
            <v xml:space="preserve">UN    </v>
          </cell>
          <cell r="H651">
            <v>1</v>
          </cell>
          <cell r="I651">
            <v>1187.52</v>
          </cell>
        </row>
        <row r="652">
          <cell r="D652" t="str">
            <v>CP5107</v>
          </cell>
          <cell r="E652" t="str">
            <v xml:space="preserve">15.004.010-0       </v>
          </cell>
          <cell r="F652" t="str">
            <v xml:space="preserve">ALCA P/BARRILETE DE DISTRIB., EM TUBO PVC DE 50MM  </v>
          </cell>
          <cell r="G652" t="str">
            <v xml:space="preserve">UN    </v>
          </cell>
          <cell r="H652">
            <v>1</v>
          </cell>
          <cell r="I652">
            <v>149.99</v>
          </cell>
        </row>
        <row r="653">
          <cell r="D653" t="str">
            <v>CP5119</v>
          </cell>
          <cell r="E653" t="str">
            <v xml:space="preserve">15.004.046-0       </v>
          </cell>
          <cell r="F653" t="str">
            <v xml:space="preserve">INSTALACAO E ASSENT. DE CHUVEIRO ELETR.  </v>
          </cell>
          <cell r="G653" t="str">
            <v xml:space="preserve">UN    </v>
          </cell>
          <cell r="H653">
            <v>1</v>
          </cell>
          <cell r="I653">
            <v>74.510000000000005</v>
          </cell>
        </row>
        <row r="654">
          <cell r="D654" t="str">
            <v>CP5126</v>
          </cell>
          <cell r="E654" t="str">
            <v xml:space="preserve">15.004.061-0       </v>
          </cell>
          <cell r="F654" t="str">
            <v xml:space="preserve">INSTALACAO E ASSENT. DE PIA C/ 2 CUBAS  </v>
          </cell>
          <cell r="G654" t="str">
            <v xml:space="preserve">UN    </v>
          </cell>
          <cell r="H654">
            <v>1</v>
          </cell>
          <cell r="I654">
            <v>53.83</v>
          </cell>
        </row>
        <row r="655">
          <cell r="D655" t="str">
            <v>CP5128</v>
          </cell>
          <cell r="E655" t="str">
            <v xml:space="preserve">15.004.063-0       </v>
          </cell>
          <cell r="F655" t="str">
            <v xml:space="preserve">INSTALACAO E ASSENT. DE LAVATORIO DE 1 TORNEIRA  </v>
          </cell>
          <cell r="G655" t="str">
            <v xml:space="preserve">UN    </v>
          </cell>
          <cell r="H655">
            <v>1</v>
          </cell>
          <cell r="I655">
            <v>38.53</v>
          </cell>
        </row>
        <row r="656">
          <cell r="D656" t="str">
            <v>CP5130</v>
          </cell>
          <cell r="E656" t="str">
            <v xml:space="preserve">15.004.065-0       </v>
          </cell>
          <cell r="F656" t="str">
            <v xml:space="preserve">INSTALACAO E ASSENT. DE FILTRO RESIDENCIAL  </v>
          </cell>
          <cell r="G656" t="str">
            <v xml:space="preserve">UN    </v>
          </cell>
          <cell r="H656">
            <v>1</v>
          </cell>
          <cell r="I656">
            <v>30.83</v>
          </cell>
        </row>
        <row r="657">
          <cell r="D657" t="str">
            <v>CP5134</v>
          </cell>
          <cell r="E657" t="str">
            <v xml:space="preserve">15.004.075-0       </v>
          </cell>
          <cell r="F657" t="str">
            <v xml:space="preserve">INSTALACAO E ASSENT. DE CX. DE DESC. ELEVADA  </v>
          </cell>
          <cell r="G657" t="str">
            <v xml:space="preserve">UN    </v>
          </cell>
          <cell r="H657">
            <v>1</v>
          </cell>
          <cell r="I657">
            <v>35.46</v>
          </cell>
        </row>
        <row r="658">
          <cell r="D658" t="str">
            <v>CP5141</v>
          </cell>
          <cell r="E658" t="str">
            <v xml:space="preserve">15.004.108-0       </v>
          </cell>
          <cell r="F658" t="str">
            <v xml:space="preserve">INSTALACAO E ASSENT. DE VASO SANIT. INDIVIDUAL EM PAV. TERREO, C/ TUBO PVC DE 25MM  </v>
          </cell>
          <cell r="G658" t="str">
            <v xml:space="preserve">UN    </v>
          </cell>
          <cell r="H658">
            <v>1</v>
          </cell>
          <cell r="I658">
            <v>69.69</v>
          </cell>
        </row>
        <row r="659">
          <cell r="D659" t="str">
            <v>CP5149</v>
          </cell>
          <cell r="E659" t="str">
            <v xml:space="preserve">15.004.170-0       </v>
          </cell>
          <cell r="F659" t="str">
            <v xml:space="preserve">RALO SECO (SIMPLES) DE PVC, DE ALT. REGULAVEL, C/GRELHA  </v>
          </cell>
          <cell r="G659" t="str">
            <v xml:space="preserve">UN    </v>
          </cell>
          <cell r="H659">
            <v>1</v>
          </cell>
          <cell r="I659">
            <v>15.73</v>
          </cell>
        </row>
        <row r="660">
          <cell r="D660" t="str">
            <v>CP5152</v>
          </cell>
          <cell r="E660" t="str">
            <v xml:space="preserve">15.004.180-0       </v>
          </cell>
          <cell r="F660" t="str">
            <v xml:space="preserve">RALO SIFONADO DE PVC RIGIDO EM PAV. TERREO, C/SAIDA DE 75MM,GRELHA REDONDA E PORTA GRELHA  </v>
          </cell>
          <cell r="G660" t="str">
            <v xml:space="preserve">UN    </v>
          </cell>
          <cell r="H660">
            <v>2</v>
          </cell>
          <cell r="I660">
            <v>24.23</v>
          </cell>
        </row>
        <row r="661">
          <cell r="D661" t="str">
            <v>CP5159</v>
          </cell>
          <cell r="E661" t="str">
            <v xml:space="preserve">15.004.212-0       </v>
          </cell>
          <cell r="F661" t="str">
            <v xml:space="preserve">TUBO P/VENTIL. EM PVC, DE 75MM  </v>
          </cell>
          <cell r="G661" t="str">
            <v xml:space="preserve">M     </v>
          </cell>
          <cell r="H661">
            <v>7</v>
          </cell>
          <cell r="I661">
            <v>4.63</v>
          </cell>
        </row>
        <row r="662">
          <cell r="D662" t="str">
            <v>CP5257</v>
          </cell>
          <cell r="E662" t="str">
            <v xml:space="preserve">15.007.498-0       </v>
          </cell>
          <cell r="F662" t="str">
            <v xml:space="preserve">QUADRO DE DISTRIB. DE ENERGIA DE EMBUTIR P/INSTAL. DE ATE 6DISJ. S/DISPOSITIVO P/CHAVE GERAL  </v>
          </cell>
          <cell r="G662" t="str">
            <v xml:space="preserve">UN    </v>
          </cell>
          <cell r="H662">
            <v>1</v>
          </cell>
          <cell r="I662">
            <v>19.079999999999998</v>
          </cell>
        </row>
        <row r="663">
          <cell r="D663" t="str">
            <v>CP5276</v>
          </cell>
          <cell r="E663" t="str">
            <v xml:space="preserve">15.007.570-0       </v>
          </cell>
          <cell r="F663" t="str">
            <v xml:space="preserve">DISJUNTOR TERMOMAGNETICO UNIPOLAR, DE 10 A 30A X 240V  </v>
          </cell>
          <cell r="G663" t="str">
            <v xml:space="preserve">UN    </v>
          </cell>
          <cell r="H663">
            <v>1</v>
          </cell>
          <cell r="I663">
            <v>3.64</v>
          </cell>
        </row>
        <row r="664">
          <cell r="D664" t="str">
            <v>CP5277</v>
          </cell>
          <cell r="E664" t="str">
            <v xml:space="preserve">15.007.572-0       </v>
          </cell>
          <cell r="F664" t="str">
            <v xml:space="preserve">DISJUNTOR TERMOMAGNETICO UNIPOLAR, DE 35 A 50A X 240V  </v>
          </cell>
          <cell r="G664" t="str">
            <v xml:space="preserve">UN    </v>
          </cell>
          <cell r="H664">
            <v>1</v>
          </cell>
          <cell r="I664">
            <v>5.71</v>
          </cell>
        </row>
        <row r="665">
          <cell r="D665" t="str">
            <v>CP5345</v>
          </cell>
          <cell r="E665" t="str">
            <v xml:space="preserve">15.008.205-0       </v>
          </cell>
          <cell r="F665" t="str">
            <v xml:space="preserve">CABO C/ISOLAMENTO TERMOPLASTICO, BITOLA 2,5MM2, 600 / 1000V  </v>
          </cell>
          <cell r="G665" t="str">
            <v xml:space="preserve">M     </v>
          </cell>
          <cell r="H665">
            <v>70</v>
          </cell>
          <cell r="I665">
            <v>0.69</v>
          </cell>
        </row>
        <row r="666">
          <cell r="D666" t="str">
            <v>CP5347</v>
          </cell>
          <cell r="E666" t="str">
            <v xml:space="preserve">15.008.215-0       </v>
          </cell>
          <cell r="F666" t="str">
            <v xml:space="preserve">CABO C/ISOLAMENTO TERMOPLASTICO, BITOLA 6MM2, 600 / 1000V  </v>
          </cell>
          <cell r="G666" t="str">
            <v xml:space="preserve">M     </v>
          </cell>
          <cell r="H666">
            <v>16</v>
          </cell>
          <cell r="I666">
            <v>1.1399999999999999</v>
          </cell>
        </row>
        <row r="667">
          <cell r="D667" t="str">
            <v>CP5348</v>
          </cell>
          <cell r="E667" t="str">
            <v xml:space="preserve">15.008.220-0       </v>
          </cell>
          <cell r="F667" t="str">
            <v xml:space="preserve">CABO C/ISOLAMENTO TERMOPLASTICO, BITOLA 10MM2, 600 / 1000V  </v>
          </cell>
          <cell r="G667" t="str">
            <v xml:space="preserve">M     </v>
          </cell>
          <cell r="H667">
            <v>40</v>
          </cell>
          <cell r="I667">
            <v>1.54</v>
          </cell>
        </row>
        <row r="668">
          <cell r="D668" t="str">
            <v>CP5413</v>
          </cell>
          <cell r="E668" t="str">
            <v xml:space="preserve">15.011.016-0       </v>
          </cell>
          <cell r="F668" t="str">
            <v xml:space="preserve">ENTRADA DE SERV. PADRAO CERJ, P/MEDICAO MONOFASICA, 1 MEDIDOR P/CARGA ATE 4KW, DISJ. 1 X 40A  </v>
          </cell>
          <cell r="G668" t="str">
            <v xml:space="preserve">UN    </v>
          </cell>
          <cell r="H668">
            <v>1</v>
          </cell>
          <cell r="I668">
            <v>418.28</v>
          </cell>
        </row>
        <row r="669">
          <cell r="D669" t="str">
            <v>CP5468</v>
          </cell>
          <cell r="E669" t="str">
            <v xml:space="preserve">15.015.020-0       </v>
          </cell>
          <cell r="F669" t="str">
            <v xml:space="preserve">INSTALACAO DE PONTO DE LUZ EQUIV. A 2 VARAS DE ELETR. DE PVCRIGIDO DE 3/4  </v>
          </cell>
          <cell r="G669" t="str">
            <v xml:space="preserve">UN    </v>
          </cell>
          <cell r="H669">
            <v>8</v>
          </cell>
          <cell r="I669">
            <v>41.18</v>
          </cell>
        </row>
        <row r="670">
          <cell r="D670" t="str">
            <v>CP5499</v>
          </cell>
          <cell r="E670" t="str">
            <v xml:space="preserve">15.015.191-0       </v>
          </cell>
          <cell r="F670" t="str">
            <v xml:space="preserve">INSTALACAO DE PONTO DE TOMADA EQUIV. A 2 VARAS DE ELETR. DEPVC RIGIDO DE 3/4  </v>
          </cell>
          <cell r="G670" t="str">
            <v xml:space="preserve">UN    </v>
          </cell>
          <cell r="H670">
            <v>4</v>
          </cell>
          <cell r="I670">
            <v>36.94</v>
          </cell>
        </row>
        <row r="671">
          <cell r="D671" t="str">
            <v>CP5603</v>
          </cell>
          <cell r="E671" t="str">
            <v xml:space="preserve">15.019.020-0       </v>
          </cell>
          <cell r="F671" t="str">
            <v xml:space="preserve">INTERRUPTOR DE EMBUTIR C/ 1 TECLA SIMPLES FOSFORESCENTE E PLACA  </v>
          </cell>
          <cell r="G671" t="str">
            <v xml:space="preserve">UN    </v>
          </cell>
          <cell r="H671">
            <v>3</v>
          </cell>
          <cell r="I671">
            <v>2.06</v>
          </cell>
        </row>
        <row r="672">
          <cell r="D672" t="str">
            <v>CP5604</v>
          </cell>
          <cell r="E672" t="str">
            <v xml:space="preserve">15.019.025-0       </v>
          </cell>
          <cell r="F672" t="str">
            <v xml:space="preserve">INTERRUPTOR DE EMBUTIR C/ 2 PLACAS SIMPLES FOSFORESCENTES EPLACA  </v>
          </cell>
          <cell r="G672" t="str">
            <v xml:space="preserve">UN    </v>
          </cell>
          <cell r="H672">
            <v>2</v>
          </cell>
          <cell r="I672">
            <v>2.88</v>
          </cell>
        </row>
        <row r="673">
          <cell r="D673" t="str">
            <v>CP5609</v>
          </cell>
          <cell r="E673" t="str">
            <v xml:space="preserve">15.019.050-0       </v>
          </cell>
          <cell r="F673" t="str">
            <v xml:space="preserve">TOMADA UNIVERSAL, DE EMBUTIR, FOSFORESCENTE, C/PLACA  </v>
          </cell>
          <cell r="G673" t="str">
            <v xml:space="preserve">UN    </v>
          </cell>
          <cell r="H673">
            <v>4</v>
          </cell>
          <cell r="I673">
            <v>2.25</v>
          </cell>
        </row>
        <row r="674">
          <cell r="D674" t="str">
            <v>CP5660</v>
          </cell>
          <cell r="E674" t="str">
            <v xml:space="preserve">15.028.010-0       </v>
          </cell>
          <cell r="F674" t="str">
            <v xml:space="preserve">COLOCACAO DE RESERVATORIO DE CIM. AMIANTO DE 1000 L  </v>
          </cell>
          <cell r="G674" t="str">
            <v xml:space="preserve">UN    </v>
          </cell>
          <cell r="H674">
            <v>1</v>
          </cell>
          <cell r="I674">
            <v>110.28</v>
          </cell>
        </row>
        <row r="675">
          <cell r="D675" t="str">
            <v>CP5663</v>
          </cell>
          <cell r="E675" t="str">
            <v xml:space="preserve">15.029.011-0       </v>
          </cell>
          <cell r="F675" t="str">
            <v xml:space="preserve">REGISTRO DE GAVETA EM BRONZE C/DIAM. DE 3/4  </v>
          </cell>
          <cell r="G675" t="str">
            <v xml:space="preserve">UN    </v>
          </cell>
          <cell r="H675">
            <v>1</v>
          </cell>
          <cell r="I675">
            <v>11.36</v>
          </cell>
        </row>
        <row r="676">
          <cell r="D676" t="str">
            <v>CP5767</v>
          </cell>
          <cell r="E676" t="str">
            <v xml:space="preserve">15.036.019-0       </v>
          </cell>
          <cell r="F676" t="str">
            <v xml:space="preserve">TUBO PVC RQ P/AGUA FRIA C/DIAM. DE 3/4, INCL. CONEXOES E EMENDAS, EXCL. ABERT. E FECHAM. DE RASGO  </v>
          </cell>
          <cell r="G676" t="str">
            <v xml:space="preserve">M     </v>
          </cell>
          <cell r="H676">
            <v>12</v>
          </cell>
          <cell r="I676">
            <v>2.38</v>
          </cell>
        </row>
        <row r="677">
          <cell r="D677" t="str">
            <v>CP5799</v>
          </cell>
          <cell r="E677" t="str">
            <v xml:space="preserve">15.036.051-0       </v>
          </cell>
          <cell r="F677" t="str">
            <v xml:space="preserve">TUBO PVC SD P/ESGOTO E AGUAS PLUVIAIS C/DIAM. DE 75MM, INCL.CONEXOES E EMENDAS, EXCL. ABERT. E FECHAM. DE RASGO  </v>
          </cell>
          <cell r="G677" t="str">
            <v xml:space="preserve">M     </v>
          </cell>
          <cell r="H677">
            <v>12</v>
          </cell>
          <cell r="I677">
            <v>5.05</v>
          </cell>
        </row>
        <row r="678">
          <cell r="D678" t="str">
            <v>CP5818</v>
          </cell>
          <cell r="E678" t="str">
            <v xml:space="preserve">15.036.070-0       </v>
          </cell>
          <cell r="F678" t="str">
            <v xml:space="preserve">ELETRODUTO PVC RQ C/DIAM. DE 3/4, INCL. CONEXOES E EMENDAS, EXCL. ABERT. E FECHAM. DE RASGO  </v>
          </cell>
          <cell r="G678" t="str">
            <v xml:space="preserve">M     </v>
          </cell>
          <cell r="H678">
            <v>50</v>
          </cell>
          <cell r="I678">
            <v>1.65</v>
          </cell>
        </row>
        <row r="679">
          <cell r="D679" t="str">
            <v>CP5819</v>
          </cell>
          <cell r="E679" t="str">
            <v xml:space="preserve">15.036.071-0       </v>
          </cell>
          <cell r="F679" t="str">
            <v xml:space="preserve">ELETRODUTO PVC RQ C/DIAM. DE ", INCL. CONEXOES E EMENDAS, EXCL. ABERT. E FECHAM. DE RASGO  </v>
          </cell>
          <cell r="G679" t="str">
            <v xml:space="preserve">M     </v>
          </cell>
          <cell r="H679">
            <v>12</v>
          </cell>
          <cell r="I679">
            <v>2.2599999999999998</v>
          </cell>
        </row>
        <row r="680">
          <cell r="D680" t="str">
            <v>CP5923</v>
          </cell>
          <cell r="E680" t="str">
            <v xml:space="preserve">15.045.110-0       </v>
          </cell>
          <cell r="F680" t="str">
            <v xml:space="preserve">ABERTURA E FECHAM. DE RASGO EM ALVEN., P/PASSAGEM DE TUBOS EDUTOS C/DIAM. DE 1/2 A 1  </v>
          </cell>
          <cell r="G680" t="str">
            <v xml:space="preserve">M     </v>
          </cell>
          <cell r="H680">
            <v>74</v>
          </cell>
          <cell r="I680">
            <v>2.19</v>
          </cell>
        </row>
        <row r="681">
          <cell r="D681" t="str">
            <v/>
          </cell>
          <cell r="E681" t="str">
            <v/>
          </cell>
          <cell r="F681" t="str">
            <v xml:space="preserve">CASA DO OPERADOR - COBERTURAS , ISOLAMENTOS E IMPERMEABILIZAÇÕES  </v>
          </cell>
          <cell r="G681" t="str">
            <v/>
          </cell>
          <cell r="H681">
            <v>0</v>
          </cell>
          <cell r="I681">
            <v>0</v>
          </cell>
        </row>
        <row r="682">
          <cell r="D682" t="str">
            <v>CP6138</v>
          </cell>
          <cell r="E682" t="str">
            <v xml:space="preserve">16.001.094-0       </v>
          </cell>
          <cell r="F682" t="str">
            <v xml:space="preserve">TERCA DE MACARANDUBA APARELHADA, EM PECAS DE 3 X 9,  P/COBERT. DE QUALQUER TIPO  </v>
          </cell>
          <cell r="G682" t="str">
            <v xml:space="preserve">M     </v>
          </cell>
          <cell r="H682">
            <v>45</v>
          </cell>
          <cell r="I682">
            <v>14.74</v>
          </cell>
        </row>
        <row r="683">
          <cell r="D683" t="str">
            <v>CP6157</v>
          </cell>
          <cell r="E683" t="str">
            <v xml:space="preserve">16.004.003-1       </v>
          </cell>
          <cell r="F683" t="str">
            <v xml:space="preserve">COBERTURA HORIZ. EM TELHAS DE CIM.-AMIANTO, TIPO CALHA, C/ 49CM DE LARG.  </v>
          </cell>
          <cell r="G683" t="str">
            <v xml:space="preserve">M2    </v>
          </cell>
          <cell r="H683">
            <v>45</v>
          </cell>
          <cell r="I683">
            <v>33.049999999999997</v>
          </cell>
        </row>
        <row r="684">
          <cell r="D684" t="str">
            <v>CP6244</v>
          </cell>
          <cell r="E684" t="str">
            <v xml:space="preserve">16.030.001-0       </v>
          </cell>
          <cell r="F684" t="str">
            <v xml:space="preserve">PINTURA ASFALTICA (HIDRO-ASFALTO), P/SUPERF. LISAS, DE PEQUENAS DIM., MARQUIZES, BANHEIROS, ETC  </v>
          </cell>
          <cell r="G684" t="str">
            <v xml:space="preserve">M2    </v>
          </cell>
          <cell r="H684">
            <v>25</v>
          </cell>
          <cell r="I684">
            <v>3.98</v>
          </cell>
        </row>
        <row r="685">
          <cell r="D685" t="str">
            <v/>
          </cell>
          <cell r="E685" t="str">
            <v/>
          </cell>
          <cell r="F685" t="str">
            <v xml:space="preserve">CASA DO OPERADOR - PINTURAS  </v>
          </cell>
          <cell r="G685" t="str">
            <v/>
          </cell>
          <cell r="H685">
            <v>0</v>
          </cell>
          <cell r="I685">
            <v>0</v>
          </cell>
        </row>
        <row r="686">
          <cell r="D686" t="str">
            <v>CP6279</v>
          </cell>
          <cell r="E686" t="str">
            <v xml:space="preserve">17.017.100-0       </v>
          </cell>
          <cell r="F686" t="str">
            <v xml:space="preserve">PREPARO DE MAD. NOVA  </v>
          </cell>
          <cell r="G686" t="str">
            <v xml:space="preserve">M2    </v>
          </cell>
          <cell r="H686">
            <v>9</v>
          </cell>
          <cell r="I686">
            <v>8.3699999999999992</v>
          </cell>
        </row>
        <row r="687">
          <cell r="D687" t="str">
            <v>CP6289</v>
          </cell>
          <cell r="E687" t="str">
            <v xml:space="preserve">17.017.175-0       </v>
          </cell>
          <cell r="F687" t="str">
            <v xml:space="preserve">PINTURA INT. SOBRE MAD. NOVA C/ESMALTE SINT., SOBRE SUPERF.PREP. C/MAT. DA MESMA LINHA COMO EM 17.017.100  </v>
          </cell>
          <cell r="G687" t="str">
            <v xml:space="preserve">M2    </v>
          </cell>
          <cell r="H687">
            <v>9</v>
          </cell>
          <cell r="I687">
            <v>3.36</v>
          </cell>
        </row>
        <row r="688">
          <cell r="D688" t="str">
            <v>CP6300</v>
          </cell>
          <cell r="E688" t="str">
            <v xml:space="preserve">17.017.320-0       </v>
          </cell>
          <cell r="F688" t="str">
            <v xml:space="preserve">PINTURA INT. OU EXT. SOBRE FERRO C/ESMALTE SINT., APOS LIXAM.  </v>
          </cell>
          <cell r="G688" t="str">
            <v xml:space="preserve">M2    </v>
          </cell>
          <cell r="H688">
            <v>1</v>
          </cell>
          <cell r="I688">
            <v>4.08</v>
          </cell>
        </row>
        <row r="689">
          <cell r="D689" t="str">
            <v>CP6308</v>
          </cell>
          <cell r="E689" t="str">
            <v xml:space="preserve">17.018.010-0       </v>
          </cell>
          <cell r="F689" t="str">
            <v xml:space="preserve">PREPARO DE SUPERF. NOVA C/REVESTIM. LISO, INTERIOR  </v>
          </cell>
          <cell r="G689" t="str">
            <v xml:space="preserve">M2    </v>
          </cell>
          <cell r="H689">
            <v>104</v>
          </cell>
          <cell r="I689">
            <v>4.8899999999999997</v>
          </cell>
        </row>
        <row r="690">
          <cell r="D690" t="str">
            <v>CP6309</v>
          </cell>
          <cell r="E690" t="str">
            <v xml:space="preserve">17.018.020-0       </v>
          </cell>
          <cell r="F690" t="str">
            <v xml:space="preserve">PINTURA C/TINTA LATEX PVA FOSCO AVELUDADA, INTERIOR, ACAB. PADRAO, EM 2 DEMAOS SOBRE SUPERF. PREP. COMO EM 17.018.010  </v>
          </cell>
          <cell r="G690" t="str">
            <v xml:space="preserve">M2    </v>
          </cell>
          <cell r="H690">
            <v>104</v>
          </cell>
          <cell r="I690">
            <v>2.27</v>
          </cell>
        </row>
        <row r="691">
          <cell r="D691" t="str">
            <v>CP6316</v>
          </cell>
          <cell r="E691" t="str">
            <v xml:space="preserve">17.018.060-0       </v>
          </cell>
          <cell r="F691" t="str">
            <v xml:space="preserve">PREPARO DE SUPERF. NOVA, C/REVESTIM. LISO INT. OU EXT.  </v>
          </cell>
          <cell r="G691" t="str">
            <v xml:space="preserve">M2    </v>
          </cell>
          <cell r="H691">
            <v>44</v>
          </cell>
          <cell r="I691">
            <v>7.13</v>
          </cell>
        </row>
        <row r="692">
          <cell r="D692" t="str">
            <v>CP6329</v>
          </cell>
          <cell r="E692" t="str">
            <v xml:space="preserve">17.018.185-0       </v>
          </cell>
          <cell r="F692" t="str">
            <v xml:space="preserve">PINTURA C/TINTA ACRILICA TEXTURA, ACAB.FOSCO, P/EXTERIOR/INTERIOR, EM 2 DEMAOS APLIC.EM CONCR., ALVEN., CIM.-AMIANTO,ETC  </v>
          </cell>
          <cell r="G692" t="str">
            <v xml:space="preserve">M2    </v>
          </cell>
          <cell r="H692">
            <v>44</v>
          </cell>
          <cell r="I692">
            <v>6.72</v>
          </cell>
        </row>
        <row r="693">
          <cell r="D693" t="str">
            <v>CP6344</v>
          </cell>
          <cell r="E693" t="str">
            <v xml:space="preserve">17.025.010-0       </v>
          </cell>
          <cell r="F693" t="str">
            <v xml:space="preserve">PINTURA IMUNIZ. FUNGICIDA A BASE DE OLEO DE CREOSOTO P/APLIC. EM MAD. BRUTA OU APARELHADA, EM 2 DEMAOS  </v>
          </cell>
          <cell r="G693" t="str">
            <v xml:space="preserve">M2    </v>
          </cell>
          <cell r="H693">
            <v>9</v>
          </cell>
          <cell r="I693">
            <v>2.6</v>
          </cell>
        </row>
        <row r="694">
          <cell r="D694" t="str">
            <v/>
          </cell>
          <cell r="E694" t="str">
            <v/>
          </cell>
          <cell r="F694" t="str">
            <v xml:space="preserve">CASA DO OPERADOR -APARELHOS HIDRÁULICOS , SANITÁRIOS , ELÉTRICOS , MECÂNICOS E ESPORTIVOS  </v>
          </cell>
          <cell r="G694" t="str">
            <v/>
          </cell>
          <cell r="H694">
            <v>0</v>
          </cell>
          <cell r="I694">
            <v>0</v>
          </cell>
        </row>
        <row r="695">
          <cell r="D695" t="str">
            <v>CP6360</v>
          </cell>
          <cell r="E695" t="str">
            <v xml:space="preserve">18.002.010-0       </v>
          </cell>
          <cell r="F695" t="str">
            <v xml:space="preserve">LAVATORIO DE LOUCA BRANCA, POPULAR, S/LADRAO, MED. EM TORNODE 47 X 35CM  </v>
          </cell>
          <cell r="G695" t="str">
            <v xml:space="preserve">UN    </v>
          </cell>
          <cell r="H695">
            <v>1</v>
          </cell>
          <cell r="I695">
            <v>86.91</v>
          </cell>
        </row>
        <row r="696">
          <cell r="D696" t="str">
            <v>CP6374</v>
          </cell>
          <cell r="E696" t="str">
            <v xml:space="preserve">18.002.080-0       </v>
          </cell>
          <cell r="F696" t="str">
            <v xml:space="preserve">VASO SANIT. DE LOUCA BRANCA, CONVENCIONAL, POPULAR, MED. EMTORNO DE 37 X 47 X 38CM  </v>
          </cell>
          <cell r="G696" t="str">
            <v xml:space="preserve">UN    </v>
          </cell>
          <cell r="H696">
            <v>1</v>
          </cell>
          <cell r="I696">
            <v>61.73</v>
          </cell>
        </row>
        <row r="697">
          <cell r="D697" t="str">
            <v>CP6416</v>
          </cell>
          <cell r="E697" t="str">
            <v xml:space="preserve">18.007.045-0       </v>
          </cell>
          <cell r="F697" t="str">
            <v xml:space="preserve">CHUVEIRO ELETR., EM METAL. CROM., DE 110 / 220V  </v>
          </cell>
          <cell r="G697" t="str">
            <v xml:space="preserve">UN    </v>
          </cell>
          <cell r="H697">
            <v>1</v>
          </cell>
          <cell r="I697">
            <v>56.25</v>
          </cell>
        </row>
        <row r="698">
          <cell r="D698" t="str">
            <v>CP6423</v>
          </cell>
          <cell r="E698" t="str">
            <v xml:space="preserve">18.009.058-0       </v>
          </cell>
          <cell r="F698" t="str">
            <v xml:space="preserve">TORNEIRA P/PIA OU TANQUE, 1158, DE 1/2 X 18CM APROX., EM METAL CROM.  </v>
          </cell>
          <cell r="G698" t="str">
            <v xml:space="preserve">UN    </v>
          </cell>
          <cell r="H698">
            <v>2</v>
          </cell>
          <cell r="I698">
            <v>30.6</v>
          </cell>
        </row>
        <row r="699">
          <cell r="D699" t="str">
            <v>CP6438</v>
          </cell>
          <cell r="E699" t="str">
            <v xml:space="preserve">18.011.005-0       </v>
          </cell>
          <cell r="F699" t="str">
            <v xml:space="preserve">TORNEIRA DE BOIA, EM PLAST., P/CAIXA D'AGUA, DE 3/4  </v>
          </cell>
          <cell r="G699" t="str">
            <v xml:space="preserve">UN    </v>
          </cell>
          <cell r="H699">
            <v>1</v>
          </cell>
          <cell r="I699">
            <v>4.4400000000000004</v>
          </cell>
        </row>
        <row r="700">
          <cell r="D700" t="str">
            <v>CP6471</v>
          </cell>
          <cell r="E700" t="str">
            <v xml:space="preserve">18.013.156-0       </v>
          </cell>
          <cell r="F700" t="str">
            <v xml:space="preserve">REGISTRO DE PRESSAO, 1416, DE 3/4, C/CANOPLA E VOLANTE, EMMETAL CROM.  </v>
          </cell>
          <cell r="G700" t="str">
            <v xml:space="preserve">UN    </v>
          </cell>
          <cell r="H700">
            <v>3</v>
          </cell>
          <cell r="I700">
            <v>13.54</v>
          </cell>
        </row>
        <row r="701">
          <cell r="D701" t="str">
            <v>CP6499</v>
          </cell>
          <cell r="E701" t="str">
            <v xml:space="preserve">18.016.035-0       </v>
          </cell>
          <cell r="F701" t="str">
            <v xml:space="preserve">BANCA DE ACO INOX, DE 2,00 X 0,55M, EM CHAPA 18.304, C/ 2 CUBAS, 2 VALV. DE ESCOAMENTO 1623 E 2 SIFOES 1680  </v>
          </cell>
          <cell r="G701" t="str">
            <v xml:space="preserve">UN    </v>
          </cell>
          <cell r="H701">
            <v>1</v>
          </cell>
          <cell r="I701">
            <v>710.36</v>
          </cell>
        </row>
        <row r="702">
          <cell r="D702" t="str">
            <v>CP6507</v>
          </cell>
          <cell r="E702" t="str">
            <v xml:space="preserve">18.017.020-0       </v>
          </cell>
          <cell r="F702" t="str">
            <v xml:space="preserve">FILTRO P/USO DOMESTICO C/CARCACA ATOXICA EM POLIPROPILENO C/1 ELEMENTO FILTRANTE DE CELULOSE E CARVAO ATIVADO,ATE 180L/H  </v>
          </cell>
          <cell r="G702" t="str">
            <v xml:space="preserve">UN    </v>
          </cell>
          <cell r="H702">
            <v>1</v>
          </cell>
          <cell r="I702">
            <v>62.5</v>
          </cell>
        </row>
        <row r="703">
          <cell r="D703" t="str">
            <v>CP6517</v>
          </cell>
          <cell r="E703" t="str">
            <v xml:space="preserve">18.020.014-0       </v>
          </cell>
          <cell r="F703" t="str">
            <v xml:space="preserve">DEPOSITO DE CIM.-AMIANTO, P/ 1000 L, C/TAMPA  </v>
          </cell>
          <cell r="G703" t="str">
            <v xml:space="preserve">UN    </v>
          </cell>
          <cell r="H703">
            <v>1</v>
          </cell>
          <cell r="I703">
            <v>107.99</v>
          </cell>
        </row>
        <row r="704">
          <cell r="D704" t="str">
            <v>CP6575</v>
          </cell>
          <cell r="E704" t="str">
            <v xml:space="preserve">18.027.228-0       </v>
          </cell>
          <cell r="F704" t="str">
            <v xml:space="preserve">LUMINARIA DE SOBREPOR, TIPO CALHA, EQUIPADA C/STARTER, REATOR CONVENCIONAL E LAMPADA FLUORESCENTE DE 1 X 40W  </v>
          </cell>
          <cell r="G704" t="str">
            <v xml:space="preserve">UN    </v>
          </cell>
          <cell r="H704">
            <v>4</v>
          </cell>
          <cell r="I704">
            <v>26.18</v>
          </cell>
        </row>
        <row r="705">
          <cell r="D705" t="str">
            <v>CP6576</v>
          </cell>
          <cell r="E705" t="str">
            <v xml:space="preserve">18.027.230-0       </v>
          </cell>
          <cell r="F705" t="str">
            <v xml:space="preserve">LUMINARIA DE SOBREPOR, TIPO CALHA, EQUIPADA C/STARTER, REATOR CONVENCIONAL E LAMPADA FLUORESCENTE DE 2 X 40W  </v>
          </cell>
          <cell r="G705" t="str">
            <v xml:space="preserve">UN    </v>
          </cell>
          <cell r="H705">
            <v>4</v>
          </cell>
          <cell r="I705">
            <v>40.1</v>
          </cell>
        </row>
        <row r="706">
          <cell r="D706" t="str">
            <v>CP6578</v>
          </cell>
          <cell r="E706" t="str">
            <v xml:space="preserve">18.027.234-0       </v>
          </cell>
          <cell r="F706" t="str">
            <v xml:space="preserve">LUMINARIA DE SOBREPOR, TIPO CALHA, EQUIPADA C/STARTER, REATOR CONVENCIONAL E LAMPADA FLUORESCENTE DE 4 X 40W  </v>
          </cell>
          <cell r="G706" t="str">
            <v xml:space="preserve">UN    </v>
          </cell>
          <cell r="H706">
            <v>2</v>
          </cell>
          <cell r="I706">
            <v>70.88</v>
          </cell>
        </row>
        <row r="707">
          <cell r="D707" t="str">
            <v/>
          </cell>
          <cell r="E707" t="str">
            <v/>
          </cell>
          <cell r="F707" t="str">
            <v xml:space="preserve">SUB-ADUTORA MIGUEL COUTO  </v>
          </cell>
          <cell r="G707" t="str">
            <v/>
          </cell>
          <cell r="H707">
            <v>0</v>
          </cell>
          <cell r="I707">
            <v>0</v>
          </cell>
        </row>
        <row r="708">
          <cell r="D708" t="str">
            <v/>
          </cell>
          <cell r="E708" t="str">
            <v/>
          </cell>
          <cell r="F708" t="str">
            <v xml:space="preserve">MOVIMENTO DE TERRA  </v>
          </cell>
          <cell r="G708" t="str">
            <v/>
          </cell>
          <cell r="H708">
            <v>0</v>
          </cell>
          <cell r="I708">
            <v>0</v>
          </cell>
        </row>
        <row r="709">
          <cell r="D709" t="str">
            <v>CP0495</v>
          </cell>
          <cell r="E709" t="str">
            <v xml:space="preserve">03.001.001-1       </v>
          </cell>
          <cell r="F709" t="str">
            <v xml:space="preserve">ESCAVACAO MANUAL DE VALA/CAVA EM MAT. DE 1ªCAT., AREIA, ARGILA OU PICARRA, ATE 1,50M DE PROF.  </v>
          </cell>
          <cell r="G709" t="str">
            <v xml:space="preserve">M3    </v>
          </cell>
          <cell r="H709">
            <v>1555</v>
          </cell>
          <cell r="I709">
            <v>9.8800000000000008</v>
          </cell>
        </row>
        <row r="710">
          <cell r="D710" t="str">
            <v>CP0627</v>
          </cell>
          <cell r="E710" t="str">
            <v xml:space="preserve">03.013.001-1       </v>
          </cell>
          <cell r="F710" t="str">
            <v xml:space="preserve">REATERRO DE VALA/CAVA COMPACTADA A MACO EM CAMADAS DE 30CM  </v>
          </cell>
          <cell r="G710" t="str">
            <v xml:space="preserve">M3    </v>
          </cell>
          <cell r="H710">
            <v>5006</v>
          </cell>
          <cell r="I710">
            <v>5.93</v>
          </cell>
        </row>
        <row r="711">
          <cell r="D711" t="str">
            <v>CP0631</v>
          </cell>
          <cell r="E711" t="str">
            <v xml:space="preserve">03.015.010-0       </v>
          </cell>
          <cell r="F711" t="str">
            <v xml:space="preserve">REATERRO DE VALA/CAVA C/PO-DE-PEDRA  </v>
          </cell>
          <cell r="G711" t="str">
            <v xml:space="preserve">M3    </v>
          </cell>
          <cell r="H711">
            <v>1250</v>
          </cell>
          <cell r="I711">
            <v>24.98</v>
          </cell>
        </row>
        <row r="712">
          <cell r="D712" t="str">
            <v>CP0635</v>
          </cell>
          <cell r="E712" t="str">
            <v xml:space="preserve">03.016.005-1       </v>
          </cell>
          <cell r="F712" t="str">
            <v xml:space="preserve">ESCAVACAO MEC. DE VALA NAO ESCORADA, EM MAT. DE 1ªCAT. C/REDUTOR DE PRODUT., ATE 1, 50M DE PROF., C/RETRO-ESCAVADEIRA  </v>
          </cell>
          <cell r="G712" t="str">
            <v xml:space="preserve">M3    </v>
          </cell>
          <cell r="H712">
            <v>4965</v>
          </cell>
          <cell r="I712">
            <v>4.62</v>
          </cell>
        </row>
        <row r="713">
          <cell r="D713" t="str">
            <v>CP0642</v>
          </cell>
          <cell r="E713" t="str">
            <v xml:space="preserve">03.016.055-1       </v>
          </cell>
          <cell r="F713" t="str">
            <v xml:space="preserve">ESCAVACAO MEC. DE VALA ESCORADA, EM MAT. DE 1ªCAT., ENTRE 1,50 E 3,00M DE PROF., C/RETRO-ESCAVADEIRA  </v>
          </cell>
          <cell r="G713" t="str">
            <v xml:space="preserve">M3    </v>
          </cell>
          <cell r="H713">
            <v>1289</v>
          </cell>
          <cell r="I713">
            <v>2.71</v>
          </cell>
        </row>
        <row r="714">
          <cell r="D714" t="str">
            <v/>
          </cell>
          <cell r="E714" t="str">
            <v/>
          </cell>
          <cell r="F714" t="str">
            <v xml:space="preserve">TRANSPORTES  </v>
          </cell>
          <cell r="G714" t="str">
            <v/>
          </cell>
          <cell r="H714">
            <v>0</v>
          </cell>
          <cell r="I714">
            <v>0</v>
          </cell>
        </row>
        <row r="715">
          <cell r="D715" t="str">
            <v>CP0798</v>
          </cell>
          <cell r="E715" t="str">
            <v xml:space="preserve">04.005.143-1       </v>
          </cell>
          <cell r="F715" t="str">
            <v xml:space="preserve">TRANSPORTE DE QUALQUER NATUR. C/VELOC. MEDIA DE 30KM/H EM CAMINHAO BASCUL. CAPAC. UTIL DE 12T  </v>
          </cell>
          <cell r="G715" t="str">
            <v xml:space="preserve">TXKM  </v>
          </cell>
          <cell r="H715">
            <v>50114</v>
          </cell>
          <cell r="I715">
            <v>0.23</v>
          </cell>
        </row>
        <row r="716">
          <cell r="D716" t="str">
            <v>CP0841</v>
          </cell>
          <cell r="E716" t="str">
            <v xml:space="preserve">04.011.053-1       </v>
          </cell>
          <cell r="F716" t="str">
            <v xml:space="preserve">CARGA E DESC. MEC. C/PA-CARREGADEIRA CAPAC. DE 1, 50M3 E CAMINHAO BASCUL. CAPAC. UTIL DE 8T, CARGA DE 150T P/DIA DE 8:00H  </v>
          </cell>
          <cell r="G716" t="str">
            <v xml:space="preserve">T     </v>
          </cell>
          <cell r="H716">
            <v>5012</v>
          </cell>
          <cell r="I716">
            <v>1.5</v>
          </cell>
        </row>
        <row r="717">
          <cell r="D717" t="str">
            <v>CP0869</v>
          </cell>
          <cell r="E717" t="str">
            <v xml:space="preserve">04.018.020-1       </v>
          </cell>
          <cell r="F717" t="str">
            <v xml:space="preserve">RECEBIMENTO DE CARGA, DESC. E MANOBRAS DE CAMINHAO BASCUL., CAPAC. DE 8,00M3 OU 12T  </v>
          </cell>
          <cell r="G717" t="str">
            <v xml:space="preserve">T     </v>
          </cell>
          <cell r="H717">
            <v>5012</v>
          </cell>
          <cell r="I717">
            <v>0.15</v>
          </cell>
        </row>
        <row r="718">
          <cell r="D718" t="str">
            <v/>
          </cell>
          <cell r="E718" t="str">
            <v/>
          </cell>
          <cell r="F718" t="str">
            <v xml:space="preserve">SERVIÇOS COMPLEMENTARES  </v>
          </cell>
          <cell r="G718" t="str">
            <v/>
          </cell>
          <cell r="H718">
            <v>0</v>
          </cell>
          <cell r="I718">
            <v>0</v>
          </cell>
        </row>
        <row r="719">
          <cell r="D719" t="str">
            <v>CP1211</v>
          </cell>
          <cell r="E719" t="str">
            <v xml:space="preserve">05.010.005-0       </v>
          </cell>
          <cell r="F719" t="str">
            <v xml:space="preserve">ESGOTAMENTO DE VALA MEDIDO PELA POTENCIA INSTALADA E PELO TEMPO DE FUNCIONAMENTO  </v>
          </cell>
          <cell r="G719" t="str">
            <v xml:space="preserve">CVxH  </v>
          </cell>
          <cell r="H719">
            <v>778.2</v>
          </cell>
          <cell r="I719">
            <v>1.07</v>
          </cell>
        </row>
        <row r="720">
          <cell r="D720" t="str">
            <v>CP1215</v>
          </cell>
          <cell r="E720" t="str">
            <v xml:space="preserve">05.011.001-0       </v>
          </cell>
          <cell r="F720" t="str">
            <v xml:space="preserve">ESCORAMENTO SIMPLES, FECHADO, DE VALA C/POUCA PROF.  </v>
          </cell>
          <cell r="G720" t="str">
            <v xml:space="preserve">M2    </v>
          </cell>
          <cell r="H720">
            <v>8419</v>
          </cell>
          <cell r="I720">
            <v>17.170000000000002</v>
          </cell>
        </row>
        <row r="721">
          <cell r="D721" t="str">
            <v>CP1220</v>
          </cell>
          <cell r="E721" t="str">
            <v xml:space="preserve">05.013.002-0       </v>
          </cell>
          <cell r="F721" t="str">
            <v xml:space="preserve">CHAPA DE ACO 3/4, P/PASSAGEM DE VEICULOS SOBRE VALAS, C/COLOC., USO E RETIRADA, INCL. MOBILIZACAO,TRANSP., CARGA E DESC.  </v>
          </cell>
          <cell r="G721" t="str">
            <v xml:space="preserve">M2    </v>
          </cell>
          <cell r="H721">
            <v>167</v>
          </cell>
          <cell r="I721">
            <v>12.44</v>
          </cell>
        </row>
        <row r="722">
          <cell r="D722" t="str">
            <v>CP1221</v>
          </cell>
          <cell r="E722" t="str">
            <v xml:space="preserve">05.013.003-0       </v>
          </cell>
          <cell r="F722" t="str">
            <v xml:space="preserve">CHAPA DE ACO 3/4, P/PASSAGEM DE VEICULOS SOBRE VALAS, C/COLOC. E RETIRADA  </v>
          </cell>
          <cell r="G722" t="str">
            <v xml:space="preserve">M2    </v>
          </cell>
          <cell r="H722">
            <v>900</v>
          </cell>
          <cell r="I722">
            <v>0.96</v>
          </cell>
        </row>
        <row r="723">
          <cell r="D723" t="str">
            <v/>
          </cell>
          <cell r="E723" t="str">
            <v/>
          </cell>
          <cell r="F723" t="str">
            <v xml:space="preserve">GALERIAS, DRENOS E CONEXOS  </v>
          </cell>
          <cell r="G723" t="str">
            <v/>
          </cell>
          <cell r="H723">
            <v>0</v>
          </cell>
          <cell r="I723">
            <v>0</v>
          </cell>
        </row>
        <row r="724">
          <cell r="D724" t="str">
            <v>CP1611</v>
          </cell>
          <cell r="E724" t="str">
            <v xml:space="preserve">06.001.603-0       </v>
          </cell>
          <cell r="F724" t="str">
            <v xml:space="preserve">ASSENTAMENTO DE TUBUL. DE FºFº C/JUNTA ELASTICA, DIAM. DE 150MM  </v>
          </cell>
          <cell r="G724" t="str">
            <v xml:space="preserve">M     </v>
          </cell>
          <cell r="H724">
            <v>30</v>
          </cell>
          <cell r="I724">
            <v>2.78</v>
          </cell>
        </row>
        <row r="725">
          <cell r="D725" t="str">
            <v>CP1618</v>
          </cell>
          <cell r="E725" t="str">
            <v xml:space="preserve">06.001.610-0       </v>
          </cell>
          <cell r="F725" t="str">
            <v xml:space="preserve">ASSENTAMENTO DE TUBUL. DE FºFº C/JUNTA ELASTICA, DIAM. DE 600MM  </v>
          </cell>
          <cell r="G725" t="str">
            <v xml:space="preserve">M     </v>
          </cell>
          <cell r="H725">
            <v>3794</v>
          </cell>
          <cell r="I725">
            <v>13.26</v>
          </cell>
        </row>
        <row r="726">
          <cell r="D726" t="str">
            <v>CP1619</v>
          </cell>
          <cell r="E726" t="str">
            <v xml:space="preserve">06.001.611-0       </v>
          </cell>
          <cell r="F726" t="str">
            <v xml:space="preserve">ASSENTAMENTO DE TUBUL. DE FºFº C/JUNTA ELASTICA, DIAM. DE 700MM  </v>
          </cell>
          <cell r="G726" t="str">
            <v xml:space="preserve">M     </v>
          </cell>
          <cell r="H726">
            <v>67</v>
          </cell>
          <cell r="I726">
            <v>20.75</v>
          </cell>
        </row>
        <row r="727">
          <cell r="D727" t="str">
            <v>CP1640</v>
          </cell>
          <cell r="E727" t="str">
            <v xml:space="preserve">06.001.661-0       </v>
          </cell>
          <cell r="F727" t="str">
            <v xml:space="preserve">ASSENTAMENTO DE PECAS ESPECIAIS DE FºFº C/JUNTA ELASTICA, DIAM. DE 600MM  </v>
          </cell>
          <cell r="G727" t="str">
            <v xml:space="preserve">UN    </v>
          </cell>
          <cell r="H727">
            <v>80</v>
          </cell>
          <cell r="I727">
            <v>9.3000000000000007</v>
          </cell>
        </row>
        <row r="728">
          <cell r="D728" t="str">
            <v>CP1652</v>
          </cell>
          <cell r="E728" t="str">
            <v xml:space="preserve">06.001.681-0       </v>
          </cell>
          <cell r="F728" t="str">
            <v xml:space="preserve">ASSENTAMENTO DE PECAS DE FºFº C/JUNTA MEC. OU FLANGEADA, DIAM. DE 600MM  </v>
          </cell>
          <cell r="G728" t="str">
            <v xml:space="preserve">UN    </v>
          </cell>
          <cell r="H728">
            <v>4</v>
          </cell>
          <cell r="I728">
            <v>33.15</v>
          </cell>
        </row>
        <row r="729">
          <cell r="D729" t="str">
            <v>CP1653</v>
          </cell>
          <cell r="E729" t="str">
            <v xml:space="preserve">06.001.682-0       </v>
          </cell>
          <cell r="F729" t="str">
            <v xml:space="preserve">ASSENTAMENTO DE PECAS DE FºFº C/JUNTA MEC. OU FLANGEADA, DIAM. DE 700MM  </v>
          </cell>
          <cell r="G729" t="str">
            <v xml:space="preserve">UN    </v>
          </cell>
          <cell r="H729">
            <v>8</v>
          </cell>
          <cell r="I729">
            <v>36.590000000000003</v>
          </cell>
        </row>
        <row r="730">
          <cell r="D730" t="str">
            <v>CP1816</v>
          </cell>
          <cell r="E730" t="str">
            <v xml:space="preserve">06.011.104-0       </v>
          </cell>
          <cell r="F730" t="str">
            <v xml:space="preserve">ASSENTAMENTO S/FORN. DE TUBO ATE 1,00M DE COMPR. OU CONEXAODE FºFº OU ACO, C/FLANGES, CLASSE PN-10, DIAM. DE 150MM  </v>
          </cell>
          <cell r="G730" t="str">
            <v xml:space="preserve">UN    </v>
          </cell>
          <cell r="H730">
            <v>15</v>
          </cell>
          <cell r="I730">
            <v>51.03</v>
          </cell>
        </row>
        <row r="731">
          <cell r="D731" t="str">
            <v>CP1817</v>
          </cell>
          <cell r="E731" t="str">
            <v xml:space="preserve">06.011.105-0       </v>
          </cell>
          <cell r="F731" t="str">
            <v xml:space="preserve">ASSENTAMENTO S/FORN. DE TUBO ATE 1,00M DE COMPR. OU CONEXAODE FºFº OU ACO, C/FLANGES, CLASSE PN-10, DIAM. DE 200MM  </v>
          </cell>
          <cell r="G731" t="str">
            <v xml:space="preserve">UN    </v>
          </cell>
          <cell r="H731">
            <v>3</v>
          </cell>
          <cell r="I731">
            <v>52.52</v>
          </cell>
        </row>
        <row r="732">
          <cell r="D732" t="str">
            <v>CP1821</v>
          </cell>
          <cell r="E732" t="str">
            <v xml:space="preserve">06.011.109-0       </v>
          </cell>
          <cell r="F732" t="str">
            <v xml:space="preserve">ASSENTAMENTO S/FORN. DE TUBO ATE 1,00M DE COMPR. OU CONEXAODE FºFº OU ACO, C/FLANGES, CLASSE PN-10, DIAM. DE 400MM  </v>
          </cell>
          <cell r="G732" t="str">
            <v xml:space="preserve">UN    </v>
          </cell>
          <cell r="H732">
            <v>2</v>
          </cell>
          <cell r="I732">
            <v>167.31</v>
          </cell>
        </row>
        <row r="733">
          <cell r="D733" t="str">
            <v>CP1824</v>
          </cell>
          <cell r="E733" t="str">
            <v xml:space="preserve">06.011.113-0       </v>
          </cell>
          <cell r="F733" t="str">
            <v xml:space="preserve">ASSENTAMENTO S/FORN. DE TUBO ATE 1,00M DE COMPR. OU CONEXAODE FºFº OU ACO, C/FLANGES, CLASSE PN-10, DIAM. DE 700MM  </v>
          </cell>
          <cell r="G733" t="str">
            <v xml:space="preserve">UN    </v>
          </cell>
          <cell r="H733">
            <v>11</v>
          </cell>
          <cell r="I733">
            <v>398.03</v>
          </cell>
        </row>
        <row r="734">
          <cell r="D734" t="str">
            <v>CP1878</v>
          </cell>
          <cell r="E734" t="str">
            <v xml:space="preserve">06.011.224-0       </v>
          </cell>
          <cell r="F734" t="str">
            <v xml:space="preserve">MONTAGEM S/FORN. DE VALVULA DE GAVETA, DE RETENCAO, VENTOSA,HIDRANTE, ETC, C/FLANGES, CLASSE PN-10, DIAM. DE 150MM  </v>
          </cell>
          <cell r="G734" t="str">
            <v xml:space="preserve">UN    </v>
          </cell>
          <cell r="H734">
            <v>10</v>
          </cell>
          <cell r="I734">
            <v>51.11</v>
          </cell>
        </row>
        <row r="735">
          <cell r="D735" t="str">
            <v>CP1886</v>
          </cell>
          <cell r="E735" t="str">
            <v xml:space="preserve">06.011.233-0       </v>
          </cell>
          <cell r="F735" t="str">
            <v xml:space="preserve">MONTAGEM S/FORN. DE VALVULA DE GAVETA, DE RETENCAO, VENTOSA,HIDRANTE, ETC, C/FLANGES, CLASSE PN-10, DIAM. DE 700MM  </v>
          </cell>
          <cell r="G735" t="str">
            <v xml:space="preserve">UN    </v>
          </cell>
          <cell r="H735">
            <v>4</v>
          </cell>
          <cell r="I735">
            <v>401.32</v>
          </cell>
        </row>
        <row r="736">
          <cell r="D736" t="str">
            <v>CP2117</v>
          </cell>
          <cell r="E736" t="str">
            <v xml:space="preserve">06.014.085-0       </v>
          </cell>
          <cell r="F736" t="str">
            <v xml:space="preserve">CAIXA P/REGISTRO EM ALVEN. DE TIJ. MACICO, PAREDES DE 1/2 VEZ, DE 0,35 X 0,35 X 0,50M, P/TUBUL. DE FºFº C/DIAM. DE 0, 15M  </v>
          </cell>
          <cell r="G736" t="str">
            <v xml:space="preserve">UN    </v>
          </cell>
          <cell r="H736">
            <v>3</v>
          </cell>
          <cell r="I736">
            <v>55.36</v>
          </cell>
        </row>
        <row r="737">
          <cell r="D737" t="str">
            <v>CP2138</v>
          </cell>
          <cell r="E737" t="str">
            <v xml:space="preserve">06.016.004-0       </v>
          </cell>
          <cell r="F737" t="str">
            <v xml:space="preserve">TAMPAO COMPLETO DE FºFº, DIAM. DE 0,40 A 0,60M, C/ 125KG, P/CX. DE REGISTRO  </v>
          </cell>
          <cell r="G737" t="str">
            <v xml:space="preserve">UN    </v>
          </cell>
          <cell r="H737">
            <v>4</v>
          </cell>
          <cell r="I737">
            <v>99.27</v>
          </cell>
        </row>
        <row r="738">
          <cell r="D738" t="str">
            <v>CP2155</v>
          </cell>
          <cell r="E738" t="str">
            <v xml:space="preserve">06.016.060-0       </v>
          </cell>
          <cell r="F738" t="str">
            <v xml:space="preserve">CAIXA DE PASSEIO DE FºFº, P/REGISTRO, C/ 28KG, PADRAO CEDAE  </v>
          </cell>
          <cell r="G738" t="str">
            <v xml:space="preserve">UN    </v>
          </cell>
          <cell r="H738">
            <v>3</v>
          </cell>
          <cell r="I738">
            <v>43.69</v>
          </cell>
        </row>
        <row r="739">
          <cell r="D739" t="str">
            <v>CP2199</v>
          </cell>
          <cell r="E739" t="str">
            <v xml:space="preserve">06.018.003-0       </v>
          </cell>
          <cell r="F739" t="str">
            <v xml:space="preserve">CAIXA DE ANEIS PRE-MOLD. DE CONCR., TIPO B, PADRAO CEDAE, P/VENTOSAS  </v>
          </cell>
          <cell r="G739" t="str">
            <v xml:space="preserve">UN    </v>
          </cell>
          <cell r="H739">
            <v>2</v>
          </cell>
          <cell r="I739">
            <v>21.69</v>
          </cell>
        </row>
        <row r="740">
          <cell r="D740" t="str">
            <v>CP9654</v>
          </cell>
          <cell r="E740">
            <v>6032</v>
          </cell>
          <cell r="F740" t="str">
            <v xml:space="preserve">JUNTA DE DILATAÇÃO P/TUBOS DE AÇO, TIPO DRESSER, DN 700MM - FORNECIMENTO  </v>
          </cell>
          <cell r="G740" t="str">
            <v xml:space="preserve">UN    </v>
          </cell>
          <cell r="H740">
            <v>2</v>
          </cell>
          <cell r="I740">
            <v>1512</v>
          </cell>
        </row>
        <row r="741">
          <cell r="D741" t="str">
            <v>CP2611</v>
          </cell>
          <cell r="E741" t="str">
            <v xml:space="preserve">06.200.062-0       </v>
          </cell>
          <cell r="F741" t="str">
            <v xml:space="preserve">TUBO DE FºFº, DUCTIL, CLASSE K-9 (JUNTA ELASTICA), DIAM. DE600MM. FORN.  </v>
          </cell>
          <cell r="G741" t="str">
            <v xml:space="preserve">M     </v>
          </cell>
          <cell r="H741">
            <v>3794</v>
          </cell>
          <cell r="I741">
            <v>458.72</v>
          </cell>
        </row>
        <row r="742">
          <cell r="D742" t="str">
            <v>CP2618</v>
          </cell>
          <cell r="E742" t="str">
            <v xml:space="preserve">06.200.071-0       </v>
          </cell>
          <cell r="F742" t="str">
            <v xml:space="preserve">TUBO DE FºFº, DUCTIL, CLASSE K-7 (JUNTA ELASTICA), DIAM. DE150MM. FORN.  </v>
          </cell>
          <cell r="G742" t="str">
            <v xml:space="preserve">M     </v>
          </cell>
          <cell r="H742">
            <v>30</v>
          </cell>
          <cell r="I742">
            <v>61.08</v>
          </cell>
        </row>
        <row r="743">
          <cell r="D743" t="str">
            <v>CP2626</v>
          </cell>
          <cell r="E743" t="str">
            <v xml:space="preserve">06.200.081-0       </v>
          </cell>
          <cell r="F743" t="str">
            <v xml:space="preserve">TUBO DE FºFº, DUCTIL, CLASSE K-7 (JUNTA ELASTICA), DIAM. DE700MM. FORN.  </v>
          </cell>
          <cell r="G743" t="str">
            <v xml:space="preserve">M     </v>
          </cell>
          <cell r="H743">
            <v>67</v>
          </cell>
          <cell r="I743">
            <v>481.14</v>
          </cell>
        </row>
        <row r="744">
          <cell r="D744" t="str">
            <v>CP9792</v>
          </cell>
          <cell r="E744">
            <v>6201</v>
          </cell>
          <cell r="F744" t="str">
            <v xml:space="preserve">TOCO C/FLANGES, EM FERRO FUNDIDO DÚCTIL, PN10, DN 700MM E L=0,25M  - FORNECIMENTO  </v>
          </cell>
          <cell r="G744" t="str">
            <v xml:space="preserve">UN    </v>
          </cell>
          <cell r="H744">
            <v>1</v>
          </cell>
          <cell r="I744">
            <v>2455.66</v>
          </cell>
        </row>
        <row r="745">
          <cell r="D745" t="str">
            <v>CP9788</v>
          </cell>
          <cell r="E745">
            <v>6201</v>
          </cell>
          <cell r="F745" t="str">
            <v xml:space="preserve">TOCO C/FLANGES, EM FERRO FUNDIDO DÚCTIL, PN10, DN 150MM E L=0,50M  - FORNECIMENTO  </v>
          </cell>
          <cell r="G745" t="str">
            <v xml:space="preserve">UN    </v>
          </cell>
          <cell r="H745">
            <v>9</v>
          </cell>
          <cell r="I745">
            <v>118.01</v>
          </cell>
        </row>
        <row r="746">
          <cell r="D746" t="str">
            <v>CP9581</v>
          </cell>
          <cell r="E746">
            <v>6210</v>
          </cell>
          <cell r="F746" t="str">
            <v xml:space="preserve">CURVA DE 90 DE FERRO FUNDIDO DÚCTIL, C/BOLSAS DE JUNTA ELÁSTICA,  DN 600MM  - FORNECIMENTO  </v>
          </cell>
          <cell r="G746" t="str">
            <v xml:space="preserve">UN    </v>
          </cell>
          <cell r="H746">
            <v>3</v>
          </cell>
          <cell r="I746">
            <v>2665.9</v>
          </cell>
        </row>
        <row r="747">
          <cell r="D747" t="str">
            <v>CP2739</v>
          </cell>
          <cell r="E747" t="str">
            <v xml:space="preserve">06.210.018-0       </v>
          </cell>
          <cell r="F747" t="str">
            <v xml:space="preserve">CURVA DE 45° DE FºFº, DUCTIL, C/BOLSAS DE JUNTA ELASTICA, DIAM. DE 600MM. FORN.  </v>
          </cell>
          <cell r="G747" t="str">
            <v xml:space="preserve">UN    </v>
          </cell>
          <cell r="H747">
            <v>3</v>
          </cell>
          <cell r="I747">
            <v>1525.72</v>
          </cell>
        </row>
        <row r="748">
          <cell r="D748" t="str">
            <v>CP2742</v>
          </cell>
          <cell r="E748" t="str">
            <v xml:space="preserve">06.210.022-0       </v>
          </cell>
          <cell r="F748" t="str">
            <v xml:space="preserve">CURVA DE 22°30' DE FºFº, DUCTIL, C/BOLSAS DE JUNTA ELASTICA,DIAM. DE 600MM. FORN.  </v>
          </cell>
          <cell r="G748" t="str">
            <v xml:space="preserve">UN    </v>
          </cell>
          <cell r="H748">
            <v>4</v>
          </cell>
          <cell r="I748">
            <v>830.55</v>
          </cell>
        </row>
        <row r="749">
          <cell r="D749" t="str">
            <v>CP2745</v>
          </cell>
          <cell r="E749" t="str">
            <v xml:space="preserve">06.210.032-0       </v>
          </cell>
          <cell r="F749" t="str">
            <v xml:space="preserve">CURVA DE 11°15' DE FºFº, DUCTIL, C/BOLSAS DE JUNTA ELASTICA,DIAM. DE 600MM. FORN.  </v>
          </cell>
          <cell r="G749" t="str">
            <v xml:space="preserve">UN    </v>
          </cell>
          <cell r="H749">
            <v>21</v>
          </cell>
          <cell r="I749">
            <v>742.6</v>
          </cell>
        </row>
        <row r="750">
          <cell r="D750" t="str">
            <v>CP2748</v>
          </cell>
          <cell r="E750" t="str">
            <v xml:space="preserve">06.210.042-0       </v>
          </cell>
          <cell r="F750" t="str">
            <v xml:space="preserve">LUVA DE FºFº, DUCTIL, C/BOLSAS DE JUNTA ELASTICA, DIAM. DE 600MM. FORN.  </v>
          </cell>
          <cell r="G750" t="str">
            <v xml:space="preserve">UN    </v>
          </cell>
          <cell r="H750">
            <v>7</v>
          </cell>
          <cell r="I750">
            <v>768.56</v>
          </cell>
        </row>
        <row r="751">
          <cell r="D751" t="str">
            <v>CP9563</v>
          </cell>
          <cell r="E751">
            <v>6212</v>
          </cell>
          <cell r="F751" t="str">
            <v xml:space="preserve">CURVA DE 11 15' DE FERRO FUNDIDO DÚCTIL, C/JUNTA MECÂNICA,  DN 700MM  - FORNECIMENTO  </v>
          </cell>
          <cell r="G751" t="str">
            <v xml:space="preserve">UN    </v>
          </cell>
          <cell r="H751">
            <v>2</v>
          </cell>
          <cell r="I751">
            <v>3574.92</v>
          </cell>
        </row>
        <row r="752">
          <cell r="D752" t="str">
            <v>CP9571</v>
          </cell>
          <cell r="E752">
            <v>6212</v>
          </cell>
          <cell r="F752" t="str">
            <v xml:space="preserve">CURVA DE 22 30' DE FERRO FUNDIDO DÚCTIL, C/JUNTA MECÂNICA,  DN 700MM  - FORNECIMENTO  </v>
          </cell>
          <cell r="G752" t="str">
            <v xml:space="preserve">UN    </v>
          </cell>
          <cell r="H752">
            <v>1</v>
          </cell>
          <cell r="I752">
            <v>4021.61</v>
          </cell>
        </row>
        <row r="753">
          <cell r="D753" t="str">
            <v>CP9587</v>
          </cell>
          <cell r="E753">
            <v>6212</v>
          </cell>
          <cell r="F753" t="str">
            <v xml:space="preserve">CURVA DE 90 DE FERRO FUNDIDO DÚCTIL, C/FLANGES, PN10, DN 150MM  - FORNECIMENTO  </v>
          </cell>
          <cell r="G753" t="str">
            <v xml:space="preserve">UN    </v>
          </cell>
          <cell r="H753">
            <v>6</v>
          </cell>
          <cell r="I753">
            <v>128.19999999999999</v>
          </cell>
        </row>
        <row r="754">
          <cell r="D754" t="str">
            <v>CP9589</v>
          </cell>
          <cell r="E754">
            <v>6212</v>
          </cell>
          <cell r="F754" t="str">
            <v xml:space="preserve">CURVA DE 90 DE FERRO FUNDIDO DÚCTIL, C/FLANGES, PN10, DN 700MM  - FORNECIMENTO  </v>
          </cell>
          <cell r="G754" t="str">
            <v xml:space="preserve">UN    </v>
          </cell>
          <cell r="H754">
            <v>1</v>
          </cell>
          <cell r="I754">
            <v>4241.6099999999997</v>
          </cell>
        </row>
        <row r="755">
          <cell r="D755" t="str">
            <v>CP9775</v>
          </cell>
          <cell r="E755">
            <v>6212</v>
          </cell>
          <cell r="F755" t="str">
            <v xml:space="preserve">TÊ DE REDUÇÃO DE FERRO FUNDIDO DÚCTIL, C/2 BOLSAS E FLANGE, PN10, DN 600X200MM  - FORNECIMENTO  </v>
          </cell>
          <cell r="G755" t="str">
            <v xml:space="preserve">UN    </v>
          </cell>
          <cell r="H755">
            <v>2</v>
          </cell>
          <cell r="I755">
            <v>1613.42</v>
          </cell>
        </row>
        <row r="756">
          <cell r="D756" t="str">
            <v>CP9776</v>
          </cell>
          <cell r="E756">
            <v>6212</v>
          </cell>
          <cell r="F756" t="str">
            <v xml:space="preserve">TÊ DE REDUÇÃO DE FERRO FUNDIDO DÚCTIL, C/2 JUNTAS MECÂNICAS E FLANGE, PN10, DN 600X400MM  - FORNECIMENTO  </v>
          </cell>
          <cell r="G756" t="str">
            <v xml:space="preserve">UN    </v>
          </cell>
          <cell r="H756">
            <v>2</v>
          </cell>
          <cell r="I756">
            <v>4115.67</v>
          </cell>
        </row>
        <row r="757">
          <cell r="D757" t="str">
            <v>CP9777</v>
          </cell>
          <cell r="E757">
            <v>6212</v>
          </cell>
          <cell r="F757" t="str">
            <v xml:space="preserve">TÊ DE REDUÇÃO DE FERRO FUNDIDO DÚCTIL, C/2 JUNTAS MECÂNICAS E FLANGE, PN10, DN 700X200MM  - FORNECIMENTO  </v>
          </cell>
          <cell r="G757" t="str">
            <v xml:space="preserve">UN    </v>
          </cell>
          <cell r="H757">
            <v>1</v>
          </cell>
          <cell r="I757">
            <v>4099.7700000000004</v>
          </cell>
        </row>
        <row r="758">
          <cell r="D758" t="str">
            <v>CP9753</v>
          </cell>
          <cell r="E758">
            <v>6212</v>
          </cell>
          <cell r="F758" t="str">
            <v xml:space="preserve">TÊ DE  FERRO FUNDIDO DÚCTIL, C/ FLANGES, DN 700MM  - FORNECIMENTO  </v>
          </cell>
          <cell r="G758" t="str">
            <v xml:space="preserve">UN    </v>
          </cell>
          <cell r="H758">
            <v>1</v>
          </cell>
          <cell r="I758">
            <v>5116.7700000000004</v>
          </cell>
        </row>
        <row r="759">
          <cell r="D759" t="str">
            <v>CP9713</v>
          </cell>
          <cell r="E759">
            <v>6212</v>
          </cell>
          <cell r="F759" t="str">
            <v xml:space="preserve">REDUÇÃO DE FERRO FUNDIDO DÚCTIL, C/ FLANGES, PN10, DN 200X150MM  - FORNECIMENTO  </v>
          </cell>
          <cell r="G759" t="str">
            <v xml:space="preserve">UN    </v>
          </cell>
          <cell r="H759">
            <v>3</v>
          </cell>
          <cell r="I759">
            <v>189.69</v>
          </cell>
        </row>
        <row r="760">
          <cell r="D760" t="str">
            <v>CP9691</v>
          </cell>
          <cell r="E760">
            <v>6212</v>
          </cell>
          <cell r="F760" t="str">
            <v xml:space="preserve">PLACA DE REDUÇÃO DE FERRO FUNDIDO, PN10, DN 400X150MM - FORNECIMENTO  </v>
          </cell>
          <cell r="G760" t="str">
            <v xml:space="preserve">UN    </v>
          </cell>
          <cell r="H760">
            <v>2</v>
          </cell>
          <cell r="I760">
            <v>270.64</v>
          </cell>
        </row>
        <row r="761">
          <cell r="D761" t="str">
            <v>CP9625</v>
          </cell>
          <cell r="E761">
            <v>6212</v>
          </cell>
          <cell r="F761" t="str">
            <v xml:space="preserve">EXTREMIDADE FLANGE/PONTA, EM FERRO FUNDIDO DÚCTIL, PN10, DN 700MM  - FORNECIMENTO  </v>
          </cell>
          <cell r="G761" t="str">
            <v xml:space="preserve">UN    </v>
          </cell>
          <cell r="H761">
            <v>4</v>
          </cell>
          <cell r="I761">
            <v>1989.62</v>
          </cell>
        </row>
        <row r="762">
          <cell r="D762" t="str">
            <v>CP9611</v>
          </cell>
          <cell r="E762">
            <v>6212</v>
          </cell>
          <cell r="F762" t="str">
            <v xml:space="preserve">EXTREMIDADE FLANGE/PONTA, EM FERRO FUNDIDO DÚCTIL, C/ABA DE VEDAÇÃO, PN10, DN 150MM  - FORNECIMENTO  </v>
          </cell>
          <cell r="G762" t="str">
            <v xml:space="preserve">UN    </v>
          </cell>
          <cell r="H762">
            <v>3</v>
          </cell>
          <cell r="I762">
            <v>111.11</v>
          </cell>
        </row>
        <row r="763">
          <cell r="D763" t="str">
            <v>CP9727</v>
          </cell>
          <cell r="E763">
            <v>6215</v>
          </cell>
          <cell r="F763" t="str">
            <v xml:space="preserve">REGISTRO CHATO C/ FLANGE, PN10, DN 150MM  - FORNECIMENTO  </v>
          </cell>
          <cell r="G763" t="str">
            <v xml:space="preserve">UN    </v>
          </cell>
          <cell r="H763">
            <v>2</v>
          </cell>
          <cell r="I763">
            <v>595.35</v>
          </cell>
        </row>
        <row r="764">
          <cell r="D764" t="str">
            <v>CP9741</v>
          </cell>
          <cell r="E764">
            <v>6215</v>
          </cell>
          <cell r="F764" t="str">
            <v xml:space="preserve">REGISTRO OVAL DE FERRO FUNDIDO DÚCTIL, C/FLANGES E CABEÇOTE, PN10, DN 700MM  - FORNECIMENTO  </v>
          </cell>
          <cell r="G764" t="str">
            <v xml:space="preserve">UN    </v>
          </cell>
          <cell r="H764">
            <v>2</v>
          </cell>
          <cell r="I764">
            <v>14475</v>
          </cell>
        </row>
        <row r="765">
          <cell r="D765" t="str">
            <v>CP9731</v>
          </cell>
          <cell r="E765">
            <v>6215</v>
          </cell>
          <cell r="F765" t="str">
            <v xml:space="preserve">REGISTRO DE GAVETA CHATO, EM FERRO FUNDIDO DÚCTIL, C/FLANGES E CABEÇOTE, PN16, DN 150MM  - FORNECIMENTO  </v>
          </cell>
          <cell r="G765" t="str">
            <v xml:space="preserve">UN    </v>
          </cell>
          <cell r="H765">
            <v>3</v>
          </cell>
          <cell r="I765">
            <v>569.54</v>
          </cell>
        </row>
        <row r="766">
          <cell r="D766" t="str">
            <v>CP9821</v>
          </cell>
          <cell r="E766">
            <v>6215</v>
          </cell>
          <cell r="F766" t="str">
            <v xml:space="preserve">VENTOSA DE TRÍPLICE FUNÇÃO, DE FERRO FUNDIDO DÚCTIL, C/FLANGE, PN10, DN 150MM  - FORNECIMENTO  </v>
          </cell>
          <cell r="G766" t="str">
            <v xml:space="preserve">UN    </v>
          </cell>
          <cell r="H766">
            <v>2</v>
          </cell>
          <cell r="I766">
            <v>893.1</v>
          </cell>
        </row>
        <row r="767">
          <cell r="D767" t="str">
            <v/>
          </cell>
          <cell r="E767" t="str">
            <v/>
          </cell>
          <cell r="F767" t="str">
            <v xml:space="preserve">ESTRUTURAS  </v>
          </cell>
          <cell r="G767" t="str">
            <v/>
          </cell>
          <cell r="H767">
            <v>0</v>
          </cell>
          <cell r="I767">
            <v>0</v>
          </cell>
        </row>
        <row r="768">
          <cell r="D768" t="str">
            <v>CP3716</v>
          </cell>
          <cell r="E768" t="str">
            <v xml:space="preserve">11.003.001-1       </v>
          </cell>
          <cell r="F768" t="str">
            <v xml:space="preserve">CONCRETO SIMPLES, P/UMA RESISTENCIA A COMPRES. DE 10MPA, INCL. MAT. E TRANSP. NA HORIZ. E NA VERT.  </v>
          </cell>
          <cell r="G768" t="str">
            <v xml:space="preserve">M3    </v>
          </cell>
          <cell r="H768">
            <v>2.4</v>
          </cell>
          <cell r="I768">
            <v>114.5</v>
          </cell>
        </row>
        <row r="769">
          <cell r="D769" t="str">
            <v>CP3717</v>
          </cell>
          <cell r="E769" t="str">
            <v xml:space="preserve">11.003.002-0       </v>
          </cell>
          <cell r="F769" t="str">
            <v xml:space="preserve">CONCRETO P/PECAS ARMADAS, P/UMA RESISTENCIA A COMPRES. DE 15MPA, INCL. MAT., CONFECCAO E TRANSP. HORIZ. E VERT.  </v>
          </cell>
          <cell r="G769" t="str">
            <v xml:space="preserve">M3    </v>
          </cell>
          <cell r="H769">
            <v>28.1</v>
          </cell>
          <cell r="I769">
            <v>124.07</v>
          </cell>
        </row>
        <row r="770">
          <cell r="D770" t="str">
            <v>CP3721</v>
          </cell>
          <cell r="E770" t="str">
            <v xml:space="preserve">11.003.014-1       </v>
          </cell>
          <cell r="F770" t="str">
            <v xml:space="preserve">CONCRETO CICLOPICO C/CONCR. P/UMA RESISTENCIA A COMPRES.DE 10MPA,TENDO 30% DO VOLUME OCUPADO P/PEDRA-DE-MAO, INCL.TRANSP.  </v>
          </cell>
          <cell r="G770" t="str">
            <v xml:space="preserve">M3    </v>
          </cell>
          <cell r="H770">
            <v>217</v>
          </cell>
          <cell r="I770">
            <v>100.42</v>
          </cell>
        </row>
        <row r="771">
          <cell r="D771" t="str">
            <v>CP3727</v>
          </cell>
          <cell r="E771" t="str">
            <v xml:space="preserve">11.004.021-1       </v>
          </cell>
          <cell r="F771" t="str">
            <v xml:space="preserve">FORMA DE MAD. P/MOLDAGEM DE PECAS DE CONCR. ARMADO C/PARAMENTOS PLANOS, SERVINDO A MAD. 2 VEZES,EM TABUAS DE PINHO DE 3ª  </v>
          </cell>
          <cell r="G771" t="str">
            <v xml:space="preserve">M2    </v>
          </cell>
          <cell r="H771">
            <v>597</v>
          </cell>
          <cell r="I771">
            <v>12.26</v>
          </cell>
        </row>
        <row r="772">
          <cell r="D772" t="str">
            <v>CP3737</v>
          </cell>
          <cell r="E772" t="str">
            <v xml:space="preserve">11.004.035-1       </v>
          </cell>
          <cell r="F772" t="str">
            <v xml:space="preserve">ESCORAMENTO DE FORMA ATE 3, 30M DE PE DIREITO, C/PINHO DE 3ª,TABUAS EMPREGADAS 3 VEZES, PRUMOS 4 VEZES  </v>
          </cell>
          <cell r="G772" t="str">
            <v xml:space="preserve">M3    </v>
          </cell>
          <cell r="H772">
            <v>1.6</v>
          </cell>
          <cell r="I772">
            <v>2.04</v>
          </cell>
        </row>
        <row r="773">
          <cell r="D773" t="str">
            <v>CP3746</v>
          </cell>
          <cell r="E773" t="str">
            <v xml:space="preserve">11.004.065-0       </v>
          </cell>
          <cell r="F773" t="str">
            <v xml:space="preserve">ESCORAMENTO DE FORMAS DE PARAMENTOS VERTICAIS (MURO DE ARRIMO OU SEMELHANTE) ATE 1, 50M, C/ 30% DE APROVEIT.  </v>
          </cell>
          <cell r="G773" t="str">
            <v xml:space="preserve">M2    </v>
          </cell>
          <cell r="H773">
            <v>581</v>
          </cell>
          <cell r="I773">
            <v>6.56</v>
          </cell>
        </row>
        <row r="774">
          <cell r="D774" t="str">
            <v>CP3775</v>
          </cell>
          <cell r="E774" t="str">
            <v xml:space="preserve">11.009.014-1       </v>
          </cell>
          <cell r="F774" t="str">
            <v xml:space="preserve">BARRA DE ACO CA-50, C/SALIENCIA, DIAM. DE 8 A 12, 5MM, DESTINADA A ARMADURA DE CONCR. ARMADO  </v>
          </cell>
          <cell r="G774" t="str">
            <v xml:space="preserve">KG    </v>
          </cell>
          <cell r="H774">
            <v>798</v>
          </cell>
          <cell r="I774">
            <v>1.0900000000000001</v>
          </cell>
        </row>
        <row r="775">
          <cell r="D775" t="str">
            <v>CP3776</v>
          </cell>
          <cell r="E775" t="str">
            <v xml:space="preserve">11.009.015-1       </v>
          </cell>
          <cell r="F775" t="str">
            <v xml:space="preserve">BARRA DE ACO CA-50, C/SALIENCIA, DIAM. ACIMA DE 12,5MM, DESTINADA A ARMADURA DE CONCR. ARMADO  </v>
          </cell>
          <cell r="G775" t="str">
            <v xml:space="preserve">KG    </v>
          </cell>
          <cell r="H775">
            <v>1209</v>
          </cell>
          <cell r="I775">
            <v>1.03</v>
          </cell>
        </row>
        <row r="776">
          <cell r="D776" t="str">
            <v>CP3821</v>
          </cell>
          <cell r="E776" t="str">
            <v xml:space="preserve">11.011.030-1       </v>
          </cell>
          <cell r="F776" t="str">
            <v xml:space="preserve">CORTE, DOBRAGEM, MONT. E COLOC. DE FERRAG. NA FORMA, ACO CA-50B OU CA-50A, EM BARRA REDONDA C/DIAM. DE 8 A 12,5MM  </v>
          </cell>
          <cell r="G776" t="str">
            <v xml:space="preserve">KG    </v>
          </cell>
          <cell r="H776">
            <v>798</v>
          </cell>
          <cell r="I776">
            <v>0.71</v>
          </cell>
        </row>
        <row r="777">
          <cell r="D777" t="str">
            <v>CP3822</v>
          </cell>
          <cell r="E777" t="str">
            <v xml:space="preserve">11.011.031-1       </v>
          </cell>
          <cell r="F777" t="str">
            <v xml:space="preserve">CORTE, DOBRAGEM, MONT. E COLOC. DE FERRAG. NA FORMA, ACO CA-50B OU CA-50A, EM BARRA REDONDA C/DIAM. ACIMA DE 12,5MM  </v>
          </cell>
          <cell r="G777" t="str">
            <v xml:space="preserve">KG    </v>
          </cell>
          <cell r="H777">
            <v>1209</v>
          </cell>
          <cell r="I777">
            <v>0.61</v>
          </cell>
        </row>
        <row r="778">
          <cell r="D778" t="str">
            <v/>
          </cell>
          <cell r="E778" t="str">
            <v/>
          </cell>
          <cell r="F778" t="str">
            <v xml:space="preserve">BOOSTER PADRÃO 1  </v>
          </cell>
          <cell r="G778" t="str">
            <v/>
          </cell>
          <cell r="H778">
            <v>0</v>
          </cell>
          <cell r="I778">
            <v>0</v>
          </cell>
        </row>
        <row r="779">
          <cell r="D779" t="str">
            <v/>
          </cell>
          <cell r="E779" t="str">
            <v/>
          </cell>
          <cell r="F779" t="str">
            <v xml:space="preserve">MOVIMENTO DE TERRA  </v>
          </cell>
          <cell r="G779" t="str">
            <v/>
          </cell>
          <cell r="H779">
            <v>0</v>
          </cell>
          <cell r="I779">
            <v>0</v>
          </cell>
        </row>
        <row r="780">
          <cell r="D780" t="str">
            <v>CP0495</v>
          </cell>
          <cell r="E780" t="str">
            <v xml:space="preserve">03.001.001-1       </v>
          </cell>
          <cell r="F780" t="str">
            <v xml:space="preserve">ESCAVACAO MANUAL DE VALA/CAVA EM MAT. DE 1ªCAT., AREIA, ARGILA OU PICARRA, ATE 1,50M DE PROF.  </v>
          </cell>
          <cell r="G780" t="str">
            <v xml:space="preserve">M3    </v>
          </cell>
          <cell r="H780">
            <v>4.05</v>
          </cell>
          <cell r="I780">
            <v>9.8800000000000008</v>
          </cell>
        </row>
        <row r="781">
          <cell r="D781" t="str">
            <v/>
          </cell>
          <cell r="E781" t="str">
            <v/>
          </cell>
          <cell r="F781" t="str">
            <v xml:space="preserve">TRANSPORTES  </v>
          </cell>
          <cell r="G781" t="str">
            <v/>
          </cell>
          <cell r="H781">
            <v>0</v>
          </cell>
          <cell r="I781">
            <v>0</v>
          </cell>
        </row>
        <row r="782">
          <cell r="D782" t="str">
            <v>CP0798</v>
          </cell>
          <cell r="E782" t="str">
            <v xml:space="preserve">04.005.143-1       </v>
          </cell>
          <cell r="F782" t="str">
            <v xml:space="preserve">TRANSPORTE DE QUALQUER NATUR. C/VELOC. MEDIA DE 30KM/H EM CAMINHAO BASCUL. CAPAC. UTIL DE 12T  </v>
          </cell>
          <cell r="G782" t="str">
            <v xml:space="preserve">TXKM  </v>
          </cell>
          <cell r="H782">
            <v>68.900000000000006</v>
          </cell>
          <cell r="I782">
            <v>0.23</v>
          </cell>
        </row>
        <row r="783">
          <cell r="D783" t="str">
            <v>CP0841</v>
          </cell>
          <cell r="E783" t="str">
            <v xml:space="preserve">04.011.053-1       </v>
          </cell>
          <cell r="F783" t="str">
            <v xml:space="preserve">CARGA E DESC. MEC. C/PA-CARREGADEIRA CAPAC. DE 1, 50M3 E CAMINHAO BASCUL. CAPAC. UTIL DE 8T, CARGA DE 150T P/DIA DE 8:00H  </v>
          </cell>
          <cell r="G783" t="str">
            <v xml:space="preserve">T     </v>
          </cell>
          <cell r="H783">
            <v>6.89</v>
          </cell>
          <cell r="I783">
            <v>1.5</v>
          </cell>
        </row>
        <row r="784">
          <cell r="D784" t="str">
            <v>CP0869</v>
          </cell>
          <cell r="E784" t="str">
            <v xml:space="preserve">04.018.020-1       </v>
          </cell>
          <cell r="F784" t="str">
            <v xml:space="preserve">RECEBIMENTO DE CARGA, DESC. E MANOBRAS DE CAMINHAO BASCUL., CAPAC. DE 8,00M3 OU 12T  </v>
          </cell>
          <cell r="G784" t="str">
            <v xml:space="preserve">T     </v>
          </cell>
          <cell r="H784">
            <v>6.89</v>
          </cell>
          <cell r="I784">
            <v>0.15</v>
          </cell>
        </row>
        <row r="785">
          <cell r="D785" t="str">
            <v/>
          </cell>
          <cell r="E785" t="str">
            <v/>
          </cell>
          <cell r="F785" t="str">
            <v xml:space="preserve">GALERIAS, DRENOS E CONEXOS  </v>
          </cell>
          <cell r="G785" t="str">
            <v/>
          </cell>
          <cell r="H785">
            <v>0</v>
          </cell>
          <cell r="I785">
            <v>0</v>
          </cell>
        </row>
        <row r="786">
          <cell r="D786" t="str">
            <v>CP2910</v>
          </cell>
          <cell r="E786" t="str">
            <v xml:space="preserve">06.400.010-0       </v>
          </cell>
          <cell r="F786" t="str">
            <v xml:space="preserve">MONTAGEM DE PAINEL DE PARTIDA P/CONJ. ATE 5CV  </v>
          </cell>
          <cell r="G786" t="str">
            <v xml:space="preserve">UN    </v>
          </cell>
          <cell r="H786">
            <v>1</v>
          </cell>
          <cell r="I786">
            <v>27.1</v>
          </cell>
        </row>
        <row r="787">
          <cell r="D787" t="str">
            <v/>
          </cell>
          <cell r="E787" t="str">
            <v/>
          </cell>
          <cell r="F787" t="str">
            <v xml:space="preserve">SERVIÇOS DE PARQUES E JARDINS  </v>
          </cell>
          <cell r="G787" t="str">
            <v/>
          </cell>
          <cell r="H787">
            <v>0</v>
          </cell>
          <cell r="I787">
            <v>0</v>
          </cell>
        </row>
        <row r="788">
          <cell r="D788" t="str">
            <v>CP3206</v>
          </cell>
          <cell r="E788" t="str">
            <v xml:space="preserve">09.001.001-1       </v>
          </cell>
          <cell r="F788" t="str">
            <v xml:space="preserve">PLANTIO DE GRAMA EM PLACAS, INCL. COMPRA E ARRANC. NO LOCALDE ORIGEM, CARGA, TRANSP., DESC. E PREPARO DO TERRENO  </v>
          </cell>
          <cell r="G788" t="str">
            <v xml:space="preserve">M2    </v>
          </cell>
          <cell r="H788">
            <v>198</v>
          </cell>
          <cell r="I788">
            <v>2.86</v>
          </cell>
        </row>
        <row r="789">
          <cell r="D789" t="str">
            <v>CP3281</v>
          </cell>
          <cell r="E789" t="str">
            <v xml:space="preserve">09.006.001-0       </v>
          </cell>
          <cell r="F789" t="str">
            <v xml:space="preserve">ATERRO C/TERRA PRETA VEGETAL, P/EXEC. DE GRAMADOS  </v>
          </cell>
          <cell r="G789" t="str">
            <v xml:space="preserve">M3    </v>
          </cell>
          <cell r="H789">
            <v>19.8</v>
          </cell>
          <cell r="I789">
            <v>39.67</v>
          </cell>
        </row>
        <row r="790">
          <cell r="D790" t="str">
            <v/>
          </cell>
          <cell r="E790" t="str">
            <v/>
          </cell>
          <cell r="F790" t="str">
            <v xml:space="preserve">ESTRUTURAS  </v>
          </cell>
          <cell r="G790" t="str">
            <v/>
          </cell>
          <cell r="H790">
            <v>0</v>
          </cell>
          <cell r="I790">
            <v>0</v>
          </cell>
        </row>
        <row r="791">
          <cell r="D791" t="str">
            <v>CP3682</v>
          </cell>
          <cell r="E791" t="str">
            <v xml:space="preserve">11.001.020-1       </v>
          </cell>
          <cell r="F791" t="str">
            <v xml:space="preserve">CONCRETO P/CAMADA PREPARATORIA, C/ 180KG DE CIM. P/M3 DE CONCR., COMPREEND. APENAS O FORN. DOS MAT., INCL. 5% DE PERDAS  </v>
          </cell>
          <cell r="G791" t="str">
            <v xml:space="preserve">M3    </v>
          </cell>
          <cell r="H791">
            <v>0.2</v>
          </cell>
          <cell r="I791">
            <v>68.69</v>
          </cell>
        </row>
        <row r="792">
          <cell r="D792" t="str">
            <v>CP3717</v>
          </cell>
          <cell r="E792" t="str">
            <v xml:space="preserve">11.003.002-0       </v>
          </cell>
          <cell r="F792" t="str">
            <v xml:space="preserve">CONCRETO P/PECAS ARMADAS, P/UMA RESISTENCIA A COMPRES. DE 15MPA, INCL. MAT., CONFECCAO E TRANSP. HORIZ. E VERT.  </v>
          </cell>
          <cell r="G792" t="str">
            <v xml:space="preserve">M3    </v>
          </cell>
          <cell r="H792">
            <v>1.22</v>
          </cell>
          <cell r="I792">
            <v>124.07</v>
          </cell>
        </row>
        <row r="793">
          <cell r="D793" t="str">
            <v>CP3720</v>
          </cell>
          <cell r="E793" t="str">
            <v xml:space="preserve">11.003.010-0       </v>
          </cell>
          <cell r="F793" t="str">
            <v xml:space="preserve">CONCRETO P/PECAS ARMADAS, P/UMA RESISTENCIA A COMPRES. DE 15MPA, INCL. MAT., CONFECCAO,IMPERMEABIL.E TRANSP.HORIZ.E VERT.  </v>
          </cell>
          <cell r="G793" t="str">
            <v xml:space="preserve">M3    </v>
          </cell>
          <cell r="H793">
            <v>0.2</v>
          </cell>
          <cell r="I793">
            <v>133.75</v>
          </cell>
        </row>
        <row r="794">
          <cell r="D794" t="str">
            <v>CP3721</v>
          </cell>
          <cell r="E794" t="str">
            <v xml:space="preserve">11.003.014-1       </v>
          </cell>
          <cell r="F794" t="str">
            <v xml:space="preserve">CONCRETO CICLOPICO C/CONCR. P/UMA RESISTENCIA A COMPRES.DE 10MPA,TENDO 30% DO VOLUME OCUPADO P/PEDRA-DE-MAO, INCL.TRANSP.  </v>
          </cell>
          <cell r="G794" t="str">
            <v xml:space="preserve">M3    </v>
          </cell>
          <cell r="H794">
            <v>3.95</v>
          </cell>
          <cell r="I794">
            <v>100.42</v>
          </cell>
        </row>
        <row r="795">
          <cell r="D795" t="str">
            <v/>
          </cell>
          <cell r="E795" t="str">
            <v/>
          </cell>
          <cell r="F795" t="str">
            <v xml:space="preserve">ALVENARIA E DIVISÓRIAS  </v>
          </cell>
          <cell r="G795" t="str">
            <v/>
          </cell>
          <cell r="H795">
            <v>0</v>
          </cell>
          <cell r="I795">
            <v>0</v>
          </cell>
        </row>
        <row r="796">
          <cell r="D796" t="str">
            <v>CP4120</v>
          </cell>
          <cell r="E796" t="str">
            <v xml:space="preserve">12.005.080-0       </v>
          </cell>
          <cell r="F796" t="str">
            <v xml:space="preserve">ALVENARIA DE BL. DE CONCR. (20 X 20 X 40)CM, EM PAREDES DE 20CM, DE SUPERF. CORRIDA, ATE 3,00M DE ALT.  </v>
          </cell>
          <cell r="G796" t="str">
            <v xml:space="preserve">M2    </v>
          </cell>
          <cell r="H796">
            <v>124.6</v>
          </cell>
          <cell r="I796">
            <v>20.65</v>
          </cell>
        </row>
        <row r="797">
          <cell r="D797" t="str">
            <v/>
          </cell>
          <cell r="E797" t="str">
            <v/>
          </cell>
          <cell r="F797" t="str">
            <v xml:space="preserve">REVESTIMENTO DE PAREDES, TETOS E PISOS  </v>
          </cell>
          <cell r="G797" t="str">
            <v/>
          </cell>
          <cell r="H797">
            <v>0</v>
          </cell>
          <cell r="I797">
            <v>0</v>
          </cell>
        </row>
        <row r="798">
          <cell r="D798" t="str">
            <v>CP4193</v>
          </cell>
          <cell r="E798" t="str">
            <v xml:space="preserve">13.002.010-1       </v>
          </cell>
          <cell r="F798" t="str">
            <v xml:space="preserve">REVESTIMENTO EXT., DE UMA VEZ,  C/ARG. DE CIM., SAIBRO E AREIA FINA 1:2:2, ESP. 3,5CM, INCL. CHAPISCO  </v>
          </cell>
          <cell r="G798" t="str">
            <v xml:space="preserve">M2    </v>
          </cell>
          <cell r="H798">
            <v>265.3</v>
          </cell>
          <cell r="I798">
            <v>8.65</v>
          </cell>
        </row>
        <row r="799">
          <cell r="D799" t="str">
            <v>CP4322</v>
          </cell>
          <cell r="E799" t="str">
            <v xml:space="preserve">13.301.081-0       </v>
          </cell>
          <cell r="F799" t="str">
            <v xml:space="preserve">PISO CIMENTADO, ESP. 1,5CM, C/ARG. DE CIM. E AREIA 1:3, C/ACAB. ASPERO SOBRE BASE EXIST.  </v>
          </cell>
          <cell r="G799" t="str">
            <v xml:space="preserve">M2    </v>
          </cell>
          <cell r="H799">
            <v>7.8</v>
          </cell>
          <cell r="I799">
            <v>6.47</v>
          </cell>
        </row>
        <row r="800">
          <cell r="D800" t="str">
            <v>CP4331</v>
          </cell>
          <cell r="E800" t="str">
            <v xml:space="preserve">13.301.100-0       </v>
          </cell>
          <cell r="F800" t="str">
            <v xml:space="preserve">PISO CIMENTADO, ESP. DE 3CM EM 2 CAMADAS, C/ARG. DE CIM. E AREIA 1:3 E IMPERMEABIL., ALIS. A COLHER SOBRE BASE EXIST.  </v>
          </cell>
          <cell r="G800" t="str">
            <v xml:space="preserve">M2    </v>
          </cell>
          <cell r="H800">
            <v>1.6</v>
          </cell>
          <cell r="I800">
            <v>13.05</v>
          </cell>
        </row>
        <row r="801">
          <cell r="D801" t="str">
            <v>CP4335</v>
          </cell>
          <cell r="E801" t="str">
            <v xml:space="preserve">13.301.118-0       </v>
          </cell>
          <cell r="F801" t="str">
            <v xml:space="preserve">CONTRAPISO, BASE OU CAMADA REGULARIZADORA, EXECUTADA C/ARG.DE CIM. E AREIA 1:4, ESP. DE 1,5CM  </v>
          </cell>
          <cell r="G801" t="str">
            <v xml:space="preserve">M2    </v>
          </cell>
          <cell r="H801">
            <v>7.8</v>
          </cell>
          <cell r="I801">
            <v>4.2300000000000004</v>
          </cell>
        </row>
        <row r="802">
          <cell r="D802" t="str">
            <v/>
          </cell>
          <cell r="E802" t="str">
            <v/>
          </cell>
          <cell r="F802" t="str">
            <v xml:space="preserve">ESQUADRIAS DE PVC, FERRO, ALUMÍNIO OU MADEIRA, VIDRAÇAS E FERRAGENS  </v>
          </cell>
          <cell r="G802" t="str">
            <v/>
          </cell>
          <cell r="H802">
            <v>0</v>
          </cell>
          <cell r="I802">
            <v>0</v>
          </cell>
        </row>
        <row r="803">
          <cell r="D803" t="str">
            <v>CP4509</v>
          </cell>
          <cell r="E803" t="str">
            <v xml:space="preserve">14.002.030-0       </v>
          </cell>
          <cell r="F803" t="str">
            <v xml:space="preserve">PORTAO DE CHAPA DE FºGALV. 16,  C/ 2,50 A 3,00M DE ALT. E AREA TOTAL DE 6,00 A 9,00M2, EM 2 FL.  </v>
          </cell>
          <cell r="G803" t="str">
            <v xml:space="preserve">M2    </v>
          </cell>
          <cell r="H803">
            <v>3.84</v>
          </cell>
          <cell r="I803">
            <v>293.26</v>
          </cell>
        </row>
        <row r="804">
          <cell r="D804" t="str">
            <v>CP4517</v>
          </cell>
          <cell r="E804" t="str">
            <v xml:space="preserve">14.002.051-0       </v>
          </cell>
          <cell r="F804" t="str">
            <v xml:space="preserve">PORTAO EM ESTRUT. DE TUBOS DE FºGALV. DE 1 E 1.1/2, C/ 2 FL. DE ABRIR, FECHAM. EM CHAPA DE FºGALV. Nº16  </v>
          </cell>
          <cell r="G804" t="str">
            <v xml:space="preserve">M2    </v>
          </cell>
          <cell r="H804">
            <v>6</v>
          </cell>
          <cell r="I804">
            <v>255.48</v>
          </cell>
        </row>
        <row r="805">
          <cell r="D805" t="str">
            <v>CP4784</v>
          </cell>
          <cell r="E805" t="str">
            <v xml:space="preserve">14.007.274-0       </v>
          </cell>
          <cell r="F805" t="str">
            <v xml:space="preserve">FECHADURA DE SOBREPOR, C/CILINDRO, 2 VOLTAS, EM FERRO RESINADO PRETO, P/PORTAO  </v>
          </cell>
          <cell r="G805" t="str">
            <v xml:space="preserve">UN    </v>
          </cell>
          <cell r="H805">
            <v>1</v>
          </cell>
          <cell r="I805">
            <v>7.35</v>
          </cell>
        </row>
        <row r="806">
          <cell r="D806" t="str">
            <v>CP4811</v>
          </cell>
          <cell r="E806" t="str">
            <v xml:space="preserve">14.007.324-0       </v>
          </cell>
          <cell r="F806" t="str">
            <v xml:space="preserve">CADEADO DE 50MM, C/DUPLA TRAVA, DISCO DE SEGURANCA ANTI GAZUA, CORPO DE LATAO MACICO E CILINDRO DE LATAO TREFILADO  </v>
          </cell>
          <cell r="G806" t="str">
            <v xml:space="preserve">UN    </v>
          </cell>
          <cell r="H806">
            <v>4</v>
          </cell>
          <cell r="I806">
            <v>10</v>
          </cell>
        </row>
        <row r="807">
          <cell r="D807" t="str">
            <v>CP4814</v>
          </cell>
          <cell r="E807" t="str">
            <v xml:space="preserve">14.007.330-0       </v>
          </cell>
          <cell r="F807" t="str">
            <v xml:space="preserve">TARGETAO DE FºGALV., DE 36CM, C/ADAPTACAO DE HASTE P/DUPLO FUNCIONAMENTO, FECHAM. C/CADEADO  </v>
          </cell>
          <cell r="G807" t="str">
            <v xml:space="preserve">UN    </v>
          </cell>
          <cell r="H807">
            <v>1</v>
          </cell>
          <cell r="I807">
            <v>39.450000000000003</v>
          </cell>
        </row>
        <row r="808">
          <cell r="D808" t="str">
            <v/>
          </cell>
          <cell r="E808" t="str">
            <v/>
          </cell>
          <cell r="F808" t="str">
            <v xml:space="preserve">INSTALAÇÕES ELÉTRICAS, HIDRÁULICAS, SANITÁRIAS E MECÂNICAS  </v>
          </cell>
          <cell r="G808" t="str">
            <v/>
          </cell>
          <cell r="H808">
            <v>0</v>
          </cell>
          <cell r="I808">
            <v>0</v>
          </cell>
        </row>
        <row r="809">
          <cell r="D809" t="str">
            <v>CP5308</v>
          </cell>
          <cell r="E809" t="str">
            <v xml:space="preserve">15.007.696-0       </v>
          </cell>
          <cell r="F809" t="str">
            <v xml:space="preserve">CHAVE GUARDA MOTOR, TRIFASICA,  ATE 3CV, 220V  </v>
          </cell>
          <cell r="G809" t="str">
            <v xml:space="preserve">UN    </v>
          </cell>
          <cell r="H809">
            <v>1</v>
          </cell>
          <cell r="I809">
            <v>96.25</v>
          </cell>
        </row>
        <row r="810">
          <cell r="D810" t="str">
            <v>CP5314</v>
          </cell>
          <cell r="E810" t="str">
            <v xml:space="preserve">15.007.712-0       </v>
          </cell>
          <cell r="F810" t="str">
            <v xml:space="preserve">ARMACAO SECUNDARIA OU REX, P/ 4 LINHAS, COMPLETA  </v>
          </cell>
          <cell r="G810" t="str">
            <v xml:space="preserve">UN    </v>
          </cell>
          <cell r="H810">
            <v>1</v>
          </cell>
          <cell r="I810">
            <v>47.15</v>
          </cell>
        </row>
        <row r="811">
          <cell r="D811" t="str">
            <v>CP5436</v>
          </cell>
          <cell r="E811" t="str">
            <v xml:space="preserve">15.011.089-0       </v>
          </cell>
          <cell r="F811" t="str">
            <v xml:space="preserve">ENTRADA DE SERV. PADRAO LIGHT,  P/MEDICAO TRIFASICA ATE 13, 2KVA, LIGACAO SUBTER., DISJ. 3 X 40A  </v>
          </cell>
          <cell r="G811" t="str">
            <v xml:space="preserve">UN    </v>
          </cell>
          <cell r="H811">
            <v>1</v>
          </cell>
          <cell r="I811">
            <v>289.11</v>
          </cell>
        </row>
        <row r="812">
          <cell r="D812" t="str">
            <v>CP5455</v>
          </cell>
          <cell r="E812" t="str">
            <v xml:space="preserve">15.013.015-0       </v>
          </cell>
          <cell r="F812" t="str">
            <v xml:space="preserve">POSTE DE CONCR. SECAO CIRCULAR C/ 7,00M DE COMPR. E CARGA DE100KG  </v>
          </cell>
          <cell r="G812" t="str">
            <v xml:space="preserve">UN    </v>
          </cell>
          <cell r="H812">
            <v>1</v>
          </cell>
          <cell r="I812">
            <v>132.99</v>
          </cell>
        </row>
        <row r="813">
          <cell r="D813" t="str">
            <v>CP5669</v>
          </cell>
          <cell r="E813" t="str">
            <v xml:space="preserve">15.029.017-0       </v>
          </cell>
          <cell r="F813" t="str">
            <v xml:space="preserve">REGISTRO DE GAVETA EM BRONZE C/DIAM. DE 3  </v>
          </cell>
          <cell r="G813" t="str">
            <v xml:space="preserve">UN    </v>
          </cell>
          <cell r="H813">
            <v>2</v>
          </cell>
          <cell r="I813">
            <v>88.16</v>
          </cell>
        </row>
        <row r="814">
          <cell r="D814" t="str">
            <v>CP5699</v>
          </cell>
          <cell r="E814" t="str">
            <v xml:space="preserve">15.029.106-0       </v>
          </cell>
          <cell r="F814" t="str">
            <v xml:space="preserve">VALVULA DE RETENCAO HORIZ. EM BRONZE C/DIAM. DE 3  </v>
          </cell>
          <cell r="G814" t="str">
            <v xml:space="preserve">UN    </v>
          </cell>
          <cell r="H814">
            <v>1</v>
          </cell>
          <cell r="I814">
            <v>106.15</v>
          </cell>
        </row>
        <row r="815">
          <cell r="D815" t="str">
            <v/>
          </cell>
          <cell r="E815" t="str">
            <v/>
          </cell>
          <cell r="F815" t="str">
            <v xml:space="preserve">COBERTURAS, ISOLAMENTOS E IMPERMEABILIZAÇÕES  </v>
          </cell>
          <cell r="G815" t="str">
            <v/>
          </cell>
          <cell r="H815">
            <v>0</v>
          </cell>
          <cell r="I815">
            <v>0</v>
          </cell>
        </row>
        <row r="816">
          <cell r="D816" t="str">
            <v>CP6244</v>
          </cell>
          <cell r="E816" t="str">
            <v xml:space="preserve">16.030.001-0       </v>
          </cell>
          <cell r="F816" t="str">
            <v xml:space="preserve">PINTURA ASFALTICA (HIDRO-ASFALTO), P/SUPERF. LISAS, DE PEQUENAS DIM., MARQUIZES, BANHEIROS, ETC  </v>
          </cell>
          <cell r="G816" t="str">
            <v xml:space="preserve">M2    </v>
          </cell>
          <cell r="H816">
            <v>2.4</v>
          </cell>
          <cell r="I816">
            <v>3.98</v>
          </cell>
        </row>
        <row r="817">
          <cell r="D817" t="str">
            <v/>
          </cell>
          <cell r="E817" t="str">
            <v/>
          </cell>
          <cell r="F817" t="str">
            <v xml:space="preserve">PINTURAS  </v>
          </cell>
          <cell r="G817" t="str">
            <v/>
          </cell>
          <cell r="H817">
            <v>0</v>
          </cell>
          <cell r="I817">
            <v>0</v>
          </cell>
        </row>
        <row r="818">
          <cell r="D818" t="str">
            <v>CP6297</v>
          </cell>
          <cell r="E818" t="str">
            <v xml:space="preserve">17.017.300-1       </v>
          </cell>
          <cell r="F818" t="str">
            <v xml:space="preserve">PINTURA INT. OU EXT. SOBRE FERRO C/TINTA A OLEO BRILHANTE  </v>
          </cell>
          <cell r="G818" t="str">
            <v xml:space="preserve">M2    </v>
          </cell>
          <cell r="H818">
            <v>29.52</v>
          </cell>
          <cell r="I818">
            <v>3.54</v>
          </cell>
        </row>
        <row r="819">
          <cell r="D819" t="str">
            <v>CP6320</v>
          </cell>
          <cell r="E819" t="str">
            <v xml:space="preserve">17.018.110-0       </v>
          </cell>
          <cell r="F819" t="str">
            <v xml:space="preserve">PINTURA C/TINTA ACRILICA INT. OU EXT., EM TIJ., CONCR. LISO, CIM.-AMIANTO, REVESTIM., MAD. E FERRO  </v>
          </cell>
          <cell r="G819" t="str">
            <v xml:space="preserve">M2    </v>
          </cell>
          <cell r="H819">
            <v>243</v>
          </cell>
          <cell r="I819">
            <v>3.76</v>
          </cell>
        </row>
        <row r="820">
          <cell r="D820" t="str">
            <v/>
          </cell>
          <cell r="E820" t="str">
            <v/>
          </cell>
          <cell r="F820" t="str">
            <v xml:space="preserve">APARELHOS HIDRÁULICOS, SANITÁRIOS, ELÉTRICOS, MECÂNICOS E ESPORTIVOS  </v>
          </cell>
          <cell r="G820" t="str">
            <v/>
          </cell>
          <cell r="H820">
            <v>0</v>
          </cell>
          <cell r="I820">
            <v>0</v>
          </cell>
        </row>
        <row r="821">
          <cell r="D821" t="str">
            <v>CP6616</v>
          </cell>
          <cell r="E821" t="str">
            <v xml:space="preserve">18.029.025-0       </v>
          </cell>
          <cell r="F821" t="str">
            <v xml:space="preserve">BOMBA HIDR. CENTRIFUGA, C/MOTOR ELETR., POTENCIA DE 2CV  </v>
          </cell>
          <cell r="G821" t="str">
            <v xml:space="preserve">UN    </v>
          </cell>
          <cell r="H821">
            <v>1</v>
          </cell>
          <cell r="I821">
            <v>276.26</v>
          </cell>
        </row>
        <row r="822">
          <cell r="D822" t="str">
            <v/>
          </cell>
          <cell r="E822" t="str">
            <v/>
          </cell>
          <cell r="F822" t="str">
            <v xml:space="preserve">BOOSTER PADRÃO 2  </v>
          </cell>
          <cell r="G822" t="str">
            <v/>
          </cell>
          <cell r="H822">
            <v>0</v>
          </cell>
          <cell r="I822">
            <v>0</v>
          </cell>
        </row>
        <row r="823">
          <cell r="D823" t="str">
            <v/>
          </cell>
          <cell r="E823" t="str">
            <v/>
          </cell>
          <cell r="F823" t="str">
            <v xml:space="preserve">MOVIMENTO DE TERRA  </v>
          </cell>
          <cell r="G823" t="str">
            <v/>
          </cell>
          <cell r="H823">
            <v>0</v>
          </cell>
          <cell r="I823">
            <v>0</v>
          </cell>
        </row>
        <row r="824">
          <cell r="D824" t="str">
            <v>CP0495</v>
          </cell>
          <cell r="E824" t="str">
            <v xml:space="preserve">03.001.001-1       </v>
          </cell>
          <cell r="F824" t="str">
            <v xml:space="preserve">ESCAVACAO MANUAL DE VALA/CAVA EM MAT. DE 1ªCAT., AREIA, ARGILA OU PICARRA, ATE 1,50M DE PROF.  </v>
          </cell>
          <cell r="G824" t="str">
            <v xml:space="preserve">M3    </v>
          </cell>
          <cell r="H824">
            <v>4.05</v>
          </cell>
          <cell r="I824">
            <v>9.8800000000000008</v>
          </cell>
        </row>
        <row r="825">
          <cell r="D825" t="str">
            <v/>
          </cell>
          <cell r="E825" t="str">
            <v/>
          </cell>
          <cell r="F825" t="str">
            <v xml:space="preserve">TRANSPORTES  </v>
          </cell>
          <cell r="G825" t="str">
            <v/>
          </cell>
          <cell r="H825">
            <v>0</v>
          </cell>
          <cell r="I825">
            <v>0</v>
          </cell>
        </row>
        <row r="826">
          <cell r="D826" t="str">
            <v>CP0798</v>
          </cell>
          <cell r="E826" t="str">
            <v xml:space="preserve">04.005.143-1       </v>
          </cell>
          <cell r="F826" t="str">
            <v xml:space="preserve">TRANSPORTE DE QUALQUER NATUR. C/VELOC. MEDIA DE 30KM/H EM CAMINHAO BASCUL. CAPAC. UTIL DE 12T  </v>
          </cell>
          <cell r="G826" t="str">
            <v xml:space="preserve">TXKM  </v>
          </cell>
          <cell r="H826">
            <v>68.900000000000006</v>
          </cell>
          <cell r="I826">
            <v>0.23</v>
          </cell>
        </row>
        <row r="827">
          <cell r="D827" t="str">
            <v>CP0841</v>
          </cell>
          <cell r="E827" t="str">
            <v xml:space="preserve">04.011.053-1       </v>
          </cell>
          <cell r="F827" t="str">
            <v xml:space="preserve">CARGA E DESC. MEC. C/PA-CARREGADEIRA CAPAC. DE 1, 50M3 E CAMINHAO BASCUL. CAPAC. UTIL DE 8T, CARGA DE 150T P/DIA DE 8:00H  </v>
          </cell>
          <cell r="G827" t="str">
            <v xml:space="preserve">T     </v>
          </cell>
          <cell r="H827">
            <v>6.89</v>
          </cell>
          <cell r="I827">
            <v>1.5</v>
          </cell>
        </row>
        <row r="828">
          <cell r="D828" t="str">
            <v>CP0869</v>
          </cell>
          <cell r="E828" t="str">
            <v xml:space="preserve">04.018.020-1       </v>
          </cell>
          <cell r="F828" t="str">
            <v xml:space="preserve">RECEBIMENTO DE CARGA, DESC. E MANOBRAS DE CAMINHAO BASCUL., CAPAC. DE 8,00M3 OU 12T  </v>
          </cell>
          <cell r="G828" t="str">
            <v xml:space="preserve">T     </v>
          </cell>
          <cell r="H828">
            <v>6.89</v>
          </cell>
          <cell r="I828">
            <v>0.15</v>
          </cell>
        </row>
        <row r="829">
          <cell r="D829" t="str">
            <v/>
          </cell>
          <cell r="E829" t="str">
            <v/>
          </cell>
          <cell r="F829" t="str">
            <v xml:space="preserve">GALERIAS, DRENOS E CONEXOS  </v>
          </cell>
          <cell r="G829" t="str">
            <v/>
          </cell>
          <cell r="H829">
            <v>0</v>
          </cell>
          <cell r="I829">
            <v>0</v>
          </cell>
        </row>
        <row r="830">
          <cell r="D830" t="str">
            <v>CP2910</v>
          </cell>
          <cell r="E830" t="str">
            <v xml:space="preserve">06.400.010-0       </v>
          </cell>
          <cell r="F830" t="str">
            <v xml:space="preserve">MONTAGEM DE PAINEL DE PARTIDA P/CONJ. ATE 5CV  </v>
          </cell>
          <cell r="G830" t="str">
            <v xml:space="preserve">UN    </v>
          </cell>
          <cell r="H830">
            <v>1</v>
          </cell>
          <cell r="I830">
            <v>27.1</v>
          </cell>
        </row>
        <row r="831">
          <cell r="D831" t="str">
            <v/>
          </cell>
          <cell r="E831" t="str">
            <v/>
          </cell>
          <cell r="F831" t="str">
            <v xml:space="preserve">SERVIÇOS DE PARQUES E JARDINS  </v>
          </cell>
          <cell r="G831" t="str">
            <v/>
          </cell>
          <cell r="H831">
            <v>0</v>
          </cell>
          <cell r="I831">
            <v>0</v>
          </cell>
        </row>
        <row r="832">
          <cell r="D832" t="str">
            <v>CP3206</v>
          </cell>
          <cell r="E832" t="str">
            <v xml:space="preserve">09.001.001-1       </v>
          </cell>
          <cell r="F832" t="str">
            <v xml:space="preserve">PLANTIO DE GRAMA EM PLACAS, INCL. COMPRA E ARRANC. NO LOCALDE ORIGEM, CARGA, TRANSP., DESC. E PREPARO DO TERRENO  </v>
          </cell>
          <cell r="G832" t="str">
            <v xml:space="preserve">M2    </v>
          </cell>
          <cell r="H832">
            <v>198</v>
          </cell>
          <cell r="I832">
            <v>2.86</v>
          </cell>
        </row>
        <row r="833">
          <cell r="D833" t="str">
            <v>CP3281</v>
          </cell>
          <cell r="E833" t="str">
            <v xml:space="preserve">09.006.001-0       </v>
          </cell>
          <cell r="F833" t="str">
            <v xml:space="preserve">ATERRO C/TERRA PRETA VEGETAL, P/EXEC. DE GRAMADOS  </v>
          </cell>
          <cell r="G833" t="str">
            <v xml:space="preserve">M3    </v>
          </cell>
          <cell r="H833">
            <v>19.8</v>
          </cell>
          <cell r="I833">
            <v>39.67</v>
          </cell>
        </row>
        <row r="834">
          <cell r="D834" t="str">
            <v/>
          </cell>
          <cell r="E834" t="str">
            <v/>
          </cell>
          <cell r="F834" t="str">
            <v xml:space="preserve">ESTRUTURAS  </v>
          </cell>
          <cell r="G834" t="str">
            <v/>
          </cell>
          <cell r="H834">
            <v>0</v>
          </cell>
          <cell r="I834">
            <v>0</v>
          </cell>
        </row>
        <row r="835">
          <cell r="D835" t="str">
            <v>CP3682</v>
          </cell>
          <cell r="E835" t="str">
            <v xml:space="preserve">11.001.020-1       </v>
          </cell>
          <cell r="F835" t="str">
            <v xml:space="preserve">CONCRETO P/CAMADA PREPARATORIA, C/ 180KG DE CIM. P/M3 DE CONCR., COMPREEND. APENAS O FORN. DOS MAT., INCL. 5% DE PERDAS  </v>
          </cell>
          <cell r="G835" t="str">
            <v xml:space="preserve">M3    </v>
          </cell>
          <cell r="H835">
            <v>0.2</v>
          </cell>
          <cell r="I835">
            <v>68.69</v>
          </cell>
        </row>
        <row r="836">
          <cell r="D836" t="str">
            <v>CP3717</v>
          </cell>
          <cell r="E836" t="str">
            <v xml:space="preserve">11.003.002-0       </v>
          </cell>
          <cell r="F836" t="str">
            <v xml:space="preserve">CONCRETO P/PECAS ARMADAS, P/UMA RESISTENCIA A COMPRES. DE 15MPA, INCL. MAT., CONFECCAO E TRANSP. HORIZ. E VERT.  </v>
          </cell>
          <cell r="G836" t="str">
            <v xml:space="preserve">M3    </v>
          </cell>
          <cell r="H836">
            <v>1.22</v>
          </cell>
          <cell r="I836">
            <v>124.07</v>
          </cell>
        </row>
        <row r="837">
          <cell r="D837" t="str">
            <v>CP3720</v>
          </cell>
          <cell r="E837" t="str">
            <v xml:space="preserve">11.003.010-0       </v>
          </cell>
          <cell r="F837" t="str">
            <v xml:space="preserve">CONCRETO P/PECAS ARMADAS, P/UMA RESISTENCIA A COMPRES. DE 15MPA, INCL. MAT., CONFECCAO,IMPERMEABIL.E TRANSP.HORIZ.E VERT.  </v>
          </cell>
          <cell r="G837" t="str">
            <v xml:space="preserve">M3    </v>
          </cell>
          <cell r="H837">
            <v>0.2</v>
          </cell>
          <cell r="I837">
            <v>133.75</v>
          </cell>
        </row>
        <row r="838">
          <cell r="D838" t="str">
            <v>CP3721</v>
          </cell>
          <cell r="E838" t="str">
            <v xml:space="preserve">11.003.014-1       </v>
          </cell>
          <cell r="F838" t="str">
            <v xml:space="preserve">CONCRETO CICLOPICO C/CONCR. P/UMA RESISTENCIA A COMPRES.DE 10MPA,TENDO 30% DO VOLUME OCUPADO P/PEDRA-DE-MAO, INCL.TRANSP.  </v>
          </cell>
          <cell r="G838" t="str">
            <v xml:space="preserve">M3    </v>
          </cell>
          <cell r="H838">
            <v>3.95</v>
          </cell>
          <cell r="I838">
            <v>100.42</v>
          </cell>
        </row>
        <row r="839">
          <cell r="D839" t="str">
            <v/>
          </cell>
          <cell r="E839" t="str">
            <v/>
          </cell>
          <cell r="F839" t="str">
            <v xml:space="preserve">ALVENARIA E DIVISÓRIAS  </v>
          </cell>
          <cell r="G839" t="str">
            <v/>
          </cell>
          <cell r="H839">
            <v>0</v>
          </cell>
          <cell r="I839">
            <v>0</v>
          </cell>
        </row>
        <row r="840">
          <cell r="D840" t="str">
            <v>CP4120</v>
          </cell>
          <cell r="E840" t="str">
            <v xml:space="preserve">12.005.080-0       </v>
          </cell>
          <cell r="F840" t="str">
            <v xml:space="preserve">ALVENARIA DE BL. DE CONCR. (20 X 20 X 40)CM, EM PAREDES DE 20CM, DE SUPERF. CORRIDA, ATE 3,00M DE ALT.  </v>
          </cell>
          <cell r="G840" t="str">
            <v xml:space="preserve">M2    </v>
          </cell>
          <cell r="H840">
            <v>124.6</v>
          </cell>
          <cell r="I840">
            <v>20.65</v>
          </cell>
        </row>
        <row r="841">
          <cell r="D841" t="str">
            <v/>
          </cell>
          <cell r="E841" t="str">
            <v/>
          </cell>
          <cell r="F841" t="str">
            <v xml:space="preserve">REVESTIMENTO DE PAREDES, TETOS E PISOS  </v>
          </cell>
          <cell r="G841" t="str">
            <v/>
          </cell>
          <cell r="H841">
            <v>0</v>
          </cell>
          <cell r="I841">
            <v>0</v>
          </cell>
        </row>
        <row r="842">
          <cell r="D842" t="str">
            <v>CP4193</v>
          </cell>
          <cell r="E842" t="str">
            <v xml:space="preserve">13.002.010-1       </v>
          </cell>
          <cell r="F842" t="str">
            <v xml:space="preserve">REVESTIMENTO EXT., DE UMA VEZ,  C/ARG. DE CIM., SAIBRO E AREIA FINA 1:2:2, ESP. 3,5CM, INCL. CHAPISCO  </v>
          </cell>
          <cell r="G842" t="str">
            <v xml:space="preserve">M2    </v>
          </cell>
          <cell r="H842">
            <v>265.3</v>
          </cell>
          <cell r="I842">
            <v>8.65</v>
          </cell>
        </row>
        <row r="843">
          <cell r="D843" t="str">
            <v>CP4322</v>
          </cell>
          <cell r="E843" t="str">
            <v xml:space="preserve">13.301.081-0       </v>
          </cell>
          <cell r="F843" t="str">
            <v xml:space="preserve">PISO CIMENTADO, ESP. 1,5CM, C/ARG. DE CIM. E AREIA 1:3, C/ACAB. ASPERO SOBRE BASE EXIST.  </v>
          </cell>
          <cell r="G843" t="str">
            <v xml:space="preserve">M2    </v>
          </cell>
          <cell r="H843">
            <v>7.8</v>
          </cell>
          <cell r="I843">
            <v>6.47</v>
          </cell>
        </row>
        <row r="844">
          <cell r="D844" t="str">
            <v>CP4331</v>
          </cell>
          <cell r="E844" t="str">
            <v xml:space="preserve">13.301.100-0       </v>
          </cell>
          <cell r="F844" t="str">
            <v xml:space="preserve">PISO CIMENTADO, ESP. DE 3CM EM 2 CAMADAS, C/ARG. DE CIM. E AREIA 1:3 E IMPERMEABIL., ALIS. A COLHER SOBRE BASE EXIST.  </v>
          </cell>
          <cell r="G844" t="str">
            <v xml:space="preserve">M2    </v>
          </cell>
          <cell r="H844">
            <v>1.6</v>
          </cell>
          <cell r="I844">
            <v>13.05</v>
          </cell>
        </row>
        <row r="845">
          <cell r="D845" t="str">
            <v>CP4335</v>
          </cell>
          <cell r="E845" t="str">
            <v xml:space="preserve">13.301.118-0       </v>
          </cell>
          <cell r="F845" t="str">
            <v xml:space="preserve">CONTRAPISO, BASE OU CAMADA REGULARIZADORA, EXECUTADA C/ARG.DE CIM. E AREIA 1:4, ESP. DE 1,5CM  </v>
          </cell>
          <cell r="G845" t="str">
            <v xml:space="preserve">M2    </v>
          </cell>
          <cell r="H845">
            <v>7.8</v>
          </cell>
          <cell r="I845">
            <v>4.2300000000000004</v>
          </cell>
        </row>
        <row r="846">
          <cell r="D846" t="str">
            <v/>
          </cell>
          <cell r="E846" t="str">
            <v/>
          </cell>
          <cell r="F846" t="str">
            <v xml:space="preserve">ESQUADRIAS DE PVC, FERRO, ALUMÍNIO OU MADEIRA, VIDRAÇAS E FERRAGENS  </v>
          </cell>
          <cell r="G846" t="str">
            <v/>
          </cell>
          <cell r="H846">
            <v>0</v>
          </cell>
          <cell r="I846">
            <v>0</v>
          </cell>
        </row>
        <row r="847">
          <cell r="D847" t="str">
            <v>CP4509</v>
          </cell>
          <cell r="E847" t="str">
            <v xml:space="preserve">14.002.030-0       </v>
          </cell>
          <cell r="F847" t="str">
            <v xml:space="preserve">PORTAO DE CHAPA DE FºGALV. 16,  C/ 2,50 A 3,00M DE ALT. E AREA TOTAL DE 6,00 A 9,00M2, EM 2 FL.  </v>
          </cell>
          <cell r="G847" t="str">
            <v xml:space="preserve">M2    </v>
          </cell>
          <cell r="H847">
            <v>3.84</v>
          </cell>
          <cell r="I847">
            <v>293.26</v>
          </cell>
        </row>
        <row r="848">
          <cell r="D848" t="str">
            <v>CP4517</v>
          </cell>
          <cell r="E848" t="str">
            <v xml:space="preserve">14.002.051-0       </v>
          </cell>
          <cell r="F848" t="str">
            <v xml:space="preserve">PORTAO EM ESTRUT. DE TUBOS DE FºGALV. DE 1 E 1.1/2, C/ 2 FL. DE ABRIR, FECHAM. EM CHAPA DE FºGALV. Nº16  </v>
          </cell>
          <cell r="G848" t="str">
            <v xml:space="preserve">M2    </v>
          </cell>
          <cell r="H848">
            <v>6</v>
          </cell>
          <cell r="I848">
            <v>255.48</v>
          </cell>
        </row>
        <row r="849">
          <cell r="D849" t="str">
            <v>CP4784</v>
          </cell>
          <cell r="E849" t="str">
            <v xml:space="preserve">14.007.274-0       </v>
          </cell>
          <cell r="F849" t="str">
            <v xml:space="preserve">FECHADURA DE SOBREPOR, C/CILINDRO, 2 VOLTAS, EM FERRO RESINADO PRETO, P/PORTAO  </v>
          </cell>
          <cell r="G849" t="str">
            <v xml:space="preserve">UN    </v>
          </cell>
          <cell r="H849">
            <v>1</v>
          </cell>
          <cell r="I849">
            <v>7.35</v>
          </cell>
        </row>
        <row r="850">
          <cell r="D850" t="str">
            <v>CP4811</v>
          </cell>
          <cell r="E850" t="str">
            <v xml:space="preserve">14.007.324-0       </v>
          </cell>
          <cell r="F850" t="str">
            <v xml:space="preserve">CADEADO DE 50MM, C/DUPLA TRAVA, DISCO DE SEGURANCA ANTI GAZUA, CORPO DE LATAO MACICO E CILINDRO DE LATAO TREFILADO  </v>
          </cell>
          <cell r="G850" t="str">
            <v xml:space="preserve">UN    </v>
          </cell>
          <cell r="H850">
            <v>4</v>
          </cell>
          <cell r="I850">
            <v>10</v>
          </cell>
        </row>
        <row r="851">
          <cell r="D851" t="str">
            <v>CP4814</v>
          </cell>
          <cell r="E851" t="str">
            <v xml:space="preserve">14.007.330-0       </v>
          </cell>
          <cell r="F851" t="str">
            <v xml:space="preserve">TARGETAO DE FºGALV., DE 36CM, C/ADAPTACAO DE HASTE P/DUPLO FUNCIONAMENTO, FECHAM. C/CADEADO  </v>
          </cell>
          <cell r="G851" t="str">
            <v xml:space="preserve">UN    </v>
          </cell>
          <cell r="H851">
            <v>1</v>
          </cell>
          <cell r="I851">
            <v>39.450000000000003</v>
          </cell>
        </row>
        <row r="852">
          <cell r="D852" t="str">
            <v/>
          </cell>
          <cell r="E852" t="str">
            <v/>
          </cell>
          <cell r="F852" t="str">
            <v xml:space="preserve">INSTALAÇÕES ELÉTRICAS, HIDRÁULICAS, SANITÁRIAS E MECÂNICAS  </v>
          </cell>
          <cell r="G852" t="str">
            <v/>
          </cell>
          <cell r="H852">
            <v>0</v>
          </cell>
          <cell r="I852">
            <v>0</v>
          </cell>
        </row>
        <row r="853">
          <cell r="D853" t="str">
            <v>CP5308</v>
          </cell>
          <cell r="E853" t="str">
            <v xml:space="preserve">15.007.696-0       </v>
          </cell>
          <cell r="F853" t="str">
            <v xml:space="preserve">CHAVE GUARDA MOTOR, TRIFASICA,  ATE 3CV, 220V  </v>
          </cell>
          <cell r="G853" t="str">
            <v xml:space="preserve">UN    </v>
          </cell>
          <cell r="H853">
            <v>1</v>
          </cell>
          <cell r="I853">
            <v>96.25</v>
          </cell>
        </row>
        <row r="854">
          <cell r="D854" t="str">
            <v>CP5314</v>
          </cell>
          <cell r="E854" t="str">
            <v xml:space="preserve">15.007.712-0       </v>
          </cell>
          <cell r="F854" t="str">
            <v xml:space="preserve">ARMACAO SECUNDARIA OU REX, P/ 4 LINHAS, COMPLETA  </v>
          </cell>
          <cell r="G854" t="str">
            <v xml:space="preserve">UN    </v>
          </cell>
          <cell r="H854">
            <v>1</v>
          </cell>
          <cell r="I854">
            <v>47.15</v>
          </cell>
        </row>
        <row r="855">
          <cell r="D855" t="str">
            <v>CP5436</v>
          </cell>
          <cell r="E855" t="str">
            <v xml:space="preserve">15.011.089-0       </v>
          </cell>
          <cell r="F855" t="str">
            <v xml:space="preserve">ENTRADA DE SERV. PADRAO LIGHT,  P/MEDICAO TRIFASICA ATE 13, 2KVA, LIGACAO SUBTER., DISJ. 3 X 40A  </v>
          </cell>
          <cell r="G855" t="str">
            <v xml:space="preserve">UN    </v>
          </cell>
          <cell r="H855">
            <v>1</v>
          </cell>
          <cell r="I855">
            <v>289.11</v>
          </cell>
        </row>
        <row r="856">
          <cell r="D856" t="str">
            <v>CP5455</v>
          </cell>
          <cell r="E856" t="str">
            <v xml:space="preserve">15.013.015-0       </v>
          </cell>
          <cell r="F856" t="str">
            <v xml:space="preserve">POSTE DE CONCR. SECAO CIRCULAR C/ 7,00M DE COMPR. E CARGA DE100KG  </v>
          </cell>
          <cell r="G856" t="str">
            <v xml:space="preserve">UN    </v>
          </cell>
          <cell r="H856">
            <v>1</v>
          </cell>
          <cell r="I856">
            <v>132.99</v>
          </cell>
        </row>
        <row r="857">
          <cell r="D857" t="str">
            <v>CP5669</v>
          </cell>
          <cell r="E857" t="str">
            <v xml:space="preserve">15.029.017-0       </v>
          </cell>
          <cell r="F857" t="str">
            <v xml:space="preserve">REGISTRO DE GAVETA EM BRONZE C/DIAM. DE 3  </v>
          </cell>
          <cell r="G857" t="str">
            <v xml:space="preserve">UN    </v>
          </cell>
          <cell r="H857">
            <v>2</v>
          </cell>
          <cell r="I857">
            <v>88.16</v>
          </cell>
        </row>
        <row r="858">
          <cell r="D858" t="str">
            <v>CP5699</v>
          </cell>
          <cell r="E858" t="str">
            <v xml:space="preserve">15.029.106-0       </v>
          </cell>
          <cell r="F858" t="str">
            <v xml:space="preserve">VALVULA DE RETENCAO HORIZ. EM BRONZE C/DIAM. DE 3  </v>
          </cell>
          <cell r="G858" t="str">
            <v xml:space="preserve">UN    </v>
          </cell>
          <cell r="H858">
            <v>1</v>
          </cell>
          <cell r="I858">
            <v>106.15</v>
          </cell>
        </row>
        <row r="859">
          <cell r="D859" t="str">
            <v/>
          </cell>
          <cell r="E859" t="str">
            <v/>
          </cell>
          <cell r="F859" t="str">
            <v xml:space="preserve">COBERTURAS, ISOLAMENTOS E IMPERMEABILIZAÇÕES  </v>
          </cell>
          <cell r="G859" t="str">
            <v/>
          </cell>
          <cell r="H859">
            <v>0</v>
          </cell>
          <cell r="I859">
            <v>0</v>
          </cell>
        </row>
        <row r="860">
          <cell r="D860" t="str">
            <v>CP6244</v>
          </cell>
          <cell r="E860" t="str">
            <v xml:space="preserve">16.030.001-0       </v>
          </cell>
          <cell r="F860" t="str">
            <v xml:space="preserve">PINTURA ASFALTICA (HIDRO-ASFALTO), P/SUPERF. LISAS, DE PEQUENAS DIM., MARQUIZES, BANHEIROS, ETC  </v>
          </cell>
          <cell r="G860" t="str">
            <v xml:space="preserve">M2    </v>
          </cell>
          <cell r="H860">
            <v>2.4</v>
          </cell>
          <cell r="I860">
            <v>3.98</v>
          </cell>
        </row>
        <row r="861">
          <cell r="D861" t="str">
            <v/>
          </cell>
          <cell r="E861" t="str">
            <v/>
          </cell>
          <cell r="F861" t="str">
            <v xml:space="preserve">PINTURAS  </v>
          </cell>
          <cell r="G861" t="str">
            <v/>
          </cell>
          <cell r="H861">
            <v>0</v>
          </cell>
          <cell r="I861">
            <v>0</v>
          </cell>
        </row>
        <row r="862">
          <cell r="D862" t="str">
            <v>CP6297</v>
          </cell>
          <cell r="E862" t="str">
            <v xml:space="preserve">17.017.300-1       </v>
          </cell>
          <cell r="F862" t="str">
            <v xml:space="preserve">PINTURA INT. OU EXT. SOBRE FERRO C/TINTA A OLEO BRILHANTE  </v>
          </cell>
          <cell r="G862" t="str">
            <v xml:space="preserve">M2    </v>
          </cell>
          <cell r="H862">
            <v>29.52</v>
          </cell>
          <cell r="I862">
            <v>3.54</v>
          </cell>
        </row>
        <row r="863">
          <cell r="D863" t="str">
            <v>CP6320</v>
          </cell>
          <cell r="E863" t="str">
            <v xml:space="preserve">17.018.110-0       </v>
          </cell>
          <cell r="F863" t="str">
            <v xml:space="preserve">PINTURA C/TINTA ACRILICA INT. OU EXT., EM TIJ., CONCR. LISO, CIM.-AMIANTO, REVESTIM., MAD. E FERRO  </v>
          </cell>
          <cell r="G863" t="str">
            <v xml:space="preserve">M2    </v>
          </cell>
          <cell r="H863">
            <v>243</v>
          </cell>
          <cell r="I863">
            <v>3.76</v>
          </cell>
        </row>
        <row r="864">
          <cell r="D864" t="str">
            <v/>
          </cell>
          <cell r="E864" t="str">
            <v/>
          </cell>
          <cell r="F864" t="str">
            <v xml:space="preserve">APARELHOS HIDRÁULICOS, SANITÁRIOS, ELÉTRICOS, MECÂNICOS E ESPORTIVOS  </v>
          </cell>
          <cell r="G864" t="str">
            <v/>
          </cell>
          <cell r="H864">
            <v>0</v>
          </cell>
          <cell r="I864">
            <v>0</v>
          </cell>
        </row>
        <row r="865">
          <cell r="D865" t="str">
            <v>CP6616</v>
          </cell>
          <cell r="E865" t="str">
            <v xml:space="preserve">18.029.025-0       </v>
          </cell>
          <cell r="F865" t="str">
            <v xml:space="preserve">BOMBA HIDR. CENTRIFUGA, C/MOTOR ELETR., POTENCIA DE 2CV  </v>
          </cell>
          <cell r="G865" t="str">
            <v xml:space="preserve">UN    </v>
          </cell>
          <cell r="H865">
            <v>1</v>
          </cell>
          <cell r="I865">
            <v>276.26</v>
          </cell>
        </row>
        <row r="866">
          <cell r="D866" t="str">
            <v/>
          </cell>
          <cell r="E866" t="str">
            <v/>
          </cell>
          <cell r="F866" t="str">
            <v xml:space="preserve">BOOSTER PADRÃO 3  </v>
          </cell>
          <cell r="G866" t="str">
            <v/>
          </cell>
          <cell r="H866">
            <v>0</v>
          </cell>
          <cell r="I866">
            <v>0</v>
          </cell>
        </row>
        <row r="867">
          <cell r="D867" t="str">
            <v/>
          </cell>
          <cell r="E867" t="str">
            <v/>
          </cell>
          <cell r="F867" t="str">
            <v xml:space="preserve">MOVIMENTO DE TERRA  </v>
          </cell>
          <cell r="G867" t="str">
            <v/>
          </cell>
          <cell r="H867">
            <v>0</v>
          </cell>
          <cell r="I867">
            <v>0</v>
          </cell>
        </row>
        <row r="868">
          <cell r="D868" t="str">
            <v>CP0495</v>
          </cell>
          <cell r="E868" t="str">
            <v xml:space="preserve">03.001.001-1       </v>
          </cell>
          <cell r="F868" t="str">
            <v xml:space="preserve">ESCAVACAO MANUAL DE VALA/CAVA EM MAT. DE 1ªCAT., AREIA, ARGILA OU PICARRA, ATE 1,50M DE PROF.  </v>
          </cell>
          <cell r="G868" t="str">
            <v xml:space="preserve">M3    </v>
          </cell>
          <cell r="H868">
            <v>4.05</v>
          </cell>
          <cell r="I868">
            <v>9.8800000000000008</v>
          </cell>
        </row>
        <row r="869">
          <cell r="D869" t="str">
            <v/>
          </cell>
          <cell r="E869" t="str">
            <v/>
          </cell>
          <cell r="F869" t="str">
            <v xml:space="preserve">TRANSPORTES  </v>
          </cell>
          <cell r="G869" t="str">
            <v/>
          </cell>
          <cell r="H869">
            <v>0</v>
          </cell>
          <cell r="I869">
            <v>0</v>
          </cell>
        </row>
        <row r="870">
          <cell r="D870" t="str">
            <v>CP0798</v>
          </cell>
          <cell r="E870" t="str">
            <v xml:space="preserve">04.005.143-1       </v>
          </cell>
          <cell r="F870" t="str">
            <v xml:space="preserve">TRANSPORTE DE QUALQUER NATUR. C/VELOC. MEDIA DE 30KM/H EM CAMINHAO BASCUL. CAPAC. UTIL DE 12T  </v>
          </cell>
          <cell r="G870" t="str">
            <v xml:space="preserve">TXKM  </v>
          </cell>
          <cell r="H870">
            <v>68.900000000000006</v>
          </cell>
          <cell r="I870">
            <v>0.23</v>
          </cell>
        </row>
        <row r="871">
          <cell r="D871" t="str">
            <v>CP0841</v>
          </cell>
          <cell r="E871" t="str">
            <v xml:space="preserve">04.011.053-1       </v>
          </cell>
          <cell r="F871" t="str">
            <v xml:space="preserve">CARGA E DESC. MEC. C/PA-CARREGADEIRA CAPAC. DE 1, 50M3 E CAMINHAO BASCUL. CAPAC. UTIL DE 8T, CARGA DE 150T P/DIA DE 8:00H  </v>
          </cell>
          <cell r="G871" t="str">
            <v xml:space="preserve">T     </v>
          </cell>
          <cell r="H871">
            <v>6.89</v>
          </cell>
          <cell r="I871">
            <v>1.5</v>
          </cell>
        </row>
        <row r="872">
          <cell r="D872" t="str">
            <v>CP0869</v>
          </cell>
          <cell r="E872" t="str">
            <v xml:space="preserve">04.018.020-1       </v>
          </cell>
          <cell r="F872" t="str">
            <v xml:space="preserve">RECEBIMENTO DE CARGA, DESC. E MANOBRAS DE CAMINHAO BASCUL., CAPAC. DE 8,00M3 OU 12T  </v>
          </cell>
          <cell r="G872" t="str">
            <v xml:space="preserve">T     </v>
          </cell>
          <cell r="H872">
            <v>6.89</v>
          </cell>
          <cell r="I872">
            <v>0.15</v>
          </cell>
        </row>
        <row r="873">
          <cell r="D873" t="str">
            <v/>
          </cell>
          <cell r="E873" t="str">
            <v/>
          </cell>
          <cell r="F873" t="str">
            <v xml:space="preserve">GALERIAS, DRENOS E CONEXOS  </v>
          </cell>
          <cell r="G873" t="str">
            <v/>
          </cell>
          <cell r="H873">
            <v>0</v>
          </cell>
          <cell r="I873">
            <v>0</v>
          </cell>
        </row>
        <row r="874">
          <cell r="D874" t="str">
            <v>CP2910</v>
          </cell>
          <cell r="E874" t="str">
            <v xml:space="preserve">06.400.010-0       </v>
          </cell>
          <cell r="F874" t="str">
            <v xml:space="preserve">MONTAGEM DE PAINEL DE PARTIDA P/CONJ. ATE 5CV  </v>
          </cell>
          <cell r="G874" t="str">
            <v xml:space="preserve">UN    </v>
          </cell>
          <cell r="H874">
            <v>1</v>
          </cell>
          <cell r="I874">
            <v>27.1</v>
          </cell>
        </row>
        <row r="875">
          <cell r="D875" t="str">
            <v/>
          </cell>
          <cell r="E875" t="str">
            <v/>
          </cell>
          <cell r="F875" t="str">
            <v xml:space="preserve">SERVIÇOS DE PARQUES E JARDINS  </v>
          </cell>
          <cell r="G875" t="str">
            <v/>
          </cell>
          <cell r="H875">
            <v>0</v>
          </cell>
          <cell r="I875">
            <v>0</v>
          </cell>
        </row>
        <row r="876">
          <cell r="D876" t="str">
            <v>CP3206</v>
          </cell>
          <cell r="E876" t="str">
            <v xml:space="preserve">09.001.001-1       </v>
          </cell>
          <cell r="F876" t="str">
            <v xml:space="preserve">PLANTIO DE GRAMA EM PLACAS, INCL. COMPRA E ARRANC. NO LOCALDE ORIGEM, CARGA, TRANSP., DESC. E PREPARO DO TERRENO  </v>
          </cell>
          <cell r="G876" t="str">
            <v xml:space="preserve">M2    </v>
          </cell>
          <cell r="H876">
            <v>198</v>
          </cell>
          <cell r="I876">
            <v>2.86</v>
          </cell>
        </row>
        <row r="877">
          <cell r="D877" t="str">
            <v>CP3281</v>
          </cell>
          <cell r="E877" t="str">
            <v xml:space="preserve">09.006.001-0       </v>
          </cell>
          <cell r="F877" t="str">
            <v xml:space="preserve">ATERRO C/TERRA PRETA VEGETAL, P/EXEC. DE GRAMADOS  </v>
          </cell>
          <cell r="G877" t="str">
            <v xml:space="preserve">M3    </v>
          </cell>
          <cell r="H877">
            <v>19.8</v>
          </cell>
          <cell r="I877">
            <v>39.67</v>
          </cell>
        </row>
        <row r="878">
          <cell r="D878" t="str">
            <v/>
          </cell>
          <cell r="E878" t="str">
            <v/>
          </cell>
          <cell r="F878" t="str">
            <v xml:space="preserve">ESTRUTURAS  </v>
          </cell>
          <cell r="G878" t="str">
            <v/>
          </cell>
          <cell r="H878">
            <v>0</v>
          </cell>
          <cell r="I878">
            <v>0</v>
          </cell>
        </row>
        <row r="879">
          <cell r="D879" t="str">
            <v>CP3682</v>
          </cell>
          <cell r="E879" t="str">
            <v xml:space="preserve">11.001.020-1       </v>
          </cell>
          <cell r="F879" t="str">
            <v xml:space="preserve">CONCRETO P/CAMADA PREPARATORIA, C/ 180KG DE CIM. P/M3 DE CONCR., COMPREEND. APENAS O FORN. DOS MAT., INCL. 5% DE PERDAS  </v>
          </cell>
          <cell r="G879" t="str">
            <v xml:space="preserve">M3    </v>
          </cell>
          <cell r="H879">
            <v>0.2</v>
          </cell>
          <cell r="I879">
            <v>68.69</v>
          </cell>
        </row>
        <row r="880">
          <cell r="D880" t="str">
            <v>CP3717</v>
          </cell>
          <cell r="E880" t="str">
            <v xml:space="preserve">11.003.002-0       </v>
          </cell>
          <cell r="F880" t="str">
            <v xml:space="preserve">CONCRETO P/PECAS ARMADAS, P/UMA RESISTENCIA A COMPRES. DE 15MPA, INCL. MAT., CONFECCAO E TRANSP. HORIZ. E VERT.  </v>
          </cell>
          <cell r="G880" t="str">
            <v xml:space="preserve">M3    </v>
          </cell>
          <cell r="H880">
            <v>1.22</v>
          </cell>
          <cell r="I880">
            <v>124.07</v>
          </cell>
        </row>
        <row r="881">
          <cell r="D881" t="str">
            <v>CP3720</v>
          </cell>
          <cell r="E881" t="str">
            <v xml:space="preserve">11.003.010-0       </v>
          </cell>
          <cell r="F881" t="str">
            <v xml:space="preserve">CONCRETO P/PECAS ARMADAS, P/UMA RESISTENCIA A COMPRES. DE 15MPA, INCL. MAT., CONFECCAO,IMPERMEABIL.E TRANSP.HORIZ.E VERT.  </v>
          </cell>
          <cell r="G881" t="str">
            <v xml:space="preserve">M3    </v>
          </cell>
          <cell r="H881">
            <v>0.2</v>
          </cell>
          <cell r="I881">
            <v>133.75</v>
          </cell>
        </row>
        <row r="882">
          <cell r="D882" t="str">
            <v>CP3721</v>
          </cell>
          <cell r="E882" t="str">
            <v xml:space="preserve">11.003.014-1       </v>
          </cell>
          <cell r="F882" t="str">
            <v xml:space="preserve">CONCRETO CICLOPICO C/CONCR. P/UMA RESISTENCIA A COMPRES.DE 10MPA,TENDO 30% DO VOLUME OCUPADO P/PEDRA-DE-MAO, INCL.TRANSP.  </v>
          </cell>
          <cell r="G882" t="str">
            <v xml:space="preserve">M3    </v>
          </cell>
          <cell r="H882">
            <v>3.95</v>
          </cell>
          <cell r="I882">
            <v>100.42</v>
          </cell>
        </row>
        <row r="883">
          <cell r="D883" t="str">
            <v/>
          </cell>
          <cell r="E883" t="str">
            <v/>
          </cell>
          <cell r="F883" t="str">
            <v xml:space="preserve">ALVENARIA E DIVISÓRIAS  </v>
          </cell>
          <cell r="G883" t="str">
            <v/>
          </cell>
          <cell r="H883">
            <v>0</v>
          </cell>
          <cell r="I883">
            <v>0</v>
          </cell>
        </row>
        <row r="884">
          <cell r="D884" t="str">
            <v>CP4120</v>
          </cell>
          <cell r="E884" t="str">
            <v xml:space="preserve">12.005.080-0       </v>
          </cell>
          <cell r="F884" t="str">
            <v xml:space="preserve">ALVENARIA DE BL. DE CONCR. (20 X 20 X 40)CM, EM PAREDES DE 20CM, DE SUPERF. CORRIDA, ATE 3,00M DE ALT.  </v>
          </cell>
          <cell r="G884" t="str">
            <v xml:space="preserve">M2    </v>
          </cell>
          <cell r="H884">
            <v>124.6</v>
          </cell>
          <cell r="I884">
            <v>20.65</v>
          </cell>
        </row>
        <row r="885">
          <cell r="D885" t="str">
            <v/>
          </cell>
          <cell r="E885" t="str">
            <v/>
          </cell>
          <cell r="F885" t="str">
            <v xml:space="preserve">REVESTIMENTO DE PAREDES, TETOS E PISOS  </v>
          </cell>
          <cell r="G885" t="str">
            <v/>
          </cell>
          <cell r="H885">
            <v>0</v>
          </cell>
          <cell r="I885">
            <v>0</v>
          </cell>
        </row>
        <row r="886">
          <cell r="D886" t="str">
            <v>CP4193</v>
          </cell>
          <cell r="E886" t="str">
            <v xml:space="preserve">13.002.010-1       </v>
          </cell>
          <cell r="F886" t="str">
            <v xml:space="preserve">REVESTIMENTO EXT., DE UMA VEZ,  C/ARG. DE CIM., SAIBRO E AREIA FINA 1:2:2, ESP. 3,5CM, INCL. CHAPISCO  </v>
          </cell>
          <cell r="G886" t="str">
            <v xml:space="preserve">M2    </v>
          </cell>
          <cell r="H886">
            <v>265.3</v>
          </cell>
          <cell r="I886">
            <v>8.65</v>
          </cell>
        </row>
        <row r="887">
          <cell r="D887" t="str">
            <v>CP4322</v>
          </cell>
          <cell r="E887" t="str">
            <v xml:space="preserve">13.301.081-0       </v>
          </cell>
          <cell r="F887" t="str">
            <v xml:space="preserve">PISO CIMENTADO, ESP. 1,5CM, C/ARG. DE CIM. E AREIA 1:3, C/ACAB. ASPERO SOBRE BASE EXIST.  </v>
          </cell>
          <cell r="G887" t="str">
            <v xml:space="preserve">M2    </v>
          </cell>
          <cell r="H887">
            <v>7.8</v>
          </cell>
          <cell r="I887">
            <v>6.47</v>
          </cell>
        </row>
        <row r="888">
          <cell r="D888" t="str">
            <v>CP4331</v>
          </cell>
          <cell r="E888" t="str">
            <v xml:space="preserve">13.301.100-0       </v>
          </cell>
          <cell r="F888" t="str">
            <v xml:space="preserve">PISO CIMENTADO, ESP. DE 3CM EM 2 CAMADAS, C/ARG. DE CIM. E AREIA 1:3 E IMPERMEABIL., ALIS. A COLHER SOBRE BASE EXIST.  </v>
          </cell>
          <cell r="G888" t="str">
            <v xml:space="preserve">M2    </v>
          </cell>
          <cell r="H888">
            <v>1.6</v>
          </cell>
          <cell r="I888">
            <v>13.05</v>
          </cell>
        </row>
        <row r="889">
          <cell r="D889" t="str">
            <v>CP4335</v>
          </cell>
          <cell r="E889" t="str">
            <v xml:space="preserve">13.301.118-0       </v>
          </cell>
          <cell r="F889" t="str">
            <v xml:space="preserve">CONTRAPISO, BASE OU CAMADA REGULARIZADORA, EXECUTADA C/ARG.DE CIM. E AREIA 1:4, ESP. DE 1,5CM  </v>
          </cell>
          <cell r="G889" t="str">
            <v xml:space="preserve">M2    </v>
          </cell>
          <cell r="H889">
            <v>7.8</v>
          </cell>
          <cell r="I889">
            <v>4.2300000000000004</v>
          </cell>
        </row>
        <row r="890">
          <cell r="D890" t="str">
            <v/>
          </cell>
          <cell r="E890" t="str">
            <v/>
          </cell>
          <cell r="F890" t="str">
            <v xml:space="preserve">ESQUADRIAS DE PVC, FERRO, ALUMÍNIO OU MADEIRA, VIDRAÇAS E FERRAGENS  </v>
          </cell>
          <cell r="G890" t="str">
            <v/>
          </cell>
          <cell r="H890">
            <v>0</v>
          </cell>
          <cell r="I890">
            <v>0</v>
          </cell>
        </row>
        <row r="891">
          <cell r="D891" t="str">
            <v>CP4509</v>
          </cell>
          <cell r="E891" t="str">
            <v xml:space="preserve">14.002.030-0       </v>
          </cell>
          <cell r="F891" t="str">
            <v xml:space="preserve">PORTAO DE CHAPA DE FºGALV. 16,  C/ 2,50 A 3,00M DE ALT. E AREA TOTAL DE 6,00 A 9,00M2, EM 2 FL.  </v>
          </cell>
          <cell r="G891" t="str">
            <v xml:space="preserve">M2    </v>
          </cell>
          <cell r="H891">
            <v>3.84</v>
          </cell>
          <cell r="I891">
            <v>293.26</v>
          </cell>
        </row>
        <row r="892">
          <cell r="D892" t="str">
            <v>CP4517</v>
          </cell>
          <cell r="E892" t="str">
            <v xml:space="preserve">14.002.051-0       </v>
          </cell>
          <cell r="F892" t="str">
            <v xml:space="preserve">PORTAO EM ESTRUT. DE TUBOS DE FºGALV. DE 1 E 1.1/2, C/ 2 FL. DE ABRIR, FECHAM. EM CHAPA DE FºGALV. Nº16  </v>
          </cell>
          <cell r="G892" t="str">
            <v xml:space="preserve">M2    </v>
          </cell>
          <cell r="H892">
            <v>6</v>
          </cell>
          <cell r="I892">
            <v>255.48</v>
          </cell>
        </row>
        <row r="893">
          <cell r="D893" t="str">
            <v>CP4784</v>
          </cell>
          <cell r="E893" t="str">
            <v xml:space="preserve">14.007.274-0       </v>
          </cell>
          <cell r="F893" t="str">
            <v xml:space="preserve">FECHADURA DE SOBREPOR, C/CILINDRO, 2 VOLTAS, EM FERRO RESINADO PRETO, P/PORTAO  </v>
          </cell>
          <cell r="G893" t="str">
            <v xml:space="preserve">UN    </v>
          </cell>
          <cell r="H893">
            <v>1</v>
          </cell>
          <cell r="I893">
            <v>7.35</v>
          </cell>
        </row>
        <row r="894">
          <cell r="D894" t="str">
            <v>CP4811</v>
          </cell>
          <cell r="E894" t="str">
            <v xml:space="preserve">14.007.324-0       </v>
          </cell>
          <cell r="F894" t="str">
            <v xml:space="preserve">CADEADO DE 50MM, C/DUPLA TRAVA, DISCO DE SEGURANCA ANTI GAZUA, CORPO DE LATAO MACICO E CILINDRO DE LATAO TREFILADO  </v>
          </cell>
          <cell r="G894" t="str">
            <v xml:space="preserve">UN    </v>
          </cell>
          <cell r="H894">
            <v>4</v>
          </cell>
          <cell r="I894">
            <v>10</v>
          </cell>
        </row>
        <row r="895">
          <cell r="D895" t="str">
            <v>CP4814</v>
          </cell>
          <cell r="E895" t="str">
            <v xml:space="preserve">14.007.330-0       </v>
          </cell>
          <cell r="F895" t="str">
            <v xml:space="preserve">TARGETAO DE FºGALV., DE 36CM, C/ADAPTACAO DE HASTE P/DUPLO FUNCIONAMENTO, FECHAM. C/CADEADO  </v>
          </cell>
          <cell r="G895" t="str">
            <v xml:space="preserve">UN    </v>
          </cell>
          <cell r="H895">
            <v>1</v>
          </cell>
          <cell r="I895">
            <v>39.450000000000003</v>
          </cell>
        </row>
        <row r="896">
          <cell r="D896" t="str">
            <v/>
          </cell>
          <cell r="E896" t="str">
            <v/>
          </cell>
          <cell r="F896" t="str">
            <v xml:space="preserve">INSTALAÇÕES ELÉTRICAS, HIDRÁULICAS, SANITÁRIAS E MECÂNICAS  </v>
          </cell>
          <cell r="G896" t="str">
            <v/>
          </cell>
          <cell r="H896">
            <v>0</v>
          </cell>
          <cell r="I896">
            <v>0</v>
          </cell>
        </row>
        <row r="897">
          <cell r="D897" t="str">
            <v>CP5308</v>
          </cell>
          <cell r="E897" t="str">
            <v xml:space="preserve">15.007.696-0       </v>
          </cell>
          <cell r="F897" t="str">
            <v xml:space="preserve">CHAVE GUARDA MOTOR, TRIFASICA,  ATE 3CV, 220V  </v>
          </cell>
          <cell r="G897" t="str">
            <v xml:space="preserve">UN    </v>
          </cell>
          <cell r="H897">
            <v>1</v>
          </cell>
          <cell r="I897">
            <v>96.25</v>
          </cell>
        </row>
        <row r="898">
          <cell r="D898" t="str">
            <v>CP5314</v>
          </cell>
          <cell r="E898" t="str">
            <v xml:space="preserve">15.007.712-0       </v>
          </cell>
          <cell r="F898" t="str">
            <v xml:space="preserve">ARMACAO SECUNDARIA OU REX, P/ 4 LINHAS, COMPLETA  </v>
          </cell>
          <cell r="G898" t="str">
            <v xml:space="preserve">UN    </v>
          </cell>
          <cell r="H898">
            <v>1</v>
          </cell>
          <cell r="I898">
            <v>47.15</v>
          </cell>
        </row>
        <row r="899">
          <cell r="D899" t="str">
            <v>CP5436</v>
          </cell>
          <cell r="E899" t="str">
            <v xml:space="preserve">15.011.089-0       </v>
          </cell>
          <cell r="F899" t="str">
            <v xml:space="preserve">ENTRADA DE SERV. PADRAO LIGHT,  P/MEDICAO TRIFASICA ATE 13, 2KVA, LIGACAO SUBTER., DISJ. 3 X 40A  </v>
          </cell>
          <cell r="G899" t="str">
            <v xml:space="preserve">UN    </v>
          </cell>
          <cell r="H899">
            <v>1</v>
          </cell>
          <cell r="I899">
            <v>289.11</v>
          </cell>
        </row>
        <row r="900">
          <cell r="D900" t="str">
            <v>CP5455</v>
          </cell>
          <cell r="E900" t="str">
            <v xml:space="preserve">15.013.015-0       </v>
          </cell>
          <cell r="F900" t="str">
            <v xml:space="preserve">POSTE DE CONCR. SECAO CIRCULAR C/ 7,00M DE COMPR. E CARGA DE100KG  </v>
          </cell>
          <cell r="G900" t="str">
            <v xml:space="preserve">UN    </v>
          </cell>
          <cell r="H900">
            <v>1</v>
          </cell>
          <cell r="I900">
            <v>132.99</v>
          </cell>
        </row>
        <row r="901">
          <cell r="D901" t="str">
            <v>CP5669</v>
          </cell>
          <cell r="E901" t="str">
            <v xml:space="preserve">15.029.017-0       </v>
          </cell>
          <cell r="F901" t="str">
            <v xml:space="preserve">REGISTRO DE GAVETA EM BRONZE C/DIAM. DE 3  </v>
          </cell>
          <cell r="G901" t="str">
            <v xml:space="preserve">UN    </v>
          </cell>
          <cell r="H901">
            <v>2</v>
          </cell>
          <cell r="I901">
            <v>88.16</v>
          </cell>
        </row>
        <row r="902">
          <cell r="D902" t="str">
            <v>CP5699</v>
          </cell>
          <cell r="E902" t="str">
            <v xml:space="preserve">15.029.106-0       </v>
          </cell>
          <cell r="F902" t="str">
            <v xml:space="preserve">VALVULA DE RETENCAO HORIZ. EM BRONZE C/DIAM. DE 3  </v>
          </cell>
          <cell r="G902" t="str">
            <v xml:space="preserve">UN    </v>
          </cell>
          <cell r="H902">
            <v>1</v>
          </cell>
          <cell r="I902">
            <v>106.15</v>
          </cell>
        </row>
        <row r="903">
          <cell r="D903" t="str">
            <v/>
          </cell>
          <cell r="E903" t="str">
            <v/>
          </cell>
          <cell r="F903" t="str">
            <v xml:space="preserve">COBERTURAS, ISOLAMENTOS E IMPERMEABILIZAÇÕES  </v>
          </cell>
          <cell r="G903" t="str">
            <v/>
          </cell>
          <cell r="H903">
            <v>0</v>
          </cell>
          <cell r="I903">
            <v>0</v>
          </cell>
        </row>
        <row r="904">
          <cell r="D904" t="str">
            <v>CP6244</v>
          </cell>
          <cell r="E904" t="str">
            <v xml:space="preserve">16.030.001-0       </v>
          </cell>
          <cell r="F904" t="str">
            <v xml:space="preserve">PINTURA ASFALTICA (HIDRO-ASFALTO), P/SUPERF. LISAS, DE PEQUENAS DIM., MARQUIZES, BANHEIROS, ETC  </v>
          </cell>
          <cell r="G904" t="str">
            <v xml:space="preserve">M2    </v>
          </cell>
          <cell r="H904">
            <v>2.4</v>
          </cell>
          <cell r="I904">
            <v>3.98</v>
          </cell>
        </row>
        <row r="905">
          <cell r="D905" t="str">
            <v/>
          </cell>
          <cell r="E905" t="str">
            <v/>
          </cell>
          <cell r="F905" t="str">
            <v xml:space="preserve">PINTURAS  </v>
          </cell>
          <cell r="G905" t="str">
            <v/>
          </cell>
          <cell r="H905">
            <v>0</v>
          </cell>
          <cell r="I905">
            <v>0</v>
          </cell>
        </row>
        <row r="906">
          <cell r="D906" t="str">
            <v>CP6297</v>
          </cell>
          <cell r="E906" t="str">
            <v xml:space="preserve">17.017.300-1       </v>
          </cell>
          <cell r="F906" t="str">
            <v xml:space="preserve">PINTURA INT. OU EXT. SOBRE FERRO C/TINTA A OLEO BRILHANTE  </v>
          </cell>
          <cell r="G906" t="str">
            <v xml:space="preserve">M2    </v>
          </cell>
          <cell r="H906">
            <v>29.52</v>
          </cell>
          <cell r="I906">
            <v>3.54</v>
          </cell>
        </row>
        <row r="907">
          <cell r="D907" t="str">
            <v>CP6320</v>
          </cell>
          <cell r="E907" t="str">
            <v xml:space="preserve">17.018.110-0       </v>
          </cell>
          <cell r="F907" t="str">
            <v xml:space="preserve">PINTURA C/TINTA ACRILICA INT. OU EXT., EM TIJ., CONCR. LISO, CIM.-AMIANTO, REVESTIM., MAD. E FERRO  </v>
          </cell>
          <cell r="G907" t="str">
            <v xml:space="preserve">M2    </v>
          </cell>
          <cell r="H907">
            <v>243</v>
          </cell>
          <cell r="I907">
            <v>3.76</v>
          </cell>
        </row>
        <row r="908">
          <cell r="D908" t="str">
            <v/>
          </cell>
          <cell r="E908" t="str">
            <v/>
          </cell>
          <cell r="F908" t="str">
            <v xml:space="preserve">APARELHOS HIDRÁULICOS, SANITÁRIOS, ELÉTRICOS, MECÂNICOS E ESPORTIVOS  </v>
          </cell>
          <cell r="G908" t="str">
            <v/>
          </cell>
          <cell r="H908">
            <v>0</v>
          </cell>
          <cell r="I908">
            <v>0</v>
          </cell>
        </row>
        <row r="909">
          <cell r="D909" t="str">
            <v>CP6616</v>
          </cell>
          <cell r="E909" t="str">
            <v xml:space="preserve">18.029.025-0       </v>
          </cell>
          <cell r="F909" t="str">
            <v xml:space="preserve">BOMBA HIDR. CENTRIFUGA, C/MOTOR ELETR., POTENCIA DE 2CV  </v>
          </cell>
          <cell r="G909" t="str">
            <v xml:space="preserve">UN    </v>
          </cell>
          <cell r="H909">
            <v>1</v>
          </cell>
          <cell r="I909">
            <v>276.26</v>
          </cell>
        </row>
        <row r="910">
          <cell r="D910" t="str">
            <v/>
          </cell>
          <cell r="E910" t="str">
            <v/>
          </cell>
          <cell r="F910" t="str">
            <v xml:space="preserve">BOOSTER PADRÃO 4  </v>
          </cell>
          <cell r="G910" t="str">
            <v/>
          </cell>
          <cell r="H910">
            <v>0</v>
          </cell>
          <cell r="I910">
            <v>0</v>
          </cell>
        </row>
        <row r="911">
          <cell r="D911" t="str">
            <v/>
          </cell>
          <cell r="E911" t="str">
            <v/>
          </cell>
          <cell r="F911" t="str">
            <v xml:space="preserve">MOVIMENTO DE TERRA  </v>
          </cell>
          <cell r="G911" t="str">
            <v/>
          </cell>
          <cell r="H911">
            <v>0</v>
          </cell>
          <cell r="I911">
            <v>0</v>
          </cell>
        </row>
        <row r="912">
          <cell r="D912" t="str">
            <v>CP0495</v>
          </cell>
          <cell r="E912" t="str">
            <v xml:space="preserve">03.001.001-1       </v>
          </cell>
          <cell r="F912" t="str">
            <v xml:space="preserve">ESCAVACAO MANUAL DE VALA/CAVA EM MAT. DE 1ªCAT., AREIA, ARGILA OU PICARRA, ATE 1,50M DE PROF.  </v>
          </cell>
          <cell r="G912" t="str">
            <v xml:space="preserve">M3    </v>
          </cell>
          <cell r="H912">
            <v>4.05</v>
          </cell>
          <cell r="I912">
            <v>9.8800000000000008</v>
          </cell>
        </row>
        <row r="913">
          <cell r="D913" t="str">
            <v/>
          </cell>
          <cell r="E913" t="str">
            <v/>
          </cell>
          <cell r="F913" t="str">
            <v xml:space="preserve">TRANSPORTES  </v>
          </cell>
          <cell r="G913" t="str">
            <v/>
          </cell>
          <cell r="H913">
            <v>0</v>
          </cell>
          <cell r="I913">
            <v>0</v>
          </cell>
        </row>
        <row r="914">
          <cell r="D914" t="str">
            <v>CP0798</v>
          </cell>
          <cell r="E914" t="str">
            <v xml:space="preserve">04.005.143-1       </v>
          </cell>
          <cell r="F914" t="str">
            <v xml:space="preserve">TRANSPORTE DE QUALQUER NATUR. C/VELOC. MEDIA DE 30KM/H EM CAMINHAO BASCUL. CAPAC. UTIL DE 12T  </v>
          </cell>
          <cell r="G914" t="str">
            <v xml:space="preserve">TXKM  </v>
          </cell>
          <cell r="H914">
            <v>68.900000000000006</v>
          </cell>
          <cell r="I914">
            <v>0.23</v>
          </cell>
        </row>
        <row r="915">
          <cell r="D915" t="str">
            <v>CP0841</v>
          </cell>
          <cell r="E915" t="str">
            <v xml:space="preserve">04.011.053-1       </v>
          </cell>
          <cell r="F915" t="str">
            <v xml:space="preserve">CARGA E DESC. MEC. C/PA-CARREGADEIRA CAPAC. DE 1, 50M3 E CAMINHAO BASCUL. CAPAC. UTIL DE 8T, CARGA DE 150T P/DIA DE 8:00H  </v>
          </cell>
          <cell r="G915" t="str">
            <v xml:space="preserve">T     </v>
          </cell>
          <cell r="H915">
            <v>6.89</v>
          </cell>
          <cell r="I915">
            <v>1.5</v>
          </cell>
        </row>
        <row r="916">
          <cell r="D916" t="str">
            <v>CP0869</v>
          </cell>
          <cell r="E916" t="str">
            <v xml:space="preserve">04.018.020-1       </v>
          </cell>
          <cell r="F916" t="str">
            <v xml:space="preserve">RECEBIMENTO DE CARGA, DESC. E MANOBRAS DE CAMINHAO BASCUL., CAPAC. DE 8,00M3 OU 12T  </v>
          </cell>
          <cell r="G916" t="str">
            <v xml:space="preserve">T     </v>
          </cell>
          <cell r="H916">
            <v>6.89</v>
          </cell>
          <cell r="I916">
            <v>0.15</v>
          </cell>
        </row>
        <row r="917">
          <cell r="D917" t="str">
            <v/>
          </cell>
          <cell r="E917" t="str">
            <v/>
          </cell>
          <cell r="F917" t="str">
            <v xml:space="preserve">GALERIAS, DRENOS E CONEXOS  </v>
          </cell>
          <cell r="G917" t="str">
            <v/>
          </cell>
          <cell r="H917">
            <v>0</v>
          </cell>
          <cell r="I917">
            <v>0</v>
          </cell>
        </row>
        <row r="918">
          <cell r="D918" t="str">
            <v>CP2910</v>
          </cell>
          <cell r="E918" t="str">
            <v xml:space="preserve">06.400.010-0       </v>
          </cell>
          <cell r="F918" t="str">
            <v xml:space="preserve">MONTAGEM DE PAINEL DE PARTIDA P/CONJ. ATE 5CV  </v>
          </cell>
          <cell r="G918" t="str">
            <v xml:space="preserve">UN    </v>
          </cell>
          <cell r="H918">
            <v>1</v>
          </cell>
          <cell r="I918">
            <v>27.1</v>
          </cell>
        </row>
        <row r="919">
          <cell r="D919" t="str">
            <v/>
          </cell>
          <cell r="E919" t="str">
            <v/>
          </cell>
          <cell r="F919" t="str">
            <v xml:space="preserve">SERVIÇOS DE PARQUES E JARDINS  </v>
          </cell>
          <cell r="G919" t="str">
            <v/>
          </cell>
          <cell r="H919">
            <v>0</v>
          </cell>
          <cell r="I919">
            <v>0</v>
          </cell>
        </row>
        <row r="920">
          <cell r="D920" t="str">
            <v>CP3206</v>
          </cell>
          <cell r="E920" t="str">
            <v xml:space="preserve">09.001.001-1       </v>
          </cell>
          <cell r="F920" t="str">
            <v xml:space="preserve">PLANTIO DE GRAMA EM PLACAS, INCL. COMPRA E ARRANC. NO LOCALDE ORIGEM, CARGA, TRANSP., DESC. E PREPARO DO TERRENO  </v>
          </cell>
          <cell r="G920" t="str">
            <v xml:space="preserve">M2    </v>
          </cell>
          <cell r="H920">
            <v>198</v>
          </cell>
          <cell r="I920">
            <v>2.86</v>
          </cell>
        </row>
        <row r="921">
          <cell r="D921" t="str">
            <v>CP3281</v>
          </cell>
          <cell r="E921" t="str">
            <v xml:space="preserve">09.006.001-0       </v>
          </cell>
          <cell r="F921" t="str">
            <v xml:space="preserve">ATERRO C/TERRA PRETA VEGETAL, P/EXEC. DE GRAMADOS  </v>
          </cell>
          <cell r="G921" t="str">
            <v xml:space="preserve">M3    </v>
          </cell>
          <cell r="H921">
            <v>19.8</v>
          </cell>
          <cell r="I921">
            <v>39.67</v>
          </cell>
        </row>
        <row r="922">
          <cell r="D922" t="str">
            <v/>
          </cell>
          <cell r="E922" t="str">
            <v/>
          </cell>
          <cell r="F922" t="str">
            <v xml:space="preserve">ESTRUTURAS  </v>
          </cell>
          <cell r="G922" t="str">
            <v/>
          </cell>
          <cell r="H922">
            <v>0</v>
          </cell>
          <cell r="I922">
            <v>0</v>
          </cell>
        </row>
        <row r="923">
          <cell r="D923" t="str">
            <v>CP3682</v>
          </cell>
          <cell r="E923" t="str">
            <v xml:space="preserve">11.001.020-1       </v>
          </cell>
          <cell r="F923" t="str">
            <v xml:space="preserve">CONCRETO P/CAMADA PREPARATORIA, C/ 180KG DE CIM. P/M3 DE CONCR., COMPREEND. APENAS O FORN. DOS MAT., INCL. 5% DE PERDAS  </v>
          </cell>
          <cell r="G923" t="str">
            <v xml:space="preserve">M3    </v>
          </cell>
          <cell r="H923">
            <v>0.2</v>
          </cell>
          <cell r="I923">
            <v>68.69</v>
          </cell>
        </row>
        <row r="924">
          <cell r="D924" t="str">
            <v>CP3717</v>
          </cell>
          <cell r="E924" t="str">
            <v xml:space="preserve">11.003.002-0       </v>
          </cell>
          <cell r="F924" t="str">
            <v xml:space="preserve">CONCRETO P/PECAS ARMADAS, P/UMA RESISTENCIA A COMPRES. DE 15MPA, INCL. MAT., CONFECCAO E TRANSP. HORIZ. E VERT.  </v>
          </cell>
          <cell r="G924" t="str">
            <v xml:space="preserve">M3    </v>
          </cell>
          <cell r="H924">
            <v>1.22</v>
          </cell>
          <cell r="I924">
            <v>124.07</v>
          </cell>
        </row>
        <row r="925">
          <cell r="D925" t="str">
            <v>CP3720</v>
          </cell>
          <cell r="E925" t="str">
            <v xml:space="preserve">11.003.010-0       </v>
          </cell>
          <cell r="F925" t="str">
            <v xml:space="preserve">CONCRETO P/PECAS ARMADAS, P/UMA RESISTENCIA A COMPRES. DE 15MPA, INCL. MAT., CONFECCAO,IMPERMEABIL.E TRANSP.HORIZ.E VERT.  </v>
          </cell>
          <cell r="G925" t="str">
            <v xml:space="preserve">M3    </v>
          </cell>
          <cell r="H925">
            <v>0.2</v>
          </cell>
          <cell r="I925">
            <v>133.75</v>
          </cell>
        </row>
        <row r="926">
          <cell r="D926" t="str">
            <v>CP3721</v>
          </cell>
          <cell r="E926" t="str">
            <v xml:space="preserve">11.003.014-1       </v>
          </cell>
          <cell r="F926" t="str">
            <v xml:space="preserve">CONCRETO CICLOPICO C/CONCR. P/UMA RESISTENCIA A COMPRES.DE 10MPA,TENDO 30% DO VOLUME OCUPADO P/PEDRA-DE-MAO, INCL.TRANSP.  </v>
          </cell>
          <cell r="G926" t="str">
            <v xml:space="preserve">M3    </v>
          </cell>
          <cell r="H926">
            <v>3.95</v>
          </cell>
          <cell r="I926">
            <v>100.42</v>
          </cell>
        </row>
        <row r="927">
          <cell r="D927" t="str">
            <v/>
          </cell>
          <cell r="E927" t="str">
            <v/>
          </cell>
          <cell r="F927" t="str">
            <v xml:space="preserve">ALVENARIA E DIVISÓRIAS  </v>
          </cell>
          <cell r="G927" t="str">
            <v/>
          </cell>
          <cell r="H927">
            <v>0</v>
          </cell>
          <cell r="I927">
            <v>0</v>
          </cell>
        </row>
        <row r="928">
          <cell r="D928" t="str">
            <v>CP4120</v>
          </cell>
          <cell r="E928" t="str">
            <v xml:space="preserve">12.005.080-0       </v>
          </cell>
          <cell r="F928" t="str">
            <v xml:space="preserve">ALVENARIA DE BL. DE CONCR. (20 X 20 X 40)CM, EM PAREDES DE 20CM, DE SUPERF. CORRIDA, ATE 3,00M DE ALT.  </v>
          </cell>
          <cell r="G928" t="str">
            <v xml:space="preserve">M2    </v>
          </cell>
          <cell r="H928">
            <v>124.6</v>
          </cell>
          <cell r="I928">
            <v>20.65</v>
          </cell>
        </row>
        <row r="929">
          <cell r="D929" t="str">
            <v/>
          </cell>
          <cell r="E929" t="str">
            <v/>
          </cell>
          <cell r="F929" t="str">
            <v xml:space="preserve">REVESTIMENTO DE PAREDES, TETOS E PISOS  </v>
          </cell>
          <cell r="G929" t="str">
            <v/>
          </cell>
          <cell r="H929">
            <v>0</v>
          </cell>
          <cell r="I929">
            <v>0</v>
          </cell>
        </row>
        <row r="930">
          <cell r="D930" t="str">
            <v>CP4193</v>
          </cell>
          <cell r="E930" t="str">
            <v xml:space="preserve">13.002.010-1       </v>
          </cell>
          <cell r="F930" t="str">
            <v xml:space="preserve">REVESTIMENTO EXT., DE UMA VEZ,  C/ARG. DE CIM., SAIBRO E AREIA FINA 1:2:2, ESP. 3,5CM, INCL. CHAPISCO  </v>
          </cell>
          <cell r="G930" t="str">
            <v xml:space="preserve">M2    </v>
          </cell>
          <cell r="H930">
            <v>265.3</v>
          </cell>
          <cell r="I930">
            <v>8.65</v>
          </cell>
        </row>
        <row r="931">
          <cell r="D931" t="str">
            <v>CP4322</v>
          </cell>
          <cell r="E931" t="str">
            <v xml:space="preserve">13.301.081-0       </v>
          </cell>
          <cell r="F931" t="str">
            <v xml:space="preserve">PISO CIMENTADO, ESP. 1,5CM, C/ARG. DE CIM. E AREIA 1:3, C/ACAB. ASPERO SOBRE BASE EXIST.  </v>
          </cell>
          <cell r="G931" t="str">
            <v xml:space="preserve">M2    </v>
          </cell>
          <cell r="H931">
            <v>7.8</v>
          </cell>
          <cell r="I931">
            <v>6.47</v>
          </cell>
        </row>
        <row r="932">
          <cell r="D932" t="str">
            <v>CP4331</v>
          </cell>
          <cell r="E932" t="str">
            <v xml:space="preserve">13.301.100-0       </v>
          </cell>
          <cell r="F932" t="str">
            <v xml:space="preserve">PISO CIMENTADO, ESP. DE 3CM EM 2 CAMADAS, C/ARG. DE CIM. E AREIA 1:3 E IMPERMEABIL., ALIS. A COLHER SOBRE BASE EXIST.  </v>
          </cell>
          <cell r="G932" t="str">
            <v xml:space="preserve">M2    </v>
          </cell>
          <cell r="H932">
            <v>1.6</v>
          </cell>
          <cell r="I932">
            <v>13.05</v>
          </cell>
        </row>
        <row r="933">
          <cell r="D933" t="str">
            <v>CP4335</v>
          </cell>
          <cell r="E933" t="str">
            <v xml:space="preserve">13.301.118-0       </v>
          </cell>
          <cell r="F933" t="str">
            <v xml:space="preserve">CONTRAPISO, BASE OU CAMADA REGULARIZADORA, EXECUTADA C/ARG.DE CIM. E AREIA 1:4, ESP. DE 1,5CM  </v>
          </cell>
          <cell r="G933" t="str">
            <v xml:space="preserve">M2    </v>
          </cell>
          <cell r="H933">
            <v>7.8</v>
          </cell>
          <cell r="I933">
            <v>4.2300000000000004</v>
          </cell>
        </row>
        <row r="934">
          <cell r="D934" t="str">
            <v/>
          </cell>
          <cell r="E934" t="str">
            <v/>
          </cell>
          <cell r="F934" t="str">
            <v xml:space="preserve">ESQUADRIAS DE PVC, FERRO, ALUMÍNIO OU MADEIRA, VIDRAÇAS E FERRAGENS  </v>
          </cell>
          <cell r="G934" t="str">
            <v/>
          </cell>
          <cell r="H934">
            <v>0</v>
          </cell>
          <cell r="I934">
            <v>0</v>
          </cell>
        </row>
        <row r="935">
          <cell r="D935" t="str">
            <v>CP4509</v>
          </cell>
          <cell r="E935" t="str">
            <v xml:space="preserve">14.002.030-0       </v>
          </cell>
          <cell r="F935" t="str">
            <v xml:space="preserve">PORTAO DE CHAPA DE FºGALV. 16,  C/ 2,50 A 3,00M DE ALT. E AREA TOTAL DE 6,00 A 9,00M2, EM 2 FL.  </v>
          </cell>
          <cell r="G935" t="str">
            <v xml:space="preserve">M2    </v>
          </cell>
          <cell r="H935">
            <v>3.84</v>
          </cell>
          <cell r="I935">
            <v>293.26</v>
          </cell>
        </row>
        <row r="936">
          <cell r="D936" t="str">
            <v>CP4517</v>
          </cell>
          <cell r="E936" t="str">
            <v xml:space="preserve">14.002.051-0       </v>
          </cell>
          <cell r="F936" t="str">
            <v xml:space="preserve">PORTAO EM ESTRUT. DE TUBOS DE FºGALV. DE 1 E 1.1/2, C/ 2 FL. DE ABRIR, FECHAM. EM CHAPA DE FºGALV. Nº16  </v>
          </cell>
          <cell r="G936" t="str">
            <v xml:space="preserve">M2    </v>
          </cell>
          <cell r="H936">
            <v>6</v>
          </cell>
          <cell r="I936">
            <v>255.48</v>
          </cell>
        </row>
        <row r="937">
          <cell r="D937" t="str">
            <v>CP4784</v>
          </cell>
          <cell r="E937" t="str">
            <v xml:space="preserve">14.007.274-0       </v>
          </cell>
          <cell r="F937" t="str">
            <v xml:space="preserve">FECHADURA DE SOBREPOR, C/CILINDRO, 2 VOLTAS, EM FERRO RESINADO PRETO, P/PORTAO  </v>
          </cell>
          <cell r="G937" t="str">
            <v xml:space="preserve">UN    </v>
          </cell>
          <cell r="H937">
            <v>1</v>
          </cell>
          <cell r="I937">
            <v>7.35</v>
          </cell>
        </row>
        <row r="938">
          <cell r="D938" t="str">
            <v>CP4811</v>
          </cell>
          <cell r="E938" t="str">
            <v xml:space="preserve">14.007.324-0       </v>
          </cell>
          <cell r="F938" t="str">
            <v xml:space="preserve">CADEADO DE 50MM, C/DUPLA TRAVA, DISCO DE SEGURANCA ANTI GAZUA, CORPO DE LATAO MACICO E CILINDRO DE LATAO TREFILADO  </v>
          </cell>
          <cell r="G938" t="str">
            <v xml:space="preserve">UN    </v>
          </cell>
          <cell r="H938">
            <v>4</v>
          </cell>
          <cell r="I938">
            <v>10</v>
          </cell>
        </row>
        <row r="939">
          <cell r="D939" t="str">
            <v>CP4814</v>
          </cell>
          <cell r="E939" t="str">
            <v xml:space="preserve">14.007.330-0       </v>
          </cell>
          <cell r="F939" t="str">
            <v xml:space="preserve">TARGETAO DE FºGALV., DE 36CM, C/ADAPTACAO DE HASTE P/DUPLO FUNCIONAMENTO, FECHAM. C/CADEADO  </v>
          </cell>
          <cell r="G939" t="str">
            <v xml:space="preserve">UN    </v>
          </cell>
          <cell r="H939">
            <v>1</v>
          </cell>
          <cell r="I939">
            <v>39.450000000000003</v>
          </cell>
        </row>
        <row r="940">
          <cell r="D940" t="str">
            <v/>
          </cell>
          <cell r="E940" t="str">
            <v/>
          </cell>
          <cell r="F940" t="str">
            <v xml:space="preserve">INSTALAÇÕES ELÉTRICAS, HIDRÁULICAS, SANITÁRIAS E MECÂNICAS  </v>
          </cell>
          <cell r="G940" t="str">
            <v/>
          </cell>
          <cell r="H940">
            <v>0</v>
          </cell>
          <cell r="I940">
            <v>0</v>
          </cell>
        </row>
        <row r="941">
          <cell r="D941" t="str">
            <v>CP5308</v>
          </cell>
          <cell r="E941" t="str">
            <v xml:space="preserve">15.007.696-0       </v>
          </cell>
          <cell r="F941" t="str">
            <v xml:space="preserve">CHAVE GUARDA MOTOR, TRIFASICA,  ATE 3CV, 220V  </v>
          </cell>
          <cell r="G941" t="str">
            <v xml:space="preserve">UN    </v>
          </cell>
          <cell r="H941">
            <v>1</v>
          </cell>
          <cell r="I941">
            <v>96.25</v>
          </cell>
        </row>
        <row r="942">
          <cell r="D942" t="str">
            <v>CP5314</v>
          </cell>
          <cell r="E942" t="str">
            <v xml:space="preserve">15.007.712-0       </v>
          </cell>
          <cell r="F942" t="str">
            <v xml:space="preserve">ARMACAO SECUNDARIA OU REX, P/ 4 LINHAS, COMPLETA  </v>
          </cell>
          <cell r="G942" t="str">
            <v xml:space="preserve">UN    </v>
          </cell>
          <cell r="H942">
            <v>1</v>
          </cell>
          <cell r="I942">
            <v>47.15</v>
          </cell>
        </row>
        <row r="943">
          <cell r="D943" t="str">
            <v>CP5436</v>
          </cell>
          <cell r="E943" t="str">
            <v xml:space="preserve">15.011.089-0       </v>
          </cell>
          <cell r="F943" t="str">
            <v xml:space="preserve">ENTRADA DE SERV. PADRAO LIGHT,  P/MEDICAO TRIFASICA ATE 13, 2KVA, LIGACAO SUBTER., DISJ. 3 X 40A  </v>
          </cell>
          <cell r="G943" t="str">
            <v xml:space="preserve">UN    </v>
          </cell>
          <cell r="H943">
            <v>1</v>
          </cell>
          <cell r="I943">
            <v>289.11</v>
          </cell>
        </row>
        <row r="944">
          <cell r="D944" t="str">
            <v>CP5455</v>
          </cell>
          <cell r="E944" t="str">
            <v xml:space="preserve">15.013.015-0       </v>
          </cell>
          <cell r="F944" t="str">
            <v xml:space="preserve">POSTE DE CONCR. SECAO CIRCULAR C/ 7,00M DE COMPR. E CARGA DE100KG  </v>
          </cell>
          <cell r="G944" t="str">
            <v xml:space="preserve">UN    </v>
          </cell>
          <cell r="H944">
            <v>1</v>
          </cell>
          <cell r="I944">
            <v>132.99</v>
          </cell>
        </row>
        <row r="945">
          <cell r="D945" t="str">
            <v>CP5669</v>
          </cell>
          <cell r="E945" t="str">
            <v xml:space="preserve">15.029.017-0       </v>
          </cell>
          <cell r="F945" t="str">
            <v xml:space="preserve">REGISTRO DE GAVETA EM BRONZE C/DIAM. DE 3  </v>
          </cell>
          <cell r="G945" t="str">
            <v xml:space="preserve">UN    </v>
          </cell>
          <cell r="H945">
            <v>2</v>
          </cell>
          <cell r="I945">
            <v>88.16</v>
          </cell>
        </row>
        <row r="946">
          <cell r="D946" t="str">
            <v>CP5699</v>
          </cell>
          <cell r="E946" t="str">
            <v xml:space="preserve">15.029.106-0       </v>
          </cell>
          <cell r="F946" t="str">
            <v xml:space="preserve">VALVULA DE RETENCAO HORIZ. EM BRONZE C/DIAM. DE 3  </v>
          </cell>
          <cell r="G946" t="str">
            <v xml:space="preserve">UN    </v>
          </cell>
          <cell r="H946">
            <v>1</v>
          </cell>
          <cell r="I946">
            <v>106.15</v>
          </cell>
        </row>
        <row r="947">
          <cell r="D947" t="str">
            <v/>
          </cell>
          <cell r="E947" t="str">
            <v/>
          </cell>
          <cell r="F947" t="str">
            <v xml:space="preserve">COBERTURAS, ISOLAMENTOS E IMPERMEABILIZAÇÕES  </v>
          </cell>
          <cell r="G947" t="str">
            <v/>
          </cell>
          <cell r="H947">
            <v>0</v>
          </cell>
          <cell r="I947">
            <v>0</v>
          </cell>
        </row>
        <row r="948">
          <cell r="D948" t="str">
            <v>CP6244</v>
          </cell>
          <cell r="E948" t="str">
            <v xml:space="preserve">16.030.001-0       </v>
          </cell>
          <cell r="F948" t="str">
            <v xml:space="preserve">PINTURA ASFALTICA (HIDRO-ASFALTO), P/SUPERF. LISAS, DE PEQUENAS DIM., MARQUIZES, BANHEIROS, ETC  </v>
          </cell>
          <cell r="G948" t="str">
            <v xml:space="preserve">M2    </v>
          </cell>
          <cell r="H948">
            <v>2.4</v>
          </cell>
          <cell r="I948">
            <v>3.98</v>
          </cell>
        </row>
        <row r="949">
          <cell r="D949" t="str">
            <v/>
          </cell>
          <cell r="E949" t="str">
            <v/>
          </cell>
          <cell r="F949" t="str">
            <v xml:space="preserve">PINTURAS  </v>
          </cell>
          <cell r="G949" t="str">
            <v/>
          </cell>
          <cell r="H949">
            <v>0</v>
          </cell>
          <cell r="I949">
            <v>0</v>
          </cell>
        </row>
        <row r="950">
          <cell r="D950" t="str">
            <v>CP6297</v>
          </cell>
          <cell r="E950" t="str">
            <v xml:space="preserve">17.017.300-1       </v>
          </cell>
          <cell r="F950" t="str">
            <v xml:space="preserve">PINTURA INT. OU EXT. SOBRE FERRO C/TINTA A OLEO BRILHANTE  </v>
          </cell>
          <cell r="G950" t="str">
            <v xml:space="preserve">M2    </v>
          </cell>
          <cell r="H950">
            <v>29.52</v>
          </cell>
          <cell r="I950">
            <v>3.54</v>
          </cell>
        </row>
        <row r="951">
          <cell r="D951" t="str">
            <v>CP6320</v>
          </cell>
          <cell r="E951" t="str">
            <v xml:space="preserve">17.018.110-0       </v>
          </cell>
          <cell r="F951" t="str">
            <v xml:space="preserve">PINTURA C/TINTA ACRILICA INT. OU EXT., EM TIJ., CONCR. LISO, CIM.-AMIANTO, REVESTIM., MAD. E FERRO  </v>
          </cell>
          <cell r="G951" t="str">
            <v xml:space="preserve">M2    </v>
          </cell>
          <cell r="H951">
            <v>243</v>
          </cell>
          <cell r="I951">
            <v>3.76</v>
          </cell>
        </row>
        <row r="952">
          <cell r="D952" t="str">
            <v/>
          </cell>
          <cell r="E952" t="str">
            <v/>
          </cell>
          <cell r="F952" t="str">
            <v xml:space="preserve">APARELHOS HIDRÁULICOS, SANITÁRIOS, ELÉTRICOS, MECÂNICOS E ESPORTIVOS  </v>
          </cell>
          <cell r="G952" t="str">
            <v/>
          </cell>
          <cell r="H952">
            <v>0</v>
          </cell>
          <cell r="I952">
            <v>0</v>
          </cell>
        </row>
        <row r="953">
          <cell r="D953" t="str">
            <v>CP6618</v>
          </cell>
          <cell r="E953" t="str">
            <v xml:space="preserve">18.029.035-0       </v>
          </cell>
          <cell r="F953" t="str">
            <v xml:space="preserve">BOMBA HIDR. CENTRIFUGA, C/MOTOR ELETR., POTENCIA DE 5CV  </v>
          </cell>
          <cell r="G953" t="str">
            <v xml:space="preserve">UN    </v>
          </cell>
          <cell r="H953">
            <v>1</v>
          </cell>
          <cell r="I953">
            <v>573.36</v>
          </cell>
        </row>
        <row r="954">
          <cell r="D954" t="str">
            <v/>
          </cell>
          <cell r="E954" t="str">
            <v/>
          </cell>
          <cell r="F954" t="str">
            <v xml:space="preserve">BOOSTER PADRÃO 5  </v>
          </cell>
          <cell r="G954" t="str">
            <v/>
          </cell>
          <cell r="H954">
            <v>0</v>
          </cell>
          <cell r="I954">
            <v>0</v>
          </cell>
        </row>
        <row r="955">
          <cell r="D955" t="str">
            <v/>
          </cell>
          <cell r="E955" t="str">
            <v/>
          </cell>
          <cell r="F955" t="str">
            <v xml:space="preserve">MOVIMENTO DE TERRA  </v>
          </cell>
          <cell r="G955" t="str">
            <v/>
          </cell>
          <cell r="H955">
            <v>0</v>
          </cell>
          <cell r="I955">
            <v>0</v>
          </cell>
        </row>
        <row r="956">
          <cell r="D956" t="str">
            <v>CP0495</v>
          </cell>
          <cell r="E956" t="str">
            <v xml:space="preserve">03.001.001-1       </v>
          </cell>
          <cell r="F956" t="str">
            <v xml:space="preserve">ESCAVACAO MANUAL DE VALA/CAVA EM MAT. DE 1ªCAT., AREIA, ARGILA OU PICARRA, ATE 1,50M DE PROF.  </v>
          </cell>
          <cell r="G956" t="str">
            <v xml:space="preserve">M3    </v>
          </cell>
          <cell r="H956">
            <v>4.05</v>
          </cell>
          <cell r="I956">
            <v>9.8800000000000008</v>
          </cell>
        </row>
        <row r="957">
          <cell r="D957" t="str">
            <v/>
          </cell>
          <cell r="E957" t="str">
            <v/>
          </cell>
          <cell r="F957" t="str">
            <v xml:space="preserve">TRANSPORTES  </v>
          </cell>
          <cell r="G957" t="str">
            <v/>
          </cell>
          <cell r="H957">
            <v>0</v>
          </cell>
          <cell r="I957">
            <v>0</v>
          </cell>
        </row>
        <row r="958">
          <cell r="D958" t="str">
            <v>CP0798</v>
          </cell>
          <cell r="E958" t="str">
            <v xml:space="preserve">04.005.143-1       </v>
          </cell>
          <cell r="F958" t="str">
            <v xml:space="preserve">TRANSPORTE DE QUALQUER NATUR. C/VELOC. MEDIA DE 30KM/H EM CAMINHAO BASCUL. CAPAC. UTIL DE 12T  </v>
          </cell>
          <cell r="G958" t="str">
            <v xml:space="preserve">TXKM  </v>
          </cell>
          <cell r="H958">
            <v>68.900000000000006</v>
          </cell>
          <cell r="I958">
            <v>0.23</v>
          </cell>
        </row>
        <row r="959">
          <cell r="D959" t="str">
            <v>CP0841</v>
          </cell>
          <cell r="E959" t="str">
            <v xml:space="preserve">04.011.053-1       </v>
          </cell>
          <cell r="F959" t="str">
            <v xml:space="preserve">CARGA E DESC. MEC. C/PA-CARREGADEIRA CAPAC. DE 1, 50M3 E CAMINHAO BASCUL. CAPAC. UTIL DE 8T, CARGA DE 150T P/DIA DE 8:00H  </v>
          </cell>
          <cell r="G959" t="str">
            <v xml:space="preserve">T     </v>
          </cell>
          <cell r="H959">
            <v>6.89</v>
          </cell>
          <cell r="I959">
            <v>1.5</v>
          </cell>
        </row>
        <row r="960">
          <cell r="D960" t="str">
            <v>CP0869</v>
          </cell>
          <cell r="E960" t="str">
            <v xml:space="preserve">04.018.020-1       </v>
          </cell>
          <cell r="F960" t="str">
            <v xml:space="preserve">RECEBIMENTO DE CARGA, DESC. E MANOBRAS DE CAMINHAO BASCUL., CAPAC. DE 8,00M3 OU 12T  </v>
          </cell>
          <cell r="G960" t="str">
            <v xml:space="preserve">T     </v>
          </cell>
          <cell r="H960">
            <v>6.89</v>
          </cell>
          <cell r="I960">
            <v>0.15</v>
          </cell>
        </row>
        <row r="961">
          <cell r="D961" t="str">
            <v/>
          </cell>
          <cell r="E961" t="str">
            <v/>
          </cell>
          <cell r="F961" t="str">
            <v xml:space="preserve">GALERIAS, DRENOS E CONEXOS  </v>
          </cell>
          <cell r="G961" t="str">
            <v/>
          </cell>
          <cell r="H961">
            <v>0</v>
          </cell>
          <cell r="I961">
            <v>0</v>
          </cell>
        </row>
        <row r="962">
          <cell r="D962" t="str">
            <v>CP2910</v>
          </cell>
          <cell r="E962" t="str">
            <v xml:space="preserve">06.400.010-0       </v>
          </cell>
          <cell r="F962" t="str">
            <v xml:space="preserve">MONTAGEM DE PAINEL DE PARTIDA P/CONJ. ATE 5CV  </v>
          </cell>
          <cell r="G962" t="str">
            <v xml:space="preserve">UN    </v>
          </cell>
          <cell r="H962">
            <v>1</v>
          </cell>
          <cell r="I962">
            <v>27.1</v>
          </cell>
        </row>
        <row r="963">
          <cell r="D963" t="str">
            <v/>
          </cell>
          <cell r="E963" t="str">
            <v/>
          </cell>
          <cell r="F963" t="str">
            <v xml:space="preserve">SERVIÇOS DE PARQUES E JARDINS  </v>
          </cell>
          <cell r="G963" t="str">
            <v/>
          </cell>
          <cell r="H963">
            <v>0</v>
          </cell>
          <cell r="I963">
            <v>0</v>
          </cell>
        </row>
        <row r="964">
          <cell r="D964" t="str">
            <v>CP3206</v>
          </cell>
          <cell r="E964" t="str">
            <v xml:space="preserve">09.001.001-1       </v>
          </cell>
          <cell r="F964" t="str">
            <v xml:space="preserve">PLANTIO DE GRAMA EM PLACAS, INCL. COMPRA E ARRANC. NO LOCALDE ORIGEM, CARGA, TRANSP., DESC. E PREPARO DO TERRENO  </v>
          </cell>
          <cell r="G964" t="str">
            <v xml:space="preserve">M2    </v>
          </cell>
          <cell r="H964">
            <v>198</v>
          </cell>
          <cell r="I964">
            <v>2.86</v>
          </cell>
        </row>
        <row r="965">
          <cell r="D965" t="str">
            <v>CP3281</v>
          </cell>
          <cell r="E965" t="str">
            <v xml:space="preserve">09.006.001-0       </v>
          </cell>
          <cell r="F965" t="str">
            <v xml:space="preserve">ATERRO C/TERRA PRETA VEGETAL, P/EXEC. DE GRAMADOS  </v>
          </cell>
          <cell r="G965" t="str">
            <v xml:space="preserve">M3    </v>
          </cell>
          <cell r="H965">
            <v>19.8</v>
          </cell>
          <cell r="I965">
            <v>39.67</v>
          </cell>
        </row>
        <row r="966">
          <cell r="D966" t="str">
            <v/>
          </cell>
          <cell r="E966" t="str">
            <v/>
          </cell>
          <cell r="F966" t="str">
            <v xml:space="preserve">ESTRUTURAS  </v>
          </cell>
          <cell r="G966" t="str">
            <v/>
          </cell>
          <cell r="H966">
            <v>0</v>
          </cell>
          <cell r="I966">
            <v>0</v>
          </cell>
        </row>
        <row r="967">
          <cell r="D967" t="str">
            <v>CP3682</v>
          </cell>
          <cell r="E967" t="str">
            <v xml:space="preserve">11.001.020-1       </v>
          </cell>
          <cell r="F967" t="str">
            <v xml:space="preserve">CONCRETO P/CAMADA PREPARATORIA, C/ 180KG DE CIM. P/M3 DE CONCR., COMPREEND. APENAS O FORN. DOS MAT., INCL. 5% DE PERDAS  </v>
          </cell>
          <cell r="G967" t="str">
            <v xml:space="preserve">M3    </v>
          </cell>
          <cell r="H967">
            <v>0.2</v>
          </cell>
          <cell r="I967">
            <v>68.69</v>
          </cell>
        </row>
        <row r="968">
          <cell r="D968" t="str">
            <v>CP3717</v>
          </cell>
          <cell r="E968" t="str">
            <v xml:space="preserve">11.003.002-0       </v>
          </cell>
          <cell r="F968" t="str">
            <v xml:space="preserve">CONCRETO P/PECAS ARMADAS, P/UMA RESISTENCIA A COMPRES. DE 15MPA, INCL. MAT., CONFECCAO E TRANSP. HORIZ. E VERT.  </v>
          </cell>
          <cell r="G968" t="str">
            <v xml:space="preserve">M3    </v>
          </cell>
          <cell r="H968">
            <v>1.22</v>
          </cell>
          <cell r="I968">
            <v>124.07</v>
          </cell>
        </row>
        <row r="969">
          <cell r="D969" t="str">
            <v>CP3720</v>
          </cell>
          <cell r="E969" t="str">
            <v xml:space="preserve">11.003.010-0       </v>
          </cell>
          <cell r="F969" t="str">
            <v xml:space="preserve">CONCRETO P/PECAS ARMADAS, P/UMA RESISTENCIA A COMPRES. DE 15MPA, INCL. MAT., CONFECCAO,IMPERMEABIL.E TRANSP.HORIZ.E VERT.  </v>
          </cell>
          <cell r="G969" t="str">
            <v xml:space="preserve">M3    </v>
          </cell>
          <cell r="H969">
            <v>0.2</v>
          </cell>
          <cell r="I969">
            <v>133.75</v>
          </cell>
        </row>
        <row r="970">
          <cell r="D970" t="str">
            <v>CP3721</v>
          </cell>
          <cell r="E970" t="str">
            <v xml:space="preserve">11.003.014-1       </v>
          </cell>
          <cell r="F970" t="str">
            <v xml:space="preserve">CONCRETO CICLOPICO C/CONCR. P/UMA RESISTENCIA A COMPRES.DE 10MPA,TENDO 30% DO VOLUME OCUPADO P/PEDRA-DE-MAO, INCL.TRANSP.  </v>
          </cell>
          <cell r="G970" t="str">
            <v xml:space="preserve">M3    </v>
          </cell>
          <cell r="H970">
            <v>3.95</v>
          </cell>
          <cell r="I970">
            <v>100.42</v>
          </cell>
        </row>
        <row r="971">
          <cell r="D971" t="str">
            <v/>
          </cell>
          <cell r="E971" t="str">
            <v/>
          </cell>
          <cell r="F971" t="str">
            <v xml:space="preserve">ALVENARIA E DIVISÓRIAS  </v>
          </cell>
          <cell r="G971" t="str">
            <v/>
          </cell>
          <cell r="H971">
            <v>0</v>
          </cell>
          <cell r="I971">
            <v>0</v>
          </cell>
        </row>
        <row r="972">
          <cell r="D972" t="str">
            <v>CP4120</v>
          </cell>
          <cell r="E972" t="str">
            <v xml:space="preserve">12.005.080-0       </v>
          </cell>
          <cell r="F972" t="str">
            <v xml:space="preserve">ALVENARIA DE BL. DE CONCR. (20 X 20 X 40)CM, EM PAREDES DE 20CM, DE SUPERF. CORRIDA, ATE 3,00M DE ALT.  </v>
          </cell>
          <cell r="G972" t="str">
            <v xml:space="preserve">M2    </v>
          </cell>
          <cell r="H972">
            <v>124.6</v>
          </cell>
          <cell r="I972">
            <v>20.65</v>
          </cell>
        </row>
        <row r="973">
          <cell r="D973" t="str">
            <v/>
          </cell>
          <cell r="E973" t="str">
            <v/>
          </cell>
          <cell r="F973" t="str">
            <v xml:space="preserve">REVESTIMENTO DE PAREDES, TETOS E PISOS  </v>
          </cell>
          <cell r="G973" t="str">
            <v/>
          </cell>
          <cell r="H973">
            <v>0</v>
          </cell>
          <cell r="I973">
            <v>0</v>
          </cell>
        </row>
        <row r="974">
          <cell r="D974" t="str">
            <v>CP4193</v>
          </cell>
          <cell r="E974" t="str">
            <v xml:space="preserve">13.002.010-1       </v>
          </cell>
          <cell r="F974" t="str">
            <v xml:space="preserve">REVESTIMENTO EXT., DE UMA VEZ,  C/ARG. DE CIM., SAIBRO E AREIA FINA 1:2:2, ESP. 3,5CM, INCL. CHAPISCO  </v>
          </cell>
          <cell r="G974" t="str">
            <v xml:space="preserve">M2    </v>
          </cell>
          <cell r="H974">
            <v>265.3</v>
          </cell>
          <cell r="I974">
            <v>8.65</v>
          </cell>
        </row>
        <row r="975">
          <cell r="D975" t="str">
            <v>CP4322</v>
          </cell>
          <cell r="E975" t="str">
            <v xml:space="preserve">13.301.081-0       </v>
          </cell>
          <cell r="F975" t="str">
            <v xml:space="preserve">PISO CIMENTADO, ESP. 1,5CM, C/ARG. DE CIM. E AREIA 1:3, C/ACAB. ASPERO SOBRE BASE EXIST.  </v>
          </cell>
          <cell r="G975" t="str">
            <v xml:space="preserve">M2    </v>
          </cell>
          <cell r="H975">
            <v>7.8</v>
          </cell>
          <cell r="I975">
            <v>6.47</v>
          </cell>
        </row>
        <row r="976">
          <cell r="D976" t="str">
            <v>CP4331</v>
          </cell>
          <cell r="E976" t="str">
            <v xml:space="preserve">13.301.100-0       </v>
          </cell>
          <cell r="F976" t="str">
            <v xml:space="preserve">PISO CIMENTADO, ESP. DE 3CM EM 2 CAMADAS, C/ARG. DE CIM. E AREIA 1:3 E IMPERMEABIL., ALIS. A COLHER SOBRE BASE EXIST.  </v>
          </cell>
          <cell r="G976" t="str">
            <v xml:space="preserve">M2    </v>
          </cell>
          <cell r="H976">
            <v>1.6</v>
          </cell>
          <cell r="I976">
            <v>13.05</v>
          </cell>
        </row>
        <row r="977">
          <cell r="D977" t="str">
            <v>CP4335</v>
          </cell>
          <cell r="E977" t="str">
            <v xml:space="preserve">13.301.118-0       </v>
          </cell>
          <cell r="F977" t="str">
            <v xml:space="preserve">CONTRAPISO, BASE OU CAMADA REGULARIZADORA, EXECUTADA C/ARG.DE CIM. E AREIA 1:4, ESP. DE 1,5CM  </v>
          </cell>
          <cell r="G977" t="str">
            <v xml:space="preserve">M2    </v>
          </cell>
          <cell r="H977">
            <v>7.8</v>
          </cell>
          <cell r="I977">
            <v>4.2300000000000004</v>
          </cell>
        </row>
        <row r="978">
          <cell r="D978" t="str">
            <v/>
          </cell>
          <cell r="E978" t="str">
            <v/>
          </cell>
          <cell r="F978" t="str">
            <v xml:space="preserve">ESQUADRIAS DE PVC, FERRO, ALUMÍNIO OU MADEIRA, VIDRAÇAS E FERRAGENS  </v>
          </cell>
          <cell r="G978" t="str">
            <v/>
          </cell>
          <cell r="H978">
            <v>0</v>
          </cell>
          <cell r="I978">
            <v>0</v>
          </cell>
        </row>
        <row r="979">
          <cell r="D979" t="str">
            <v>CP4509</v>
          </cell>
          <cell r="E979" t="str">
            <v xml:space="preserve">14.002.030-0       </v>
          </cell>
          <cell r="F979" t="str">
            <v xml:space="preserve">PORTAO DE CHAPA DE FºGALV. 16,  C/ 2,50 A 3,00M DE ALT. E AREA TOTAL DE 6,00 A 9,00M2, EM 2 FL.  </v>
          </cell>
          <cell r="G979" t="str">
            <v xml:space="preserve">M2    </v>
          </cell>
          <cell r="H979">
            <v>3.84</v>
          </cell>
          <cell r="I979">
            <v>293.26</v>
          </cell>
        </row>
        <row r="980">
          <cell r="D980" t="str">
            <v>CP4517</v>
          </cell>
          <cell r="E980" t="str">
            <v xml:space="preserve">14.002.051-0       </v>
          </cell>
          <cell r="F980" t="str">
            <v xml:space="preserve">PORTAO EM ESTRUT. DE TUBOS DE FºGALV. DE 1 E 1.1/2, C/ 2 FL. DE ABRIR, FECHAM. EM CHAPA DE FºGALV. Nº16  </v>
          </cell>
          <cell r="G980" t="str">
            <v xml:space="preserve">M2    </v>
          </cell>
          <cell r="H980">
            <v>6</v>
          </cell>
          <cell r="I980">
            <v>255.48</v>
          </cell>
        </row>
        <row r="981">
          <cell r="D981" t="str">
            <v>CP4784</v>
          </cell>
          <cell r="E981" t="str">
            <v xml:space="preserve">14.007.274-0       </v>
          </cell>
          <cell r="F981" t="str">
            <v xml:space="preserve">FECHADURA DE SOBREPOR, C/CILINDRO, 2 VOLTAS, EM FERRO RESINADO PRETO, P/PORTAO  </v>
          </cell>
          <cell r="G981" t="str">
            <v xml:space="preserve">UN    </v>
          </cell>
          <cell r="H981">
            <v>1</v>
          </cell>
          <cell r="I981">
            <v>7.35</v>
          </cell>
        </row>
        <row r="982">
          <cell r="D982" t="str">
            <v>CP4811</v>
          </cell>
          <cell r="E982" t="str">
            <v xml:space="preserve">14.007.324-0       </v>
          </cell>
          <cell r="F982" t="str">
            <v xml:space="preserve">CADEADO DE 50MM, C/DUPLA TRAVA, DISCO DE SEGURANCA ANTI GAZUA, CORPO DE LATAO MACICO E CILINDRO DE LATAO TREFILADO  </v>
          </cell>
          <cell r="G982" t="str">
            <v xml:space="preserve">UN    </v>
          </cell>
          <cell r="H982">
            <v>4</v>
          </cell>
          <cell r="I982">
            <v>10</v>
          </cell>
        </row>
        <row r="983">
          <cell r="D983" t="str">
            <v>CP4814</v>
          </cell>
          <cell r="E983" t="str">
            <v xml:space="preserve">14.007.330-0       </v>
          </cell>
          <cell r="F983" t="str">
            <v xml:space="preserve">TARGETAO DE FºGALV., DE 36CM, C/ADAPTACAO DE HASTE P/DUPLO FUNCIONAMENTO, FECHAM. C/CADEADO  </v>
          </cell>
          <cell r="G983" t="str">
            <v xml:space="preserve">UN    </v>
          </cell>
          <cell r="H983">
            <v>1</v>
          </cell>
          <cell r="I983">
            <v>39.450000000000003</v>
          </cell>
        </row>
        <row r="984">
          <cell r="D984" t="str">
            <v/>
          </cell>
          <cell r="E984" t="str">
            <v/>
          </cell>
          <cell r="F984" t="str">
            <v xml:space="preserve">INSTALAÇÕES ELÉTRICAS, HIDRÁULICAS, SANITÁRIAS E MECÂNICAS  </v>
          </cell>
          <cell r="G984" t="str">
            <v/>
          </cell>
          <cell r="H984">
            <v>0</v>
          </cell>
          <cell r="I984">
            <v>0</v>
          </cell>
        </row>
        <row r="985">
          <cell r="D985" t="str">
            <v>CP5308</v>
          </cell>
          <cell r="E985" t="str">
            <v xml:space="preserve">15.007.696-0       </v>
          </cell>
          <cell r="F985" t="str">
            <v xml:space="preserve">CHAVE GUARDA MOTOR, TRIFASICA,  ATE 3CV, 220V  </v>
          </cell>
          <cell r="G985" t="str">
            <v xml:space="preserve">UN    </v>
          </cell>
          <cell r="H985">
            <v>1</v>
          </cell>
          <cell r="I985">
            <v>96.25</v>
          </cell>
        </row>
        <row r="986">
          <cell r="D986" t="str">
            <v>CP5314</v>
          </cell>
          <cell r="E986" t="str">
            <v xml:space="preserve">15.007.712-0       </v>
          </cell>
          <cell r="F986" t="str">
            <v xml:space="preserve">ARMACAO SECUNDARIA OU REX, P/ 4 LINHAS, COMPLETA  </v>
          </cell>
          <cell r="G986" t="str">
            <v xml:space="preserve">UN    </v>
          </cell>
          <cell r="H986">
            <v>1</v>
          </cell>
          <cell r="I986">
            <v>47.15</v>
          </cell>
        </row>
        <row r="987">
          <cell r="D987" t="str">
            <v>CP5436</v>
          </cell>
          <cell r="E987" t="str">
            <v xml:space="preserve">15.011.089-0       </v>
          </cell>
          <cell r="F987" t="str">
            <v xml:space="preserve">ENTRADA DE SERV. PADRAO LIGHT,  P/MEDICAO TRIFASICA ATE 13, 2KVA, LIGACAO SUBTER., DISJ. 3 X 40A  </v>
          </cell>
          <cell r="G987" t="str">
            <v xml:space="preserve">UN    </v>
          </cell>
          <cell r="H987">
            <v>1</v>
          </cell>
          <cell r="I987">
            <v>289.11</v>
          </cell>
        </row>
        <row r="988">
          <cell r="D988" t="str">
            <v>CP5455</v>
          </cell>
          <cell r="E988" t="str">
            <v xml:space="preserve">15.013.015-0       </v>
          </cell>
          <cell r="F988" t="str">
            <v xml:space="preserve">POSTE DE CONCR. SECAO CIRCULAR C/ 7,00M DE COMPR. E CARGA DE100KG  </v>
          </cell>
          <cell r="G988" t="str">
            <v xml:space="preserve">UN    </v>
          </cell>
          <cell r="H988">
            <v>1</v>
          </cell>
          <cell r="I988">
            <v>132.99</v>
          </cell>
        </row>
        <row r="989">
          <cell r="D989" t="str">
            <v>CP5669</v>
          </cell>
          <cell r="E989" t="str">
            <v xml:space="preserve">15.029.017-0       </v>
          </cell>
          <cell r="F989" t="str">
            <v xml:space="preserve">REGISTRO DE GAVETA EM BRONZE C/DIAM. DE 3  </v>
          </cell>
          <cell r="G989" t="str">
            <v xml:space="preserve">UN    </v>
          </cell>
          <cell r="H989">
            <v>2</v>
          </cell>
          <cell r="I989">
            <v>88.16</v>
          </cell>
        </row>
        <row r="990">
          <cell r="D990" t="str">
            <v>CP5699</v>
          </cell>
          <cell r="E990" t="str">
            <v xml:space="preserve">15.029.106-0       </v>
          </cell>
          <cell r="F990" t="str">
            <v xml:space="preserve">VALVULA DE RETENCAO HORIZ. EM BRONZE C/DIAM. DE 3  </v>
          </cell>
          <cell r="G990" t="str">
            <v xml:space="preserve">UN    </v>
          </cell>
          <cell r="H990">
            <v>1</v>
          </cell>
          <cell r="I990">
            <v>106.15</v>
          </cell>
        </row>
        <row r="991">
          <cell r="D991" t="str">
            <v/>
          </cell>
          <cell r="E991" t="str">
            <v/>
          </cell>
          <cell r="F991" t="str">
            <v xml:space="preserve">COBERTURAS, ISOLAMENTOS E IMPERMEABILIZAÇÕES  </v>
          </cell>
          <cell r="G991" t="str">
            <v/>
          </cell>
          <cell r="H991">
            <v>0</v>
          </cell>
          <cell r="I991">
            <v>0</v>
          </cell>
        </row>
        <row r="992">
          <cell r="D992" t="str">
            <v>CP6244</v>
          </cell>
          <cell r="E992" t="str">
            <v xml:space="preserve">16.030.001-0       </v>
          </cell>
          <cell r="F992" t="str">
            <v xml:space="preserve">PINTURA ASFALTICA (HIDRO-ASFALTO), P/SUPERF. LISAS, DE PEQUENAS DIM., MARQUIZES, BANHEIROS, ETC  </v>
          </cell>
          <cell r="G992" t="str">
            <v xml:space="preserve">M2    </v>
          </cell>
          <cell r="H992">
            <v>2.4</v>
          </cell>
          <cell r="I992">
            <v>3.98</v>
          </cell>
        </row>
        <row r="993">
          <cell r="D993" t="str">
            <v/>
          </cell>
          <cell r="E993" t="str">
            <v/>
          </cell>
          <cell r="F993" t="str">
            <v xml:space="preserve">PINTURAS  </v>
          </cell>
          <cell r="G993" t="str">
            <v/>
          </cell>
          <cell r="H993">
            <v>0</v>
          </cell>
          <cell r="I993">
            <v>0</v>
          </cell>
        </row>
        <row r="994">
          <cell r="D994" t="str">
            <v>CP6297</v>
          </cell>
          <cell r="E994" t="str">
            <v xml:space="preserve">17.017.300-1       </v>
          </cell>
          <cell r="F994" t="str">
            <v xml:space="preserve">PINTURA INT. OU EXT. SOBRE FERRO C/TINTA A OLEO BRILHANTE  </v>
          </cell>
          <cell r="G994" t="str">
            <v xml:space="preserve">M2    </v>
          </cell>
          <cell r="H994">
            <v>29.52</v>
          </cell>
          <cell r="I994">
            <v>3.54</v>
          </cell>
        </row>
        <row r="995">
          <cell r="D995" t="str">
            <v>CP6320</v>
          </cell>
          <cell r="E995" t="str">
            <v xml:space="preserve">17.018.110-0       </v>
          </cell>
          <cell r="F995" t="str">
            <v xml:space="preserve">PINTURA C/TINTA ACRILICA INT. OU EXT., EM TIJ., CONCR. LISO, CIM.-AMIANTO, REVESTIM., MAD. E FERRO  </v>
          </cell>
          <cell r="G995" t="str">
            <v xml:space="preserve">M2    </v>
          </cell>
          <cell r="H995">
            <v>243</v>
          </cell>
          <cell r="I995">
            <v>3.76</v>
          </cell>
        </row>
        <row r="996">
          <cell r="D996" t="str">
            <v/>
          </cell>
          <cell r="E996" t="str">
            <v/>
          </cell>
          <cell r="F996" t="str">
            <v xml:space="preserve">APARELHOS HIDRÁULICOS, SANITÁRIOS, ELÉTRICOS, MECÂNICOS E ESPORTIVOS  </v>
          </cell>
          <cell r="G996" t="str">
            <v/>
          </cell>
          <cell r="H996">
            <v>0</v>
          </cell>
          <cell r="I996">
            <v>0</v>
          </cell>
        </row>
        <row r="997">
          <cell r="D997" t="str">
            <v>CP6618</v>
          </cell>
          <cell r="E997" t="str">
            <v xml:space="preserve">18.029.035-0       </v>
          </cell>
          <cell r="F997" t="str">
            <v xml:space="preserve">BOMBA HIDR. CENTRIFUGA, C/MOTOR ELETR., POTENCIA DE 5CV  </v>
          </cell>
          <cell r="G997" t="str">
            <v xml:space="preserve">UN    </v>
          </cell>
          <cell r="H997">
            <v>1</v>
          </cell>
          <cell r="I997">
            <v>573.36</v>
          </cell>
        </row>
        <row r="998">
          <cell r="D998" t="str">
            <v/>
          </cell>
          <cell r="E998" t="str">
            <v/>
          </cell>
          <cell r="F998" t="str">
            <v xml:space="preserve">BOOSTER PADRÃO 6  </v>
          </cell>
          <cell r="G998" t="str">
            <v/>
          </cell>
          <cell r="H998">
            <v>0</v>
          </cell>
          <cell r="I998">
            <v>0</v>
          </cell>
        </row>
        <row r="999">
          <cell r="D999" t="str">
            <v/>
          </cell>
          <cell r="E999" t="str">
            <v/>
          </cell>
          <cell r="F999" t="str">
            <v xml:space="preserve">MOVIMENTO DE TERRA  </v>
          </cell>
          <cell r="G999" t="str">
            <v/>
          </cell>
          <cell r="H999">
            <v>0</v>
          </cell>
          <cell r="I999">
            <v>0</v>
          </cell>
        </row>
        <row r="1000">
          <cell r="D1000" t="str">
            <v>CP0495</v>
          </cell>
          <cell r="E1000" t="str">
            <v xml:space="preserve">03.001.001-1       </v>
          </cell>
          <cell r="F1000" t="str">
            <v xml:space="preserve">ESCAVACAO MANUAL DE VALA/CAVA EM MAT. DE 1ªCAT., AREIA, ARGILA OU PICARRA, ATE 1,50M DE PROF.  </v>
          </cell>
          <cell r="G1000" t="str">
            <v xml:space="preserve">M3    </v>
          </cell>
          <cell r="H1000">
            <v>4.05</v>
          </cell>
          <cell r="I1000">
            <v>9.8800000000000008</v>
          </cell>
        </row>
        <row r="1001">
          <cell r="D1001" t="str">
            <v/>
          </cell>
          <cell r="E1001" t="str">
            <v/>
          </cell>
          <cell r="F1001" t="str">
            <v xml:space="preserve">TRANSPORTES  </v>
          </cell>
          <cell r="G1001" t="str">
            <v/>
          </cell>
          <cell r="H1001">
            <v>0</v>
          </cell>
          <cell r="I1001">
            <v>0</v>
          </cell>
        </row>
        <row r="1002">
          <cell r="D1002" t="str">
            <v>CP0798</v>
          </cell>
          <cell r="E1002" t="str">
            <v xml:space="preserve">04.005.143-1       </v>
          </cell>
          <cell r="F1002" t="str">
            <v xml:space="preserve">TRANSPORTE DE QUALQUER NATUR. C/VELOC. MEDIA DE 30KM/H EM CAMINHAO BASCUL. CAPAC. UTIL DE 12T  </v>
          </cell>
          <cell r="G1002" t="str">
            <v xml:space="preserve">TXKM  </v>
          </cell>
          <cell r="H1002">
            <v>68.900000000000006</v>
          </cell>
          <cell r="I1002">
            <v>0.23</v>
          </cell>
        </row>
        <row r="1003">
          <cell r="D1003" t="str">
            <v>CP0841</v>
          </cell>
          <cell r="E1003" t="str">
            <v xml:space="preserve">04.011.053-1       </v>
          </cell>
          <cell r="F1003" t="str">
            <v xml:space="preserve">CARGA E DESC. MEC. C/PA-CARREGADEIRA CAPAC. DE 1, 50M3 E CAMINHAO BASCUL. CAPAC. UTIL DE 8T, CARGA DE 150T P/DIA DE 8:00H  </v>
          </cell>
          <cell r="G1003" t="str">
            <v xml:space="preserve">T     </v>
          </cell>
          <cell r="H1003">
            <v>6.89</v>
          </cell>
          <cell r="I1003">
            <v>1.5</v>
          </cell>
        </row>
        <row r="1004">
          <cell r="D1004" t="str">
            <v>CP0869</v>
          </cell>
          <cell r="E1004" t="str">
            <v xml:space="preserve">04.018.020-1       </v>
          </cell>
          <cell r="F1004" t="str">
            <v xml:space="preserve">RECEBIMENTO DE CARGA, DESC. E MANOBRAS DE CAMINHAO BASCUL., CAPAC. DE 8,00M3 OU 12T  </v>
          </cell>
          <cell r="G1004" t="str">
            <v xml:space="preserve">T     </v>
          </cell>
          <cell r="H1004">
            <v>6.89</v>
          </cell>
          <cell r="I1004">
            <v>0.15</v>
          </cell>
        </row>
        <row r="1005">
          <cell r="D1005" t="str">
            <v/>
          </cell>
          <cell r="E1005" t="str">
            <v/>
          </cell>
          <cell r="F1005" t="str">
            <v xml:space="preserve">GALERIAS, DRENOS E CONEXOS  </v>
          </cell>
          <cell r="G1005" t="str">
            <v/>
          </cell>
          <cell r="H1005">
            <v>0</v>
          </cell>
          <cell r="I1005">
            <v>0</v>
          </cell>
        </row>
        <row r="1006">
          <cell r="D1006" t="str">
            <v>CP2910</v>
          </cell>
          <cell r="E1006" t="str">
            <v xml:space="preserve">06.400.010-0       </v>
          </cell>
          <cell r="F1006" t="str">
            <v xml:space="preserve">MONTAGEM DE PAINEL DE PARTIDA P/CONJ. ATE 5CV  </v>
          </cell>
          <cell r="G1006" t="str">
            <v xml:space="preserve">UN    </v>
          </cell>
          <cell r="H1006">
            <v>1</v>
          </cell>
          <cell r="I1006">
            <v>27.1</v>
          </cell>
        </row>
        <row r="1007">
          <cell r="D1007" t="str">
            <v/>
          </cell>
          <cell r="E1007" t="str">
            <v/>
          </cell>
          <cell r="F1007" t="str">
            <v xml:space="preserve">SERVIÇOS DE PARQUES E JARDINS  </v>
          </cell>
          <cell r="G1007" t="str">
            <v/>
          </cell>
          <cell r="H1007">
            <v>0</v>
          </cell>
          <cell r="I1007">
            <v>0</v>
          </cell>
        </row>
        <row r="1008">
          <cell r="D1008" t="str">
            <v>CP3206</v>
          </cell>
          <cell r="E1008" t="str">
            <v xml:space="preserve">09.001.001-1       </v>
          </cell>
          <cell r="F1008" t="str">
            <v xml:space="preserve">PLANTIO DE GRAMA EM PLACAS, INCL. COMPRA E ARRANC. NO LOCALDE ORIGEM, CARGA, TRANSP., DESC. E PREPARO DO TERRENO  </v>
          </cell>
          <cell r="G1008" t="str">
            <v xml:space="preserve">M2    </v>
          </cell>
          <cell r="H1008">
            <v>198</v>
          </cell>
          <cell r="I1008">
            <v>2.86</v>
          </cell>
        </row>
        <row r="1009">
          <cell r="D1009" t="str">
            <v>CP3281</v>
          </cell>
          <cell r="E1009" t="str">
            <v xml:space="preserve">09.006.001-0       </v>
          </cell>
          <cell r="F1009" t="str">
            <v xml:space="preserve">ATERRO C/TERRA PRETA VEGETAL, P/EXEC. DE GRAMADOS  </v>
          </cell>
          <cell r="G1009" t="str">
            <v xml:space="preserve">M3    </v>
          </cell>
          <cell r="H1009">
            <v>19.8</v>
          </cell>
          <cell r="I1009">
            <v>39.67</v>
          </cell>
        </row>
        <row r="1010">
          <cell r="D1010" t="str">
            <v/>
          </cell>
          <cell r="E1010" t="str">
            <v/>
          </cell>
          <cell r="F1010" t="str">
            <v xml:space="preserve">ESTRUTURAS  </v>
          </cell>
          <cell r="G1010" t="str">
            <v/>
          </cell>
          <cell r="H1010">
            <v>0</v>
          </cell>
          <cell r="I1010">
            <v>0</v>
          </cell>
        </row>
        <row r="1011">
          <cell r="D1011" t="str">
            <v>CP3682</v>
          </cell>
          <cell r="E1011" t="str">
            <v xml:space="preserve">11.001.020-1       </v>
          </cell>
          <cell r="F1011" t="str">
            <v xml:space="preserve">CONCRETO P/CAMADA PREPARATORIA, C/ 180KG DE CIM. P/M3 DE CONCR., COMPREEND. APENAS O FORN. DOS MAT., INCL. 5% DE PERDAS  </v>
          </cell>
          <cell r="G1011" t="str">
            <v xml:space="preserve">M3    </v>
          </cell>
          <cell r="H1011">
            <v>0.2</v>
          </cell>
          <cell r="I1011">
            <v>68.69</v>
          </cell>
        </row>
        <row r="1012">
          <cell r="D1012" t="str">
            <v>CP3717</v>
          </cell>
          <cell r="E1012" t="str">
            <v xml:space="preserve">11.003.002-0       </v>
          </cell>
          <cell r="F1012" t="str">
            <v xml:space="preserve">CONCRETO P/PECAS ARMADAS, P/UMA RESISTENCIA A COMPRES. DE 15MPA, INCL. MAT., CONFECCAO E TRANSP. HORIZ. E VERT.  </v>
          </cell>
          <cell r="G1012" t="str">
            <v xml:space="preserve">M3    </v>
          </cell>
          <cell r="H1012">
            <v>1.22</v>
          </cell>
          <cell r="I1012">
            <v>124.07</v>
          </cell>
        </row>
        <row r="1013">
          <cell r="D1013" t="str">
            <v>CP3720</v>
          </cell>
          <cell r="E1013" t="str">
            <v xml:space="preserve">11.003.010-0       </v>
          </cell>
          <cell r="F1013" t="str">
            <v xml:space="preserve">CONCRETO P/PECAS ARMADAS, P/UMA RESISTENCIA A COMPRES. DE 15MPA, INCL. MAT., CONFECCAO,IMPERMEABIL.E TRANSP.HORIZ.E VERT.  </v>
          </cell>
          <cell r="G1013" t="str">
            <v xml:space="preserve">M3    </v>
          </cell>
          <cell r="H1013">
            <v>0.2</v>
          </cell>
          <cell r="I1013">
            <v>133.75</v>
          </cell>
        </row>
        <row r="1014">
          <cell r="D1014" t="str">
            <v>CP3721</v>
          </cell>
          <cell r="E1014" t="str">
            <v xml:space="preserve">11.003.014-1       </v>
          </cell>
          <cell r="F1014" t="str">
            <v xml:space="preserve">CONCRETO CICLOPICO C/CONCR. P/UMA RESISTENCIA A COMPRES.DE 10MPA,TENDO 30% DO VOLUME OCUPADO P/PEDRA-DE-MAO, INCL.TRANSP.  </v>
          </cell>
          <cell r="G1014" t="str">
            <v xml:space="preserve">M3    </v>
          </cell>
          <cell r="H1014">
            <v>3.95</v>
          </cell>
          <cell r="I1014">
            <v>100.42</v>
          </cell>
        </row>
        <row r="1015">
          <cell r="D1015" t="str">
            <v/>
          </cell>
          <cell r="E1015" t="str">
            <v/>
          </cell>
          <cell r="F1015" t="str">
            <v xml:space="preserve">ALVENARIA E DIVISÓRIAS  </v>
          </cell>
          <cell r="G1015" t="str">
            <v/>
          </cell>
          <cell r="H1015">
            <v>0</v>
          </cell>
          <cell r="I1015">
            <v>0</v>
          </cell>
        </row>
        <row r="1016">
          <cell r="D1016" t="str">
            <v>CP4120</v>
          </cell>
          <cell r="E1016" t="str">
            <v xml:space="preserve">12.005.080-0       </v>
          </cell>
          <cell r="F1016" t="str">
            <v xml:space="preserve">ALVENARIA DE BL. DE CONCR. (20 X 20 X 40)CM, EM PAREDES DE 20CM, DE SUPERF. CORRIDA, ATE 3,00M DE ALT.  </v>
          </cell>
          <cell r="G1016" t="str">
            <v xml:space="preserve">M2    </v>
          </cell>
          <cell r="H1016">
            <v>124.6</v>
          </cell>
          <cell r="I1016">
            <v>20.65</v>
          </cell>
        </row>
        <row r="1017">
          <cell r="D1017" t="str">
            <v/>
          </cell>
          <cell r="E1017" t="str">
            <v/>
          </cell>
          <cell r="F1017" t="str">
            <v xml:space="preserve">REVESTIMENTO DE PAREDES, TETOS E PISOS  </v>
          </cell>
          <cell r="G1017" t="str">
            <v/>
          </cell>
          <cell r="H1017">
            <v>0</v>
          </cell>
          <cell r="I1017">
            <v>0</v>
          </cell>
        </row>
        <row r="1018">
          <cell r="D1018" t="str">
            <v>CP4193</v>
          </cell>
          <cell r="E1018" t="str">
            <v xml:space="preserve">13.002.010-1       </v>
          </cell>
          <cell r="F1018" t="str">
            <v xml:space="preserve">REVESTIMENTO EXT., DE UMA VEZ,  C/ARG. DE CIM., SAIBRO E AREIA FINA 1:2:2, ESP. 3,5CM, INCL. CHAPISCO  </v>
          </cell>
          <cell r="G1018" t="str">
            <v xml:space="preserve">M2    </v>
          </cell>
          <cell r="H1018">
            <v>265.3</v>
          </cell>
          <cell r="I1018">
            <v>8.65</v>
          </cell>
        </row>
        <row r="1019">
          <cell r="D1019" t="str">
            <v>CP4322</v>
          </cell>
          <cell r="E1019" t="str">
            <v xml:space="preserve">13.301.081-0       </v>
          </cell>
          <cell r="F1019" t="str">
            <v xml:space="preserve">PISO CIMENTADO, ESP. 1,5CM, C/ARG. DE CIM. E AREIA 1:3, C/ACAB. ASPERO SOBRE BASE EXIST.  </v>
          </cell>
          <cell r="G1019" t="str">
            <v xml:space="preserve">M2    </v>
          </cell>
          <cell r="H1019">
            <v>7.8</v>
          </cell>
          <cell r="I1019">
            <v>6.47</v>
          </cell>
        </row>
        <row r="1020">
          <cell r="D1020" t="str">
            <v>CP4331</v>
          </cell>
          <cell r="E1020" t="str">
            <v xml:space="preserve">13.301.100-0       </v>
          </cell>
          <cell r="F1020" t="str">
            <v xml:space="preserve">PISO CIMENTADO, ESP. DE 3CM EM 2 CAMADAS, C/ARG. DE CIM. E AREIA 1:3 E IMPERMEABIL., ALIS. A COLHER SOBRE BASE EXIST.  </v>
          </cell>
          <cell r="G1020" t="str">
            <v xml:space="preserve">M2    </v>
          </cell>
          <cell r="H1020">
            <v>1.6</v>
          </cell>
          <cell r="I1020">
            <v>13.05</v>
          </cell>
        </row>
        <row r="1021">
          <cell r="D1021" t="str">
            <v>CP4335</v>
          </cell>
          <cell r="E1021" t="str">
            <v xml:space="preserve">13.301.118-0       </v>
          </cell>
          <cell r="F1021" t="str">
            <v xml:space="preserve">CONTRAPISO, BASE OU CAMADA REGULARIZADORA, EXECUTADA C/ARG.DE CIM. E AREIA 1:4, ESP. DE 1,5CM  </v>
          </cell>
          <cell r="G1021" t="str">
            <v xml:space="preserve">M2    </v>
          </cell>
          <cell r="H1021">
            <v>7.8</v>
          </cell>
          <cell r="I1021">
            <v>4.2300000000000004</v>
          </cell>
        </row>
        <row r="1022">
          <cell r="D1022" t="str">
            <v/>
          </cell>
          <cell r="E1022" t="str">
            <v/>
          </cell>
          <cell r="F1022" t="str">
            <v xml:space="preserve">ESQUADRIAS DE PVC, FERRO, ALUMÍNIO OU MADEIRA, VIDRAÇAS E FERRAGENS  </v>
          </cell>
          <cell r="G1022" t="str">
            <v/>
          </cell>
          <cell r="H1022">
            <v>0</v>
          </cell>
          <cell r="I1022">
            <v>0</v>
          </cell>
        </row>
        <row r="1023">
          <cell r="D1023" t="str">
            <v>CP4509</v>
          </cell>
          <cell r="E1023" t="str">
            <v xml:space="preserve">14.002.030-0       </v>
          </cell>
          <cell r="F1023" t="str">
            <v xml:space="preserve">PORTAO DE CHAPA DE FºGALV. 16,  C/ 2,50 A 3,00M DE ALT. E AREA TOTAL DE 6,00 A 9,00M2, EM 2 FL.  </v>
          </cell>
          <cell r="G1023" t="str">
            <v xml:space="preserve">M2    </v>
          </cell>
          <cell r="H1023">
            <v>3.84</v>
          </cell>
          <cell r="I1023">
            <v>293.26</v>
          </cell>
        </row>
        <row r="1024">
          <cell r="D1024" t="str">
            <v>CP4517</v>
          </cell>
          <cell r="E1024" t="str">
            <v xml:space="preserve">14.002.051-0       </v>
          </cell>
          <cell r="F1024" t="str">
            <v xml:space="preserve">PORTAO EM ESTRUT. DE TUBOS DE FºGALV. DE 1 E 1.1/2, C/ 2 FL. DE ABRIR, FECHAM. EM CHAPA DE FºGALV. Nº16  </v>
          </cell>
          <cell r="G1024" t="str">
            <v xml:space="preserve">M2    </v>
          </cell>
          <cell r="H1024">
            <v>6</v>
          </cell>
          <cell r="I1024">
            <v>255.48</v>
          </cell>
        </row>
        <row r="1025">
          <cell r="D1025" t="str">
            <v>CP4784</v>
          </cell>
          <cell r="E1025" t="str">
            <v xml:space="preserve">14.007.274-0       </v>
          </cell>
          <cell r="F1025" t="str">
            <v xml:space="preserve">FECHADURA DE SOBREPOR, C/CILINDRO, 2 VOLTAS, EM FERRO RESINADO PRETO, P/PORTAO  </v>
          </cell>
          <cell r="G1025" t="str">
            <v xml:space="preserve">UN    </v>
          </cell>
          <cell r="H1025">
            <v>1</v>
          </cell>
          <cell r="I1025">
            <v>7.35</v>
          </cell>
        </row>
        <row r="1026">
          <cell r="D1026" t="str">
            <v>CP4811</v>
          </cell>
          <cell r="E1026" t="str">
            <v xml:space="preserve">14.007.324-0       </v>
          </cell>
          <cell r="F1026" t="str">
            <v xml:space="preserve">CADEADO DE 50MM, C/DUPLA TRAVA, DISCO DE SEGURANCA ANTI GAZUA, CORPO DE LATAO MACICO E CILINDRO DE LATAO TREFILADO  </v>
          </cell>
          <cell r="G1026" t="str">
            <v xml:space="preserve">UN    </v>
          </cell>
          <cell r="H1026">
            <v>4</v>
          </cell>
          <cell r="I1026">
            <v>10</v>
          </cell>
        </row>
        <row r="1027">
          <cell r="D1027" t="str">
            <v>CP4814</v>
          </cell>
          <cell r="E1027" t="str">
            <v xml:space="preserve">14.007.330-0       </v>
          </cell>
          <cell r="F1027" t="str">
            <v xml:space="preserve">TARGETAO DE FºGALV., DE 36CM, C/ADAPTACAO DE HASTE P/DUPLO FUNCIONAMENTO, FECHAM. C/CADEADO  </v>
          </cell>
          <cell r="G1027" t="str">
            <v xml:space="preserve">UN    </v>
          </cell>
          <cell r="H1027">
            <v>1</v>
          </cell>
          <cell r="I1027">
            <v>39.450000000000003</v>
          </cell>
        </row>
        <row r="1028">
          <cell r="D1028" t="str">
            <v/>
          </cell>
          <cell r="E1028" t="str">
            <v/>
          </cell>
          <cell r="F1028" t="str">
            <v xml:space="preserve">INSTALAÇÕES ELÉTRICAS, HIDRÁULICAS, SANITÁRIAS E MECÂNICAS  </v>
          </cell>
          <cell r="G1028" t="str">
            <v/>
          </cell>
          <cell r="H1028">
            <v>0</v>
          </cell>
          <cell r="I1028">
            <v>0</v>
          </cell>
        </row>
        <row r="1029">
          <cell r="D1029" t="str">
            <v>CP5308</v>
          </cell>
          <cell r="E1029" t="str">
            <v xml:space="preserve">15.007.696-0       </v>
          </cell>
          <cell r="F1029" t="str">
            <v xml:space="preserve">CHAVE GUARDA MOTOR, TRIFASICA,  ATE 3CV, 220V  </v>
          </cell>
          <cell r="G1029" t="str">
            <v xml:space="preserve">UN    </v>
          </cell>
          <cell r="H1029">
            <v>1</v>
          </cell>
          <cell r="I1029">
            <v>96.25</v>
          </cell>
        </row>
        <row r="1030">
          <cell r="D1030" t="str">
            <v>CP5314</v>
          </cell>
          <cell r="E1030" t="str">
            <v xml:space="preserve">15.007.712-0       </v>
          </cell>
          <cell r="F1030" t="str">
            <v xml:space="preserve">ARMACAO SECUNDARIA OU REX, P/ 4 LINHAS, COMPLETA  </v>
          </cell>
          <cell r="G1030" t="str">
            <v xml:space="preserve">UN    </v>
          </cell>
          <cell r="H1030">
            <v>1</v>
          </cell>
          <cell r="I1030">
            <v>47.15</v>
          </cell>
        </row>
        <row r="1031">
          <cell r="D1031" t="str">
            <v>CP5436</v>
          </cell>
          <cell r="E1031" t="str">
            <v xml:space="preserve">15.011.089-0       </v>
          </cell>
          <cell r="F1031" t="str">
            <v xml:space="preserve">ENTRADA DE SERV. PADRAO LIGHT,  P/MEDICAO TRIFASICA ATE 13, 2KVA, LIGACAO SUBTER., DISJ. 3 X 40A  </v>
          </cell>
          <cell r="G1031" t="str">
            <v xml:space="preserve">UN    </v>
          </cell>
          <cell r="H1031">
            <v>1</v>
          </cell>
          <cell r="I1031">
            <v>289.11</v>
          </cell>
        </row>
        <row r="1032">
          <cell r="D1032" t="str">
            <v>CP5455</v>
          </cell>
          <cell r="E1032" t="str">
            <v xml:space="preserve">15.013.015-0       </v>
          </cell>
          <cell r="F1032" t="str">
            <v xml:space="preserve">POSTE DE CONCR. SECAO CIRCULAR C/ 7,00M DE COMPR. E CARGA DE100KG  </v>
          </cell>
          <cell r="G1032" t="str">
            <v xml:space="preserve">UN    </v>
          </cell>
          <cell r="H1032">
            <v>1</v>
          </cell>
          <cell r="I1032">
            <v>132.99</v>
          </cell>
        </row>
        <row r="1033">
          <cell r="D1033" t="str">
            <v>CP5669</v>
          </cell>
          <cell r="E1033" t="str">
            <v xml:space="preserve">15.029.017-0       </v>
          </cell>
          <cell r="F1033" t="str">
            <v xml:space="preserve">REGISTRO DE GAVETA EM BRONZE C/DIAM. DE 3  </v>
          </cell>
          <cell r="G1033" t="str">
            <v xml:space="preserve">UN    </v>
          </cell>
          <cell r="H1033">
            <v>2</v>
          </cell>
          <cell r="I1033">
            <v>88.16</v>
          </cell>
        </row>
        <row r="1034">
          <cell r="D1034" t="str">
            <v>CP5699</v>
          </cell>
          <cell r="E1034" t="str">
            <v xml:space="preserve">15.029.106-0       </v>
          </cell>
          <cell r="F1034" t="str">
            <v xml:space="preserve">VALVULA DE RETENCAO HORIZ. EM BRONZE C/DIAM. DE 3  </v>
          </cell>
          <cell r="G1034" t="str">
            <v xml:space="preserve">UN    </v>
          </cell>
          <cell r="H1034">
            <v>1</v>
          </cell>
          <cell r="I1034">
            <v>106.15</v>
          </cell>
        </row>
        <row r="1035">
          <cell r="D1035" t="str">
            <v/>
          </cell>
          <cell r="E1035" t="str">
            <v/>
          </cell>
          <cell r="F1035" t="str">
            <v xml:space="preserve">COBERTURAS, ISOLAMENTOS E IMPERMEABILIZAÇÕES  </v>
          </cell>
          <cell r="G1035" t="str">
            <v/>
          </cell>
          <cell r="H1035">
            <v>0</v>
          </cell>
          <cell r="I1035">
            <v>0</v>
          </cell>
        </row>
        <row r="1036">
          <cell r="D1036" t="str">
            <v>CP6244</v>
          </cell>
          <cell r="E1036" t="str">
            <v xml:space="preserve">16.030.001-0       </v>
          </cell>
          <cell r="F1036" t="str">
            <v xml:space="preserve">PINTURA ASFALTICA (HIDRO-ASFALTO), P/SUPERF. LISAS, DE PEQUENAS DIM., MARQUIZES, BANHEIROS, ETC  </v>
          </cell>
          <cell r="G1036" t="str">
            <v xml:space="preserve">M2    </v>
          </cell>
          <cell r="H1036">
            <v>2.4</v>
          </cell>
          <cell r="I1036">
            <v>3.98</v>
          </cell>
        </row>
        <row r="1037">
          <cell r="D1037" t="str">
            <v/>
          </cell>
          <cell r="E1037" t="str">
            <v/>
          </cell>
          <cell r="F1037" t="str">
            <v xml:space="preserve">PINTURAS  </v>
          </cell>
          <cell r="G1037" t="str">
            <v/>
          </cell>
          <cell r="H1037">
            <v>0</v>
          </cell>
          <cell r="I1037">
            <v>0</v>
          </cell>
        </row>
        <row r="1038">
          <cell r="D1038" t="str">
            <v>CP6297</v>
          </cell>
          <cell r="E1038" t="str">
            <v xml:space="preserve">17.017.300-1       </v>
          </cell>
          <cell r="F1038" t="str">
            <v xml:space="preserve">PINTURA INT. OU EXT. SOBRE FERRO C/TINTA A OLEO BRILHANTE  </v>
          </cell>
          <cell r="G1038" t="str">
            <v xml:space="preserve">M2    </v>
          </cell>
          <cell r="H1038">
            <v>29.52</v>
          </cell>
          <cell r="I1038">
            <v>3.54</v>
          </cell>
        </row>
        <row r="1039">
          <cell r="D1039" t="str">
            <v>CP6320</v>
          </cell>
          <cell r="E1039" t="str">
            <v xml:space="preserve">17.018.110-0       </v>
          </cell>
          <cell r="F1039" t="str">
            <v xml:space="preserve">PINTURA C/TINTA ACRILICA INT. OU EXT., EM TIJ., CONCR. LISO, CIM.-AMIANTO, REVESTIM., MAD. E FERRO  </v>
          </cell>
          <cell r="G1039" t="str">
            <v xml:space="preserve">M2    </v>
          </cell>
          <cell r="H1039">
            <v>243</v>
          </cell>
          <cell r="I1039">
            <v>3.76</v>
          </cell>
        </row>
        <row r="1040">
          <cell r="D1040" t="str">
            <v/>
          </cell>
          <cell r="E1040" t="str">
            <v/>
          </cell>
          <cell r="F1040" t="str">
            <v xml:space="preserve">APARELHOS HIDRÁULICOS, SANITÁRIOS, ELÉTRICOS, MECÂNICOS E ESPORTIVOS  </v>
          </cell>
          <cell r="G1040" t="str">
            <v/>
          </cell>
          <cell r="H1040">
            <v>0</v>
          </cell>
          <cell r="I1040">
            <v>0</v>
          </cell>
        </row>
        <row r="1041">
          <cell r="D1041" t="str">
            <v>CP6617</v>
          </cell>
          <cell r="E1041" t="str">
            <v xml:space="preserve">18.029.030-0       </v>
          </cell>
          <cell r="F1041" t="str">
            <v xml:space="preserve">BOMBA HIDR. CENTRIFUGA, C/MOTOR ELETR., POTENCIA DE 3CV  </v>
          </cell>
          <cell r="G1041" t="str">
            <v xml:space="preserve">UN    </v>
          </cell>
          <cell r="H1041">
            <v>1</v>
          </cell>
          <cell r="I1041">
            <v>367.95</v>
          </cell>
        </row>
        <row r="1042">
          <cell r="D1042" t="str">
            <v/>
          </cell>
          <cell r="E1042" t="str">
            <v/>
          </cell>
          <cell r="F1042" t="str">
            <v xml:space="preserve">REDE DE ESGOTO  </v>
          </cell>
          <cell r="G1042" t="str">
            <v/>
          </cell>
          <cell r="H1042">
            <v>0</v>
          </cell>
          <cell r="I1042">
            <v>0</v>
          </cell>
        </row>
        <row r="1043">
          <cell r="D1043" t="str">
            <v/>
          </cell>
          <cell r="E1043" t="str">
            <v/>
          </cell>
          <cell r="F1043" t="str">
            <v xml:space="preserve">MOVIMENTO DE TERRA  </v>
          </cell>
          <cell r="G1043" t="str">
            <v/>
          </cell>
          <cell r="H1043">
            <v>0</v>
          </cell>
          <cell r="I1043">
            <v>0</v>
          </cell>
        </row>
        <row r="1044">
          <cell r="D1044" t="str">
            <v>CP0495</v>
          </cell>
          <cell r="E1044" t="str">
            <v xml:space="preserve">03.001.001-1       </v>
          </cell>
          <cell r="F1044" t="str">
            <v xml:space="preserve">ESCAVACAO MANUAL DE VALA/CAVA EM MAT. DE 1ªCAT., AREIA, ARGILA OU PICARRA, ATE 1,50M DE PROF.  </v>
          </cell>
          <cell r="G1044" t="str">
            <v xml:space="preserve">M3    </v>
          </cell>
          <cell r="H1044">
            <v>608</v>
          </cell>
          <cell r="I1044">
            <v>9.8800000000000008</v>
          </cell>
        </row>
        <row r="1045">
          <cell r="D1045" t="str">
            <v>CP0623</v>
          </cell>
          <cell r="E1045" t="str">
            <v xml:space="preserve">03.011.015-1       </v>
          </cell>
          <cell r="F1045" t="str">
            <v xml:space="preserve">REATERRO DE VALA/CAVA UTILIZ. VIBRO COMPACTADOR PORTATIL  </v>
          </cell>
          <cell r="G1045" t="str">
            <v xml:space="preserve">M3    </v>
          </cell>
          <cell r="H1045">
            <v>25490</v>
          </cell>
          <cell r="I1045">
            <v>4</v>
          </cell>
        </row>
        <row r="1046">
          <cell r="D1046" t="str">
            <v>CP0631</v>
          </cell>
          <cell r="E1046" t="str">
            <v xml:space="preserve">03.015.010-0       </v>
          </cell>
          <cell r="F1046" t="str">
            <v xml:space="preserve">REATERRO DE VALA/CAVA C/PO-DE-PEDRA  </v>
          </cell>
          <cell r="G1046" t="str">
            <v xml:space="preserve">M3    </v>
          </cell>
          <cell r="H1046">
            <v>6372</v>
          </cell>
          <cell r="I1046">
            <v>24.98</v>
          </cell>
        </row>
        <row r="1047">
          <cell r="D1047" t="str">
            <v>CP0635</v>
          </cell>
          <cell r="E1047" t="str">
            <v xml:space="preserve">03.016.005-1       </v>
          </cell>
          <cell r="F1047" t="str">
            <v xml:space="preserve">ESCAVACAO MEC. DE VALA NAO ESCORADA, EM MAT. DE 1ªCAT. C/REDUTOR DE PRODUT., ATE 1, 50M DE PROF., C/RETRO-ESCAVADEIRA  </v>
          </cell>
          <cell r="G1047" t="str">
            <v xml:space="preserve">M3    </v>
          </cell>
          <cell r="H1047">
            <v>9716</v>
          </cell>
          <cell r="I1047">
            <v>4.62</v>
          </cell>
        </row>
        <row r="1048">
          <cell r="D1048" t="str">
            <v>CP0637</v>
          </cell>
          <cell r="E1048" t="str">
            <v xml:space="preserve">03.016.015-1       </v>
          </cell>
          <cell r="F1048" t="str">
            <v xml:space="preserve">ESCAVACAO MEC. DE VALA NAO ESCORADA, EM MAT. DE 1ªCAT. ATE 1,50M DE PROF., C/RETRO-ESCAVADEIRA  </v>
          </cell>
          <cell r="G1048" t="str">
            <v xml:space="preserve">M3    </v>
          </cell>
          <cell r="H1048">
            <v>18471</v>
          </cell>
          <cell r="I1048">
            <v>1.82</v>
          </cell>
        </row>
        <row r="1049">
          <cell r="D1049" t="str">
            <v>CP0642</v>
          </cell>
          <cell r="E1049" t="str">
            <v xml:space="preserve">03.016.055-1       </v>
          </cell>
          <cell r="F1049" t="str">
            <v xml:space="preserve">ESCAVACAO MEC. DE VALA ESCORADA, EM MAT. DE 1ªCAT., ENTRE 1,50 E 3,00M DE PROF., C/RETRO-ESCAVADEIRA  </v>
          </cell>
          <cell r="G1049" t="str">
            <v xml:space="preserve">M3    </v>
          </cell>
          <cell r="H1049">
            <v>4200</v>
          </cell>
          <cell r="I1049">
            <v>2.71</v>
          </cell>
        </row>
        <row r="1050">
          <cell r="D1050" t="str">
            <v>CP0664</v>
          </cell>
          <cell r="E1050" t="str">
            <v xml:space="preserve">03.022.010-0       </v>
          </cell>
          <cell r="F1050" t="str">
            <v xml:space="preserve">ESCAVACAO MEC. DE VALA, EM MAT. DE 2ªCAT., MOLEDO OU ROCHA MUITO DECOMPOSTA, C/ESCAVADEIRA HIDR., S/COMPRESSOR  </v>
          </cell>
          <cell r="G1050" t="str">
            <v xml:space="preserve">M3    </v>
          </cell>
          <cell r="H1050">
            <v>1704</v>
          </cell>
          <cell r="I1050">
            <v>1.28</v>
          </cell>
        </row>
        <row r="1051">
          <cell r="D1051" t="str">
            <v>CP0678</v>
          </cell>
          <cell r="E1051" t="str">
            <v xml:space="preserve">03.026.015-0       </v>
          </cell>
          <cell r="F1051" t="str">
            <v xml:space="preserve">ESCAVACAO MEC., EM MAT. DE 1ªCAT., C/TRATOR DE LAMINA, POTENCIA 200CV  </v>
          </cell>
          <cell r="G1051" t="str">
            <v xml:space="preserve">M3    </v>
          </cell>
          <cell r="H1051">
            <v>15930</v>
          </cell>
          <cell r="I1051">
            <v>1.29</v>
          </cell>
        </row>
        <row r="1052">
          <cell r="D1052" t="str">
            <v>CP0753</v>
          </cell>
          <cell r="E1052" t="str">
            <v xml:space="preserve">03.046.001-0       </v>
          </cell>
          <cell r="F1052" t="str">
            <v xml:space="preserve">ESPALHAMENTO DE MAT. DE 1ªCAT., C/TRATOR, POTENCIA 140 CV, C/LAMINA  </v>
          </cell>
          <cell r="G1052" t="str">
            <v xml:space="preserve">M3    </v>
          </cell>
          <cell r="H1052">
            <v>24533</v>
          </cell>
          <cell r="I1052">
            <v>0.72</v>
          </cell>
        </row>
        <row r="1053">
          <cell r="D1053" t="str">
            <v>CP9745</v>
          </cell>
          <cell r="E1053">
            <v>20104</v>
          </cell>
          <cell r="F1053" t="str">
            <v xml:space="preserve">ROYALTIES DE JAZIDA  </v>
          </cell>
          <cell r="G1053" t="str">
            <v xml:space="preserve">M3    </v>
          </cell>
          <cell r="H1053">
            <v>15930</v>
          </cell>
          <cell r="I1053">
            <v>1</v>
          </cell>
        </row>
        <row r="1054">
          <cell r="D1054" t="str">
            <v/>
          </cell>
          <cell r="E1054" t="str">
            <v/>
          </cell>
          <cell r="F1054" t="str">
            <v xml:space="preserve">TRANSPORTES  </v>
          </cell>
          <cell r="G1054" t="str">
            <v/>
          </cell>
          <cell r="H1054">
            <v>0</v>
          </cell>
          <cell r="I1054">
            <v>0</v>
          </cell>
        </row>
        <row r="1055">
          <cell r="D1055" t="str">
            <v>CP0798</v>
          </cell>
          <cell r="E1055" t="str">
            <v xml:space="preserve">04.005.143-1       </v>
          </cell>
          <cell r="F1055" t="str">
            <v xml:space="preserve">TRANSPORTE DE QUALQUER NATUR. C/VELOC. MEDIA DE 30KM/H EM CAMINHAO BASCUL. CAPAC. UTIL DE 12T  </v>
          </cell>
          <cell r="G1055" t="str">
            <v xml:space="preserve">TXKM  </v>
          </cell>
          <cell r="H1055">
            <v>372770</v>
          </cell>
          <cell r="I1055">
            <v>0.23</v>
          </cell>
        </row>
        <row r="1056">
          <cell r="D1056" t="str">
            <v>CP0841</v>
          </cell>
          <cell r="E1056" t="str">
            <v xml:space="preserve">04.011.053-1       </v>
          </cell>
          <cell r="F1056" t="str">
            <v xml:space="preserve">CARGA E DESC. MEC. C/PA-CARREGADEIRA CAPAC. DE 1, 50M3 E CAMINHAO BASCUL. CAPAC. UTIL DE 8T, CARGA DE 150T P/DIA DE 8:00H  </v>
          </cell>
          <cell r="G1056" t="str">
            <v xml:space="preserve">T     </v>
          </cell>
          <cell r="H1056">
            <v>77690</v>
          </cell>
          <cell r="I1056">
            <v>1.5</v>
          </cell>
        </row>
        <row r="1057">
          <cell r="D1057" t="str">
            <v>CP0869</v>
          </cell>
          <cell r="E1057" t="str">
            <v xml:space="preserve">04.018.020-1       </v>
          </cell>
          <cell r="F1057" t="str">
            <v xml:space="preserve">RECEBIMENTO DE CARGA, DESC. E MANOBRAS DE CAMINHAO BASCUL., CAPAC. DE 8,00M3 OU 12T  </v>
          </cell>
          <cell r="G1057" t="str">
            <v xml:space="preserve">T     </v>
          </cell>
          <cell r="H1057">
            <v>77690</v>
          </cell>
          <cell r="I1057">
            <v>0.15</v>
          </cell>
        </row>
        <row r="1058">
          <cell r="D1058" t="str">
            <v/>
          </cell>
          <cell r="E1058" t="str">
            <v/>
          </cell>
          <cell r="F1058" t="str">
            <v xml:space="preserve">SERVIÇOS COMPLEMENTARES  </v>
          </cell>
          <cell r="G1058" t="str">
            <v/>
          </cell>
          <cell r="H1058">
            <v>0</v>
          </cell>
          <cell r="I1058">
            <v>0</v>
          </cell>
        </row>
        <row r="1059">
          <cell r="D1059" t="str">
            <v>CP1211</v>
          </cell>
          <cell r="E1059" t="str">
            <v xml:space="preserve">05.010.005-0       </v>
          </cell>
          <cell r="F1059" t="str">
            <v xml:space="preserve">ESGOTAMENTO DE VALA MEDIDO PELA POTENCIA INSTALADA E PELO TEMPO DE FUNCIONAMENTO  </v>
          </cell>
          <cell r="G1059" t="str">
            <v xml:space="preserve">CVxH  </v>
          </cell>
          <cell r="H1059">
            <v>9600</v>
          </cell>
          <cell r="I1059">
            <v>1.07</v>
          </cell>
        </row>
        <row r="1060">
          <cell r="D1060" t="str">
            <v>CP1216</v>
          </cell>
          <cell r="E1060" t="str">
            <v xml:space="preserve">05.011.002-0       </v>
          </cell>
          <cell r="F1060" t="str">
            <v xml:space="preserve">ESCORAMENTO SIMPLES, ABERTO, DE VALA C/POUCA PROF.  </v>
          </cell>
          <cell r="G1060" t="str">
            <v xml:space="preserve">M2    </v>
          </cell>
          <cell r="H1060">
            <v>15980</v>
          </cell>
          <cell r="I1060">
            <v>7.6</v>
          </cell>
        </row>
        <row r="1061">
          <cell r="D1061" t="str">
            <v>CP1217</v>
          </cell>
          <cell r="E1061" t="str">
            <v xml:space="preserve">05.011.006-0       </v>
          </cell>
          <cell r="F1061" t="str">
            <v xml:space="preserve">ESCORAMENTO SIMPLES, FECHADO, DE VALA C/POUCA PROF., C/ESGOT. MANUAL  </v>
          </cell>
          <cell r="G1061" t="str">
            <v xml:space="preserve">M2    </v>
          </cell>
          <cell r="H1061">
            <v>5327</v>
          </cell>
          <cell r="I1061">
            <v>21.33</v>
          </cell>
        </row>
        <row r="1062">
          <cell r="D1062" t="str">
            <v>CP1220</v>
          </cell>
          <cell r="E1062" t="str">
            <v xml:space="preserve">05.013.002-0       </v>
          </cell>
          <cell r="F1062" t="str">
            <v xml:space="preserve">CHAPA DE ACO 3/8, P/PASSAGEM DE VEICULOS SOBRE VALAS, C/COLOC., USO E RETIRADA, INCL. MOBILIZACAO,TRANSP., CARGA E DESC.  </v>
          </cell>
          <cell r="G1062" t="str">
            <v xml:space="preserve">M2    </v>
          </cell>
          <cell r="H1062">
            <v>48</v>
          </cell>
          <cell r="I1062">
            <v>12.44</v>
          </cell>
        </row>
        <row r="1063">
          <cell r="D1063" t="str">
            <v>CP1221</v>
          </cell>
          <cell r="E1063" t="str">
            <v xml:space="preserve">05.013.003-0       </v>
          </cell>
          <cell r="F1063" t="str">
            <v xml:space="preserve">CHAPA DE ACO 3/8, P/PASSAGEM DE VEICULOS SOBRE VALAS, C/COLOC. E RETIRADA  </v>
          </cell>
          <cell r="G1063" t="str">
            <v xml:space="preserve">M2    </v>
          </cell>
          <cell r="H1063">
            <v>480</v>
          </cell>
          <cell r="I1063">
            <v>0.96</v>
          </cell>
        </row>
        <row r="1064">
          <cell r="D1064" t="str">
            <v>CP1379</v>
          </cell>
          <cell r="E1064" t="str">
            <v xml:space="preserve">05.080.020-0       </v>
          </cell>
          <cell r="F1064" t="str">
            <v xml:space="preserve">ENSECADEIRA DE ESTACAS-PRANCHAS DE ACO, EM VALAS/CAVAS ATE 4,00M DE PROF., REUTILIZACAO DE 60 VEZES P/ESTACAS  </v>
          </cell>
          <cell r="G1064" t="str">
            <v xml:space="preserve">M2    </v>
          </cell>
          <cell r="H1064">
            <v>1600</v>
          </cell>
          <cell r="I1064">
            <v>13.3</v>
          </cell>
        </row>
        <row r="1065">
          <cell r="D1065" t="str">
            <v/>
          </cell>
          <cell r="E1065" t="str">
            <v/>
          </cell>
          <cell r="F1065" t="str">
            <v xml:space="preserve">GALERIAS, DRENOS E CONEXOS  </v>
          </cell>
          <cell r="G1065" t="str">
            <v/>
          </cell>
          <cell r="H1065">
            <v>0</v>
          </cell>
          <cell r="I1065">
            <v>0</v>
          </cell>
        </row>
        <row r="1066">
          <cell r="D1066" t="str">
            <v>CP1527</v>
          </cell>
          <cell r="E1066" t="str">
            <v xml:space="preserve">06.001.060-0       </v>
          </cell>
          <cell r="F1066" t="str">
            <v xml:space="preserve">ASSENTAMENTO DE TUBOS DE CONCR. ARMADO C/JUNTAS DE ANEL DE BORRACHA, P/GALERIAS DE ESGOTO SANIT., DIAM. DE 400MM  </v>
          </cell>
          <cell r="G1066" t="str">
            <v xml:space="preserve">M     </v>
          </cell>
          <cell r="H1066">
            <v>803</v>
          </cell>
          <cell r="I1066">
            <v>6.91</v>
          </cell>
        </row>
        <row r="1067">
          <cell r="D1067" t="str">
            <v>CP1528</v>
          </cell>
          <cell r="E1067" t="str">
            <v xml:space="preserve">06.001.061-0       </v>
          </cell>
          <cell r="F1067" t="str">
            <v xml:space="preserve">ASSENTAMENTO DE TUBOS DE CONCR. ARMADO C/JUNTAS DE ANEL DE BORRACHA, P/GALERIAS DE ESGOTO SANIT., DIAM. DE 500MM  </v>
          </cell>
          <cell r="G1067" t="str">
            <v xml:space="preserve">M     </v>
          </cell>
          <cell r="H1067">
            <v>1474</v>
          </cell>
          <cell r="I1067">
            <v>9.69</v>
          </cell>
        </row>
        <row r="1068">
          <cell r="D1068" t="str">
            <v>CP1529</v>
          </cell>
          <cell r="E1068" t="str">
            <v xml:space="preserve">06.001.062-0       </v>
          </cell>
          <cell r="F1068" t="str">
            <v xml:space="preserve">ASSENTAMENTO DE TUBOS DE CONCR. ARMADO C/JUNTAS DE ANEL DE BORRACHA, P/GALERIAS DE ESGOTO SANIT., DIAM. DE 600MM  </v>
          </cell>
          <cell r="G1068" t="str">
            <v xml:space="preserve">M     </v>
          </cell>
          <cell r="H1068">
            <v>94</v>
          </cell>
          <cell r="I1068">
            <v>11.6</v>
          </cell>
        </row>
        <row r="1069">
          <cell r="D1069" t="str">
            <v>CP1568</v>
          </cell>
          <cell r="E1069" t="str">
            <v xml:space="preserve">06.001.243-0       </v>
          </cell>
          <cell r="F1069" t="str">
            <v xml:space="preserve">ASSENTAMENTO DE TUBUL. PVC C/JUNTA ELASTICA, P/ESGOTO, DIAM.NOMINAL DE 140MM  </v>
          </cell>
          <cell r="G1069" t="str">
            <v xml:space="preserve">M     </v>
          </cell>
          <cell r="H1069">
            <v>34377</v>
          </cell>
          <cell r="I1069">
            <v>1.84</v>
          </cell>
        </row>
        <row r="1070">
          <cell r="D1070" t="str">
            <v>CP1569</v>
          </cell>
          <cell r="E1070" t="str">
            <v xml:space="preserve">06.001.244-0       </v>
          </cell>
          <cell r="F1070" t="str">
            <v xml:space="preserve">ASSENTAMENTO DE TUBUL. PVC C/JUNTA ELASTICA, P/ESGOTO, DIAM.NOMINAL DE 180MM  </v>
          </cell>
          <cell r="G1070" t="str">
            <v xml:space="preserve">M     </v>
          </cell>
          <cell r="H1070">
            <v>651</v>
          </cell>
          <cell r="I1070">
            <v>2.33</v>
          </cell>
        </row>
        <row r="1071">
          <cell r="D1071" t="str">
            <v>CP1570</v>
          </cell>
          <cell r="E1071" t="str">
            <v xml:space="preserve">06.001.245-0       </v>
          </cell>
          <cell r="F1071" t="str">
            <v xml:space="preserve">ASSENTAMENTO DE TUBUL. PVC C/JUNTA ELASTICA, P/ESGOTO, DIAM.NOMINAL DE 220MM  </v>
          </cell>
          <cell r="G1071" t="str">
            <v xml:space="preserve">M     </v>
          </cell>
          <cell r="H1071">
            <v>241</v>
          </cell>
          <cell r="I1071">
            <v>2.81</v>
          </cell>
        </row>
        <row r="1072">
          <cell r="D1072" t="str">
            <v>CP1571</v>
          </cell>
          <cell r="E1072" t="str">
            <v xml:space="preserve">06.001.246-0       </v>
          </cell>
          <cell r="F1072" t="str">
            <v xml:space="preserve">ASSENTAMENTO DE TUBUL. PVC C/JUNTA ELASTICA, P/ESGOTO, DIAM.NOMINAL DE 270MM  </v>
          </cell>
          <cell r="G1072" t="str">
            <v xml:space="preserve">M     </v>
          </cell>
          <cell r="H1072">
            <v>416</v>
          </cell>
          <cell r="I1072">
            <v>3.3</v>
          </cell>
        </row>
        <row r="1073">
          <cell r="D1073" t="str">
            <v>CP1582</v>
          </cell>
          <cell r="E1073" t="str">
            <v xml:space="preserve">06.001.263-0       </v>
          </cell>
          <cell r="F1073" t="str">
            <v xml:space="preserve">ASSENTAMENTO DE PECAS E ACESSORIOS DE PVC RIGIDO C/JUNTA ELASTICA, DIAM. DE 140MM  </v>
          </cell>
          <cell r="G1073" t="str">
            <v xml:space="preserve">UN    </v>
          </cell>
          <cell r="H1073">
            <v>60</v>
          </cell>
          <cell r="I1073">
            <v>2.86</v>
          </cell>
        </row>
        <row r="1074">
          <cell r="D1074" t="str">
            <v>CP1583</v>
          </cell>
          <cell r="E1074" t="str">
            <v xml:space="preserve">06.001.264-0       </v>
          </cell>
          <cell r="F1074" t="str">
            <v xml:space="preserve">ASSENTAMENTO DE PECAS E ACESSORIOS DE PVC RIGIDO C/JUNTA ELASTICA, DIAM. DE 180MM  </v>
          </cell>
          <cell r="G1074" t="str">
            <v xml:space="preserve">UN    </v>
          </cell>
          <cell r="H1074">
            <v>12</v>
          </cell>
          <cell r="I1074">
            <v>3.43</v>
          </cell>
        </row>
        <row r="1075">
          <cell r="D1075" t="str">
            <v>CP1584</v>
          </cell>
          <cell r="E1075" t="str">
            <v xml:space="preserve">06.001.265-0       </v>
          </cell>
          <cell r="F1075" t="str">
            <v xml:space="preserve">ASSENTAMENTO DE PECAS E ACESSORIOS DE PVC RIGIDO C/JUNTA ELASTICA, DIAM. DE 220MM  </v>
          </cell>
          <cell r="G1075" t="str">
            <v xml:space="preserve">UN    </v>
          </cell>
          <cell r="H1075">
            <v>6</v>
          </cell>
          <cell r="I1075">
            <v>4.01</v>
          </cell>
        </row>
        <row r="1076">
          <cell r="D1076" t="str">
            <v>CP1585</v>
          </cell>
          <cell r="E1076" t="str">
            <v xml:space="preserve">06.001.266-0       </v>
          </cell>
          <cell r="F1076" t="str">
            <v xml:space="preserve">ASSENTAMENTO DE PECAS E ACESSORIOS DE PVC RIGIDO C/JUNTA ELASTICA, DIAM. DE 270MM  </v>
          </cell>
          <cell r="G1076" t="str">
            <v xml:space="preserve">UN    </v>
          </cell>
          <cell r="H1076">
            <v>9</v>
          </cell>
          <cell r="I1076">
            <v>4.58</v>
          </cell>
        </row>
        <row r="1077">
          <cell r="D1077" t="str">
            <v>CP1974</v>
          </cell>
          <cell r="E1077" t="str">
            <v xml:space="preserve">06.012.201-0       </v>
          </cell>
          <cell r="F1077" t="str">
            <v xml:space="preserve">POCO DE VISITA DE CONCR. ARMADO DE 1,10 X 1,10 X 1,50M,  P/ESGOTO SANIT., DIAM. DE 0, 60M, PADRAO CEDAE  </v>
          </cell>
          <cell r="G1077" t="str">
            <v xml:space="preserve">UN    </v>
          </cell>
          <cell r="H1077">
            <v>1</v>
          </cell>
          <cell r="I1077">
            <v>999.43</v>
          </cell>
        </row>
        <row r="1078">
          <cell r="D1078" t="str">
            <v>CP1975</v>
          </cell>
          <cell r="E1078" t="str">
            <v xml:space="preserve">06.012.202-0       </v>
          </cell>
          <cell r="F1078" t="str">
            <v xml:space="preserve">POCO DE VISITA DE CONCR. ARMADO DE 1,10 X 1,10 X 1,80M,  P/ESGOTO SANIT., DIAM. DE 0, 60M, PADRAO CEDAE  </v>
          </cell>
          <cell r="G1078" t="str">
            <v xml:space="preserve">UN    </v>
          </cell>
          <cell r="H1078">
            <v>1</v>
          </cell>
          <cell r="I1078">
            <v>1092.44</v>
          </cell>
        </row>
        <row r="1079">
          <cell r="D1079" t="str">
            <v>CP1976</v>
          </cell>
          <cell r="E1079" t="str">
            <v xml:space="preserve">06.012.203-0       </v>
          </cell>
          <cell r="F1079" t="str">
            <v xml:space="preserve">POCO DE VISITA DE CONCR. ARMADO DE 1,10 X 1,10 X 2,10M,  P/ESGOTO SANIT., DIAM. DE 0, 60M, PADRAO CEDAE  </v>
          </cell>
          <cell r="G1079" t="str">
            <v xml:space="preserve">UN    </v>
          </cell>
          <cell r="H1079">
            <v>2</v>
          </cell>
          <cell r="I1079">
            <v>1188.76</v>
          </cell>
        </row>
        <row r="1080">
          <cell r="D1080" t="str">
            <v>CP1977</v>
          </cell>
          <cell r="E1080" t="str">
            <v xml:space="preserve">06.012.204-0       </v>
          </cell>
          <cell r="F1080" t="str">
            <v xml:space="preserve">POCO DE VISITA DE CONCR. ARMADO DE 1,10 X 1,10 X 2,40M,  P/ESGOTO SANIT., DIAM. DE 0, 60M, PADRAO CEDAE  </v>
          </cell>
          <cell r="G1080" t="str">
            <v xml:space="preserve">UN    </v>
          </cell>
          <cell r="H1080">
            <v>2</v>
          </cell>
          <cell r="I1080">
            <v>1319.97</v>
          </cell>
        </row>
        <row r="1081">
          <cell r="D1081" t="str">
            <v>CP1978</v>
          </cell>
          <cell r="E1081" t="str">
            <v xml:space="preserve">06.012.205-0       </v>
          </cell>
          <cell r="F1081" t="str">
            <v xml:space="preserve">POCO DE VISITA DE CONCR. ARMADO DE 1,10 X 1,10 X 2,70M,  P/ESGOTO SANIT., DIAM. DE 0, 60M, PADRAO CEDAE  </v>
          </cell>
          <cell r="G1081" t="str">
            <v xml:space="preserve">UN    </v>
          </cell>
          <cell r="H1081">
            <v>2</v>
          </cell>
          <cell r="I1081">
            <v>1450.7</v>
          </cell>
        </row>
        <row r="1082">
          <cell r="D1082" t="str">
            <v>CP1979</v>
          </cell>
          <cell r="E1082" t="str">
            <v xml:space="preserve">06.012.206-0       </v>
          </cell>
          <cell r="F1082" t="str">
            <v xml:space="preserve">POCO DE VISITA DE CONCR. ARMADO DE 1,10 X 1,10 X 3,00M,  P/ESGOTO SANIT., DIAM. DE 0, 60M, PADRAO CEDAE  </v>
          </cell>
          <cell r="G1082" t="str">
            <v xml:space="preserve">UN    </v>
          </cell>
          <cell r="H1082">
            <v>2</v>
          </cell>
          <cell r="I1082">
            <v>1470.89</v>
          </cell>
        </row>
        <row r="1083">
          <cell r="D1083" t="str">
            <v>CP1980</v>
          </cell>
          <cell r="E1083" t="str">
            <v xml:space="preserve">06.012.207-0       </v>
          </cell>
          <cell r="F1083" t="str">
            <v xml:space="preserve">POCO DE VISITA DE CONCR. ARMADO DE 1,10 X 1,10 X 3,30M,  P/ESGOTO SANIT., DIAM. DE 0, 60M, PADRAO CEDAE  </v>
          </cell>
          <cell r="G1083" t="str">
            <v xml:space="preserve">UN    </v>
          </cell>
          <cell r="H1083">
            <v>2</v>
          </cell>
          <cell r="I1083">
            <v>1497.07</v>
          </cell>
        </row>
        <row r="1084">
          <cell r="D1084" t="str">
            <v>CP1981</v>
          </cell>
          <cell r="E1084" t="str">
            <v xml:space="preserve">06.012.208-0       </v>
          </cell>
          <cell r="F1084" t="str">
            <v xml:space="preserve">POCO DE VISITA DE CONCR. ARMADO DE 1,10 X 1,10 X 3,60M,  P/ESGOTO SANIT., DIAM. DE 0, 60M, PADRAO CEDAE  </v>
          </cell>
          <cell r="G1084" t="str">
            <v xml:space="preserve">UN    </v>
          </cell>
          <cell r="H1084">
            <v>2</v>
          </cell>
          <cell r="I1084">
            <v>1590.73</v>
          </cell>
        </row>
        <row r="1085">
          <cell r="D1085" t="str">
            <v>CP1982</v>
          </cell>
          <cell r="E1085" t="str">
            <v xml:space="preserve">06.012.209-0       </v>
          </cell>
          <cell r="F1085" t="str">
            <v xml:space="preserve">POCO DE VISITA DE CONCR. ARMADO DE 1,10 X 1,10 X 3,90M,  P/ESGOTO SANIT., DIAM. DE 0, 60M, PADRAO CEDAE  </v>
          </cell>
          <cell r="G1085" t="str">
            <v xml:space="preserve">UN    </v>
          </cell>
          <cell r="H1085">
            <v>1</v>
          </cell>
          <cell r="I1085">
            <v>1662.47</v>
          </cell>
        </row>
        <row r="1086">
          <cell r="D1086" t="str">
            <v>CP1983</v>
          </cell>
          <cell r="E1086" t="str">
            <v xml:space="preserve">06.012.210-0       </v>
          </cell>
          <cell r="F1086" t="str">
            <v xml:space="preserve">POCO DE VISITA DE CONCR. ARMADO DE 1,10 X 1,10 X 4,20M,  P/ESGOTO SANIT., DIAM. DE 0, 60M, PADRAO CEDAE  </v>
          </cell>
          <cell r="G1086" t="str">
            <v xml:space="preserve">UN    </v>
          </cell>
          <cell r="H1086">
            <v>1</v>
          </cell>
          <cell r="I1086">
            <v>1733.93</v>
          </cell>
        </row>
        <row r="1087">
          <cell r="D1087" t="str">
            <v>CP1984</v>
          </cell>
          <cell r="E1087" t="str">
            <v xml:space="preserve">06.012.211-0       </v>
          </cell>
          <cell r="F1087" t="str">
            <v xml:space="preserve">POCO DE VISITA DE CONCR. ARMADO DE 1,10 X 1,10 X 4,50M,  P/ESGOTO SANIT., DIAM. DE 0, 60M, PADRAO CEDAE  </v>
          </cell>
          <cell r="G1087" t="str">
            <v xml:space="preserve">UN    </v>
          </cell>
          <cell r="H1087">
            <v>1</v>
          </cell>
          <cell r="I1087">
            <v>1805.68</v>
          </cell>
        </row>
        <row r="1088">
          <cell r="D1088" t="str">
            <v>CP1986</v>
          </cell>
          <cell r="E1088" t="str">
            <v xml:space="preserve">06.012.213-0       </v>
          </cell>
          <cell r="F1088" t="str">
            <v xml:space="preserve">POCO DE VISITA DE CONCR. ARMADO DE 1,10 X 1,10 X 5,10M,  P/ESGOTO SANIT., DIAM. DE 0, 60M, PADRAO CEDAE  </v>
          </cell>
          <cell r="G1088" t="str">
            <v xml:space="preserve">UN    </v>
          </cell>
          <cell r="H1088">
            <v>1</v>
          </cell>
          <cell r="I1088">
            <v>1948.88</v>
          </cell>
        </row>
        <row r="1089">
          <cell r="D1089" t="str">
            <v>CP1987</v>
          </cell>
          <cell r="E1089" t="str">
            <v xml:space="preserve">06.012.214-0       </v>
          </cell>
          <cell r="F1089" t="str">
            <v xml:space="preserve">POCO DE VISITA DE CONCR. ARMADO DE 1,10 X 1,10 X 5,40M,  P/ESGOTO SANIT., DIAM. DE 0, 60M, PADRAO CEDAE  </v>
          </cell>
          <cell r="G1089" t="str">
            <v xml:space="preserve">UN    </v>
          </cell>
          <cell r="H1089">
            <v>1</v>
          </cell>
          <cell r="I1089">
            <v>2020.62</v>
          </cell>
        </row>
        <row r="1090">
          <cell r="D1090" t="str">
            <v>CP2144</v>
          </cell>
          <cell r="E1090" t="str">
            <v xml:space="preserve">06.016.015-0       </v>
          </cell>
          <cell r="F1090" t="str">
            <v xml:space="preserve">TAMPAO COMPLETO DE FºFº, ARTICULADO, PESADO, DIAM. DE 0,60M,TIPO AVENIDA  </v>
          </cell>
          <cell r="G1090" t="str">
            <v xml:space="preserve">UN    </v>
          </cell>
          <cell r="H1090">
            <v>528</v>
          </cell>
          <cell r="I1090">
            <v>121.27</v>
          </cell>
        </row>
        <row r="1091">
          <cell r="D1091" t="str">
            <v>CP2165</v>
          </cell>
          <cell r="E1091" t="str">
            <v xml:space="preserve">06.017.003-0       </v>
          </cell>
          <cell r="F1091" t="str">
            <v xml:space="preserve">POCO DE VISITA, DE ANEIS DE CONCR. PRE-MOLD. P/ESGOTO SANIT., SEGUNDO ESPEC. DA CEDAE, C/PROF. DE 1,00M  </v>
          </cell>
          <cell r="G1091" t="str">
            <v xml:space="preserve">UN    </v>
          </cell>
          <cell r="H1091">
            <v>100</v>
          </cell>
          <cell r="I1091">
            <v>95.43</v>
          </cell>
        </row>
        <row r="1092">
          <cell r="D1092" t="str">
            <v>CP2167</v>
          </cell>
          <cell r="E1092" t="str">
            <v xml:space="preserve">06.017.005-0       </v>
          </cell>
          <cell r="F1092" t="str">
            <v xml:space="preserve">POCO DE VISITA, DE ANEIS DE CONCR. PRE-MOLD. P/ESGOTO SANIT., SEGUNDO ESPEC. DA CEDAE, C/PROF. DE 1,20M  </v>
          </cell>
          <cell r="G1092" t="str">
            <v xml:space="preserve">UN    </v>
          </cell>
          <cell r="H1092">
            <v>51</v>
          </cell>
          <cell r="I1092">
            <v>282.69</v>
          </cell>
        </row>
        <row r="1093">
          <cell r="D1093" t="str">
            <v>CP2169</v>
          </cell>
          <cell r="E1093" t="str">
            <v xml:space="preserve">06.017.007-0       </v>
          </cell>
          <cell r="F1093" t="str">
            <v xml:space="preserve">POCO DE VISITA, DE ANEIS DE CONCR. PRE-MOLD. P/ESGOTO SANIT., SEGUNDO ESPEC. DA CEDAE, C/PROF. DE 1,50M  </v>
          </cell>
          <cell r="G1093" t="str">
            <v xml:space="preserve">UN    </v>
          </cell>
          <cell r="H1093">
            <v>77</v>
          </cell>
          <cell r="I1093">
            <v>327.26</v>
          </cell>
        </row>
        <row r="1094">
          <cell r="D1094" t="str">
            <v>CP2171</v>
          </cell>
          <cell r="E1094" t="str">
            <v xml:space="preserve">06.017.009-0       </v>
          </cell>
          <cell r="F1094" t="str">
            <v xml:space="preserve">POCO DE VISITA, DE ANEIS DE CONCR. PRE-MOLD. P/ESGOTO SANIT., SEGUNDO ESPEC. DA CEDAE, C/PROF. DE 1,70M  </v>
          </cell>
          <cell r="G1094" t="str">
            <v xml:space="preserve">UN    </v>
          </cell>
          <cell r="H1094">
            <v>77</v>
          </cell>
          <cell r="I1094">
            <v>351.39</v>
          </cell>
        </row>
        <row r="1095">
          <cell r="D1095" t="str">
            <v>CP2172</v>
          </cell>
          <cell r="E1095" t="str">
            <v xml:space="preserve">06.017.010-0       </v>
          </cell>
          <cell r="F1095" t="str">
            <v xml:space="preserve">POCO DE VISITA, DE ANEIS DE CONCR. PRE-MOLD. P/ESGOTO SANIT., SEGUNDO ESPEC. DA CEDAE, C/PROF. DE 2,00M  </v>
          </cell>
          <cell r="G1095" t="str">
            <v xml:space="preserve">UN    </v>
          </cell>
          <cell r="H1095">
            <v>77</v>
          </cell>
          <cell r="I1095">
            <v>371.21</v>
          </cell>
        </row>
        <row r="1096">
          <cell r="D1096" t="str">
            <v>CP2173</v>
          </cell>
          <cell r="E1096" t="str">
            <v xml:space="preserve">06.017.011-0       </v>
          </cell>
          <cell r="F1096" t="str">
            <v xml:space="preserve">POCO DE VISITA, DE ANEIS DE CONCR. PRE-MOLD. P/ESGOTO SANIT., SEGUNDO ESPEC. DA CEDAE, C/PROF. DE 2,30M  </v>
          </cell>
          <cell r="G1096" t="str">
            <v xml:space="preserve">UN    </v>
          </cell>
          <cell r="H1096">
            <v>51</v>
          </cell>
          <cell r="I1096">
            <v>400.12</v>
          </cell>
        </row>
        <row r="1097">
          <cell r="D1097" t="str">
            <v>CP2174</v>
          </cell>
          <cell r="E1097" t="str">
            <v xml:space="preserve">06.017.012-0       </v>
          </cell>
          <cell r="F1097" t="str">
            <v xml:space="preserve">POCO DE VISITA, DE ANEIS DE CONCR. PRE-MOLD. P/ESGOTO SANIT., SEGUNDO ESPEC. DA CEDAE, C/PROF. DE 2,60M  </v>
          </cell>
          <cell r="G1097" t="str">
            <v xml:space="preserve">UN    </v>
          </cell>
          <cell r="H1097">
            <v>51</v>
          </cell>
          <cell r="I1097">
            <v>440.56</v>
          </cell>
        </row>
        <row r="1098">
          <cell r="D1098" t="str">
            <v>CP2175</v>
          </cell>
          <cell r="E1098" t="str">
            <v xml:space="preserve">06.017.013-0       </v>
          </cell>
          <cell r="F1098" t="str">
            <v xml:space="preserve">POCO DE VISITA, DE ANEIS DE CONCR. PRE-MOLD. P/ESGOTO SANIT., SEGUNDO ESPEC. DA CEDAE, C/PROF. DE 2,90M  </v>
          </cell>
          <cell r="G1098" t="str">
            <v xml:space="preserve">UN    </v>
          </cell>
          <cell r="H1098">
            <v>25</v>
          </cell>
          <cell r="I1098">
            <v>477.76</v>
          </cell>
        </row>
        <row r="1099">
          <cell r="D1099" t="str">
            <v>CP2567</v>
          </cell>
          <cell r="E1099" t="str">
            <v xml:space="preserve">06.085.060-0       </v>
          </cell>
          <cell r="F1099" t="str">
            <v xml:space="preserve">EMBASAMENTO P/BERCO DE TUBUL. DE ESGOTO SANIT., FEITO C/BRITA Nº3  </v>
          </cell>
          <cell r="G1099" t="str">
            <v xml:space="preserve">M3    </v>
          </cell>
          <cell r="H1099">
            <v>250</v>
          </cell>
          <cell r="I1099">
            <v>32.47</v>
          </cell>
        </row>
        <row r="1100">
          <cell r="D1100" t="str">
            <v>CP2573</v>
          </cell>
          <cell r="E1100" t="str">
            <v xml:space="preserve">06.088.010-0       </v>
          </cell>
          <cell r="F1100" t="str">
            <v xml:space="preserve">EMBASAMENTO DE TUBUL., FEITO COM PO DE PEDRA  </v>
          </cell>
          <cell r="G1100" t="str">
            <v xml:space="preserve">M3    </v>
          </cell>
          <cell r="H1100">
            <v>400</v>
          </cell>
          <cell r="I1100">
            <v>30.92</v>
          </cell>
        </row>
        <row r="1101">
          <cell r="D1101" t="str">
            <v>CP2815</v>
          </cell>
          <cell r="E1101" t="str">
            <v xml:space="preserve">06.250.001-0       </v>
          </cell>
          <cell r="F1101" t="str">
            <v xml:space="preserve">TUBO DE CONCR. ARMADO, CLASSE A-2, JUNTA ELASTICA, P/ESGOTOSANIT., DIAM. DE 400MM. FORN.  </v>
          </cell>
          <cell r="G1101" t="str">
            <v xml:space="preserve">M     </v>
          </cell>
          <cell r="H1101">
            <v>803</v>
          </cell>
          <cell r="I1101">
            <v>52.73</v>
          </cell>
        </row>
        <row r="1102">
          <cell r="D1102" t="str">
            <v>CP2816</v>
          </cell>
          <cell r="E1102" t="str">
            <v xml:space="preserve">06.250.002-0       </v>
          </cell>
          <cell r="F1102" t="str">
            <v xml:space="preserve">TUBO DE CONCR. ARMADO, CLASSE A-2, JUNTA ELASTICA, P/ESGOTOSANIT., DIAM. DE 500MM. FORN.  </v>
          </cell>
          <cell r="G1102" t="str">
            <v xml:space="preserve">M     </v>
          </cell>
          <cell r="H1102">
            <v>1474</v>
          </cell>
          <cell r="I1102">
            <v>64.11</v>
          </cell>
        </row>
        <row r="1103">
          <cell r="D1103" t="str">
            <v>CP2817</v>
          </cell>
          <cell r="E1103" t="str">
            <v xml:space="preserve">06.250.003-0       </v>
          </cell>
          <cell r="F1103" t="str">
            <v xml:space="preserve">TUBO DE CONCR. ARMADO, CLASSE A-2, JUNTA ELASTICA, P/ESGOTOSANIT., DIAM. DE 600MM. FORN.  </v>
          </cell>
          <cell r="G1103" t="str">
            <v xml:space="preserve">M     </v>
          </cell>
          <cell r="H1103">
            <v>94</v>
          </cell>
          <cell r="I1103">
            <v>71.53</v>
          </cell>
        </row>
        <row r="1104">
          <cell r="D1104" t="str">
            <v>CP9665</v>
          </cell>
          <cell r="E1104">
            <v>6272</v>
          </cell>
          <cell r="F1104" t="str">
            <v xml:space="preserve">LUVA DE CORRER, PVC RÍGIDO C/JUNTAS ELÁSTICAS, P/ESGOTO, DN 150MM - FORNECIMENTO  </v>
          </cell>
          <cell r="G1104" t="str">
            <v xml:space="preserve">UN    </v>
          </cell>
          <cell r="H1104">
            <v>15</v>
          </cell>
          <cell r="I1104">
            <v>12.97</v>
          </cell>
        </row>
        <row r="1105">
          <cell r="D1105" t="str">
            <v>CP9666</v>
          </cell>
          <cell r="E1105">
            <v>6272</v>
          </cell>
          <cell r="F1105" t="str">
            <v xml:space="preserve">LUVA DE CORRER, PVC RÍGIDO C/JUNTAS ELÁSTICAS, P/ESGOTO, DN 200MM - FORNECIMENTO  </v>
          </cell>
          <cell r="G1105" t="str">
            <v xml:space="preserve">UN    </v>
          </cell>
          <cell r="H1105">
            <v>3</v>
          </cell>
          <cell r="I1105">
            <v>20.04</v>
          </cell>
        </row>
        <row r="1106">
          <cell r="D1106" t="str">
            <v>CP9647</v>
          </cell>
          <cell r="E1106">
            <v>6272</v>
          </cell>
          <cell r="F1106" t="str">
            <v xml:space="preserve">JUNÇÃO DE 45, PVC RÍGIDO C/JUNTAS ELÁSTICAS, P/ESGOTO, DN 150MM - FORNECIMENTO  </v>
          </cell>
          <cell r="G1106" t="str">
            <v xml:space="preserve">UN    </v>
          </cell>
          <cell r="H1106">
            <v>15</v>
          </cell>
          <cell r="I1106">
            <v>34.49</v>
          </cell>
        </row>
        <row r="1107">
          <cell r="D1107" t="str">
            <v>CP9649</v>
          </cell>
          <cell r="E1107">
            <v>6272</v>
          </cell>
          <cell r="F1107" t="str">
            <v xml:space="preserve">JUNÇÃO DE 45, PVC RÍGIDO C/JUNTAS ELÁSTICAS, P/ESGOTO, DN 250MM - FORNECIMENTO  </v>
          </cell>
          <cell r="G1107" t="str">
            <v xml:space="preserve">UN    </v>
          </cell>
          <cell r="H1107">
            <v>4</v>
          </cell>
          <cell r="I1107">
            <v>34.49</v>
          </cell>
        </row>
        <row r="1108">
          <cell r="D1108" t="str">
            <v>CP9648</v>
          </cell>
          <cell r="E1108">
            <v>6272</v>
          </cell>
          <cell r="F1108" t="str">
            <v xml:space="preserve">JUNÇÃO DE 45, PVC RÍGIDO C/JUNTAS ELÁSTICAS, P/ESGOTO, DN 200MM - FORNECIMENTO  </v>
          </cell>
          <cell r="G1108" t="str">
            <v xml:space="preserve">UN    </v>
          </cell>
          <cell r="H1108">
            <v>3</v>
          </cell>
          <cell r="I1108">
            <v>56.85</v>
          </cell>
        </row>
        <row r="1109">
          <cell r="D1109" t="str">
            <v>CP9650</v>
          </cell>
          <cell r="E1109">
            <v>6272</v>
          </cell>
          <cell r="F1109" t="str">
            <v xml:space="preserve">JUNÇÃO DE 45, PVC RÍGIDO C/JUNTAS ELÁSTICAS, P/ESGOTO, DN 300MM - FORNECIMENTO  </v>
          </cell>
          <cell r="G1109" t="str">
            <v xml:space="preserve">UN    </v>
          </cell>
          <cell r="H1109">
            <v>3</v>
          </cell>
          <cell r="I1109">
            <v>56.85</v>
          </cell>
        </row>
        <row r="1110">
          <cell r="D1110" t="str">
            <v>CP9576</v>
          </cell>
          <cell r="E1110">
            <v>6272</v>
          </cell>
          <cell r="F1110" t="str">
            <v xml:space="preserve">CURVA DE 45, PVC RÍGIDO C/JUNTAS ELÁSTICAS, P/ESGOTO, DN 150MM - FORNECIMENTO  </v>
          </cell>
          <cell r="G1110" t="str">
            <v xml:space="preserve">UN    </v>
          </cell>
          <cell r="H1110">
            <v>5</v>
          </cell>
          <cell r="I1110">
            <v>26.89</v>
          </cell>
        </row>
        <row r="1111">
          <cell r="D1111" t="str">
            <v>CP9577</v>
          </cell>
          <cell r="E1111">
            <v>6272</v>
          </cell>
          <cell r="F1111" t="str">
            <v xml:space="preserve">CURVA DE 45, PVC RÍGIDO C/JUNTAS ELÁSTICAS, P/ESGOTO, DN 200MM - FORNECIMENTO  </v>
          </cell>
          <cell r="G1111" t="str">
            <v xml:space="preserve">UN    </v>
          </cell>
          <cell r="H1111">
            <v>3</v>
          </cell>
          <cell r="I1111">
            <v>43.62</v>
          </cell>
        </row>
        <row r="1112">
          <cell r="D1112" t="str">
            <v>CP9578</v>
          </cell>
          <cell r="E1112">
            <v>6272</v>
          </cell>
          <cell r="F1112" t="str">
            <v xml:space="preserve">CURVA DE 45, PVC RÍGIDO C/JUNTAS ELÁSTICAS, P/ESGOTO, DN 250MM - FORNECIMENTO  </v>
          </cell>
          <cell r="G1112" t="str">
            <v xml:space="preserve">UN    </v>
          </cell>
          <cell r="H1112">
            <v>4</v>
          </cell>
          <cell r="I1112">
            <v>43.62</v>
          </cell>
        </row>
        <row r="1113">
          <cell r="D1113" t="str">
            <v>CP9579</v>
          </cell>
          <cell r="E1113">
            <v>6272</v>
          </cell>
          <cell r="F1113" t="str">
            <v xml:space="preserve">CURVA DE 45, PVC RÍGIDO C/JUNTAS ELÁSTICAS, P/ESGOTO, DN 300MM - FORNECIMENTO  </v>
          </cell>
          <cell r="G1113" t="str">
            <v xml:space="preserve">UN    </v>
          </cell>
          <cell r="H1113">
            <v>3</v>
          </cell>
          <cell r="I1113">
            <v>43.62</v>
          </cell>
        </row>
        <row r="1114">
          <cell r="D1114" t="str">
            <v>CP9594</v>
          </cell>
          <cell r="E1114">
            <v>6272</v>
          </cell>
          <cell r="F1114" t="str">
            <v xml:space="preserve">CURVA DE 90, PVC RÍGIDO C/JUNTAS ELÁSTICAS, P/ESGOTO, DN 150MM - FORNECIMENTO  </v>
          </cell>
          <cell r="G1114" t="str">
            <v xml:space="preserve">UN    </v>
          </cell>
          <cell r="H1114">
            <v>5</v>
          </cell>
          <cell r="I1114">
            <v>27.08</v>
          </cell>
        </row>
        <row r="1115">
          <cell r="D1115" t="str">
            <v>CP9595</v>
          </cell>
          <cell r="E1115">
            <v>6272</v>
          </cell>
          <cell r="F1115" t="str">
            <v xml:space="preserve">CURVA DE 90, PVC RÍGIDO C/JUNTAS ELÁSTICAS, P/ESGOTO, DN 200MM - FORNECIMENTO  </v>
          </cell>
          <cell r="G1115" t="str">
            <v xml:space="preserve">UN    </v>
          </cell>
          <cell r="H1115">
            <v>3</v>
          </cell>
          <cell r="I1115">
            <v>74.08</v>
          </cell>
        </row>
        <row r="1116">
          <cell r="D1116" t="str">
            <v>CP9596</v>
          </cell>
          <cell r="E1116">
            <v>6272</v>
          </cell>
          <cell r="F1116" t="str">
            <v xml:space="preserve">CURVA DE 90, PVC RÍGIDO C/JUNTAS ELÁSTICAS, P/ESGOTO, DN 250MM - FORNECIMENTO  </v>
          </cell>
          <cell r="G1116" t="str">
            <v xml:space="preserve">UN    </v>
          </cell>
          <cell r="H1116">
            <v>2</v>
          </cell>
          <cell r="I1116">
            <v>74.08</v>
          </cell>
        </row>
        <row r="1117">
          <cell r="D1117" t="str">
            <v>CP9597</v>
          </cell>
          <cell r="E1117">
            <v>6272</v>
          </cell>
          <cell r="F1117" t="str">
            <v xml:space="preserve">CURVA DE 90, PVC RÍGIDO C/JUNTAS ELÁSTICAS, P/ESGOTO, DN 300MM - FORNECIMENTO  </v>
          </cell>
          <cell r="G1117" t="str">
            <v xml:space="preserve">UN    </v>
          </cell>
          <cell r="H1117">
            <v>3</v>
          </cell>
          <cell r="I1117">
            <v>74.08</v>
          </cell>
        </row>
        <row r="1118">
          <cell r="D1118" t="str">
            <v>CP2884</v>
          </cell>
          <cell r="E1118" t="str">
            <v xml:space="preserve">06.272.003-0       </v>
          </cell>
          <cell r="F1118" t="str">
            <v xml:space="preserve">TUBO PVC P/ESGOTO SANIT., DIAM. NOMINAL 150MM  </v>
          </cell>
          <cell r="G1118" t="str">
            <v xml:space="preserve">M     </v>
          </cell>
          <cell r="H1118">
            <v>34377</v>
          </cell>
          <cell r="I1118">
            <v>9.0399999999999991</v>
          </cell>
        </row>
        <row r="1119">
          <cell r="D1119" t="str">
            <v>CP2885</v>
          </cell>
          <cell r="E1119" t="str">
            <v xml:space="preserve">06.272.004-0       </v>
          </cell>
          <cell r="F1119" t="str">
            <v xml:space="preserve">TUBO PVC P/ESGOTO SANIT., DIAM. NOMINAL 200MM  </v>
          </cell>
          <cell r="G1119" t="str">
            <v xml:space="preserve">M     </v>
          </cell>
          <cell r="H1119">
            <v>651</v>
          </cell>
          <cell r="I1119">
            <v>14.06</v>
          </cell>
        </row>
        <row r="1120">
          <cell r="D1120" t="str">
            <v>CP2887</v>
          </cell>
          <cell r="E1120" t="str">
            <v xml:space="preserve">06.272.006-0       </v>
          </cell>
          <cell r="F1120" t="str">
            <v xml:space="preserve">TUBO PVC P/ESGOTO SANIT., DIAM. NOMINAL 300MM  </v>
          </cell>
          <cell r="G1120" t="str">
            <v xml:space="preserve">M     </v>
          </cell>
          <cell r="H1120">
            <v>416</v>
          </cell>
          <cell r="I1120">
            <v>41.14</v>
          </cell>
        </row>
        <row r="1121">
          <cell r="D1121" t="str">
            <v/>
          </cell>
          <cell r="E1121" t="str">
            <v/>
          </cell>
          <cell r="F1121" t="str">
            <v xml:space="preserve">INSTALAÇÕES ELÉTRICAS, HIDRÁULICAS, SANITÁRIAS E MECÂNICAS  </v>
          </cell>
          <cell r="G1121" t="str">
            <v/>
          </cell>
          <cell r="H1121">
            <v>0</v>
          </cell>
          <cell r="I1121">
            <v>0</v>
          </cell>
        </row>
        <row r="1122">
          <cell r="D1122" t="str">
            <v>CP5766</v>
          </cell>
          <cell r="E1122" t="str">
            <v xml:space="preserve">15.036.018-0       </v>
          </cell>
          <cell r="F1122" t="str">
            <v xml:space="preserve">TUBO PVC RQ P/AGUA FRIA C/DIAM. DE 1/2, INCL. CONEXOES E EMENDAS, EXCL. ABERT. E FECHAM. DE RASGO  </v>
          </cell>
          <cell r="G1122" t="str">
            <v xml:space="preserve">M     </v>
          </cell>
          <cell r="H1122">
            <v>5000</v>
          </cell>
          <cell r="I1122">
            <v>1.83</v>
          </cell>
        </row>
        <row r="1123">
          <cell r="D1123" t="str">
            <v>CP9658</v>
          </cell>
          <cell r="E1123">
            <v>15065</v>
          </cell>
          <cell r="F1123" t="str">
            <v xml:space="preserve">LIGACAO PREDIAL DE ESGOTO SANIT., INCL. CX. DE INSPECAO C/TAMPAO DE FºFº LEVE EM LOGRADOURO S/PAVIMENT. C/COLETOR DUPLO  </v>
          </cell>
          <cell r="G1123" t="str">
            <v xml:space="preserve">UN    </v>
          </cell>
          <cell r="H1123">
            <v>1600</v>
          </cell>
          <cell r="I1123">
            <v>125</v>
          </cell>
        </row>
        <row r="1124">
          <cell r="D1124" t="str">
            <v>CP9659</v>
          </cell>
          <cell r="E1124">
            <v>15065</v>
          </cell>
          <cell r="F1124" t="str">
            <v xml:space="preserve">LIGACAO PREDIAL DE ESGOTO SANIT., INCL. CX. DE INSPECAO C/TAMPAO DE FºFº LEVE EM LOGRADOURO S/PAVIMENT. C/COLETOR ÚNICO  </v>
          </cell>
          <cell r="G1124" t="str">
            <v xml:space="preserve">UN    </v>
          </cell>
          <cell r="H1124">
            <v>2400</v>
          </cell>
          <cell r="I1124">
            <v>150</v>
          </cell>
        </row>
        <row r="1125">
          <cell r="D1125" t="str">
            <v/>
          </cell>
          <cell r="E1125" t="str">
            <v/>
          </cell>
          <cell r="F1125" t="str">
            <v xml:space="preserve">ALUGUEL DE EQUIPAMENTOS - LIMPEZA DA REDE  </v>
          </cell>
          <cell r="G1125" t="str">
            <v/>
          </cell>
          <cell r="H1125">
            <v>0</v>
          </cell>
          <cell r="I1125">
            <v>0</v>
          </cell>
        </row>
        <row r="1126">
          <cell r="D1126" t="str">
            <v>CP7087</v>
          </cell>
          <cell r="E1126" t="str">
            <v xml:space="preserve">19.010.020-2       </v>
          </cell>
          <cell r="F1126" t="str">
            <v xml:space="preserve">CUSTO HORARIO DE EQUIP. DE JATO D'AGUA DE ALTA PRESSAO, INCL. EQUIPE DE OPER.  </v>
          </cell>
          <cell r="G1126" t="str">
            <v xml:space="preserve">H     </v>
          </cell>
          <cell r="H1126">
            <v>600</v>
          </cell>
          <cell r="I1126">
            <v>51.31</v>
          </cell>
        </row>
        <row r="1127">
          <cell r="D1127" t="str">
            <v>CP7089</v>
          </cell>
          <cell r="E1127" t="str">
            <v xml:space="preserve">19.010.030-2       </v>
          </cell>
          <cell r="F1127" t="str">
            <v xml:space="preserve">CUSTO HORARIO DE EQUIP. DE SUCCAO P/EXAUSTOR DE ALTA POTENCIA, C/CAPAC. DE ARMAZENAR 12,00M3, INCL. EQUIPE DE OPER.  </v>
          </cell>
          <cell r="G1127" t="str">
            <v xml:space="preserve">H     </v>
          </cell>
          <cell r="H1127">
            <v>600</v>
          </cell>
          <cell r="I1127">
            <v>117.96</v>
          </cell>
        </row>
        <row r="1128">
          <cell r="D1128" t="str">
            <v/>
          </cell>
          <cell r="E1128" t="str">
            <v/>
          </cell>
          <cell r="F1128" t="str">
            <v xml:space="preserve">ETE BABI  </v>
          </cell>
          <cell r="G1128" t="str">
            <v/>
          </cell>
          <cell r="H1128">
            <v>0</v>
          </cell>
          <cell r="I1128">
            <v>0</v>
          </cell>
        </row>
        <row r="1129">
          <cell r="D1129" t="str">
            <v/>
          </cell>
          <cell r="E1129" t="str">
            <v/>
          </cell>
          <cell r="F1129" t="str">
            <v xml:space="preserve">SERVIÇO DE ESCRITÓRIO, LABORATÓRIO E CAMPO  </v>
          </cell>
          <cell r="G1129" t="str">
            <v/>
          </cell>
          <cell r="H1129">
            <v>0</v>
          </cell>
          <cell r="I1129">
            <v>0</v>
          </cell>
        </row>
        <row r="1130">
          <cell r="D1130" t="str">
            <v>CP0296</v>
          </cell>
          <cell r="E1130" t="str">
            <v xml:space="preserve">01.003.001-0       </v>
          </cell>
          <cell r="F1130" t="str">
            <v xml:space="preserve">SONDAGEM A PERCUSSAO, EM TER. COMUM, C/ENSAIO DE PENETRACAO, DIAM. DE 3  </v>
          </cell>
          <cell r="G1130" t="str">
            <v xml:space="preserve">M     </v>
          </cell>
          <cell r="H1130">
            <v>1680</v>
          </cell>
          <cell r="I1130">
            <v>22.99</v>
          </cell>
        </row>
        <row r="1131">
          <cell r="D1131" t="str">
            <v>CP0333</v>
          </cell>
          <cell r="E1131" t="str">
            <v xml:space="preserve">01.005.004-0       </v>
          </cell>
          <cell r="F1131" t="str">
            <v xml:space="preserve">PREPARO MANUAL DE TER., COMPREEND. ACERTO, RASPAGEM EVENTUALATE 30CM DE PROF., INCL. COMPACT. MANUAL  </v>
          </cell>
          <cell r="G1131" t="str">
            <v xml:space="preserve">M2    </v>
          </cell>
          <cell r="H1131">
            <v>1536</v>
          </cell>
          <cell r="I1131">
            <v>2.82</v>
          </cell>
        </row>
        <row r="1132">
          <cell r="D1132" t="str">
            <v>CP0346</v>
          </cell>
          <cell r="E1132" t="str">
            <v xml:space="preserve">01.006.004-0       </v>
          </cell>
          <cell r="F1132" t="str">
            <v xml:space="preserve">DESMATAMENTO E LIMP. DE TER. C/EQUIP. MEC. (TRATOR - 1000, 00M2/H)  </v>
          </cell>
          <cell r="G1132" t="str">
            <v xml:space="preserve">M2    </v>
          </cell>
          <cell r="H1132">
            <v>36800</v>
          </cell>
          <cell r="I1132">
            <v>7.0000000000000007E-2</v>
          </cell>
        </row>
        <row r="1133">
          <cell r="D1133" t="str">
            <v>CP0355</v>
          </cell>
          <cell r="E1133" t="str">
            <v xml:space="preserve">01.008.050-0       </v>
          </cell>
          <cell r="F1133" t="str">
            <v xml:space="preserve">MOBILIZACAO E DESMOBILIZACAO DE EQUIP. E EQUIPE DE SONDAGEMA PERCUSSAO, C/TRANSP. ATE 50KM  </v>
          </cell>
          <cell r="G1133" t="str">
            <v xml:space="preserve">UN    </v>
          </cell>
          <cell r="H1133">
            <v>2</v>
          </cell>
          <cell r="I1133">
            <v>1272.1600000000001</v>
          </cell>
        </row>
        <row r="1134">
          <cell r="D1134" t="str">
            <v>CP0417</v>
          </cell>
          <cell r="E1134" t="str">
            <v xml:space="preserve">01.016.249-0       </v>
          </cell>
          <cell r="F1134" t="str">
            <v xml:space="preserve">LEVANTAMENTO TOPOGR. PLANI-ALTIM. CADASTRAL, P/PROJ. EM TER.DE OROGR. NAO ACIDENT. E VEG. RALA, P/AREA DE 1000 A 2000M2  </v>
          </cell>
          <cell r="G1134" t="str">
            <v xml:space="preserve">UN    </v>
          </cell>
          <cell r="H1134">
            <v>2</v>
          </cell>
          <cell r="I1134">
            <v>1325.21</v>
          </cell>
        </row>
        <row r="1135">
          <cell r="D1135" t="str">
            <v>CP0428</v>
          </cell>
          <cell r="E1135" t="str">
            <v xml:space="preserve">01.018.002-0       </v>
          </cell>
          <cell r="F1135" t="str">
            <v xml:space="preserve">LOCACAO DE OBRA C/APARELHO TOPOGR. SOBRE CERCA DE MARCACAO  </v>
          </cell>
          <cell r="G1135" t="str">
            <v xml:space="preserve">M     </v>
          </cell>
          <cell r="H1135">
            <v>1040</v>
          </cell>
          <cell r="I1135">
            <v>3.97</v>
          </cell>
        </row>
        <row r="1136">
          <cell r="D1136" t="str">
            <v/>
          </cell>
          <cell r="E1136" t="str">
            <v/>
          </cell>
          <cell r="F1136" t="str">
            <v xml:space="preserve">MOVIMENTO DE TERRA  </v>
          </cell>
          <cell r="G1136" t="str">
            <v/>
          </cell>
          <cell r="H1136">
            <v>0</v>
          </cell>
          <cell r="I1136">
            <v>0</v>
          </cell>
        </row>
        <row r="1137">
          <cell r="D1137" t="str">
            <v>CP0495</v>
          </cell>
          <cell r="E1137" t="str">
            <v xml:space="preserve">03.001.001-1       </v>
          </cell>
          <cell r="F1137" t="str">
            <v xml:space="preserve">ESCAVACAO MANUAL DE VALA/CAVA EM MAT. DE 1ªCAT., AREIA, ARGILA OU PICARRA, ATE 1,50M DE PROF.  </v>
          </cell>
          <cell r="G1137" t="str">
            <v xml:space="preserve">M3    </v>
          </cell>
          <cell r="H1137">
            <v>43</v>
          </cell>
          <cell r="I1137">
            <v>9.8800000000000008</v>
          </cell>
        </row>
        <row r="1138">
          <cell r="D1138" t="str">
            <v>CP0497</v>
          </cell>
          <cell r="E1138" t="str">
            <v xml:space="preserve">03.001.003-1       </v>
          </cell>
          <cell r="F1138" t="str">
            <v xml:space="preserve">ESCAVACAO MANUAL DE VALA/CAVA EM MAT. DE 1ªCAT., AREIA, ARGILA OU PICARRA, ENTRE 3,00 E 4,50M DE PROF.  </v>
          </cell>
          <cell r="G1138" t="str">
            <v xml:space="preserve">M3    </v>
          </cell>
          <cell r="H1138">
            <v>101</v>
          </cell>
          <cell r="I1138">
            <v>16.940000000000001</v>
          </cell>
        </row>
        <row r="1139">
          <cell r="D1139" t="str">
            <v>CP0498</v>
          </cell>
          <cell r="E1139" t="str">
            <v xml:space="preserve">03.001.004-1       </v>
          </cell>
          <cell r="F1139" t="str">
            <v xml:space="preserve">ESCAVACAO MANUAL DE VALA/CAVA EM MAT. DE 1ªCAT., AREIA, ARGILA OU PICARRA, ENTRE 4,50 E 6,00M DE PROF.  </v>
          </cell>
          <cell r="G1139" t="str">
            <v xml:space="preserve">M3    </v>
          </cell>
          <cell r="H1139">
            <v>43</v>
          </cell>
          <cell r="I1139">
            <v>22.59</v>
          </cell>
        </row>
        <row r="1140">
          <cell r="D1140" t="str">
            <v>CP0499</v>
          </cell>
          <cell r="E1140" t="str">
            <v xml:space="preserve">03.001.009-1       </v>
          </cell>
          <cell r="F1140" t="str">
            <v xml:space="preserve">ESCAVACAO MANUAL DE VALA/CAVA EM MAT. DE 1ªCAT., AREIA, ARGILA OU PICARRA, ENTRE 6,00 E 7,50M DE PROF.  </v>
          </cell>
          <cell r="G1140" t="str">
            <v xml:space="preserve">M3    </v>
          </cell>
          <cell r="H1140">
            <v>92</v>
          </cell>
          <cell r="I1140">
            <v>28.24</v>
          </cell>
        </row>
        <row r="1141">
          <cell r="D1141" t="str">
            <v>CP0611</v>
          </cell>
          <cell r="E1141" t="str">
            <v xml:space="preserve">03.010.001-0       </v>
          </cell>
          <cell r="F1141" t="str">
            <v xml:space="preserve">ATERRO EM MAT. DE 1ªCAT., ESPALHADO P/TRATOR, EM CAMADAS DE20CM, REGADO P/CAMINHAO E COMPACTADO A 90% C/ROLO  </v>
          </cell>
          <cell r="G1141" t="str">
            <v xml:space="preserve">M3    </v>
          </cell>
          <cell r="H1141">
            <v>10230</v>
          </cell>
          <cell r="I1141">
            <v>1.56</v>
          </cell>
        </row>
        <row r="1142">
          <cell r="D1142" t="str">
            <v>CP0623</v>
          </cell>
          <cell r="E1142" t="str">
            <v xml:space="preserve">03.011.015-1       </v>
          </cell>
          <cell r="F1142" t="str">
            <v xml:space="preserve">REATERRO DE VALA/CAVA UTILIZ. VIBRO COMPACTADOR PORTATIL  </v>
          </cell>
          <cell r="G1142" t="str">
            <v xml:space="preserve">M3    </v>
          </cell>
          <cell r="H1142">
            <v>862</v>
          </cell>
          <cell r="I1142">
            <v>4</v>
          </cell>
        </row>
        <row r="1143">
          <cell r="D1143" t="str">
            <v>CP0627</v>
          </cell>
          <cell r="E1143" t="str">
            <v xml:space="preserve">03.013.001-1       </v>
          </cell>
          <cell r="F1143" t="str">
            <v xml:space="preserve">REATERRO DE VALA/CAVA COMPACTADA A MACO EM CAMADAS DE 30CM  </v>
          </cell>
          <cell r="G1143" t="str">
            <v xml:space="preserve">M3    </v>
          </cell>
          <cell r="H1143">
            <v>374</v>
          </cell>
          <cell r="I1143">
            <v>5.93</v>
          </cell>
        </row>
        <row r="1144">
          <cell r="D1144" t="str">
            <v>CP0637</v>
          </cell>
          <cell r="E1144" t="str">
            <v xml:space="preserve">03.016.015-1       </v>
          </cell>
          <cell r="F1144" t="str">
            <v xml:space="preserve">ESCAVACAO MEC. DE VALA NAO ESCORADA, EM MAT. DE 1ªCAT. ATE 1,50M DE PROF., C/RETRO-ESCAVADEIRA  </v>
          </cell>
          <cell r="G1144" t="str">
            <v xml:space="preserve">M3    </v>
          </cell>
          <cell r="H1144">
            <v>781</v>
          </cell>
          <cell r="I1144">
            <v>1.82</v>
          </cell>
        </row>
        <row r="1145">
          <cell r="D1145" t="str">
            <v>CP0638</v>
          </cell>
          <cell r="E1145" t="str">
            <v xml:space="preserve">03.016.018-1       </v>
          </cell>
          <cell r="F1145" t="str">
            <v xml:space="preserve">ESCAVACAO MEC. DE VALA NAO ESCORADA, EM MAT. DE 1ªCAT., ENTRE 1,50 E 3,00M DE PROF., C/RETRO-ESCAVADEIRA  </v>
          </cell>
          <cell r="G1145" t="str">
            <v xml:space="preserve">M3    </v>
          </cell>
          <cell r="H1145">
            <v>21</v>
          </cell>
          <cell r="I1145">
            <v>2.21</v>
          </cell>
        </row>
        <row r="1146">
          <cell r="D1146" t="str">
            <v>CP0660</v>
          </cell>
          <cell r="E1146" t="str">
            <v xml:space="preserve">03.020.200-0       </v>
          </cell>
          <cell r="F1146" t="str">
            <v xml:space="preserve">ESCAVACAO MEC. P/ACERTO DE TALUDES, EM MAT. DE 1ªCAT., C/ESCAVADEIRA HIDR.  </v>
          </cell>
          <cell r="G1146" t="str">
            <v xml:space="preserve">M3    </v>
          </cell>
          <cell r="H1146">
            <v>1154</v>
          </cell>
          <cell r="I1146">
            <v>1.52</v>
          </cell>
        </row>
        <row r="1147">
          <cell r="D1147" t="str">
            <v>CP0678</v>
          </cell>
          <cell r="E1147" t="str">
            <v xml:space="preserve">03.026.015-0       </v>
          </cell>
          <cell r="F1147" t="str">
            <v xml:space="preserve">ESCAVACAO MEC., EM MAT. DE 1ªCAT., C/TRATOR DE LAMINA, POTENCIA 200CV  </v>
          </cell>
          <cell r="G1147" t="str">
            <v xml:space="preserve">M3    </v>
          </cell>
          <cell r="H1147">
            <v>12850</v>
          </cell>
          <cell r="I1147">
            <v>1.29</v>
          </cell>
        </row>
        <row r="1148">
          <cell r="D1148" t="str">
            <v>CP9745</v>
          </cell>
          <cell r="E1148">
            <v>20104</v>
          </cell>
          <cell r="F1148" t="str">
            <v xml:space="preserve">ROYALTIES DE JAZIDA  </v>
          </cell>
          <cell r="G1148" t="str">
            <v xml:space="preserve">M3    </v>
          </cell>
          <cell r="H1148">
            <v>10230</v>
          </cell>
          <cell r="I1148">
            <v>1</v>
          </cell>
        </row>
        <row r="1149">
          <cell r="D1149" t="str">
            <v/>
          </cell>
          <cell r="E1149" t="str">
            <v/>
          </cell>
          <cell r="F1149" t="str">
            <v xml:space="preserve">TRANSPORTES  </v>
          </cell>
          <cell r="G1149" t="str">
            <v/>
          </cell>
          <cell r="H1149">
            <v>0</v>
          </cell>
          <cell r="I1149">
            <v>0</v>
          </cell>
        </row>
        <row r="1150">
          <cell r="D1150" t="str">
            <v>CP0798</v>
          </cell>
          <cell r="E1150" t="str">
            <v xml:space="preserve">04.005.143-1       </v>
          </cell>
          <cell r="F1150" t="str">
            <v xml:space="preserve">TRANSPORTE DE QUALQUER NATUR. C/VELOC. MEDIA DE 30KM/H EM CAMINHAO BASCUL. CAPAC. UTIL DE 12T  </v>
          </cell>
          <cell r="G1150" t="str">
            <v xml:space="preserve">TXKM  </v>
          </cell>
          <cell r="H1150">
            <v>1908492</v>
          </cell>
          <cell r="I1150">
            <v>0.23</v>
          </cell>
        </row>
        <row r="1151">
          <cell r="D1151" t="str">
            <v>CP0841</v>
          </cell>
          <cell r="E1151" t="str">
            <v xml:space="preserve">04.011.053-1       </v>
          </cell>
          <cell r="F1151" t="str">
            <v xml:space="preserve">CARGA E DESC. MEC. C/PA-CARREGADEIRA CAPAC. DE 1, 50M3 E CAMINHAO BASCUL. CAPAC. UTIL DE 8T, CARGA DE 150T P/DIA DE 8:00H  </v>
          </cell>
          <cell r="G1151" t="str">
            <v xml:space="preserve">T     </v>
          </cell>
          <cell r="H1151">
            <v>46594</v>
          </cell>
          <cell r="I1151">
            <v>1.5</v>
          </cell>
        </row>
        <row r="1152">
          <cell r="D1152" t="str">
            <v>CP0869</v>
          </cell>
          <cell r="E1152" t="str">
            <v xml:space="preserve">04.018.020-1       </v>
          </cell>
          <cell r="F1152" t="str">
            <v xml:space="preserve">RECEBIMENTO DE CARGA, DESC. E MANOBRAS DE CAMINHAO BASCUL., CAPAC. DE 8,00M3 OU 12T  </v>
          </cell>
          <cell r="G1152" t="str">
            <v xml:space="preserve">T     </v>
          </cell>
          <cell r="H1152">
            <v>46594</v>
          </cell>
          <cell r="I1152">
            <v>0.15</v>
          </cell>
        </row>
        <row r="1153">
          <cell r="D1153" t="str">
            <v>CP0881</v>
          </cell>
          <cell r="E1153" t="str">
            <v xml:space="preserve">04.025.200-0       </v>
          </cell>
          <cell r="F1153" t="str">
            <v xml:space="preserve">TRANSPORTE ATE 25KM, MONT. E DESMONT. DE BATE-ESTACAS, C/MARTELO PESANDO ATE 1,5T  </v>
          </cell>
          <cell r="G1153" t="str">
            <v xml:space="preserve">UN    </v>
          </cell>
          <cell r="H1153">
            <v>4</v>
          </cell>
          <cell r="I1153">
            <v>3652.09</v>
          </cell>
        </row>
        <row r="1154">
          <cell r="D1154" t="str">
            <v/>
          </cell>
          <cell r="E1154" t="str">
            <v/>
          </cell>
          <cell r="F1154" t="str">
            <v xml:space="preserve">SERVIÇOS COMPLEMENTARES  </v>
          </cell>
          <cell r="G1154" t="str">
            <v/>
          </cell>
          <cell r="H1154">
            <v>0</v>
          </cell>
          <cell r="I1154">
            <v>0</v>
          </cell>
        </row>
        <row r="1155">
          <cell r="D1155" t="str">
            <v>CP1211</v>
          </cell>
          <cell r="E1155" t="str">
            <v xml:space="preserve">05.010.005-0       </v>
          </cell>
          <cell r="F1155" t="str">
            <v xml:space="preserve">ESGOTAMENTO DE VALA MEDIDO PELA POTENCIA INSTALADA E PELO TEMPO DE FUNCIONAMENTO  </v>
          </cell>
          <cell r="G1155" t="str">
            <v xml:space="preserve">CVxH  </v>
          </cell>
          <cell r="H1155">
            <v>6214</v>
          </cell>
          <cell r="I1155">
            <v>1.07</v>
          </cell>
        </row>
        <row r="1156">
          <cell r="D1156" t="str">
            <v>CP1262</v>
          </cell>
          <cell r="E1156" t="str">
            <v xml:space="preserve">05.020.030-0       </v>
          </cell>
          <cell r="F1156" t="str">
            <v xml:space="preserve">SINALIZACAO MANUAL DE FAIXAS E FIGURAS P/PEDESTRES, C/TINTAA BASE DE RESINA ACRILICA, EM VIAS URBANAS, C/PISTOLA  </v>
          </cell>
          <cell r="G1156" t="str">
            <v xml:space="preserve">M2    </v>
          </cell>
          <cell r="H1156">
            <v>19</v>
          </cell>
          <cell r="I1156">
            <v>13.38</v>
          </cell>
        </row>
        <row r="1157">
          <cell r="D1157" t="str">
            <v>CP1396</v>
          </cell>
          <cell r="E1157" t="str">
            <v xml:space="preserve">05.081.027-0       </v>
          </cell>
          <cell r="F1157" t="str">
            <v xml:space="preserve">ENSECADEIRA DE ESTACAS-PRANCHAS DE ACO, EM VALAS/CAVAS ATE 6,00M DE PROF., REUTILIZACAO 40 VEZES P/ESTACAS  </v>
          </cell>
          <cell r="G1157" t="str">
            <v xml:space="preserve">M2    </v>
          </cell>
          <cell r="H1157">
            <v>1026</v>
          </cell>
          <cell r="I1157">
            <v>26.62</v>
          </cell>
        </row>
        <row r="1158">
          <cell r="D1158" t="str">
            <v/>
          </cell>
          <cell r="E1158" t="str">
            <v/>
          </cell>
          <cell r="F1158" t="str">
            <v xml:space="preserve">GALERIAS, DRENOS E CONEXOS  </v>
          </cell>
          <cell r="G1158" t="str">
            <v/>
          </cell>
          <cell r="H1158">
            <v>0</v>
          </cell>
          <cell r="I1158">
            <v>0</v>
          </cell>
        </row>
        <row r="1159">
          <cell r="D1159" t="str">
            <v>CP1517</v>
          </cell>
          <cell r="E1159" t="str">
            <v xml:space="preserve">06.001.031-0       </v>
          </cell>
          <cell r="F1159" t="str">
            <v xml:space="preserve">ASSENTAMENTO DE TUBOS DE CONCR. ARMADO, P/ESGOTO SANIT. E AGUAS PLUVIAIS, DIAM. DE 400MM  </v>
          </cell>
          <cell r="G1159" t="str">
            <v xml:space="preserve">M     </v>
          </cell>
          <cell r="H1159">
            <v>707</v>
          </cell>
          <cell r="I1159">
            <v>10.68</v>
          </cell>
        </row>
        <row r="1160">
          <cell r="D1160" t="str">
            <v>CP1594</v>
          </cell>
          <cell r="E1160" t="str">
            <v xml:space="preserve">06.001.301-0       </v>
          </cell>
          <cell r="F1160" t="str">
            <v xml:space="preserve">MONTAGEM DE COMPORTA QUADRADA OU CIRC. C/DIM. ATE 0,70 X 0, 70M  </v>
          </cell>
          <cell r="G1160" t="str">
            <v xml:space="preserve">UN    </v>
          </cell>
          <cell r="H1160">
            <v>349</v>
          </cell>
          <cell r="I1160">
            <v>131.24</v>
          </cell>
        </row>
        <row r="1161">
          <cell r="D1161" t="str">
            <v>CP1595</v>
          </cell>
          <cell r="E1161" t="str">
            <v xml:space="preserve">06.001.305-0       </v>
          </cell>
          <cell r="F1161" t="str">
            <v xml:space="preserve">MONTAGEM DE PEDESTAL, HASTE E VOLANTE, P/ACIONAMENTO DE COMPORTA OU REGISTRO  </v>
          </cell>
          <cell r="G1161" t="str">
            <v xml:space="preserve">CJ    </v>
          </cell>
          <cell r="H1161">
            <v>350</v>
          </cell>
          <cell r="I1161">
            <v>67.959999999999994</v>
          </cell>
        </row>
        <row r="1162">
          <cell r="D1162" t="str">
            <v>CP1611</v>
          </cell>
          <cell r="E1162" t="str">
            <v xml:space="preserve">06.001.603-0       </v>
          </cell>
          <cell r="F1162" t="str">
            <v xml:space="preserve">ASSENTAMENTO DE TUBUL. DE FºFº C/JUNTA ELASTICA, DIAM. DE 150MM  </v>
          </cell>
          <cell r="G1162" t="str">
            <v xml:space="preserve">M     </v>
          </cell>
          <cell r="H1162">
            <v>242</v>
          </cell>
          <cell r="I1162">
            <v>2.78</v>
          </cell>
        </row>
        <row r="1163">
          <cell r="D1163" t="str">
            <v>CP1612</v>
          </cell>
          <cell r="E1163" t="str">
            <v xml:space="preserve">06.001.604-0       </v>
          </cell>
          <cell r="F1163" t="str">
            <v xml:space="preserve">ASSENTAMENTO DE TUBUL. DE FºFº C/JUNTA ELASTICA, DIAM. DE 200MM  </v>
          </cell>
          <cell r="G1163" t="str">
            <v xml:space="preserve">M     </v>
          </cell>
          <cell r="H1163">
            <v>278</v>
          </cell>
          <cell r="I1163">
            <v>4.17</v>
          </cell>
        </row>
        <row r="1164">
          <cell r="D1164" t="str">
            <v>CP1614</v>
          </cell>
          <cell r="E1164" t="str">
            <v xml:space="preserve">06.001.606-0       </v>
          </cell>
          <cell r="F1164" t="str">
            <v xml:space="preserve">ASSENTAMENTO DE TUBUL. DE FºFº C/JUNTA ELASTICA, DIAM. DE 300MM  </v>
          </cell>
          <cell r="G1164" t="str">
            <v xml:space="preserve">M     </v>
          </cell>
          <cell r="H1164">
            <v>43</v>
          </cell>
          <cell r="I1164">
            <v>6.24</v>
          </cell>
        </row>
        <row r="1165">
          <cell r="D1165" t="str">
            <v>CP1616</v>
          </cell>
          <cell r="E1165" t="str">
            <v xml:space="preserve">06.001.608-0       </v>
          </cell>
          <cell r="F1165" t="str">
            <v xml:space="preserve">ASSENTAMENTO DE TUBUL. DE FºFº C/JUNTA ELASTICA, DIAM. DE 400MM  </v>
          </cell>
          <cell r="G1165" t="str">
            <v xml:space="preserve">M     </v>
          </cell>
          <cell r="H1165">
            <v>112</v>
          </cell>
          <cell r="I1165">
            <v>8.4700000000000006</v>
          </cell>
        </row>
        <row r="1166">
          <cell r="D1166" t="str">
            <v>CP1617</v>
          </cell>
          <cell r="E1166" t="str">
            <v xml:space="preserve">06.001.609-0       </v>
          </cell>
          <cell r="F1166" t="str">
            <v xml:space="preserve">ASSENTAMENTO DE TUBUL. DE FºFº C/JUNTA ELASTICA, DIAM. DE 500MM  </v>
          </cell>
          <cell r="G1166" t="str">
            <v xml:space="preserve">M     </v>
          </cell>
          <cell r="H1166">
            <v>288</v>
          </cell>
          <cell r="I1166">
            <v>10.81</v>
          </cell>
        </row>
        <row r="1167">
          <cell r="D1167" t="str">
            <v>CP1618</v>
          </cell>
          <cell r="E1167" t="str">
            <v xml:space="preserve">06.001.610-0       </v>
          </cell>
          <cell r="F1167" t="str">
            <v xml:space="preserve">ASSENTAMENTO DE TUBUL. DE FºFº C/JUNTA ELASTICA, DIAM. DE 600MM  </v>
          </cell>
          <cell r="G1167" t="str">
            <v xml:space="preserve">M     </v>
          </cell>
          <cell r="H1167">
            <v>44</v>
          </cell>
          <cell r="I1167">
            <v>13.26</v>
          </cell>
        </row>
        <row r="1168">
          <cell r="D1168" t="str">
            <v>CP1619</v>
          </cell>
          <cell r="E1168" t="str">
            <v xml:space="preserve">06.001.611-0       </v>
          </cell>
          <cell r="F1168" t="str">
            <v xml:space="preserve">ASSENTAMENTO DE TUBUL. DE FºFº C/JUNTA ELASTICA, DIAM. DE 700MM  </v>
          </cell>
          <cell r="G1168" t="str">
            <v xml:space="preserve">M     </v>
          </cell>
          <cell r="H1168">
            <v>136</v>
          </cell>
          <cell r="I1168">
            <v>20.75</v>
          </cell>
        </row>
        <row r="1169">
          <cell r="D1169" t="str">
            <v>CP1632</v>
          </cell>
          <cell r="E1169" t="str">
            <v xml:space="preserve">06.001.653-0       </v>
          </cell>
          <cell r="F1169" t="str">
            <v xml:space="preserve">ASSENTAMENTO DE PECAS ESPECIAIS DE FºFº C/JUNTA ELASTICA, DIAM. DE 150MM  </v>
          </cell>
          <cell r="G1169" t="str">
            <v xml:space="preserve">UN    </v>
          </cell>
          <cell r="H1169">
            <v>58</v>
          </cell>
          <cell r="I1169">
            <v>3.58</v>
          </cell>
        </row>
        <row r="1170">
          <cell r="D1170" t="str">
            <v>CP1633</v>
          </cell>
          <cell r="E1170" t="str">
            <v xml:space="preserve">06.001.654-0       </v>
          </cell>
          <cell r="F1170" t="str">
            <v xml:space="preserve">ASSENTAMENTO DE PECAS ESPECIAIS DE FºFº C/JUNTA ELASTICA, DIAM. DE 200MM  </v>
          </cell>
          <cell r="G1170" t="str">
            <v xml:space="preserve">UN    </v>
          </cell>
          <cell r="H1170">
            <v>50</v>
          </cell>
          <cell r="I1170">
            <v>4.29</v>
          </cell>
        </row>
        <row r="1171">
          <cell r="D1171" t="str">
            <v>CP1635</v>
          </cell>
          <cell r="E1171" t="str">
            <v xml:space="preserve">06.001.656-0       </v>
          </cell>
          <cell r="F1171" t="str">
            <v xml:space="preserve">ASSENTAMENTO DE PECAS ESPECIAIS DE FºFº C/JUNTA ELASTICA, DIAM. DE 300MM  </v>
          </cell>
          <cell r="G1171" t="str">
            <v xml:space="preserve">UN    </v>
          </cell>
          <cell r="H1171">
            <v>6</v>
          </cell>
          <cell r="I1171">
            <v>5.72</v>
          </cell>
        </row>
        <row r="1172">
          <cell r="D1172" t="str">
            <v>CP1637</v>
          </cell>
          <cell r="E1172" t="str">
            <v xml:space="preserve">06.001.658-0       </v>
          </cell>
          <cell r="F1172" t="str">
            <v xml:space="preserve">ASSENTAMENTO DE PECAS ESPECIAIS DE FºFº C/JUNTA ELASTICA, DIAM. DE 400MM  </v>
          </cell>
          <cell r="G1172" t="str">
            <v xml:space="preserve">UN    </v>
          </cell>
          <cell r="H1172">
            <v>6</v>
          </cell>
          <cell r="I1172">
            <v>7.16</v>
          </cell>
        </row>
        <row r="1173">
          <cell r="D1173" t="str">
            <v>CP1639</v>
          </cell>
          <cell r="E1173" t="str">
            <v xml:space="preserve">06.001.660-0       </v>
          </cell>
          <cell r="F1173" t="str">
            <v xml:space="preserve">ASSENTAMENTO DE PECAS ESPECIAIS DE FºFº C/JUNTA ELASTICA, DIAM. DE 500MM  </v>
          </cell>
          <cell r="G1173" t="str">
            <v xml:space="preserve">UN    </v>
          </cell>
          <cell r="H1173">
            <v>6</v>
          </cell>
          <cell r="I1173">
            <v>8.59</v>
          </cell>
        </row>
        <row r="1174">
          <cell r="D1174" t="str">
            <v>CP1640</v>
          </cell>
          <cell r="E1174" t="str">
            <v xml:space="preserve">06.001.661-0       </v>
          </cell>
          <cell r="F1174" t="str">
            <v xml:space="preserve">ASSENTAMENTO DE PECAS ESPECIAIS DE FºFº C/JUNTA ELASTICA, DIAM. DE 600MM  </v>
          </cell>
          <cell r="G1174" t="str">
            <v xml:space="preserve">UN    </v>
          </cell>
          <cell r="H1174">
            <v>10</v>
          </cell>
          <cell r="I1174">
            <v>9.3000000000000007</v>
          </cell>
        </row>
        <row r="1175">
          <cell r="D1175" t="str">
            <v>CP1653</v>
          </cell>
          <cell r="E1175" t="str">
            <v xml:space="preserve">06.001.682-0       </v>
          </cell>
          <cell r="F1175" t="str">
            <v xml:space="preserve">ASSENTAMENTO DE PECAS DE FºFº C/JUNTA MEC. OU FLANGEADA, DIAM. DE 700MM  </v>
          </cell>
          <cell r="G1175" t="str">
            <v xml:space="preserve">UN    </v>
          </cell>
          <cell r="H1175">
            <v>3</v>
          </cell>
          <cell r="I1175">
            <v>36.590000000000003</v>
          </cell>
        </row>
        <row r="1176">
          <cell r="D1176" t="str">
            <v>CP1813</v>
          </cell>
          <cell r="E1176" t="str">
            <v xml:space="preserve">06.011.101-0       </v>
          </cell>
          <cell r="F1176" t="str">
            <v xml:space="preserve">ASSENTAMENTO S/FORN. DE TUBO ATE 1,00M DE COMPR. OU CONEXAODE FºFº OU ACO, C/FLANGES, CLASSE PN-10, DIAM. DE 50MM  </v>
          </cell>
          <cell r="G1176" t="str">
            <v xml:space="preserve">UN    </v>
          </cell>
          <cell r="H1176">
            <v>8</v>
          </cell>
          <cell r="I1176">
            <v>15.74</v>
          </cell>
        </row>
        <row r="1177">
          <cell r="D1177" t="str">
            <v>CP1814</v>
          </cell>
          <cell r="E1177" t="str">
            <v xml:space="preserve">06.011.102-0       </v>
          </cell>
          <cell r="F1177" t="str">
            <v xml:space="preserve">ASSENTAMENTO S/FORN. DE TUBO ATE 1,00M DE COMPR. OU CONEXAODE FºFº OU ACO, C/FLANGES, CLASSE PN-10, DIAM. DE 75MM  </v>
          </cell>
          <cell r="G1177" t="str">
            <v xml:space="preserve">UN    </v>
          </cell>
          <cell r="H1177">
            <v>10</v>
          </cell>
          <cell r="I1177">
            <v>16.41</v>
          </cell>
        </row>
        <row r="1178">
          <cell r="D1178" t="str">
            <v>CP1815</v>
          </cell>
          <cell r="E1178" t="str">
            <v xml:space="preserve">06.011.103-0       </v>
          </cell>
          <cell r="F1178" t="str">
            <v xml:space="preserve">ASSENTAMENTO S/FORN. DE TUBO ATE 1,00M DE COMPR. OU CONEXAODE FºFº OU ACO, C/FLANGES, CLASSE PN-10, DIAM. DE 100MM  </v>
          </cell>
          <cell r="G1178" t="str">
            <v xml:space="preserve">UN    </v>
          </cell>
          <cell r="H1178">
            <v>98</v>
          </cell>
          <cell r="I1178">
            <v>48.22</v>
          </cell>
        </row>
        <row r="1179">
          <cell r="D1179" t="str">
            <v>CP1816</v>
          </cell>
          <cell r="E1179" t="str">
            <v xml:space="preserve">06.011.104-0       </v>
          </cell>
          <cell r="F1179" t="str">
            <v xml:space="preserve">ASSENTAMENTO S/FORN. DE TUBO ATE 1,00M DE COMPR. OU CONEXAODE FºFº OU ACO, C/FLANGES, CLASSE PN-10, DIAM. DE 150MM  </v>
          </cell>
          <cell r="G1179" t="str">
            <v xml:space="preserve">UN    </v>
          </cell>
          <cell r="H1179">
            <v>291</v>
          </cell>
          <cell r="I1179">
            <v>51.03</v>
          </cell>
        </row>
        <row r="1180">
          <cell r="D1180" t="str">
            <v>CP1817</v>
          </cell>
          <cell r="E1180" t="str">
            <v xml:space="preserve">06.011.105-0       </v>
          </cell>
          <cell r="F1180" t="str">
            <v xml:space="preserve">ASSENTAMENTO S/FORN. DE TUBO ATE 1,00M DE COMPR. OU CONEXAODE FºFº OU ACO, C/FLANGES, CLASSE PN-10, DIAM. DE 200MM  </v>
          </cell>
          <cell r="G1180" t="str">
            <v xml:space="preserve">UN    </v>
          </cell>
          <cell r="H1180">
            <v>226</v>
          </cell>
          <cell r="I1180">
            <v>52.52</v>
          </cell>
        </row>
        <row r="1181">
          <cell r="D1181" t="str">
            <v>CP1818</v>
          </cell>
          <cell r="E1181" t="str">
            <v xml:space="preserve">06.011.106-0       </v>
          </cell>
          <cell r="F1181" t="str">
            <v xml:space="preserve">ASSENTAMENTO S/FORN. DE TUBO ATE 1,00M DE COMPR. OU CONEXAODE FºFº OU ACO, C/FLANGES, CLASSE PN-10, DIAM. DE 250MM  </v>
          </cell>
          <cell r="G1181" t="str">
            <v xml:space="preserve">UN    </v>
          </cell>
          <cell r="H1181">
            <v>8</v>
          </cell>
          <cell r="I1181">
            <v>85.39</v>
          </cell>
        </row>
        <row r="1182">
          <cell r="D1182" t="str">
            <v>CP1819</v>
          </cell>
          <cell r="E1182" t="str">
            <v xml:space="preserve">06.011.107-0       </v>
          </cell>
          <cell r="F1182" t="str">
            <v xml:space="preserve">ASSENTAMENTO S/FORN. DE TUBO ATE 1,00M DE COMPR. OU CONEXAODE FºFº OU ACO, C/FLANGES, CLASSE PN-10, DIAM. DE 300MM  </v>
          </cell>
          <cell r="G1182" t="str">
            <v xml:space="preserve">UN    </v>
          </cell>
          <cell r="H1182">
            <v>69</v>
          </cell>
          <cell r="I1182">
            <v>93.17</v>
          </cell>
        </row>
        <row r="1183">
          <cell r="D1183" t="str">
            <v>CP1820</v>
          </cell>
          <cell r="E1183" t="str">
            <v xml:space="preserve">06.011.108-0       </v>
          </cell>
          <cell r="F1183" t="str">
            <v xml:space="preserve">ASSENTAMENTO S/FORN. DE TUBO ATE 1,00M DE COMPR. OU CONEXAODE FºFº OU ACO, C/FLANGES, CLASSE PN-10, DIAM. DE 350MM  </v>
          </cell>
          <cell r="G1183" t="str">
            <v xml:space="preserve">UN    </v>
          </cell>
          <cell r="H1183">
            <v>69</v>
          </cell>
          <cell r="I1183">
            <v>118.56</v>
          </cell>
        </row>
        <row r="1184">
          <cell r="D1184" t="str">
            <v>CP1821</v>
          </cell>
          <cell r="E1184" t="str">
            <v xml:space="preserve">06.011.109-0       </v>
          </cell>
          <cell r="F1184" t="str">
            <v xml:space="preserve">ASSENTAMENTO S/FORN. DE TUBO ATE 1,00M DE COMPR. OU CONEXAODE FºFº OU ACO, C/FLANGES, CLASSE PN-10, DIAM. DE 400MM  </v>
          </cell>
          <cell r="G1184" t="str">
            <v xml:space="preserve">UN    </v>
          </cell>
          <cell r="H1184">
            <v>6</v>
          </cell>
          <cell r="I1184">
            <v>167.31</v>
          </cell>
        </row>
        <row r="1185">
          <cell r="D1185" t="str">
            <v>CP1822</v>
          </cell>
          <cell r="E1185" t="str">
            <v xml:space="preserve">06.011.111-0       </v>
          </cell>
          <cell r="F1185" t="str">
            <v xml:space="preserve">ASSENTAMENTO S/FORN. DE TUBO ATE 1,00M DE COMPR. OU CONEXAODE FºFº OU ACO, C/FLANGES, CLASSE PN-10, DIAM. DE 500MM  </v>
          </cell>
          <cell r="G1185" t="str">
            <v xml:space="preserve">UN    </v>
          </cell>
          <cell r="H1185">
            <v>10</v>
          </cell>
          <cell r="I1185">
            <v>201.22</v>
          </cell>
        </row>
        <row r="1186">
          <cell r="D1186" t="str">
            <v>CP1823</v>
          </cell>
          <cell r="E1186" t="str">
            <v xml:space="preserve">06.011.112-0       </v>
          </cell>
          <cell r="F1186" t="str">
            <v xml:space="preserve">ASSENTAMENTO S/FORN. DE TUBO ATE 1,00M DE COMPR. OU CONEXAODE FºFº OU ACO, C/FLANGES, CLASSE PN-10, DIAM. DE 600MM  </v>
          </cell>
          <cell r="G1186" t="str">
            <v xml:space="preserve">UN    </v>
          </cell>
          <cell r="H1186">
            <v>21</v>
          </cell>
          <cell r="I1186">
            <v>307.54000000000002</v>
          </cell>
        </row>
        <row r="1187">
          <cell r="D1187" t="str">
            <v>CP1824</v>
          </cell>
          <cell r="E1187" t="str">
            <v xml:space="preserve">06.011.113-0       </v>
          </cell>
          <cell r="F1187" t="str">
            <v xml:space="preserve">ASSENTAMENTO S/FORN. DE TUBO ATE 1,00M DE COMPR. OU CONEXAODE FºFº OU ACO, C/FLANGES, CLASSE PN-10, DIAM. DE 700MM  </v>
          </cell>
          <cell r="G1187" t="str">
            <v xml:space="preserve">UN    </v>
          </cell>
          <cell r="H1187">
            <v>18</v>
          </cell>
          <cell r="I1187">
            <v>398.03</v>
          </cell>
        </row>
        <row r="1188">
          <cell r="D1188" t="str">
            <v>CP1825</v>
          </cell>
          <cell r="E1188" t="str">
            <v xml:space="preserve">06.011.115-0       </v>
          </cell>
          <cell r="F1188" t="str">
            <v xml:space="preserve">ASSENTAMENTO S/FORN. DE TUBO ATE 1,00M DE COMPR. OU CONEXAODE FºFº OU ACO, C/FLANGES, CLASSE PN-10, DIAM. DE 800MM  </v>
          </cell>
          <cell r="G1188" t="str">
            <v xml:space="preserve">UN    </v>
          </cell>
          <cell r="H1188">
            <v>3</v>
          </cell>
          <cell r="I1188">
            <v>531.96</v>
          </cell>
        </row>
        <row r="1189">
          <cell r="D1189" t="str">
            <v>CP1861</v>
          </cell>
          <cell r="E1189" t="str">
            <v xml:space="preserve">06.011.193-0       </v>
          </cell>
          <cell r="F1189" t="str">
            <v xml:space="preserve">CUSTO ADIC. AOS ITENS 06.011.101 A 06.011.179, P/M DE TUBO EXCED. A 1,00M DE COMPR. E DIAM. DE 100MM  </v>
          </cell>
          <cell r="G1189" t="str">
            <v xml:space="preserve">M     </v>
          </cell>
          <cell r="H1189">
            <v>34</v>
          </cell>
          <cell r="I1189">
            <v>2.25</v>
          </cell>
        </row>
        <row r="1190">
          <cell r="D1190" t="str">
            <v>CP1862</v>
          </cell>
          <cell r="E1190" t="str">
            <v xml:space="preserve">06.011.194-0       </v>
          </cell>
          <cell r="F1190" t="str">
            <v xml:space="preserve">CUSTO ADIC. AOS ITENS 06.011.101 A 06.011.179, P/M DE TUBO EXCED. A 1,00M DE COMPR. E DIAM. DE 150MM  </v>
          </cell>
          <cell r="G1190" t="str">
            <v xml:space="preserve">M     </v>
          </cell>
          <cell r="H1190">
            <v>34</v>
          </cell>
          <cell r="I1190">
            <v>2.29</v>
          </cell>
        </row>
        <row r="1191">
          <cell r="D1191" t="str">
            <v>CP1863</v>
          </cell>
          <cell r="E1191" t="str">
            <v xml:space="preserve">06.011.195-0       </v>
          </cell>
          <cell r="F1191" t="str">
            <v xml:space="preserve">CUSTO ADIC. AOS ITENS 06.011.101 A 06.011.179, P/M DE TUBO EXCED. A 1,00M DE COMPR. E DIAM. DE 200MM  </v>
          </cell>
          <cell r="G1191" t="str">
            <v xml:space="preserve">M     </v>
          </cell>
          <cell r="H1191">
            <v>138</v>
          </cell>
          <cell r="I1191">
            <v>2.29</v>
          </cell>
        </row>
        <row r="1192">
          <cell r="D1192" t="str">
            <v>CP1865</v>
          </cell>
          <cell r="E1192" t="str">
            <v xml:space="preserve">06.011.197-0       </v>
          </cell>
          <cell r="F1192" t="str">
            <v xml:space="preserve">CUSTO ADIC. AOS ITENS 06.011.101 A 06.011.179, P/M DE TUBO EXCED. A 1,00M DE COMPR. E DIAM. 300MM  </v>
          </cell>
          <cell r="G1192" t="str">
            <v xml:space="preserve">M     </v>
          </cell>
          <cell r="H1192">
            <v>30</v>
          </cell>
          <cell r="I1192">
            <v>2.38</v>
          </cell>
        </row>
        <row r="1193">
          <cell r="D1193" t="str">
            <v>CP1866</v>
          </cell>
          <cell r="E1193" t="str">
            <v xml:space="preserve">06.011.198-0       </v>
          </cell>
          <cell r="F1193" t="str">
            <v xml:space="preserve">CUSTO ADIC. AOS ITENS 06.011.101 A 06.011.179, P/M DE TUBO EXCED. A 1,00M DE COMPR. E DIAM. DE 350MM  </v>
          </cell>
          <cell r="G1193" t="str">
            <v xml:space="preserve">M     </v>
          </cell>
          <cell r="H1193">
            <v>3</v>
          </cell>
          <cell r="I1193">
            <v>2.42</v>
          </cell>
        </row>
        <row r="1194">
          <cell r="D1194" t="str">
            <v>CP1867</v>
          </cell>
          <cell r="E1194" t="str">
            <v xml:space="preserve">06.011.199-0       </v>
          </cell>
          <cell r="F1194" t="str">
            <v xml:space="preserve">CUSTO ADIC. AOS ITENS 06.011.101 A 06.011.179, P/M DE TUBO EXCED. A 1,00M DE COMPR. E DIAM. DE 400MM  </v>
          </cell>
          <cell r="G1194" t="str">
            <v xml:space="preserve">M     </v>
          </cell>
          <cell r="H1194">
            <v>8</v>
          </cell>
          <cell r="I1194">
            <v>2.4300000000000002</v>
          </cell>
        </row>
        <row r="1195">
          <cell r="D1195" t="str">
            <v>CP1869</v>
          </cell>
          <cell r="E1195" t="str">
            <v xml:space="preserve">06.011.202-0       </v>
          </cell>
          <cell r="F1195" t="str">
            <v xml:space="preserve">CUSTO ADIC. AOS ITENS 06.011.101 A 06.011.179, P/M DE TUBO EXCED. A 1,00M DE COMPR. E DIAM. DE 600MM  </v>
          </cell>
          <cell r="G1195" t="str">
            <v xml:space="preserve">M     </v>
          </cell>
          <cell r="H1195">
            <v>14</v>
          </cell>
          <cell r="I1195">
            <v>2.66</v>
          </cell>
        </row>
        <row r="1196">
          <cell r="D1196" t="str">
            <v>CP1870</v>
          </cell>
          <cell r="E1196" t="str">
            <v xml:space="preserve">06.011.203-0       </v>
          </cell>
          <cell r="F1196" t="str">
            <v xml:space="preserve">CUSTO ADIC. AOS ITENS 06.011.101 A 06.011.179, P/M DE TUBO EXCED. A 1,00M DE COMPR. E DIAM. DE 700MM  </v>
          </cell>
          <cell r="G1196" t="str">
            <v xml:space="preserve">M     </v>
          </cell>
          <cell r="H1196">
            <v>6</v>
          </cell>
          <cell r="I1196">
            <v>2.8</v>
          </cell>
        </row>
        <row r="1197">
          <cell r="D1197" t="str">
            <v>CP1875</v>
          </cell>
          <cell r="E1197" t="str">
            <v xml:space="preserve">06.011.221-0       </v>
          </cell>
          <cell r="F1197" t="str">
            <v xml:space="preserve">MONTAGEM S/FORN. DE VALVULA DE GAVETA, DE RETENCAO, VENTOSA,HEDRANTE, ETC, C/FLANGES, CLASSE PN-10, DIAM. DE 50MM  </v>
          </cell>
          <cell r="G1197" t="str">
            <v xml:space="preserve">UN    </v>
          </cell>
          <cell r="H1197">
            <v>3</v>
          </cell>
          <cell r="I1197">
            <v>15.6</v>
          </cell>
        </row>
        <row r="1198">
          <cell r="D1198" t="str">
            <v>CP1877</v>
          </cell>
          <cell r="E1198" t="str">
            <v xml:space="preserve">06.011.223-0       </v>
          </cell>
          <cell r="F1198" t="str">
            <v xml:space="preserve">MONTAGEM S/FORN. DE VALVULA DE GAVETA, DE RETENCAO, VENTOSA,HIDRANTE, ETC, C/FLANGES, CLASSE PN-10, DIAM. DE 100MM  </v>
          </cell>
          <cell r="G1198" t="str">
            <v xml:space="preserve">UN    </v>
          </cell>
          <cell r="H1198">
            <v>6</v>
          </cell>
          <cell r="I1198">
            <v>29.69</v>
          </cell>
        </row>
        <row r="1199">
          <cell r="D1199" t="str">
            <v>CP1878</v>
          </cell>
          <cell r="E1199" t="str">
            <v xml:space="preserve">06.011.224-0       </v>
          </cell>
          <cell r="F1199" t="str">
            <v xml:space="preserve">MONTAGEM S/FORN. DE VALVULA DE GAVETA, DE RETENCAO, VENTOSA,HIDRANTE, ETC, C/FLANGES, CLASSE PN-10, DIAM. DE 150MM  </v>
          </cell>
          <cell r="G1199" t="str">
            <v xml:space="preserve">UN    </v>
          </cell>
          <cell r="H1199">
            <v>26</v>
          </cell>
          <cell r="I1199">
            <v>51.11</v>
          </cell>
        </row>
        <row r="1200">
          <cell r="D1200" t="str">
            <v>CP1879</v>
          </cell>
          <cell r="E1200" t="str">
            <v xml:space="preserve">06.011.225-0       </v>
          </cell>
          <cell r="F1200" t="str">
            <v xml:space="preserve">MONTAGEM S/FORN. DE VALVULA DE GAVETA, DE RETENCAO, VENTOSA,HIDRANTE, C/FLANGES, CLASSE PN-10, DIAM. DE 200MM  </v>
          </cell>
          <cell r="G1200" t="str">
            <v xml:space="preserve">UN    </v>
          </cell>
          <cell r="H1200">
            <v>10</v>
          </cell>
          <cell r="I1200">
            <v>61.4</v>
          </cell>
        </row>
        <row r="1201">
          <cell r="D1201" t="str">
            <v>CP1881</v>
          </cell>
          <cell r="E1201" t="str">
            <v xml:space="preserve">06.011.227-0       </v>
          </cell>
          <cell r="F1201" t="str">
            <v xml:space="preserve">MONTAGEM S/FORN. DE VALVULA DE GAVETA, DE RETENCAO, VENTOSA,HIDRANTE, ETC, C/FLANGES, CLASSE PN-10, DIAM. DE 300MM  </v>
          </cell>
          <cell r="G1201" t="str">
            <v xml:space="preserve">UN    </v>
          </cell>
          <cell r="H1201">
            <v>19</v>
          </cell>
          <cell r="I1201">
            <v>93.4</v>
          </cell>
        </row>
        <row r="1202">
          <cell r="D1202" t="str">
            <v>CP1910</v>
          </cell>
          <cell r="E1202" t="str">
            <v xml:space="preserve">06.011.285-0       </v>
          </cell>
          <cell r="F1202" t="str">
            <v xml:space="preserve">MONTAGEM S/FORN. DE VALVULA DE GAVETA, DE RETENCAO, VENTOSA,HIDRANTE, ETC, C/FLANGES, CLASSE PN-25, DIAM. DE 200MM  </v>
          </cell>
          <cell r="G1202" t="str">
            <v xml:space="preserve">UN    </v>
          </cell>
          <cell r="H1202">
            <v>13</v>
          </cell>
          <cell r="I1202">
            <v>115.36</v>
          </cell>
        </row>
        <row r="1203">
          <cell r="D1203" t="str">
            <v>CP1912</v>
          </cell>
          <cell r="E1203" t="str">
            <v xml:space="preserve">06.011.287-0       </v>
          </cell>
          <cell r="F1203" t="str">
            <v xml:space="preserve">MONTAGEM S/FORN. DE VALVULA DE GAVETA, DE RETENCAO, VENTOSA,HIDRANTE, ETC, C/FLANGES, CLASSE PN-25, DIAM. DE 300MM  </v>
          </cell>
          <cell r="G1203" t="str">
            <v xml:space="preserve">UN    </v>
          </cell>
          <cell r="H1203">
            <v>19</v>
          </cell>
          <cell r="I1203">
            <v>218.76</v>
          </cell>
        </row>
        <row r="1204">
          <cell r="D1204" t="str">
            <v>CP2106</v>
          </cell>
          <cell r="E1204" t="str">
            <v xml:space="preserve">06.014.054-0       </v>
          </cell>
          <cell r="F1204" t="str">
            <v xml:space="preserve">CAIXA DE PASSAGEM EM ALVEN. DE TIJ. MACICO, PAREDES DE 1 VEZ, DE 0,60 X 0,60 X 0,80M, S/TAMPA  </v>
          </cell>
          <cell r="G1204" t="str">
            <v xml:space="preserve">UN    </v>
          </cell>
          <cell r="H1204">
            <v>22</v>
          </cell>
          <cell r="I1204">
            <v>168.53</v>
          </cell>
        </row>
        <row r="1205">
          <cell r="D1205" t="str">
            <v>CP2108</v>
          </cell>
          <cell r="E1205" t="str">
            <v xml:space="preserve">06.014.060-0       </v>
          </cell>
          <cell r="F1205" t="str">
            <v xml:space="preserve">CAIXA DE PASSAGEM EM ALVEN. DE TIJ. MACICO, PAREDES DE 1 VEZ, DE 0,40 X 0,40 X 0,60M, INCL. TAMPA DE CONCR. ARMADO 15MPA  </v>
          </cell>
          <cell r="G1205" t="str">
            <v xml:space="preserve">UN    </v>
          </cell>
          <cell r="H1205">
            <v>24</v>
          </cell>
          <cell r="I1205">
            <v>115.23</v>
          </cell>
        </row>
        <row r="1206">
          <cell r="D1206" t="str">
            <v>CP2121</v>
          </cell>
          <cell r="E1206" t="str">
            <v xml:space="preserve">06.014.101-0       </v>
          </cell>
          <cell r="F1206" t="str">
            <v xml:space="preserve">CAIXA DE RALO EM ALVEN. DE TIJ. MACICO, DE 0,30 X 0,90 X 0,90M, P/AGUAS PLUVIAIS  </v>
          </cell>
          <cell r="G1206" t="str">
            <v xml:space="preserve">UN    </v>
          </cell>
          <cell r="H1206">
            <v>18</v>
          </cell>
          <cell r="I1206">
            <v>299.92</v>
          </cell>
        </row>
        <row r="1207">
          <cell r="D1207" t="str">
            <v>CP2125</v>
          </cell>
          <cell r="E1207" t="str">
            <v xml:space="preserve">06.015.010-0       </v>
          </cell>
          <cell r="F1207" t="str">
            <v xml:space="preserve">POCO DE VISITA EM ALVEN. DE BL. DE CONCR.,PAREDES DE 20CM,  DE 1,20 X 1,20 X 1,40M, P/AGUAS PLUVIAIS,DIAM.DE 0,40 A 0,70M  </v>
          </cell>
          <cell r="G1207" t="str">
            <v xml:space="preserve">UN    </v>
          </cell>
          <cell r="H1207">
            <v>18</v>
          </cell>
          <cell r="I1207">
            <v>491.52</v>
          </cell>
        </row>
        <row r="1208">
          <cell r="D1208" t="str">
            <v>CP2226</v>
          </cell>
          <cell r="E1208" t="str">
            <v xml:space="preserve">06.020.112-0       </v>
          </cell>
          <cell r="F1208" t="str">
            <v xml:space="preserve">MONTAGEM E ASSENT. DE TUBUL. DE CHAPA DE ACO DE 3/8 DE ESP., C/ 6,00M DE COMPR. E 500MM DE DIAM.  </v>
          </cell>
          <cell r="G1208" t="str">
            <v xml:space="preserve">M     </v>
          </cell>
          <cell r="H1208">
            <v>48</v>
          </cell>
          <cell r="I1208">
            <v>30.74</v>
          </cell>
        </row>
        <row r="1209">
          <cell r="D1209" t="str">
            <v>CP2402</v>
          </cell>
          <cell r="E1209" t="str">
            <v xml:space="preserve">06.031.425-0       </v>
          </cell>
          <cell r="F1209" t="str">
            <v xml:space="preserve">TUBO DE CHAPA DE ACO, C/COSTURA, P/AGUA, C/REVESTIM. INT. EEXT., PONTAS BISELADAS P/SOLDA, C/ 500MM X 3/8  </v>
          </cell>
          <cell r="G1209" t="str">
            <v xml:space="preserve">M     </v>
          </cell>
          <cell r="H1209">
            <v>48</v>
          </cell>
          <cell r="I1209">
            <v>381.9</v>
          </cell>
        </row>
        <row r="1210">
          <cell r="D1210" t="str">
            <v>CP2517</v>
          </cell>
          <cell r="E1210" t="str">
            <v xml:space="preserve">06.069.020-0       </v>
          </cell>
          <cell r="F1210" t="str">
            <v xml:space="preserve">CONSTRUCAO DE LINHA SIMPLES DE DUTO ESPIRAL FLEXIVEL, SINGELO, P/PROT. DE CONDUTORES, DIAM. DE 75MM, C/FIO GUIA  </v>
          </cell>
          <cell r="G1210" t="str">
            <v xml:space="preserve">M     </v>
          </cell>
          <cell r="H1210">
            <v>1440</v>
          </cell>
          <cell r="I1210">
            <v>5.3</v>
          </cell>
        </row>
        <row r="1211">
          <cell r="D1211" t="str">
            <v>CP2604</v>
          </cell>
          <cell r="E1211" t="str">
            <v xml:space="preserve">06.200.053-0       </v>
          </cell>
          <cell r="F1211" t="str">
            <v xml:space="preserve">TUBO DE FºFº, DUCTIL, CLASSE K-9 (JUNTA ELASTICA), DIAM. DE150MM. FORN.  </v>
          </cell>
          <cell r="G1211" t="str">
            <v xml:space="preserve">M     </v>
          </cell>
          <cell r="H1211">
            <v>242</v>
          </cell>
          <cell r="I1211">
            <v>71.55</v>
          </cell>
        </row>
        <row r="1212">
          <cell r="D1212" t="str">
            <v>CP2605</v>
          </cell>
          <cell r="E1212" t="str">
            <v xml:space="preserve">06.200.054-0       </v>
          </cell>
          <cell r="F1212" t="str">
            <v xml:space="preserve">TUBO DE FºFº, DUCTIL, CLASSE K-9 (JUNTA ELASTICA), DIAM. DE200MM. FORN.  </v>
          </cell>
          <cell r="G1212" t="str">
            <v xml:space="preserve">M     </v>
          </cell>
          <cell r="H1212">
            <v>278</v>
          </cell>
          <cell r="I1212">
            <v>96.13</v>
          </cell>
        </row>
        <row r="1213">
          <cell r="D1213" t="str">
            <v>CP2607</v>
          </cell>
          <cell r="E1213" t="str">
            <v xml:space="preserve">06.200.056-0       </v>
          </cell>
          <cell r="F1213" t="str">
            <v xml:space="preserve">TUBO DE FºFº, DUCTIL, CLASSE K-9 (JUNTA ELASTICA), DIAM. DE300MM. FORN.  </v>
          </cell>
          <cell r="G1213" t="str">
            <v xml:space="preserve">M     </v>
          </cell>
          <cell r="H1213">
            <v>43</v>
          </cell>
          <cell r="I1213">
            <v>158.41999999999999</v>
          </cell>
        </row>
        <row r="1214">
          <cell r="D1214" t="str">
            <v>CP2609</v>
          </cell>
          <cell r="E1214" t="str">
            <v xml:space="preserve">06.200.058-0       </v>
          </cell>
          <cell r="F1214" t="str">
            <v xml:space="preserve">TUBO DE FºFº, DUCTIL, CLASSE K-9 (JUNTA ELASTICA), DIAM. DE400MM. FORN.  </v>
          </cell>
          <cell r="G1214" t="str">
            <v xml:space="preserve">M     </v>
          </cell>
          <cell r="H1214">
            <v>112</v>
          </cell>
          <cell r="I1214">
            <v>257.58999999999997</v>
          </cell>
        </row>
        <row r="1215">
          <cell r="D1215" t="str">
            <v>CP2610</v>
          </cell>
          <cell r="E1215" t="str">
            <v xml:space="preserve">06.200.060-0       </v>
          </cell>
          <cell r="F1215" t="str">
            <v xml:space="preserve">TUBO DE FºFº, DUCTIL, CLASSE K-9 (JUNTA ELASTICA), DIAM. DE500MM. FORN.  </v>
          </cell>
          <cell r="G1215" t="str">
            <v xml:space="preserve">M     </v>
          </cell>
          <cell r="H1215">
            <v>288</v>
          </cell>
          <cell r="I1215">
            <v>351.88</v>
          </cell>
        </row>
        <row r="1216">
          <cell r="D1216" t="str">
            <v>CP2611</v>
          </cell>
          <cell r="E1216" t="str">
            <v xml:space="preserve">06.200.062-0       </v>
          </cell>
          <cell r="F1216" t="str">
            <v xml:space="preserve">TUBO DE FºFº, DUCTIL, CLASSE K-9 (JUNTA ELASTICA), DIAM. DE600MM. FORN.  </v>
          </cell>
          <cell r="G1216" t="str">
            <v xml:space="preserve">M     </v>
          </cell>
          <cell r="H1216">
            <v>44</v>
          </cell>
          <cell r="I1216">
            <v>458.72</v>
          </cell>
        </row>
        <row r="1217">
          <cell r="D1217" t="str">
            <v>CP2612</v>
          </cell>
          <cell r="E1217" t="str">
            <v xml:space="preserve">06.200.064-0       </v>
          </cell>
          <cell r="F1217" t="str">
            <v xml:space="preserve">TUBO DE FºFº, DUCTIL, CLASSE K-9 (JUNTA ELASTICA), DIAM. DE700MM. FORN.  </v>
          </cell>
          <cell r="G1217" t="str">
            <v xml:space="preserve">M     </v>
          </cell>
          <cell r="H1217">
            <v>134</v>
          </cell>
          <cell r="I1217">
            <v>585.41999999999996</v>
          </cell>
        </row>
        <row r="1218">
          <cell r="D1218" t="str">
            <v>CP2626</v>
          </cell>
          <cell r="E1218" t="str">
            <v xml:space="preserve">06.200.081-0       </v>
          </cell>
          <cell r="F1218" t="str">
            <v xml:space="preserve">TUBO DE FºFº, DUCTIL, CLASSE K-7 (JUNTA ELASTICA), DIAM. DE700MM. FORN.  </v>
          </cell>
          <cell r="G1218" t="str">
            <v xml:space="preserve">M     </v>
          </cell>
          <cell r="H1218">
            <v>2</v>
          </cell>
          <cell r="I1218">
            <v>481.14</v>
          </cell>
        </row>
        <row r="1219">
          <cell r="D1219" t="str">
            <v>CP9788</v>
          </cell>
          <cell r="E1219">
            <v>6201</v>
          </cell>
          <cell r="F1219" t="str">
            <v xml:space="preserve">TOCO C/FLANGES EM FERRO FUNDIDO DÚCTIL, PN10, DN150MM E L=0,50M - FORNECIMENTO  </v>
          </cell>
          <cell r="G1219" t="str">
            <v xml:space="preserve">UN    </v>
          </cell>
          <cell r="H1219">
            <v>6</v>
          </cell>
          <cell r="I1219">
            <v>118.01</v>
          </cell>
        </row>
        <row r="1220">
          <cell r="D1220" t="str">
            <v>CP9652</v>
          </cell>
          <cell r="E1220">
            <v>6201</v>
          </cell>
          <cell r="F1220" t="str">
            <v xml:space="preserve">JUNTA DE DESMONTAGEM TRAVADA AXIALMENTE, EM FERRO FUNDIDO DÚCTIL, DN 150MM - FORNECIMENTO  </v>
          </cell>
          <cell r="G1220" t="str">
            <v xml:space="preserve">UN    </v>
          </cell>
          <cell r="H1220">
            <v>5</v>
          </cell>
          <cell r="I1220">
            <v>1415.49</v>
          </cell>
        </row>
        <row r="1221">
          <cell r="D1221" t="str">
            <v>CP9787</v>
          </cell>
          <cell r="E1221">
            <v>6201</v>
          </cell>
          <cell r="F1221" t="str">
            <v xml:space="preserve">TOCO C/FLANGES EM FERRO FUNDIDO DÚCTIL, PN10, DN 150MM E L=0,25M - FORNECIMENTO  </v>
          </cell>
          <cell r="G1221" t="str">
            <v xml:space="preserve">UN    </v>
          </cell>
          <cell r="H1221">
            <v>3</v>
          </cell>
          <cell r="I1221">
            <v>187.34</v>
          </cell>
        </row>
        <row r="1222">
          <cell r="D1222" t="str">
            <v>CP9785</v>
          </cell>
          <cell r="E1222">
            <v>6201</v>
          </cell>
          <cell r="F1222" t="str">
            <v xml:space="preserve">TOCO C/FLANGES EM FERRO FUNDIDO DÚCTIL, PN10, DN 100MM E L=0,25M - FORNECIMENTO  </v>
          </cell>
          <cell r="G1222" t="str">
            <v xml:space="preserve">UN    </v>
          </cell>
          <cell r="H1222">
            <v>2</v>
          </cell>
          <cell r="I1222">
            <v>109.3</v>
          </cell>
        </row>
        <row r="1223">
          <cell r="D1223" t="str">
            <v>CP9789</v>
          </cell>
          <cell r="E1223">
            <v>6201</v>
          </cell>
          <cell r="F1223" t="str">
            <v xml:space="preserve">TOCO C/FLANGES EM FERRO FUNDIDO DÚCTIL, PN10, DN 300MM E L=0,25M - FORNECIMENTO  </v>
          </cell>
          <cell r="G1223" t="str">
            <v xml:space="preserve">UN    </v>
          </cell>
          <cell r="H1223">
            <v>3</v>
          </cell>
          <cell r="I1223">
            <v>398.83</v>
          </cell>
        </row>
        <row r="1224">
          <cell r="D1224" t="str">
            <v>CP9788</v>
          </cell>
          <cell r="E1224">
            <v>6201</v>
          </cell>
          <cell r="F1224" t="str">
            <v xml:space="preserve">TOCO C/FLANGES EM FERRO FUNDIDO DÚCTIL, PN10, DN 150MM E L=0,50M - FORNECIMENTO  </v>
          </cell>
          <cell r="G1224" t="str">
            <v xml:space="preserve">UN    </v>
          </cell>
          <cell r="H1224">
            <v>3</v>
          </cell>
          <cell r="I1224">
            <v>118.01</v>
          </cell>
        </row>
        <row r="1225">
          <cell r="D1225" t="str">
            <v>CP9784</v>
          </cell>
          <cell r="E1225">
            <v>6201</v>
          </cell>
          <cell r="F1225" t="str">
            <v xml:space="preserve">TOCO C/ PONTA E FLANGE, EM FERRO FUNDIDO DÚCTIL, PN10, DN 350MM E L=0,50M - FORNECIMENTO  </v>
          </cell>
          <cell r="G1225" t="str">
            <v xml:space="preserve">UN    </v>
          </cell>
          <cell r="H1225">
            <v>10</v>
          </cell>
          <cell r="I1225">
            <v>575.37</v>
          </cell>
        </row>
        <row r="1226">
          <cell r="D1226" t="str">
            <v>CP2633</v>
          </cell>
          <cell r="E1226" t="str">
            <v xml:space="preserve">06.201.052-0       </v>
          </cell>
          <cell r="F1226" t="str">
            <v xml:space="preserve">TUBO DE FºFº, DUCTIL, CLASSE K-12, PN-10, FLANGE/FLANGE, DIAM. DE 100MM E COMPR. DE 0, 50 A 1,00M. FORN.  </v>
          </cell>
          <cell r="G1226" t="str">
            <v xml:space="preserve">UN    </v>
          </cell>
          <cell r="H1226">
            <v>13</v>
          </cell>
          <cell r="I1226">
            <v>226.45</v>
          </cell>
        </row>
        <row r="1227">
          <cell r="D1227" t="str">
            <v>CP2634</v>
          </cell>
          <cell r="E1227" t="str">
            <v xml:space="preserve">06.201.053-0       </v>
          </cell>
          <cell r="F1227" t="str">
            <v xml:space="preserve">TUBO DE FºFº, DUCTIL, CLASSE K-12, PN-10, FLANGE/FLANGE, DIAM. DE 150MM E COMPR. DE 0, 50 A 1,00M. FORN.  </v>
          </cell>
          <cell r="G1227" t="str">
            <v xml:space="preserve">UN    </v>
          </cell>
          <cell r="H1227">
            <v>19</v>
          </cell>
          <cell r="I1227">
            <v>311.76</v>
          </cell>
        </row>
        <row r="1228">
          <cell r="D1228" t="str">
            <v>CP2635</v>
          </cell>
          <cell r="E1228" t="str">
            <v xml:space="preserve">06.201.054-0       </v>
          </cell>
          <cell r="F1228" t="str">
            <v xml:space="preserve">TUBO DE FºFº, DUCTIL, CLASSE K-12, PN-10, FLANGE/FLANGE, DIAM. DE 200MM E COMPR. DE 0, 50 A 1,00M. FORN.  </v>
          </cell>
          <cell r="G1228" t="str">
            <v xml:space="preserve">UN    </v>
          </cell>
          <cell r="H1228">
            <v>37</v>
          </cell>
          <cell r="I1228">
            <v>401.18</v>
          </cell>
        </row>
        <row r="1229">
          <cell r="D1229" t="str">
            <v>CP2637</v>
          </cell>
          <cell r="E1229" t="str">
            <v xml:space="preserve">06.201.056-0       </v>
          </cell>
          <cell r="F1229" t="str">
            <v xml:space="preserve">TUBO DE FºFº, DUCTIL, CLASSE K-12, PN-10, FLANGE/FLANGE, DIAM. DE 300MM E COMPR. DE 0, 50 A 1,00M. FORN.  </v>
          </cell>
          <cell r="G1229" t="str">
            <v xml:space="preserve">UN    </v>
          </cell>
          <cell r="H1229">
            <v>13</v>
          </cell>
          <cell r="I1229">
            <v>621.04999999999995</v>
          </cell>
        </row>
        <row r="1230">
          <cell r="D1230" t="str">
            <v>CP2638</v>
          </cell>
          <cell r="E1230" t="str">
            <v xml:space="preserve">06.201.057-0       </v>
          </cell>
          <cell r="F1230" t="str">
            <v xml:space="preserve">TUBO DE FºFº, DUCTIL, CLASSE K-12, PN-10, FLANGE/FLANGE, DIAM. DE 350MM E COMPR. DE 0, 50 A 1,00M. FORN.  </v>
          </cell>
          <cell r="G1230" t="str">
            <v xml:space="preserve">UN    </v>
          </cell>
          <cell r="H1230">
            <v>16</v>
          </cell>
          <cell r="I1230">
            <v>766.44</v>
          </cell>
        </row>
        <row r="1231">
          <cell r="D1231" t="str">
            <v>CP2641</v>
          </cell>
          <cell r="E1231" t="str">
            <v xml:space="preserve">06.201.060-0       </v>
          </cell>
          <cell r="F1231" t="str">
            <v xml:space="preserve">TUBO DE FºFº, DUCTIL, CLASSE K-12, PN-10, FLANGE/FLANGE, DIAM. DE 500MM E COMPR. DE 0, 50 A 1,00M. FORN.  </v>
          </cell>
          <cell r="G1231" t="str">
            <v xml:space="preserve">UN    </v>
          </cell>
          <cell r="H1231">
            <v>2</v>
          </cell>
          <cell r="I1231">
            <v>1121.57</v>
          </cell>
        </row>
        <row r="1232">
          <cell r="D1232" t="str">
            <v>CP2642</v>
          </cell>
          <cell r="E1232" t="str">
            <v xml:space="preserve">06.201.061-0       </v>
          </cell>
          <cell r="F1232" t="str">
            <v xml:space="preserve">TUBO DE FºFº, DUCTIL, CLASSE K-12, PN-10, FLANGE/FLANGE, DIAM. DE 600MM E COMPR. DE 0, 50 A 1,00M. FORN.  </v>
          </cell>
          <cell r="G1232" t="str">
            <v xml:space="preserve">UN    </v>
          </cell>
          <cell r="H1232">
            <v>3</v>
          </cell>
          <cell r="I1232">
            <v>1523.9</v>
          </cell>
        </row>
        <row r="1233">
          <cell r="D1233" t="str">
            <v>CP2643</v>
          </cell>
          <cell r="E1233" t="str">
            <v xml:space="preserve">06.201.062-0       </v>
          </cell>
          <cell r="F1233" t="str">
            <v xml:space="preserve">TUBO DE FºFº, DUCTIL, CLASSE K-12, PN-10, FLANGE/FLANGE, DIAM. DE 700MM E COMPR. DE 0, 50 A 1,00M. FORN.  </v>
          </cell>
          <cell r="G1233" t="str">
            <v xml:space="preserve">UN    </v>
          </cell>
          <cell r="H1233">
            <v>3</v>
          </cell>
          <cell r="I1233">
            <v>3563.32</v>
          </cell>
        </row>
        <row r="1234">
          <cell r="D1234" t="str">
            <v>CP2661</v>
          </cell>
          <cell r="E1234" t="str">
            <v xml:space="preserve">06.201.102-0       </v>
          </cell>
          <cell r="F1234" t="str">
            <v xml:space="preserve">TUBO DE FºFº, DUCTIL, CLASSE K-12, PN-10, PONTA/FLANGE, DIAM. DE 100MM E COMPR. DE 0, 50 A 1,00M. FORN.  </v>
          </cell>
          <cell r="G1234" t="str">
            <v xml:space="preserve">UN    </v>
          </cell>
          <cell r="H1234">
            <v>2</v>
          </cell>
          <cell r="I1234">
            <v>130.5</v>
          </cell>
        </row>
        <row r="1235">
          <cell r="D1235" t="str">
            <v>CP2662</v>
          </cell>
          <cell r="E1235" t="str">
            <v xml:space="preserve">06.201.103-0       </v>
          </cell>
          <cell r="F1235" t="str">
            <v xml:space="preserve">TUBO DE FºFº, DUCTIL, CLASSE K-12, PN-10, PONTA/FLANGE, DIAM. DE 150MM E COMPR. DE 0, 50 A 1,00M. FORN.  </v>
          </cell>
          <cell r="G1235" t="str">
            <v xml:space="preserve">UN    </v>
          </cell>
          <cell r="H1235">
            <v>24</v>
          </cell>
          <cell r="I1235">
            <v>183.73</v>
          </cell>
        </row>
        <row r="1236">
          <cell r="D1236" t="str">
            <v>CP2663</v>
          </cell>
          <cell r="E1236" t="str">
            <v xml:space="preserve">06.201.104-0       </v>
          </cell>
          <cell r="F1236" t="str">
            <v xml:space="preserve">TUBO DE FºFº, DUCTIL, CLASSE K-12, PN-10, PONTA/FLANGE, DIAM. DE 200MM E COMPR. DE 0, 50 A 1,00M. FORN.  </v>
          </cell>
          <cell r="G1236" t="str">
            <v xml:space="preserve">UN    </v>
          </cell>
          <cell r="H1236">
            <v>48</v>
          </cell>
          <cell r="I1236">
            <v>239.9</v>
          </cell>
        </row>
        <row r="1237">
          <cell r="D1237" t="str">
            <v>CP2667</v>
          </cell>
          <cell r="E1237" t="str">
            <v xml:space="preserve">06.201.108-0       </v>
          </cell>
          <cell r="F1237" t="str">
            <v xml:space="preserve">TUBO DE FºFº, DUCTIL, CLASSE K-12, PN-10, PONTA/FLANGE, DIAM. DE 400MM E COMPR. DE 0, 50 A 1,00M. FORN.  </v>
          </cell>
          <cell r="G1237" t="str">
            <v xml:space="preserve">UN    </v>
          </cell>
          <cell r="H1237">
            <v>2</v>
          </cell>
          <cell r="I1237">
            <v>506.47</v>
          </cell>
        </row>
        <row r="1238">
          <cell r="D1238" t="str">
            <v>CP2670</v>
          </cell>
          <cell r="E1238" t="str">
            <v xml:space="preserve">06.201.111-0       </v>
          </cell>
          <cell r="F1238" t="str">
            <v xml:space="preserve">TUBO DE FºFº, DUCTIL, CLASSE K-12, PN-10, PONTA/FLANGE, DIAM. DE 600MM E COMPR. DE 0, 50 A 1,00M. FORN.  </v>
          </cell>
          <cell r="G1238" t="str">
            <v xml:space="preserve">UN    </v>
          </cell>
          <cell r="H1238">
            <v>2</v>
          </cell>
          <cell r="I1238">
            <v>921.86</v>
          </cell>
        </row>
        <row r="1239">
          <cell r="D1239" t="str">
            <v>CP2689</v>
          </cell>
          <cell r="E1239" t="str">
            <v xml:space="preserve">06.201.152-0       </v>
          </cell>
          <cell r="F1239" t="str">
            <v xml:space="preserve">ADICIONAL DE EXTENSAO EXCED. A 1,00M DE TUBO DE FºFº, DUCTIL, CLASSE K-12, DIAM. DE 100MM  </v>
          </cell>
          <cell r="G1239" t="str">
            <v xml:space="preserve">M     </v>
          </cell>
          <cell r="H1239">
            <v>34</v>
          </cell>
          <cell r="I1239">
            <v>33.119999999999997</v>
          </cell>
        </row>
        <row r="1240">
          <cell r="D1240" t="str">
            <v>CP2690</v>
          </cell>
          <cell r="E1240" t="str">
            <v xml:space="preserve">06.201.153-0       </v>
          </cell>
          <cell r="F1240" t="str">
            <v xml:space="preserve">ADICIONAL DE EXTENSAO EXCED. A 1,00M DE TUBO DE FºFº, DUCTIL, CLASSE K-12, DIAM. DE 150MM  </v>
          </cell>
          <cell r="G1240" t="str">
            <v xml:space="preserve">M     </v>
          </cell>
          <cell r="H1240">
            <v>34</v>
          </cell>
          <cell r="I1240">
            <v>51.55</v>
          </cell>
        </row>
        <row r="1241">
          <cell r="D1241" t="str">
            <v>CP2691</v>
          </cell>
          <cell r="E1241" t="str">
            <v xml:space="preserve">06.201.154-0       </v>
          </cell>
          <cell r="F1241" t="str">
            <v xml:space="preserve">ADICIONAL DE EXTENSAO EXCED. A 1,00M DE TUBO DE FºFº, DUCTIL, CLASSE K-12, DIAM. DE 200MM  </v>
          </cell>
          <cell r="G1241" t="str">
            <v xml:space="preserve">M     </v>
          </cell>
          <cell r="H1241">
            <v>138</v>
          </cell>
          <cell r="I1241">
            <v>73.25</v>
          </cell>
        </row>
        <row r="1242">
          <cell r="D1242" t="str">
            <v>CP2693</v>
          </cell>
          <cell r="E1242" t="str">
            <v xml:space="preserve">06.201.156-0       </v>
          </cell>
          <cell r="F1242" t="str">
            <v xml:space="preserve">ADICIONAL DE EXTENSAO EXCED. A 1,00M DE TUBO DE FºFº, DUCTIL, CLASSE K-12, DIAM. DE 300MM  </v>
          </cell>
          <cell r="G1242" t="str">
            <v xml:space="preserve">M     </v>
          </cell>
          <cell r="H1242">
            <v>30</v>
          </cell>
          <cell r="I1242">
            <v>126.36</v>
          </cell>
        </row>
        <row r="1243">
          <cell r="D1243" t="str">
            <v>CP2694</v>
          </cell>
          <cell r="E1243" t="str">
            <v xml:space="preserve">06.201.157-0       </v>
          </cell>
          <cell r="F1243" t="str">
            <v xml:space="preserve">ADICIONAL DE EXTENSAO EXCED. A 1,00M DE TUBO DE FºFº, DUCTIL, CLASSE K-12, DIAM. DE 350MM  </v>
          </cell>
          <cell r="G1243" t="str">
            <v xml:space="preserve">M     </v>
          </cell>
          <cell r="H1243">
            <v>3</v>
          </cell>
          <cell r="I1243">
            <v>141.69</v>
          </cell>
        </row>
        <row r="1244">
          <cell r="D1244" t="str">
            <v>CP2695</v>
          </cell>
          <cell r="E1244" t="str">
            <v xml:space="preserve">06.201.158-0       </v>
          </cell>
          <cell r="F1244" t="str">
            <v xml:space="preserve">ADICIONAL DE EXTENSAO EXCED. A 1,00M DE TUBO DE FºFº, DUCTIL, CLASSE K-12, DIAM. DE 400MM  </v>
          </cell>
          <cell r="G1244" t="str">
            <v xml:space="preserve">M     </v>
          </cell>
          <cell r="H1244">
            <v>8</v>
          </cell>
          <cell r="I1244">
            <v>170.76</v>
          </cell>
        </row>
        <row r="1245">
          <cell r="D1245" t="str">
            <v>CP2698</v>
          </cell>
          <cell r="E1245" t="str">
            <v xml:space="preserve">06.201.161-0       </v>
          </cell>
          <cell r="F1245" t="str">
            <v xml:space="preserve">ADICIONAL DE EXTENSAO EXCED. A 1,00M DE TUBO DE FºFº, DUCTIL, CLASSE K-12, DIAM. DE 600MM  </v>
          </cell>
          <cell r="G1245" t="str">
            <v xml:space="preserve">M     </v>
          </cell>
          <cell r="H1245">
            <v>14</v>
          </cell>
          <cell r="I1245">
            <v>310.81</v>
          </cell>
        </row>
        <row r="1246">
          <cell r="D1246" t="str">
            <v>CP2699</v>
          </cell>
          <cell r="E1246" t="str">
            <v xml:space="preserve">06.201.162-0       </v>
          </cell>
          <cell r="F1246" t="str">
            <v xml:space="preserve">ADICIONAL DE EXTENSAO EXCED. A 1,00M DE TUBO DE FºFº, DUCTIL, CLASSE K-12, DIAM. DE 700MM  </v>
          </cell>
          <cell r="G1246" t="str">
            <v xml:space="preserve">M     </v>
          </cell>
          <cell r="H1246">
            <v>6</v>
          </cell>
          <cell r="I1246">
            <v>419.23</v>
          </cell>
        </row>
        <row r="1247">
          <cell r="D1247" t="str">
            <v>CP9564</v>
          </cell>
          <cell r="E1247">
            <v>6210</v>
          </cell>
          <cell r="F1247" t="str">
            <v xml:space="preserve">CURVA DE 11 15'DE FERRO FUNDIDO DÚCTIL, C/BOLSAS DE JUNTA ELÁSTICA, DN 700MM - FORNECIMENTO  </v>
          </cell>
          <cell r="G1247" t="str">
            <v xml:space="preserve">UN    </v>
          </cell>
          <cell r="H1247">
            <v>2</v>
          </cell>
          <cell r="I1247">
            <v>1901.76</v>
          </cell>
        </row>
        <row r="1248">
          <cell r="D1248" t="str">
            <v>CP9671</v>
          </cell>
          <cell r="E1248">
            <v>6210</v>
          </cell>
          <cell r="F1248" t="str">
            <v xml:space="preserve">LUVA EM FERRO FUNDIDO DÚCTIL, C/BOLSAS DE JUNTA ELÁSTICA, PN10, DN400MM - FORNECIMENTO  </v>
          </cell>
          <cell r="G1248" t="str">
            <v xml:space="preserve">UN    </v>
          </cell>
          <cell r="H1248">
            <v>3</v>
          </cell>
          <cell r="I1248">
            <v>401.01</v>
          </cell>
        </row>
        <row r="1249">
          <cell r="D1249" t="str">
            <v>CP9759</v>
          </cell>
          <cell r="E1249">
            <v>6210</v>
          </cell>
          <cell r="F1249" t="str">
            <v xml:space="preserve">TÊ DE FERRO FUNDIDO DÚCTIL, C/BOLSAS DE JUNTA ELÁSTICA, DN 150MM - FORNECIMENTO  </v>
          </cell>
          <cell r="G1249" t="str">
            <v xml:space="preserve">UN    </v>
          </cell>
          <cell r="H1249">
            <v>11</v>
          </cell>
          <cell r="I1249">
            <v>190.77</v>
          </cell>
        </row>
        <row r="1250">
          <cell r="D1250" t="str">
            <v>CP9760</v>
          </cell>
          <cell r="E1250">
            <v>6210</v>
          </cell>
          <cell r="F1250" t="str">
            <v xml:space="preserve">TÊ DE FERRO FUNDIDO DÚCTIL, C/BOLSAS DE JUNTA ELÁSTICA, DN 200MM - FORNECIMENTO  </v>
          </cell>
          <cell r="G1250" t="str">
            <v xml:space="preserve">UN    </v>
          </cell>
          <cell r="H1250">
            <v>5</v>
          </cell>
          <cell r="I1250">
            <v>258.87</v>
          </cell>
        </row>
        <row r="1251">
          <cell r="D1251" t="str">
            <v>CP9570</v>
          </cell>
          <cell r="E1251">
            <v>6210</v>
          </cell>
          <cell r="F1251" t="str">
            <v xml:space="preserve">CURVA DE 22 30' DE FERRO FUNDIDO DÚCTIL, C/BOLSAS DE JUNTA ELÁSTICA, DN 200MM - FORNECIMENTO  </v>
          </cell>
          <cell r="G1251" t="str">
            <v xml:space="preserve">UN    </v>
          </cell>
          <cell r="H1251">
            <v>2</v>
          </cell>
          <cell r="I1251">
            <v>141.04</v>
          </cell>
        </row>
        <row r="1252">
          <cell r="D1252" t="str">
            <v>CP9583</v>
          </cell>
          <cell r="E1252">
            <v>6210</v>
          </cell>
          <cell r="F1252" t="str">
            <v xml:space="preserve">CURVA DE 90 DE FERRO FUNDIDO DÚCTIL, C/BOLSAS DE JUNTA ELÁSTICA, DN 200MM - FORNECIMENTO  </v>
          </cell>
          <cell r="G1252" t="str">
            <v xml:space="preserve">UN    </v>
          </cell>
          <cell r="H1252">
            <v>14</v>
          </cell>
          <cell r="I1252">
            <v>165.96</v>
          </cell>
        </row>
        <row r="1253">
          <cell r="D1253" t="str">
            <v>CP9580</v>
          </cell>
          <cell r="E1253">
            <v>6210</v>
          </cell>
          <cell r="F1253" t="str">
            <v xml:space="preserve">CURVA DE 90 DE FERRO FUNDIDO DÚCTIL, C/BOLSAS DE JUNTA ELÁSTICA, DN 150MM - FORNECIMENTO  </v>
          </cell>
          <cell r="G1253" t="str">
            <v xml:space="preserve">UN    </v>
          </cell>
          <cell r="H1253">
            <v>3</v>
          </cell>
          <cell r="I1253">
            <v>128.19999999999999</v>
          </cell>
        </row>
        <row r="1254">
          <cell r="D1254" t="str">
            <v>CP9569</v>
          </cell>
          <cell r="E1254">
            <v>6210</v>
          </cell>
          <cell r="F1254" t="str">
            <v xml:space="preserve">CURVA DE 22 30' DE FERRO FUNDIDO DÚCTIL, C/ FLANGES, PN10, DN 200MM - FORNECIMENTO  </v>
          </cell>
          <cell r="G1254" t="str">
            <v xml:space="preserve">UN    </v>
          </cell>
          <cell r="H1254">
            <v>13</v>
          </cell>
          <cell r="I1254">
            <v>291.99</v>
          </cell>
        </row>
        <row r="1255">
          <cell r="D1255" t="str">
            <v>CP9667</v>
          </cell>
          <cell r="E1255">
            <v>6210</v>
          </cell>
          <cell r="F1255" t="str">
            <v xml:space="preserve">LUVA DE FERRO FUNDIDO DÚCTIL, C/BOLSAS DE JUNTA ELÁSTICA, PN10, DN 600MM - FORNECIMENTO  </v>
          </cell>
          <cell r="G1255" t="str">
            <v xml:space="preserve">UN    </v>
          </cell>
          <cell r="H1255">
            <v>3</v>
          </cell>
          <cell r="I1255">
            <v>1168.99</v>
          </cell>
        </row>
        <row r="1256">
          <cell r="D1256" t="str">
            <v>CP9779</v>
          </cell>
          <cell r="E1256">
            <v>6210</v>
          </cell>
          <cell r="F1256" t="str">
            <v xml:space="preserve">TÊ DEFERRO FUNDIDO DÚCTIL, C/FLANGES, PN10, DN 100 X 75MM - FORNECIMENTO  </v>
          </cell>
          <cell r="G1256" t="str">
            <v xml:space="preserve">UN    </v>
          </cell>
          <cell r="H1256">
            <v>5</v>
          </cell>
          <cell r="I1256">
            <v>136.59</v>
          </cell>
        </row>
        <row r="1257">
          <cell r="D1257" t="str">
            <v>CP9796</v>
          </cell>
          <cell r="E1257">
            <v>6210</v>
          </cell>
          <cell r="F1257" t="str">
            <v xml:space="preserve">TUBO DE FERRO FUNDIDO DÚCTIL, C/PONTAS, PN 10, DN 150MM, COMPR. ATÉ 1,00M - FORNECIMENTO  </v>
          </cell>
          <cell r="G1257" t="str">
            <v xml:space="preserve">M     </v>
          </cell>
          <cell r="H1257">
            <v>13</v>
          </cell>
          <cell r="I1257">
            <v>67.45</v>
          </cell>
        </row>
        <row r="1258">
          <cell r="D1258" t="str">
            <v>CP9795</v>
          </cell>
          <cell r="E1258">
            <v>6210</v>
          </cell>
          <cell r="F1258" t="str">
            <v xml:space="preserve">TUBO DE FERRO FUNDIDO DÚCTIL, C/PONTAS E ABA DE VEDAÇÃO, PN 10, DN 600MM, COMPR. ATÉ 1, 00M - FORNECIMENTO  </v>
          </cell>
          <cell r="G1258" t="str">
            <v xml:space="preserve">M     </v>
          </cell>
          <cell r="H1258">
            <v>3</v>
          </cell>
          <cell r="I1258">
            <v>441.3</v>
          </cell>
        </row>
        <row r="1259">
          <cell r="D1259" t="str">
            <v>CP9798</v>
          </cell>
          <cell r="E1259">
            <v>6210</v>
          </cell>
          <cell r="F1259" t="str">
            <v xml:space="preserve">TUBO DE FERRO FUNDIDO DÚCTIL, C/PONTAS, PN 10, DN 150MM, L=3400MM - FORNECIMENTO  </v>
          </cell>
          <cell r="G1259" t="str">
            <v xml:space="preserve">M     </v>
          </cell>
          <cell r="H1259">
            <v>2</v>
          </cell>
          <cell r="I1259">
            <v>235.93</v>
          </cell>
        </row>
        <row r="1260">
          <cell r="D1260" t="str">
            <v>CP9799</v>
          </cell>
          <cell r="E1260">
            <v>6210</v>
          </cell>
          <cell r="F1260" t="str">
            <v xml:space="preserve">TUBO DE FERRO FUNDIDO DÚCTIL, C/PONTAS, PN 10, DN 150MM, L=4820MM - FORNECIMENTO  </v>
          </cell>
          <cell r="G1260" t="str">
            <v xml:space="preserve">M     </v>
          </cell>
          <cell r="H1260">
            <v>2</v>
          </cell>
          <cell r="I1260">
            <v>237.21</v>
          </cell>
        </row>
        <row r="1261">
          <cell r="D1261" t="str">
            <v>CP9797</v>
          </cell>
          <cell r="E1261">
            <v>6210</v>
          </cell>
          <cell r="F1261" t="str">
            <v xml:space="preserve">TUBO DE FERRO FUNDIDO DÚCTIL, C/PONTAS, PN 10, DN 150MM, L=1700MM - FORNECIMENTO  </v>
          </cell>
          <cell r="G1261" t="str">
            <v xml:space="preserve">M     </v>
          </cell>
          <cell r="H1261">
            <v>5</v>
          </cell>
          <cell r="I1261">
            <v>134.88999999999999</v>
          </cell>
        </row>
        <row r="1262">
          <cell r="D1262" t="str">
            <v>CP2729</v>
          </cell>
          <cell r="E1262" t="str">
            <v xml:space="preserve">06.210.002-0       </v>
          </cell>
          <cell r="F1262" t="str">
            <v xml:space="preserve">CURVA DE 90° DE FºFº, DUCTIL, C/BOLSAS DE JUNTA ELASTICA, DIAM. DE 300MM. FORN.  </v>
          </cell>
          <cell r="G1262" t="str">
            <v xml:space="preserve">UN    </v>
          </cell>
          <cell r="H1262">
            <v>2</v>
          </cell>
          <cell r="I1262">
            <v>396.69</v>
          </cell>
        </row>
        <row r="1263">
          <cell r="D1263" t="str">
            <v>CP2733</v>
          </cell>
          <cell r="E1263" t="str">
            <v xml:space="preserve">06.210.012-0       </v>
          </cell>
          <cell r="F1263" t="str">
            <v xml:space="preserve">CURVA DE 45° DE FºFº, DUCTIL, C/BOLSAS DE JUNTA ELASTICA, DIAM. DE 150MM. FORN.  </v>
          </cell>
          <cell r="G1263" t="str">
            <v xml:space="preserve">UN    </v>
          </cell>
          <cell r="H1263">
            <v>8</v>
          </cell>
          <cell r="I1263">
            <v>95.35</v>
          </cell>
        </row>
        <row r="1264">
          <cell r="D1264" t="str">
            <v>CP2738</v>
          </cell>
          <cell r="E1264" t="str">
            <v xml:space="preserve">06.210.017-0       </v>
          </cell>
          <cell r="F1264" t="str">
            <v xml:space="preserve">CURVA DE 45° DE FºFº, DUCTIL, C/BOLSAS DE JUNTA ELASTICA, DIAM. DE 500MM. FORN.  </v>
          </cell>
          <cell r="G1264" t="str">
            <v xml:space="preserve">UN    </v>
          </cell>
          <cell r="H1264">
            <v>3</v>
          </cell>
          <cell r="I1264">
            <v>880.19</v>
          </cell>
        </row>
        <row r="1265">
          <cell r="D1265" t="str">
            <v>CP2741</v>
          </cell>
          <cell r="E1265" t="str">
            <v xml:space="preserve">06.210.021-0       </v>
          </cell>
          <cell r="F1265" t="str">
            <v xml:space="preserve">CURVA DE 22°30' DE FºFº, DUCTIL, C/BOLSAS DE JUNTA ELASTICA,DIAM. DE 300MM. FORN.  </v>
          </cell>
          <cell r="G1265" t="str">
            <v xml:space="preserve">UN    </v>
          </cell>
          <cell r="H1265">
            <v>2</v>
          </cell>
          <cell r="I1265">
            <v>236.77</v>
          </cell>
        </row>
        <row r="1266">
          <cell r="D1266" t="str">
            <v>CP2745</v>
          </cell>
          <cell r="E1266" t="str">
            <v xml:space="preserve">06.210.032-0       </v>
          </cell>
          <cell r="F1266" t="str">
            <v xml:space="preserve">CURVA DE 11°15' DE FºFº, DUCTIL, C/BOLSAS DE JUNTA ELASTICA,DIAM. DE 600MM. FORN.  </v>
          </cell>
          <cell r="G1266" t="str">
            <v xml:space="preserve">UN    </v>
          </cell>
          <cell r="H1266">
            <v>2</v>
          </cell>
          <cell r="I1266">
            <v>742.6</v>
          </cell>
        </row>
        <row r="1267">
          <cell r="D1267" t="str">
            <v>CP9585</v>
          </cell>
          <cell r="E1267">
            <v>6212</v>
          </cell>
          <cell r="F1267" t="str">
            <v xml:space="preserve">CURVA DE 90 DE FERRO FUNDIDO DÚCTIL, C/BOLSAS DE JUNTA ELÁSTICA, DN 500MM - FORNECIMENTO  </v>
          </cell>
          <cell r="G1267" t="str">
            <v xml:space="preserve">UN    </v>
          </cell>
          <cell r="H1267">
            <v>2</v>
          </cell>
          <cell r="I1267">
            <v>1675.56</v>
          </cell>
        </row>
        <row r="1268">
          <cell r="D1268" t="str">
            <v>CP9534</v>
          </cell>
          <cell r="E1268">
            <v>6212</v>
          </cell>
          <cell r="F1268" t="str">
            <v xml:space="preserve">CAP DE FERRO FUNDIDO DÚCTIL, C/BOLSA DE JUNTA ELÁSTICA, DN 150MM - FORNECIMENTO  </v>
          </cell>
          <cell r="G1268" t="str">
            <v xml:space="preserve">UN    </v>
          </cell>
          <cell r="H1268">
            <v>2</v>
          </cell>
          <cell r="I1268">
            <v>62.88</v>
          </cell>
        </row>
        <row r="1269">
          <cell r="D1269" t="str">
            <v>CP9623</v>
          </cell>
          <cell r="E1269">
            <v>6212</v>
          </cell>
          <cell r="F1269" t="str">
            <v xml:space="preserve">EXTREMIDADE EM FERRO FUNDIDO DÚCTIL, PONTA/FLANGE, PN10, DN 800MM - FORNECIMENTO  </v>
          </cell>
          <cell r="G1269" t="str">
            <v xml:space="preserve">UN    </v>
          </cell>
          <cell r="H1269">
            <v>2</v>
          </cell>
          <cell r="I1269">
            <v>3956.82</v>
          </cell>
        </row>
        <row r="1270">
          <cell r="D1270" t="str">
            <v>CP9622</v>
          </cell>
          <cell r="E1270">
            <v>6212</v>
          </cell>
          <cell r="F1270" t="str">
            <v xml:space="preserve">EXTREMIDADE EM FERRO FUNDIDO DÚCTIL, PONTA/FLANGE, PN10, DN 200MM - FORNECIMENTO  </v>
          </cell>
          <cell r="G1270" t="str">
            <v xml:space="preserve">UN    </v>
          </cell>
          <cell r="H1270">
            <v>5</v>
          </cell>
          <cell r="I1270">
            <v>152.63</v>
          </cell>
        </row>
        <row r="1271">
          <cell r="D1271" t="str">
            <v>CP9621</v>
          </cell>
          <cell r="E1271">
            <v>6212</v>
          </cell>
          <cell r="F1271" t="str">
            <v xml:space="preserve">EXTREMIDADE EM FERRO FUNDIDO DÚCTIL, PONTA/FLANGE, PN10, DN 100MM - FORNECIMENTO  </v>
          </cell>
          <cell r="G1271" t="str">
            <v xml:space="preserve">UN    </v>
          </cell>
          <cell r="H1271">
            <v>3</v>
          </cell>
          <cell r="I1271">
            <v>124.47</v>
          </cell>
        </row>
        <row r="1272">
          <cell r="D1272" t="str">
            <v>CP9611</v>
          </cell>
          <cell r="E1272">
            <v>6212</v>
          </cell>
          <cell r="F1272" t="str">
            <v xml:space="preserve">EXTREMIDADE EM FERRO FUNDIDO DÚCTIL, PONTA/FLANGE C/ ABA DE VEDAÇÃO, PN10, DN 150MM - FORNECIMENTO  </v>
          </cell>
          <cell r="G1272" t="str">
            <v xml:space="preserve">UN    </v>
          </cell>
          <cell r="H1272">
            <v>2</v>
          </cell>
          <cell r="I1272">
            <v>111.11</v>
          </cell>
        </row>
        <row r="1273">
          <cell r="D1273" t="str">
            <v>CP9626</v>
          </cell>
          <cell r="E1273">
            <v>6212</v>
          </cell>
          <cell r="F1273" t="str">
            <v xml:space="preserve">FLANGE CEGO EM FERRO FUNDIDO DÚCTIL, DIÂM. 4- FORNECIMENTO  </v>
          </cell>
          <cell r="G1273" t="str">
            <v xml:space="preserve">UN    </v>
          </cell>
          <cell r="H1273">
            <v>3</v>
          </cell>
          <cell r="I1273">
            <v>31.96</v>
          </cell>
        </row>
        <row r="1274">
          <cell r="D1274" t="str">
            <v>CP9627</v>
          </cell>
          <cell r="E1274">
            <v>6212</v>
          </cell>
          <cell r="F1274" t="str">
            <v xml:space="preserve">FLANGE CEGO EM FERRO FUNDIDO DÚCTIL, DN 800MM - FORNECIMENTO  </v>
          </cell>
          <cell r="G1274" t="str">
            <v xml:space="preserve">UN    </v>
          </cell>
          <cell r="H1274">
            <v>2</v>
          </cell>
          <cell r="I1274">
            <v>1920.8</v>
          </cell>
        </row>
        <row r="1275">
          <cell r="D1275" t="str">
            <v>CP9765</v>
          </cell>
          <cell r="E1275">
            <v>6212</v>
          </cell>
          <cell r="F1275" t="str">
            <v xml:space="preserve">TÊ DE FERRO FUNDIDO DÚCTIL, C/FLANGES, DN 200MM - FORNECIMENTO  </v>
          </cell>
          <cell r="G1275" t="str">
            <v xml:space="preserve">UN    </v>
          </cell>
          <cell r="H1275">
            <v>8</v>
          </cell>
          <cell r="I1275">
            <v>278.56</v>
          </cell>
        </row>
        <row r="1276">
          <cell r="D1276" t="str">
            <v>CP9583</v>
          </cell>
          <cell r="E1276">
            <v>6212</v>
          </cell>
          <cell r="F1276" t="str">
            <v xml:space="preserve">CURVA DE 90 DE FERRO FUNDIDO DÚCTIL, C/BOLSAS DE JUNTA ELÁSTICA, DN 200MM - FORNECIMENTO  </v>
          </cell>
          <cell r="G1276" t="str">
            <v xml:space="preserve">UN    </v>
          </cell>
          <cell r="H1276">
            <v>16</v>
          </cell>
          <cell r="I1276">
            <v>165.96</v>
          </cell>
        </row>
        <row r="1277">
          <cell r="D1277" t="str">
            <v>CP9580</v>
          </cell>
          <cell r="E1277">
            <v>6212</v>
          </cell>
          <cell r="F1277" t="str">
            <v xml:space="preserve">CURVA DE 90 DE FERRO FUNDIDO DÚCTIL, C/BOLSAS DE JUNTA ELÁSTICA, DN 150MM - FORNECIMENTO  </v>
          </cell>
          <cell r="G1277" t="str">
            <v xml:space="preserve">UN    </v>
          </cell>
          <cell r="H1277">
            <v>54</v>
          </cell>
          <cell r="I1277">
            <v>128.19999999999999</v>
          </cell>
        </row>
        <row r="1278">
          <cell r="D1278" t="str">
            <v>CP9656</v>
          </cell>
          <cell r="E1278">
            <v>6212</v>
          </cell>
          <cell r="F1278" t="str">
            <v xml:space="preserve">JUNTA GIBAULT EM FERRO FUNDIDO DÚCTIL, DN 200MM - FORNECIMENTO  </v>
          </cell>
          <cell r="G1278" t="str">
            <v xml:space="preserve">UN    </v>
          </cell>
          <cell r="H1278">
            <v>3</v>
          </cell>
          <cell r="I1278">
            <v>130.09</v>
          </cell>
        </row>
        <row r="1279">
          <cell r="D1279" t="str">
            <v>CP9584</v>
          </cell>
          <cell r="E1279">
            <v>6212</v>
          </cell>
          <cell r="F1279" t="str">
            <v xml:space="preserve">CURVA DE 90 DE FERRO FUNDIDO DÚCTIL, C/BOLSAS DE JUNTA ELÁSTICA, DN 350MM - FORNECIMENTO  </v>
          </cell>
          <cell r="G1279" t="str">
            <v xml:space="preserve">UN    </v>
          </cell>
          <cell r="H1279">
            <v>10</v>
          </cell>
          <cell r="I1279">
            <v>619.91999999999996</v>
          </cell>
        </row>
        <row r="1280">
          <cell r="D1280" t="str">
            <v>CP9586</v>
          </cell>
          <cell r="E1280">
            <v>6212</v>
          </cell>
          <cell r="F1280" t="str">
            <v xml:space="preserve">CURVA DE 90 DE FERRO FUNDIDO DÚCTIL, C/BOLSAS DE JUNTA ELÁSTICA, DN 50MM - FORNECIMENTO  </v>
          </cell>
          <cell r="G1280" t="str">
            <v xml:space="preserve">UN    </v>
          </cell>
          <cell r="H1280">
            <v>3</v>
          </cell>
          <cell r="I1280">
            <v>46.84</v>
          </cell>
        </row>
        <row r="1281">
          <cell r="D1281" t="str">
            <v>CP9617</v>
          </cell>
          <cell r="E1281">
            <v>6212</v>
          </cell>
          <cell r="F1281" t="str">
            <v xml:space="preserve">EXTREMIDADE EM FERRO FUNDIDO DÚCTIL, PONTA/FLANGE C/ABA DE VEDAÇÃO, PN10, DN 500MM - FORNECIMENTO  </v>
          </cell>
          <cell r="G1281" t="str">
            <v xml:space="preserve">UN    </v>
          </cell>
          <cell r="H1281">
            <v>2</v>
          </cell>
          <cell r="I1281">
            <v>1226.47</v>
          </cell>
        </row>
        <row r="1282">
          <cell r="D1282" t="str">
            <v>CP9620</v>
          </cell>
          <cell r="E1282">
            <v>6212</v>
          </cell>
          <cell r="F1282" t="str">
            <v xml:space="preserve">EXTREMIDADE EM FERRO FUNDIDO DÚCTIL, PONTA/FLANGE C/ABA DE VEDAÇÃO, PN10, DN 700MM - FORNECIMENTO  </v>
          </cell>
          <cell r="G1282" t="str">
            <v xml:space="preserve">UN    </v>
          </cell>
          <cell r="H1282">
            <v>3</v>
          </cell>
          <cell r="I1282">
            <v>2724.83</v>
          </cell>
        </row>
        <row r="1283">
          <cell r="D1283" t="str">
            <v>CP9611</v>
          </cell>
          <cell r="E1283">
            <v>6212</v>
          </cell>
          <cell r="F1283" t="str">
            <v xml:space="preserve">EXTREMIDADE EM FERRO FUNDIDO DÚCTIL, PONTA/FLANGE C/ABA DE VEDAÇÃO, PN10, DN 150MM - FORNECIMENTO  </v>
          </cell>
          <cell r="G1283" t="str">
            <v xml:space="preserve">UN    </v>
          </cell>
          <cell r="H1283">
            <v>14</v>
          </cell>
          <cell r="I1283">
            <v>111.11</v>
          </cell>
        </row>
        <row r="1284">
          <cell r="D1284" t="str">
            <v>CP9611</v>
          </cell>
          <cell r="E1284">
            <v>6212</v>
          </cell>
          <cell r="F1284" t="str">
            <v xml:space="preserve">EXTREMIDADE EM FERRO FUNDIDO DÚCTIL, PONTA/FLANGE C/ABA DE VEDAÇÃO, PN10, DN 150MM - FORNECIMENTO  </v>
          </cell>
          <cell r="G1284" t="str">
            <v xml:space="preserve">UN    </v>
          </cell>
          <cell r="H1284">
            <v>2</v>
          </cell>
          <cell r="I1284">
            <v>111.11</v>
          </cell>
        </row>
        <row r="1285">
          <cell r="D1285" t="str">
            <v>CP9618</v>
          </cell>
          <cell r="E1285">
            <v>6212</v>
          </cell>
          <cell r="F1285" t="str">
            <v xml:space="preserve">EXTREMIDADE EM FERRO FUNDIDO DÚCTIL, PONTA/FLANGE C/ABA DE VEDAÇÃO, PN10, DN 50MM - FORNECIMENTO  </v>
          </cell>
          <cell r="G1285" t="str">
            <v xml:space="preserve">UN    </v>
          </cell>
          <cell r="H1285">
            <v>2</v>
          </cell>
          <cell r="I1285">
            <v>85.47</v>
          </cell>
        </row>
        <row r="1286">
          <cell r="D1286" t="str">
            <v>CP9616</v>
          </cell>
          <cell r="E1286">
            <v>6212</v>
          </cell>
          <cell r="F1286" t="str">
            <v xml:space="preserve">EXTREMIDADE EM FERRO FUNDIDO DÚCTIL, PONTA/FLANGE C/ABA DE VEDAÇÃO, PN10, DN 400MM - FORNECIMENTO  </v>
          </cell>
          <cell r="G1286" t="str">
            <v xml:space="preserve">UN    </v>
          </cell>
          <cell r="H1286">
            <v>2</v>
          </cell>
          <cell r="I1286">
            <v>738.63</v>
          </cell>
        </row>
        <row r="1287">
          <cell r="D1287" t="str">
            <v>CP9619</v>
          </cell>
          <cell r="E1287">
            <v>6212</v>
          </cell>
          <cell r="F1287" t="str">
            <v xml:space="preserve">EXTREMIDADE EM FERRO FUNDIDO DÚCTIL, PONTA/FLANGE C/ABA DE VEDAÇÃO, PN10, DN 600MM - FORNECIMENTO  </v>
          </cell>
          <cell r="G1287" t="str">
            <v xml:space="preserve">UN    </v>
          </cell>
          <cell r="H1287">
            <v>10</v>
          </cell>
          <cell r="I1287">
            <v>1981.1</v>
          </cell>
        </row>
        <row r="1288">
          <cell r="D1288" t="str">
            <v>CP9620</v>
          </cell>
          <cell r="E1288">
            <v>6212</v>
          </cell>
          <cell r="F1288" t="str">
            <v xml:space="preserve">EXTREMIDADE EM FERRO FUNDIDO DÚCTIL, PONTA/FLANGE C/ABA DE VEDAÇÃO, PN10, DN 700MM - FORNECIMENTO  </v>
          </cell>
          <cell r="G1288" t="str">
            <v xml:space="preserve">UN    </v>
          </cell>
          <cell r="H1288">
            <v>10</v>
          </cell>
          <cell r="I1288">
            <v>2724.83</v>
          </cell>
        </row>
        <row r="1289">
          <cell r="D1289" t="str">
            <v>CP9614</v>
          </cell>
          <cell r="E1289">
            <v>6212</v>
          </cell>
          <cell r="F1289" t="str">
            <v xml:space="preserve">EXTREMIDADE EM FERRO FUNDIDO DÚCTIL, PONTA/FLANGE C/ABA DE VEDAÇÃO, PN10, DN 250MM - FORNECIMENTO  </v>
          </cell>
          <cell r="G1289" t="str">
            <v xml:space="preserve">UN    </v>
          </cell>
          <cell r="H1289">
            <v>2</v>
          </cell>
          <cell r="I1289">
            <v>413.09</v>
          </cell>
        </row>
        <row r="1290">
          <cell r="D1290" t="str">
            <v>CP9613</v>
          </cell>
          <cell r="E1290">
            <v>6212</v>
          </cell>
          <cell r="F1290" t="str">
            <v xml:space="preserve">EXTREMIDADE EM FERRO FUNDIDO DÚCTIL, PONTA/FLANGE C/ABA DE VEDAÇÃO, PN10, DN 75MM - FORNECIMENTO  </v>
          </cell>
          <cell r="G1290" t="str">
            <v xml:space="preserve">UN    </v>
          </cell>
          <cell r="H1290">
            <v>5</v>
          </cell>
          <cell r="I1290">
            <v>327.62</v>
          </cell>
        </row>
        <row r="1291">
          <cell r="D1291" t="str">
            <v>CP9616</v>
          </cell>
          <cell r="E1291">
            <v>6212</v>
          </cell>
          <cell r="F1291" t="str">
            <v xml:space="preserve">EXTREMIDADE EM FERRO FUNDIDO DÚCTIL, PONTA/FLANGE C/ABA DE VEDAÇÃO, PN10, DN 400MM - FORNECIMENTO  </v>
          </cell>
          <cell r="G1291" t="str">
            <v xml:space="preserve">UN    </v>
          </cell>
          <cell r="H1291">
            <v>2</v>
          </cell>
          <cell r="I1291">
            <v>738.63</v>
          </cell>
        </row>
        <row r="1292">
          <cell r="D1292" t="str">
            <v>CP9610</v>
          </cell>
          <cell r="E1292">
            <v>6212</v>
          </cell>
          <cell r="F1292" t="str">
            <v xml:space="preserve">EXTREMIDADE EM FERRO FUNDIDO DÚCTIL, PONTA/FLANGE  PN10, DN100MM - FORNECIMENTO  </v>
          </cell>
          <cell r="G1292" t="str">
            <v xml:space="preserve">UN    </v>
          </cell>
          <cell r="H1292">
            <v>3</v>
          </cell>
          <cell r="I1292">
            <v>74.930000000000007</v>
          </cell>
        </row>
        <row r="1293">
          <cell r="D1293" t="str">
            <v>CP9613</v>
          </cell>
          <cell r="E1293">
            <v>6212</v>
          </cell>
          <cell r="F1293" t="str">
            <v xml:space="preserve">EXTREMIDADE EM FERRO FUNDIDO DÚCTIL, PONTA/FLANGE C/ABA DE VEDAÇÃO, PN10, DN 200MM - FORNECIMENTO  </v>
          </cell>
          <cell r="G1293" t="str">
            <v xml:space="preserve">UN    </v>
          </cell>
          <cell r="H1293">
            <v>5</v>
          </cell>
          <cell r="I1293">
            <v>327.62</v>
          </cell>
        </row>
        <row r="1294">
          <cell r="D1294" t="str">
            <v>CP9615</v>
          </cell>
          <cell r="E1294">
            <v>6212</v>
          </cell>
          <cell r="F1294" t="str">
            <v xml:space="preserve">EXTREMIDADE EM FERRO FUNDIDO DÚCTIL, PONTA/FLANGE C/ABA DE VEDAÇÃO, PN10, DN 300MM - FORNECIMENTO  </v>
          </cell>
          <cell r="G1294" t="str">
            <v xml:space="preserve">UN    </v>
          </cell>
          <cell r="H1294">
            <v>10</v>
          </cell>
          <cell r="I1294">
            <v>534.16</v>
          </cell>
        </row>
        <row r="1295">
          <cell r="D1295" t="str">
            <v>CP9629</v>
          </cell>
          <cell r="E1295">
            <v>6212</v>
          </cell>
          <cell r="F1295" t="str">
            <v xml:space="preserve">FLANGE CEGO EM FERRO FUNDIDO DUCTIL, PN10, DN 150MM - FORNECIMENTO  </v>
          </cell>
          <cell r="G1295" t="str">
            <v xml:space="preserve">UN    </v>
          </cell>
          <cell r="H1295">
            <v>3</v>
          </cell>
          <cell r="I1295">
            <v>56.2</v>
          </cell>
        </row>
        <row r="1296">
          <cell r="D1296" t="str">
            <v>CP9631</v>
          </cell>
          <cell r="E1296">
            <v>6212</v>
          </cell>
          <cell r="F1296" t="str">
            <v xml:space="preserve">FLANGE CEGO EM FERRO FUNDIDO DUCTIL, PN10, DN 500MM - FORNECIMENTO  </v>
          </cell>
          <cell r="G1296" t="str">
            <v xml:space="preserve">UN    </v>
          </cell>
          <cell r="H1296">
            <v>2</v>
          </cell>
          <cell r="I1296">
            <v>398.83</v>
          </cell>
        </row>
        <row r="1297">
          <cell r="D1297" t="str">
            <v>CP9657</v>
          </cell>
          <cell r="E1297">
            <v>6212</v>
          </cell>
          <cell r="F1297" t="str">
            <v xml:space="preserve">JUNTA GIBAULT EM FERRO FUNDIDO DÚCTIL, DN 350MM - FORNECIMENTO  </v>
          </cell>
          <cell r="G1297" t="str">
            <v xml:space="preserve">UN    </v>
          </cell>
          <cell r="H1297">
            <v>5</v>
          </cell>
          <cell r="I1297">
            <v>361.41</v>
          </cell>
        </row>
        <row r="1298">
          <cell r="D1298" t="str">
            <v>CP9709</v>
          </cell>
          <cell r="E1298">
            <v>6212</v>
          </cell>
          <cell r="F1298" t="str">
            <v xml:space="preserve">REDUÇÃO CONCÊNTRICA DE FERRO FUNDIDO DÚCTIL, C/FLANGES, PN10, DN 150 X100MM - FORNECIMENTO  </v>
          </cell>
          <cell r="G1298" t="str">
            <v xml:space="preserve">UN    </v>
          </cell>
          <cell r="H1298">
            <v>6</v>
          </cell>
          <cell r="I1298">
            <v>110.39</v>
          </cell>
        </row>
        <row r="1299">
          <cell r="D1299" t="str">
            <v>CP9712</v>
          </cell>
          <cell r="E1299">
            <v>6212</v>
          </cell>
          <cell r="F1299" t="str">
            <v xml:space="preserve">REDUÇÃO CONCÊNTRICA DE FERRO FUNDIDO DÚCTIL, C/FLANGES, PN10, DN 300 X 250MM - FORNECIMENTO  </v>
          </cell>
          <cell r="G1299" t="str">
            <v xml:space="preserve">UN    </v>
          </cell>
          <cell r="H1299">
            <v>3</v>
          </cell>
          <cell r="I1299">
            <v>284.89</v>
          </cell>
        </row>
        <row r="1300">
          <cell r="D1300" t="str">
            <v>CP9710</v>
          </cell>
          <cell r="E1300">
            <v>6212</v>
          </cell>
          <cell r="F1300" t="str">
            <v xml:space="preserve">REDUÇÃO CONCÊNTRICA DE FERRO FUNDIDO DÚCTIL, C/FLANGES, PN10, DN 250 X 200MM - FORNECIMENTO  </v>
          </cell>
          <cell r="G1300" t="str">
            <v xml:space="preserve">UN    </v>
          </cell>
          <cell r="H1300">
            <v>3</v>
          </cell>
          <cell r="I1300">
            <v>213</v>
          </cell>
        </row>
        <row r="1301">
          <cell r="D1301" t="str">
            <v>CP9711</v>
          </cell>
          <cell r="E1301">
            <v>6212</v>
          </cell>
          <cell r="F1301" t="str">
            <v xml:space="preserve">REDUÇÃO CONCÊNTRICA DE FERRO FUNDIDO DÚCTIL, C/FLANGES, PN10, DN 300 X 200MM - FORNECIMENTO  </v>
          </cell>
          <cell r="G1301" t="str">
            <v xml:space="preserve">UN    </v>
          </cell>
          <cell r="H1301">
            <v>5</v>
          </cell>
          <cell r="I1301">
            <v>363.25</v>
          </cell>
        </row>
        <row r="1302">
          <cell r="D1302" t="str">
            <v>CP9780</v>
          </cell>
          <cell r="E1302">
            <v>6212</v>
          </cell>
          <cell r="F1302" t="str">
            <v xml:space="preserve">TÊ DEFERRO FUNDIDO DÚCTIL, C/FLANGES, PN10, DN 100MM - FORNECIMENTO  </v>
          </cell>
          <cell r="G1302" t="str">
            <v xml:space="preserve">UN    </v>
          </cell>
          <cell r="H1302">
            <v>2</v>
          </cell>
          <cell r="I1302">
            <v>144.41</v>
          </cell>
        </row>
        <row r="1303">
          <cell r="D1303" t="str">
            <v>CP9781</v>
          </cell>
          <cell r="E1303">
            <v>6212</v>
          </cell>
          <cell r="F1303" t="str">
            <v xml:space="preserve">TÊ DEFERRO FUNDIDO DÚCTIL, C/FLANGES, PN10, DN 150MM - FORNECIMENTO  </v>
          </cell>
          <cell r="G1303" t="str">
            <v xml:space="preserve">UN    </v>
          </cell>
          <cell r="H1303">
            <v>19</v>
          </cell>
          <cell r="I1303">
            <v>227.89</v>
          </cell>
        </row>
        <row r="1304">
          <cell r="D1304" t="str">
            <v>CP9782</v>
          </cell>
          <cell r="E1304">
            <v>6212</v>
          </cell>
          <cell r="F1304" t="str">
            <v xml:space="preserve">TÊ DEFERRO FUNDIDO DÚCTIL, C/FLANGES, PN10, DN 300MM - FORNECIMENTO  </v>
          </cell>
          <cell r="G1304" t="str">
            <v xml:space="preserve">UN    </v>
          </cell>
          <cell r="H1304">
            <v>3</v>
          </cell>
          <cell r="I1304">
            <v>1118.8399999999999</v>
          </cell>
        </row>
        <row r="1305">
          <cell r="D1305" t="str">
            <v>CP9588</v>
          </cell>
          <cell r="E1305">
            <v>6212</v>
          </cell>
          <cell r="F1305" t="str">
            <v xml:space="preserve">CURVA DE 90 DE FERRO FUNDIDO DÚCTIL, C/FLANGES, PN10, DN 400MM - FORNECIMENTO  </v>
          </cell>
          <cell r="G1305" t="str">
            <v xml:space="preserve">UN    </v>
          </cell>
          <cell r="H1305">
            <v>2</v>
          </cell>
          <cell r="I1305">
            <v>599.04</v>
          </cell>
        </row>
        <row r="1306">
          <cell r="D1306" t="str">
            <v>CP2762</v>
          </cell>
          <cell r="E1306" t="str">
            <v xml:space="preserve">06.212.010-0       </v>
          </cell>
          <cell r="F1306" t="str">
            <v xml:space="preserve">CURVA DE 90° DE FºFº, DUCTIL, C/FLANGES PN-10, DIAM. DE 100MM. FORN.  </v>
          </cell>
          <cell r="G1306" t="str">
            <v xml:space="preserve">UN    </v>
          </cell>
          <cell r="H1306">
            <v>16</v>
          </cell>
          <cell r="I1306">
            <v>66.87</v>
          </cell>
        </row>
        <row r="1307">
          <cell r="D1307" t="str">
            <v>CP2763</v>
          </cell>
          <cell r="E1307" t="str">
            <v xml:space="preserve">06.212.011-0       </v>
          </cell>
          <cell r="F1307" t="str">
            <v xml:space="preserve">CURVA DE 90° DE FºFº, DUCTIL, C/FLANGES PN-10, DIAM. DE 300MM. FORN.  </v>
          </cell>
          <cell r="G1307" t="str">
            <v xml:space="preserve">UN    </v>
          </cell>
          <cell r="H1307">
            <v>2</v>
          </cell>
          <cell r="I1307">
            <v>476.3</v>
          </cell>
        </row>
        <row r="1308">
          <cell r="D1308" t="str">
            <v>CP2764</v>
          </cell>
          <cell r="E1308" t="str">
            <v xml:space="preserve">06.212.012-0       </v>
          </cell>
          <cell r="F1308" t="str">
            <v xml:space="preserve">CURVA DE 90° DE FºFº, DUCTIL, C/FLANGES PN-10, DIAM. DE 600MM. FORN.  </v>
          </cell>
          <cell r="G1308" t="str">
            <v xml:space="preserve">UN    </v>
          </cell>
          <cell r="H1308">
            <v>2</v>
          </cell>
          <cell r="I1308">
            <v>1651.16</v>
          </cell>
        </row>
        <row r="1309">
          <cell r="D1309" t="str">
            <v>CP2791</v>
          </cell>
          <cell r="E1309" t="str">
            <v xml:space="preserve">06.212.110-0       </v>
          </cell>
          <cell r="F1309" t="str">
            <v xml:space="preserve">TE DE FºFº, DUCTIL, C/FLANGE PN-10, DIAM. DE 100 X 75MM. FORN.  </v>
          </cell>
          <cell r="G1309" t="str">
            <v xml:space="preserve">UN    </v>
          </cell>
          <cell r="H1309">
            <v>5</v>
          </cell>
          <cell r="I1309">
            <v>108.65</v>
          </cell>
        </row>
        <row r="1310">
          <cell r="D1310" t="str">
            <v>CP2795</v>
          </cell>
          <cell r="E1310" t="str">
            <v xml:space="preserve">06.212.141-0       </v>
          </cell>
          <cell r="F1310" t="str">
            <v xml:space="preserve">EXTREMIDADE DE FºFº, DUCTIL, C/FLANGE PN-10 E PONTA, DIAM. DE 300MM  </v>
          </cell>
          <cell r="G1310" t="str">
            <v xml:space="preserve">UN    </v>
          </cell>
          <cell r="H1310">
            <v>6</v>
          </cell>
          <cell r="I1310">
            <v>291.37</v>
          </cell>
        </row>
        <row r="1311">
          <cell r="D1311" t="str">
            <v>CP9728</v>
          </cell>
          <cell r="E1311">
            <v>6215</v>
          </cell>
          <cell r="F1311" t="str">
            <v xml:space="preserve">REGISTRO GAV. CHATO, FERRO FUND. C/BOLSAS JUNTA ELÁST. E CAB., PN10, DN200MM - FORNECIMENTO  </v>
          </cell>
          <cell r="G1311" t="str">
            <v xml:space="preserve">UN    </v>
          </cell>
          <cell r="H1311">
            <v>2</v>
          </cell>
          <cell r="I1311">
            <v>825.02</v>
          </cell>
        </row>
        <row r="1312">
          <cell r="D1312" t="str">
            <v>CP9738</v>
          </cell>
          <cell r="E1312">
            <v>6215</v>
          </cell>
          <cell r="F1312" t="str">
            <v xml:space="preserve">REGISTRO GAV. CHATO, FERRO FUND., C/FLANGES E CAB., PN10,  DN 200MM - FORNECIMENTO  </v>
          </cell>
          <cell r="G1312" t="str">
            <v xml:space="preserve">UN    </v>
          </cell>
          <cell r="H1312">
            <v>2</v>
          </cell>
          <cell r="I1312">
            <v>853.27</v>
          </cell>
        </row>
        <row r="1313">
          <cell r="D1313" t="str">
            <v>CP9737</v>
          </cell>
          <cell r="E1313">
            <v>6215</v>
          </cell>
          <cell r="F1313" t="str">
            <v xml:space="preserve">REGISTRO GAV. CHATO, FERRO FUND., C/FLANGE E VOLANTE, PN10, DN 150MM - FORNECIMENTO  </v>
          </cell>
          <cell r="G1313" t="str">
            <v xml:space="preserve">UN    </v>
          </cell>
          <cell r="H1313">
            <v>13</v>
          </cell>
          <cell r="I1313">
            <v>595.35</v>
          </cell>
        </row>
        <row r="1314">
          <cell r="D1314" t="str">
            <v>CP9814</v>
          </cell>
          <cell r="E1314">
            <v>6215</v>
          </cell>
          <cell r="F1314" t="str">
            <v xml:space="preserve">VÁLVULA DE RETENÇÃO DE PORTINHOLA DUPLA, DE FERRO FUNDIDO DÚCTIL, PN10, DN300MM - FORNECIMENTO  </v>
          </cell>
          <cell r="G1314" t="str">
            <v xml:space="preserve">UN    </v>
          </cell>
          <cell r="H1314">
            <v>6</v>
          </cell>
          <cell r="I1314">
            <v>1261.29</v>
          </cell>
        </row>
        <row r="1315">
          <cell r="D1315" t="str">
            <v>CP9736</v>
          </cell>
          <cell r="E1315">
            <v>6215</v>
          </cell>
          <cell r="F1315" t="str">
            <v xml:space="preserve">REGISTRO GAV. CHATO, FERRO FUND., C/FLANGE E CABEÇOTE, PN10, DN 50MM - FORNECIMENTO  </v>
          </cell>
          <cell r="G1315" t="str">
            <v xml:space="preserve">UN    </v>
          </cell>
          <cell r="H1315">
            <v>2</v>
          </cell>
          <cell r="I1315">
            <v>223.61</v>
          </cell>
        </row>
        <row r="1316">
          <cell r="D1316" t="str">
            <v>CP9813</v>
          </cell>
          <cell r="E1316">
            <v>6215</v>
          </cell>
          <cell r="F1316" t="str">
            <v xml:space="preserve">VÁLVULA DE RETENÇÃO DE PORTINHOLA DUPLA, DE FERRO FUNDIDO DÚCTIL, PN10, DN 200MM - FORNECIMENTO  </v>
          </cell>
          <cell r="G1316" t="str">
            <v xml:space="preserve">UN    </v>
          </cell>
          <cell r="H1316">
            <v>3</v>
          </cell>
          <cell r="I1316">
            <v>2002.19</v>
          </cell>
        </row>
        <row r="1317">
          <cell r="D1317" t="str">
            <v>CP9817</v>
          </cell>
          <cell r="E1317">
            <v>6215</v>
          </cell>
          <cell r="F1317" t="str">
            <v xml:space="preserve">VÁLVULA DE RETENÇÃO DE PORTINHOLA DUPLA, DE FERRO FUNDIDO DÚCTIL, TIPO WAFFER, PN25, DN 200MM - FORNECIMENTO  </v>
          </cell>
          <cell r="G1317" t="str">
            <v xml:space="preserve">UN    </v>
          </cell>
          <cell r="H1317">
            <v>6</v>
          </cell>
          <cell r="I1317">
            <v>1594.66</v>
          </cell>
        </row>
        <row r="1318">
          <cell r="D1318" t="str">
            <v>CP9818</v>
          </cell>
          <cell r="E1318">
            <v>6215</v>
          </cell>
          <cell r="F1318" t="str">
            <v xml:space="preserve">VÁLVULA DE RETENÇÃO DE PORTINHOLA DUPLA, DE FERRO FUNDIDO DÚCTIL, TIPO WAFFER, PN25, DN 300MM - FORNECIMENTO  </v>
          </cell>
          <cell r="G1318" t="str">
            <v xml:space="preserve">UN    </v>
          </cell>
          <cell r="H1318">
            <v>10</v>
          </cell>
          <cell r="I1318">
            <v>3096.66</v>
          </cell>
        </row>
        <row r="1319">
          <cell r="D1319" t="str">
            <v>CP9546</v>
          </cell>
          <cell r="E1319">
            <v>6215</v>
          </cell>
          <cell r="F1319" t="str">
            <v xml:space="preserve">COMPORTA QUADRADA 600MM, DUPLO SENTIDO DE FLUXO, FERRO FUND. DÚCTIL, INCL. HASTE DE PROLONG. - FORNECIMENTO  </v>
          </cell>
          <cell r="G1319" t="str">
            <v xml:space="preserve">CJ    </v>
          </cell>
          <cell r="H1319">
            <v>3</v>
          </cell>
          <cell r="I1319">
            <v>13578.06</v>
          </cell>
        </row>
        <row r="1320">
          <cell r="D1320" t="str">
            <v>CP9819</v>
          </cell>
          <cell r="E1320">
            <v>6215</v>
          </cell>
          <cell r="F1320" t="str">
            <v xml:space="preserve">VÁLVULA DIAFRAGMA, DE FERRO FUNDIDO DÚCTIL, TIPO R, DE PASSAGEM RETA, C/FLANGES E VOLANTE, DN 150MM - FORNECIMENTO  </v>
          </cell>
          <cell r="G1320" t="str">
            <v xml:space="preserve">UN    </v>
          </cell>
          <cell r="H1320">
            <v>29</v>
          </cell>
          <cell r="I1320">
            <v>457</v>
          </cell>
        </row>
        <row r="1321">
          <cell r="D1321" t="str">
            <v>CP9820</v>
          </cell>
          <cell r="E1321">
            <v>6215</v>
          </cell>
          <cell r="F1321" t="str">
            <v xml:space="preserve">VÁLVULA DIAFRAGMA, DE FERRO FUNDIDO DÚCTIL, TIPO R, DE PASSAGEM RETA, C/FLANGES E VOLANTE, DN 200MM - FORNECIMENTO  </v>
          </cell>
          <cell r="G1321" t="str">
            <v xml:space="preserve">UN    </v>
          </cell>
          <cell r="H1321">
            <v>22</v>
          </cell>
          <cell r="I1321">
            <v>815</v>
          </cell>
        </row>
        <row r="1322">
          <cell r="D1322" t="str">
            <v>CP2798</v>
          </cell>
          <cell r="E1322" t="str">
            <v xml:space="preserve">06.215.250-0       </v>
          </cell>
          <cell r="F1322" t="str">
            <v xml:space="preserve">REGISTRO DE GAVETA EM FºFº, DUCTIL, SERIE METRICA CHATA, C/FLANGES PN-10 E CABECOTE, DIAM. DE 100MM  </v>
          </cell>
          <cell r="G1322" t="str">
            <v xml:space="preserve">UN    </v>
          </cell>
          <cell r="H1322">
            <v>3</v>
          </cell>
          <cell r="I1322">
            <v>388.09</v>
          </cell>
        </row>
        <row r="1323">
          <cell r="D1323" t="str">
            <v>CP2799</v>
          </cell>
          <cell r="E1323" t="str">
            <v xml:space="preserve">06.215.251-0       </v>
          </cell>
          <cell r="F1323" t="str">
            <v xml:space="preserve">REGISTRO DE GAVETA EM FºFº, DUCTIL, SERIE METRICA CHATA, C/FLANGES PN-10 E CABECOTE, DIAM. DE 300MM  </v>
          </cell>
          <cell r="G1323" t="str">
            <v xml:space="preserve">UN    </v>
          </cell>
          <cell r="H1323">
            <v>3</v>
          </cell>
          <cell r="I1323">
            <v>1914.88</v>
          </cell>
        </row>
        <row r="1324">
          <cell r="D1324" t="str">
            <v>CP2812</v>
          </cell>
          <cell r="E1324" t="str">
            <v xml:space="preserve">06.215.296-0       </v>
          </cell>
          <cell r="F1324" t="str">
            <v xml:space="preserve">PEDESTAL DE SUSPENSAO SIMPLES,  DE FºFº, DUCTIL, C/CHUMBADORES, P/COMPORTAS QUADRADAS OU CIRC., DE 600MM  </v>
          </cell>
          <cell r="G1324" t="str">
            <v xml:space="preserve">UN    </v>
          </cell>
          <cell r="H1324">
            <v>3</v>
          </cell>
          <cell r="I1324">
            <v>809.31</v>
          </cell>
        </row>
        <row r="1325">
          <cell r="D1325" t="str">
            <v>CP2825</v>
          </cell>
          <cell r="E1325" t="str">
            <v xml:space="preserve">06.251.001-0       </v>
          </cell>
          <cell r="F1325" t="str">
            <v xml:space="preserve">TUBO DE CONCR. ARMADO, CLASSE CA-1, P/AGUAS PLUVIAIS, DIAM.DE 400MM, JUNTA DE ARG. FORN.  </v>
          </cell>
          <cell r="G1325" t="str">
            <v xml:space="preserve">M     </v>
          </cell>
          <cell r="H1325">
            <v>707</v>
          </cell>
          <cell r="I1325">
            <v>16.68</v>
          </cell>
        </row>
        <row r="1326">
          <cell r="D1326" t="str">
            <v>CP2907</v>
          </cell>
          <cell r="E1326" t="str">
            <v xml:space="preserve">06.400.004-0       </v>
          </cell>
          <cell r="F1326" t="str">
            <v xml:space="preserve">MONTAGEM DE CONJ. MOTOR-BOMBA DE 40,1 A 100CV  </v>
          </cell>
          <cell r="G1326" t="str">
            <v xml:space="preserve">UN    </v>
          </cell>
          <cell r="H1326">
            <v>5</v>
          </cell>
          <cell r="I1326">
            <v>352.5</v>
          </cell>
        </row>
        <row r="1327">
          <cell r="D1327" t="str">
            <v>CP2913</v>
          </cell>
          <cell r="E1327" t="str">
            <v xml:space="preserve">06.400.013-0       </v>
          </cell>
          <cell r="F1327" t="str">
            <v xml:space="preserve">MONTAGEM DE PAINEL DE PARTIDA P/CONJ. DE 40,1 A 100CV  </v>
          </cell>
          <cell r="G1327" t="str">
            <v xml:space="preserve">UN    </v>
          </cell>
          <cell r="H1327">
            <v>2</v>
          </cell>
          <cell r="I1327">
            <v>133.99</v>
          </cell>
        </row>
        <row r="1328">
          <cell r="D1328" t="str">
            <v>CP9506</v>
          </cell>
          <cell r="E1328">
            <v>6501</v>
          </cell>
          <cell r="F1328" t="str">
            <v xml:space="preserve">AREIA LAVADA (FINA E GROSSA) PARA LEITO DE SECAGEM DE ETE - FORNECIMENTO  </v>
          </cell>
          <cell r="G1328" t="str">
            <v xml:space="preserve">M3    </v>
          </cell>
          <cell r="H1328">
            <v>131</v>
          </cell>
          <cell r="I1328">
            <v>18</v>
          </cell>
        </row>
        <row r="1329">
          <cell r="D1329" t="str">
            <v>CP9514</v>
          </cell>
          <cell r="E1329">
            <v>6501</v>
          </cell>
          <cell r="F1329" t="str">
            <v xml:space="preserve">BRITA Nº 1 E 2, PARA LEITO DE SECAGEM DE ETE - FORNECIMENTO  </v>
          </cell>
          <cell r="G1329" t="str">
            <v xml:space="preserve">M3    </v>
          </cell>
          <cell r="H1329">
            <v>123</v>
          </cell>
          <cell r="I1329">
            <v>27</v>
          </cell>
        </row>
        <row r="1330">
          <cell r="D1330" t="str">
            <v>CP9515</v>
          </cell>
          <cell r="E1330">
            <v>6501</v>
          </cell>
          <cell r="F1330" t="str">
            <v xml:space="preserve">BRITA Nº 3 E 4, PARA LEITO DE SECAGEM DE ETE - FORNECIMENTO  </v>
          </cell>
          <cell r="G1330" t="str">
            <v xml:space="preserve">M3    </v>
          </cell>
          <cell r="H1330">
            <v>246</v>
          </cell>
          <cell r="I1330">
            <v>29.67</v>
          </cell>
        </row>
        <row r="1331">
          <cell r="D1331" t="str">
            <v>CP9516</v>
          </cell>
          <cell r="E1331">
            <v>6501</v>
          </cell>
          <cell r="F1331" t="str">
            <v xml:space="preserve">BRITA Nº 4, PARA LEITO DE SECAGEM DE ETE - FORNECIMENTO  </v>
          </cell>
          <cell r="G1331" t="str">
            <v xml:space="preserve">M3    </v>
          </cell>
          <cell r="H1331">
            <v>333</v>
          </cell>
          <cell r="I1331">
            <v>27.83</v>
          </cell>
        </row>
        <row r="1332">
          <cell r="D1332" t="str">
            <v>CP9783</v>
          </cell>
          <cell r="E1332">
            <v>6501</v>
          </cell>
          <cell r="F1332" t="str">
            <v xml:space="preserve">TIJOLO MACIÇO (5 X 8 X 18CM) PARA LEITO DE SECAGEM DE ETE - FORNECIMENTO  </v>
          </cell>
          <cell r="G1332" t="str">
            <v xml:space="preserve">M2    </v>
          </cell>
          <cell r="H1332">
            <v>1082</v>
          </cell>
          <cell r="I1332">
            <v>10.88</v>
          </cell>
        </row>
        <row r="1333">
          <cell r="D1333" t="str">
            <v/>
          </cell>
          <cell r="E1333" t="str">
            <v/>
          </cell>
          <cell r="F1333" t="str">
            <v xml:space="preserve">ARGAMASSA, INJEÇÕES E CONSOLIDAÇÕES  </v>
          </cell>
          <cell r="G1333" t="str">
            <v/>
          </cell>
          <cell r="H1333">
            <v>0</v>
          </cell>
          <cell r="I1333">
            <v>0</v>
          </cell>
        </row>
        <row r="1334">
          <cell r="D1334" t="str">
            <v>CP2932</v>
          </cell>
          <cell r="E1334" t="str">
            <v xml:space="preserve">07.001.050-1       </v>
          </cell>
          <cell r="F1334" t="str">
            <v xml:space="preserve">ARGAMASSA DE CIM. E AREIA NO TRACO 1:3  </v>
          </cell>
          <cell r="G1334" t="str">
            <v xml:space="preserve">M3    </v>
          </cell>
          <cell r="H1334">
            <v>5</v>
          </cell>
          <cell r="I1334">
            <v>132.88</v>
          </cell>
        </row>
        <row r="1335">
          <cell r="D1335" t="str">
            <v>CP2934</v>
          </cell>
          <cell r="E1335" t="str">
            <v xml:space="preserve">07.001.060-1       </v>
          </cell>
          <cell r="F1335" t="str">
            <v xml:space="preserve">ARGAMASSA DE CIM. E AREIA NO TRACO 1:5  </v>
          </cell>
          <cell r="G1335" t="str">
            <v xml:space="preserve">M3    </v>
          </cell>
          <cell r="H1335">
            <v>3</v>
          </cell>
          <cell r="I1335">
            <v>110.88</v>
          </cell>
        </row>
        <row r="1336">
          <cell r="D1336" t="str">
            <v/>
          </cell>
          <cell r="E1336" t="str">
            <v/>
          </cell>
          <cell r="F1336" t="str">
            <v xml:space="preserve">BASES E PAVIMENTOS  </v>
          </cell>
          <cell r="G1336" t="str">
            <v/>
          </cell>
          <cell r="H1336">
            <v>0</v>
          </cell>
          <cell r="I1336">
            <v>0</v>
          </cell>
        </row>
        <row r="1337">
          <cell r="D1337" t="str">
            <v>CP3009</v>
          </cell>
          <cell r="E1337" t="str">
            <v xml:space="preserve">08.001.003-0       </v>
          </cell>
          <cell r="F1337" t="str">
            <v xml:space="preserve">BASE DE BRITA CORRIDA, INCL. FORNEC. DOS MATERIAIS MEDIDA APÓS A COMPACTAÇÃO  </v>
          </cell>
          <cell r="G1337" t="str">
            <v xml:space="preserve">M3    </v>
          </cell>
          <cell r="H1337">
            <v>715</v>
          </cell>
          <cell r="I1337">
            <v>24.12</v>
          </cell>
        </row>
        <row r="1338">
          <cell r="D1338" t="str">
            <v>CP3035</v>
          </cell>
          <cell r="E1338" t="str">
            <v xml:space="preserve">08.009.003-0       </v>
          </cell>
          <cell r="F1338" t="str">
            <v xml:space="preserve">PAVIMENTACAO C/PARALELEP., SOBRE COLCHAO DE PO-DE-PEDRA E REJUNT. C/CIM. E AREIA 1:3, INCL. FORN. DOS MAT.  </v>
          </cell>
          <cell r="G1338" t="str">
            <v xml:space="preserve">M2    </v>
          </cell>
          <cell r="H1338">
            <v>5952</v>
          </cell>
          <cell r="I1338">
            <v>20.079999999999998</v>
          </cell>
        </row>
        <row r="1339">
          <cell r="D1339" t="str">
            <v>CP3142</v>
          </cell>
          <cell r="E1339" t="str">
            <v xml:space="preserve">08.021.001-0       </v>
          </cell>
          <cell r="F1339" t="str">
            <v xml:space="preserve">REGULARIZACAO DE SUB-LEITO  </v>
          </cell>
          <cell r="G1339" t="str">
            <v xml:space="preserve">M2    </v>
          </cell>
          <cell r="H1339">
            <v>5952</v>
          </cell>
          <cell r="I1339">
            <v>0.25</v>
          </cell>
        </row>
        <row r="1340">
          <cell r="D1340" t="str">
            <v>CP3161</v>
          </cell>
          <cell r="E1340" t="str">
            <v xml:space="preserve">08.027.012-0       </v>
          </cell>
          <cell r="F1340" t="str">
            <v xml:space="preserve">SARJETA E MEIO-FIO CONJUG., CONCR.SIMPLES, 15MPA, MOLD. NO LOCAL,0,45M DE BASE E 0, 30M DE ALT.,REJUNT.C/CIM.E AREIA 1:3,5  </v>
          </cell>
          <cell r="G1340" t="str">
            <v xml:space="preserve">M     </v>
          </cell>
          <cell r="H1340">
            <v>922</v>
          </cell>
          <cell r="I1340">
            <v>20.76</v>
          </cell>
        </row>
        <row r="1341">
          <cell r="D1341" t="str">
            <v>CP3162</v>
          </cell>
          <cell r="E1341" t="str">
            <v xml:space="preserve">08.027.013-0       </v>
          </cell>
          <cell r="F1341" t="str">
            <v xml:space="preserve">SARJETA E MEIO-FIO CONJUG., CONCR. PRE-MOLD., 15MPA, 0, 45M DE BASE E 0,30M DE ALT., REJUNT. C/CIM. E AREIA 1:3,5  </v>
          </cell>
          <cell r="G1341" t="str">
            <v xml:space="preserve">M     </v>
          </cell>
          <cell r="H1341">
            <v>2150</v>
          </cell>
          <cell r="I1341">
            <v>17.440000000000001</v>
          </cell>
        </row>
        <row r="1342">
          <cell r="D1342" t="str">
            <v/>
          </cell>
          <cell r="E1342" t="str">
            <v/>
          </cell>
          <cell r="F1342" t="str">
            <v xml:space="preserve">SERVIÇOS DE PARQUES E JARDINS  </v>
          </cell>
          <cell r="G1342" t="str">
            <v/>
          </cell>
          <cell r="H1342">
            <v>0</v>
          </cell>
          <cell r="I1342">
            <v>0</v>
          </cell>
        </row>
        <row r="1343">
          <cell r="D1343" t="str">
            <v>CP3206</v>
          </cell>
          <cell r="E1343" t="str">
            <v xml:space="preserve">09.001.001-1       </v>
          </cell>
          <cell r="F1343" t="str">
            <v xml:space="preserve">PLANTIO DE GRAMA EM PLACAS, INCL. COMPRA E ARRANC. NO LOCALDE ORIGEM, CARGA, TRANSP., DESC. E PREPARO DO TERRENO  </v>
          </cell>
          <cell r="G1343" t="str">
            <v xml:space="preserve">M2    </v>
          </cell>
          <cell r="H1343">
            <v>16000</v>
          </cell>
          <cell r="I1343">
            <v>2.86</v>
          </cell>
        </row>
        <row r="1344">
          <cell r="D1344" t="str">
            <v>CP3223</v>
          </cell>
          <cell r="E1344" t="str">
            <v xml:space="preserve">09.002.001-0       </v>
          </cell>
          <cell r="F1344" t="str">
            <v xml:space="preserve">PLANTIO DE ARVORE ISOLADA, ATE 2,00M DE ALT., DE QUALQUER ESPECIE, EM LOGRADOURO PUBL.  </v>
          </cell>
          <cell r="G1344" t="str">
            <v xml:space="preserve">UN    </v>
          </cell>
          <cell r="H1344">
            <v>88</v>
          </cell>
          <cell r="I1344">
            <v>8.11</v>
          </cell>
        </row>
        <row r="1345">
          <cell r="D1345" t="str">
            <v>CP3228</v>
          </cell>
          <cell r="E1345" t="str">
            <v xml:space="preserve">09.003.006-0       </v>
          </cell>
          <cell r="F1345" t="str">
            <v xml:space="preserve">ARVORE EM TORNO DE 2,00M DE ALT., TIPO AMENDOEIRA OU CASTANHEIRA, CONSID. APENAS O FORN.  </v>
          </cell>
          <cell r="G1345" t="str">
            <v xml:space="preserve">UN    </v>
          </cell>
          <cell r="H1345">
            <v>88</v>
          </cell>
          <cell r="I1345">
            <v>8</v>
          </cell>
        </row>
        <row r="1346">
          <cell r="D1346" t="str">
            <v>CP3234</v>
          </cell>
          <cell r="E1346" t="str">
            <v xml:space="preserve">09.004.002-0       </v>
          </cell>
          <cell r="F1346" t="str">
            <v xml:space="preserve">PROTETOR DE FERRO, PINTADO A OLEO, P/ARVORE  </v>
          </cell>
          <cell r="G1346" t="str">
            <v xml:space="preserve">UN    </v>
          </cell>
          <cell r="H1346">
            <v>88</v>
          </cell>
          <cell r="I1346">
            <v>42.51</v>
          </cell>
        </row>
        <row r="1347">
          <cell r="D1347" t="str">
            <v>CP3281</v>
          </cell>
          <cell r="E1347" t="str">
            <v xml:space="preserve">09.006.001-0       </v>
          </cell>
          <cell r="F1347" t="str">
            <v xml:space="preserve">ATERRO C/TERRA PRETA VEGETAL, P/EXEC. DE GRAMADOS  </v>
          </cell>
          <cell r="G1347" t="str">
            <v xml:space="preserve">M3    </v>
          </cell>
          <cell r="H1347">
            <v>1600</v>
          </cell>
          <cell r="I1347">
            <v>39.67</v>
          </cell>
        </row>
        <row r="1348">
          <cell r="D1348" t="str">
            <v>CP3316</v>
          </cell>
          <cell r="E1348" t="str">
            <v xml:space="preserve">09.015.005-0       </v>
          </cell>
          <cell r="F1348" t="str">
            <v xml:space="preserve">ALAMBRADO EM TELA DE ARAME GALV. Nº14, MALHA LOSANGO, C/ALT.TOTAL DE 2,5CM ACIMA DO TER.  </v>
          </cell>
          <cell r="G1348" t="str">
            <v xml:space="preserve">M2    </v>
          </cell>
          <cell r="H1348">
            <v>2720</v>
          </cell>
          <cell r="I1348">
            <v>25.04</v>
          </cell>
        </row>
        <row r="1349">
          <cell r="D1349" t="str">
            <v/>
          </cell>
          <cell r="E1349" t="str">
            <v/>
          </cell>
          <cell r="F1349" t="str">
            <v xml:space="preserve">FUNDAÇÕES  </v>
          </cell>
          <cell r="G1349" t="str">
            <v/>
          </cell>
          <cell r="H1349">
            <v>0</v>
          </cell>
          <cell r="I1349">
            <v>0</v>
          </cell>
        </row>
        <row r="1350">
          <cell r="D1350" t="str">
            <v>CP3396</v>
          </cell>
          <cell r="E1350" t="str">
            <v xml:space="preserve">10.004.140-0       </v>
          </cell>
          <cell r="F1350" t="str">
            <v xml:space="preserve">ESTACAS PRE-FABRICADAS DE CONCR. P/CARGA DE TRAB. DE COMPR.AXIAL DE ATE 450KN (45TF)  </v>
          </cell>
          <cell r="G1350" t="str">
            <v xml:space="preserve">M     </v>
          </cell>
          <cell r="H1350">
            <v>1629</v>
          </cell>
          <cell r="I1350">
            <v>25.8</v>
          </cell>
        </row>
        <row r="1351">
          <cell r="D1351" t="str">
            <v>CP3397</v>
          </cell>
          <cell r="E1351" t="str">
            <v xml:space="preserve">10.004.145-0       </v>
          </cell>
          <cell r="F1351" t="str">
            <v xml:space="preserve">ESTACAS PRE-FABRICADAS DE CONCR. P/CARGA DE TRAB. DE COMPR.AXIAL DE ATE 600KN (60TF)  </v>
          </cell>
          <cell r="G1351" t="str">
            <v xml:space="preserve">M     </v>
          </cell>
          <cell r="H1351">
            <v>2043</v>
          </cell>
          <cell r="I1351">
            <v>31.9</v>
          </cell>
        </row>
        <row r="1352">
          <cell r="D1352" t="str">
            <v>CP3404</v>
          </cell>
          <cell r="E1352" t="str">
            <v xml:space="preserve">10.004.210-0       </v>
          </cell>
          <cell r="F1352" t="str">
            <v xml:space="preserve">CRAVACAO DE ESTACAS PRE-FABRICADAS DE CONCR. P/CARGA DE TRAB. DE COMPR. AXIAL DE ATE 450KN (45TF)  </v>
          </cell>
          <cell r="G1352" t="str">
            <v xml:space="preserve">M     </v>
          </cell>
          <cell r="H1352">
            <v>1629</v>
          </cell>
          <cell r="I1352">
            <v>12.3</v>
          </cell>
        </row>
        <row r="1353">
          <cell r="D1353" t="str">
            <v>CP3405</v>
          </cell>
          <cell r="E1353" t="str">
            <v xml:space="preserve">10.004.215-0       </v>
          </cell>
          <cell r="F1353" t="str">
            <v xml:space="preserve">CRAVACAO DE ESTACAS PRE-FABRICADAS DE CONCR. P/CARGA DE TRAB. DE COMPR. AXIAL DE ATE 600KN (60TF)  </v>
          </cell>
          <cell r="G1353" t="str">
            <v xml:space="preserve">M     </v>
          </cell>
          <cell r="H1353">
            <v>2043</v>
          </cell>
          <cell r="I1353">
            <v>15.6</v>
          </cell>
        </row>
        <row r="1354">
          <cell r="D1354" t="str">
            <v>CP3412</v>
          </cell>
          <cell r="E1354" t="str">
            <v xml:space="preserve">10.004.270-0       </v>
          </cell>
          <cell r="F1354" t="str">
            <v xml:space="preserve">EMENDA MET. EM ESTACAS PRE-FABRICADAS P/CARGA DE TRAB. DE COMPR. AXIAL DE ATE 450KN (45TF)  </v>
          </cell>
          <cell r="G1354" t="str">
            <v xml:space="preserve">UN    </v>
          </cell>
          <cell r="H1354">
            <v>232</v>
          </cell>
          <cell r="I1354">
            <v>17</v>
          </cell>
        </row>
        <row r="1355">
          <cell r="D1355" t="str">
            <v>CP3413</v>
          </cell>
          <cell r="E1355" t="str">
            <v xml:space="preserve">10.004.275-0       </v>
          </cell>
          <cell r="F1355" t="str">
            <v xml:space="preserve">EMENDA MET. EM ESTACAS PRE-FABRICADAS P/CARGA DE TRAB. DE COMPR. AXIAL DE ATE 600KN (60TF)  </v>
          </cell>
          <cell r="G1355" t="str">
            <v xml:space="preserve">UN    </v>
          </cell>
          <cell r="H1355">
            <v>293</v>
          </cell>
          <cell r="I1355">
            <v>17.5</v>
          </cell>
        </row>
        <row r="1356">
          <cell r="D1356" t="str">
            <v/>
          </cell>
          <cell r="E1356" t="str">
            <v/>
          </cell>
          <cell r="F1356" t="str">
            <v xml:space="preserve">ESTRUTURAS  </v>
          </cell>
          <cell r="G1356" t="str">
            <v/>
          </cell>
          <cell r="H1356">
            <v>0</v>
          </cell>
          <cell r="I1356">
            <v>0</v>
          </cell>
        </row>
        <row r="1357">
          <cell r="D1357" t="str">
            <v>CP3682</v>
          </cell>
          <cell r="E1357" t="str">
            <v xml:space="preserve">11.001.020-1       </v>
          </cell>
          <cell r="F1357" t="str">
            <v xml:space="preserve">CONCRETO P/CAMADA PREPARATORIA, C/ 180KG DE CIM. P/M3 DE CONCR., COMPREEND. APENAS O FORN. DOS MAT., INCL. 5% DE PERDAS  </v>
          </cell>
          <cell r="G1357" t="str">
            <v xml:space="preserve">M3    </v>
          </cell>
          <cell r="H1357">
            <v>71</v>
          </cell>
          <cell r="I1357">
            <v>68.69</v>
          </cell>
        </row>
        <row r="1358">
          <cell r="D1358" t="str">
            <v>CP4030</v>
          </cell>
          <cell r="E1358" t="str">
            <v xml:space="preserve">11.048.020-0       </v>
          </cell>
          <cell r="F1358" t="str">
            <v xml:space="preserve">CONCRETO IMPORTADO DE USINA, P/UMA RESISTENCIA A COMPRES. DE20MPA  </v>
          </cell>
          <cell r="G1358" t="str">
            <v xml:space="preserve">M3    </v>
          </cell>
          <cell r="H1358">
            <v>1178</v>
          </cell>
          <cell r="I1358">
            <v>136.55000000000001</v>
          </cell>
        </row>
        <row r="1359">
          <cell r="D1359" t="str">
            <v>CP3727</v>
          </cell>
          <cell r="E1359" t="str">
            <v xml:space="preserve">11.004.021-1       </v>
          </cell>
          <cell r="F1359" t="str">
            <v xml:space="preserve">FORMA DE MAD. P/MOLDAGEM DE PECAS DE CONCR. ARMADO C/PARAMENTOS PLANOS, SERVINDO A MAD. 2 VEZES,EM TABUAS DE PINHO DE 3ª  </v>
          </cell>
          <cell r="G1359" t="str">
            <v xml:space="preserve">M2    </v>
          </cell>
          <cell r="H1359">
            <v>4359</v>
          </cell>
          <cell r="I1359">
            <v>12.26</v>
          </cell>
        </row>
        <row r="1360">
          <cell r="D1360" t="str">
            <v>CP3730</v>
          </cell>
          <cell r="E1360" t="str">
            <v xml:space="preserve">11.004.024-1       </v>
          </cell>
          <cell r="F1360" t="str">
            <v xml:space="preserve">FORMA DE MAD. EM TABUAS DE PINHO DE 3ª P/MOLDAGEM DE PECAS DE CONCR. C/PARAMENTOS CURVOS, SERVINDO A MAD. 1,4 VEZ  </v>
          </cell>
          <cell r="G1360" t="str">
            <v xml:space="preserve">M2    </v>
          </cell>
          <cell r="H1360">
            <v>3460</v>
          </cell>
          <cell r="I1360">
            <v>20.71</v>
          </cell>
        </row>
        <row r="1361">
          <cell r="D1361" t="str">
            <v>CP3737</v>
          </cell>
          <cell r="E1361" t="str">
            <v xml:space="preserve">11.004.035-1       </v>
          </cell>
          <cell r="F1361" t="str">
            <v xml:space="preserve">ESCORAMENTO DE FORMA ATE 3, 30M DE PE DIREITO, C/PINHO DE 3ª,TABUAS EMPREGADAS 3 VEZES, PRUMOS 4 VEZES  </v>
          </cell>
          <cell r="G1361" t="str">
            <v xml:space="preserve">M3    </v>
          </cell>
          <cell r="H1361">
            <v>330</v>
          </cell>
          <cell r="I1361">
            <v>2.04</v>
          </cell>
        </row>
        <row r="1362">
          <cell r="D1362" t="str">
            <v>CP3738</v>
          </cell>
          <cell r="E1362" t="str">
            <v xml:space="preserve">11.004.036-0       </v>
          </cell>
          <cell r="F1362" t="str">
            <v xml:space="preserve">ESCORAMENTO DE FORMAS DE 3,30 ATE 3,50M DE PE DIREITO, C/PINHO DE 3ª, TABUAS EMPREGADAS 3 VEZES, PRUMOS 4 VEZES  </v>
          </cell>
          <cell r="G1362" t="str">
            <v xml:space="preserve">M3    </v>
          </cell>
          <cell r="H1362">
            <v>664</v>
          </cell>
          <cell r="I1362">
            <v>2.61</v>
          </cell>
        </row>
        <row r="1363">
          <cell r="D1363" t="str">
            <v>CP3739</v>
          </cell>
          <cell r="E1363" t="str">
            <v xml:space="preserve">11.004.037-0       </v>
          </cell>
          <cell r="F1363" t="str">
            <v xml:space="preserve">ESCORAMENTO DE FORMAS DE 3,50 ATE 4,00M DE PE DIREITO, C/PINHO DE 3ª, TABUAS EMPREGADAS 3 VEZES, PRUMOS 4 VEZES  </v>
          </cell>
          <cell r="G1363" t="str">
            <v xml:space="preserve">M3    </v>
          </cell>
          <cell r="H1363">
            <v>1152</v>
          </cell>
          <cell r="I1363">
            <v>3.01</v>
          </cell>
        </row>
        <row r="1364">
          <cell r="D1364" t="str">
            <v>CP3740</v>
          </cell>
          <cell r="E1364" t="str">
            <v xml:space="preserve">11.004.038-1       </v>
          </cell>
          <cell r="F1364" t="str">
            <v xml:space="preserve">ESCORAMENTO DE FORMAS DE 4,00 ATE 5,00M DE PE DIREITO, C/PINHO DE 3ª, TABUAS EMPREGADAS 3 VEZES, PRUMOS 4 VEZES  </v>
          </cell>
          <cell r="G1364" t="str">
            <v xml:space="preserve">M3    </v>
          </cell>
          <cell r="H1364">
            <v>488</v>
          </cell>
          <cell r="I1364">
            <v>4.0199999999999996</v>
          </cell>
        </row>
        <row r="1365">
          <cell r="D1365" t="str">
            <v>CP3749</v>
          </cell>
          <cell r="E1365" t="str">
            <v xml:space="preserve">11.004.070-1       </v>
          </cell>
          <cell r="F1365" t="str">
            <v xml:space="preserve">ESCORAMENTO DE FORMA DE PARAMENTO VERT., P/ALT. DE 1, 50 A 5,00M, C/APROVEIT. DA MAD. 2 VEZES  </v>
          </cell>
          <cell r="G1365" t="str">
            <v xml:space="preserve">M2    </v>
          </cell>
          <cell r="H1365">
            <v>4823</v>
          </cell>
          <cell r="I1365">
            <v>7.23</v>
          </cell>
        </row>
        <row r="1366">
          <cell r="D1366" t="str">
            <v>CP3750</v>
          </cell>
          <cell r="E1366" t="str">
            <v xml:space="preserve">11.004.072-1       </v>
          </cell>
          <cell r="F1366" t="str">
            <v xml:space="preserve">ESCORAMENTO DE FORMA DE PARAMENTO VERT., P/ALT. DE 5, 00 A 8,00M, C/ 30% DE APROVEIT. DA MAD.  </v>
          </cell>
          <cell r="G1366" t="str">
            <v xml:space="preserve">M2    </v>
          </cell>
          <cell r="H1366">
            <v>2775</v>
          </cell>
          <cell r="I1366">
            <v>12.72</v>
          </cell>
        </row>
        <row r="1367">
          <cell r="D1367" t="str">
            <v>CP3774</v>
          </cell>
          <cell r="E1367" t="str">
            <v xml:space="preserve">11.009.013-0       </v>
          </cell>
          <cell r="F1367" t="str">
            <v xml:space="preserve">BARRA DE ACO CA-50B, C/SALIENCIA, DIAM. DE 6,3MM, DESTINADA A ARMADURA DE CONCR. ARMADO  </v>
          </cell>
          <cell r="G1367" t="str">
            <v xml:space="preserve">KG    </v>
          </cell>
          <cell r="H1367">
            <v>6778</v>
          </cell>
          <cell r="I1367">
            <v>1.19</v>
          </cell>
        </row>
        <row r="1368">
          <cell r="D1368" t="str">
            <v>CP3775</v>
          </cell>
          <cell r="E1368" t="str">
            <v xml:space="preserve">11.009.014-1       </v>
          </cell>
          <cell r="F1368" t="str">
            <v xml:space="preserve">BARRA DE ACO CA-50B, C/SALIENCIA, DIAM. DE 8 A 12, 5MM, DESTINADA A ARMADURA DE CONCR. ARMADO  </v>
          </cell>
          <cell r="G1368" t="str">
            <v xml:space="preserve">KG    </v>
          </cell>
          <cell r="H1368">
            <v>82169</v>
          </cell>
          <cell r="I1368">
            <v>1.0900000000000001</v>
          </cell>
        </row>
        <row r="1369">
          <cell r="D1369" t="str">
            <v>CP3776</v>
          </cell>
          <cell r="E1369" t="str">
            <v xml:space="preserve">11.009.015-1       </v>
          </cell>
          <cell r="F1369" t="str">
            <v xml:space="preserve">BARRA DE ACO CA-50B, C/SALIENCIA, DIAM. ACIMA DE 12,5MM, DESTINADA A ARMADURA DE CONCR. ARMADO  </v>
          </cell>
          <cell r="G1369" t="str">
            <v xml:space="preserve">KG    </v>
          </cell>
          <cell r="H1369">
            <v>29962</v>
          </cell>
          <cell r="I1369">
            <v>1.03</v>
          </cell>
        </row>
        <row r="1370">
          <cell r="D1370" t="str">
            <v>CP3820</v>
          </cell>
          <cell r="E1370" t="str">
            <v xml:space="preserve">11.011.029-0       </v>
          </cell>
          <cell r="F1370" t="str">
            <v xml:space="preserve">CORTE, DOBRAGEM, MONT. E COLOC. DE FERRAG. NA FORMA, ACO CA-50B OU CA-50A, EM BARRA REDONDA C/DIAM. DE 6,3MM  </v>
          </cell>
          <cell r="G1370" t="str">
            <v xml:space="preserve">KG    </v>
          </cell>
          <cell r="H1370">
            <v>6778</v>
          </cell>
          <cell r="I1370">
            <v>0.81</v>
          </cell>
        </row>
        <row r="1371">
          <cell r="D1371" t="str">
            <v>CP3821</v>
          </cell>
          <cell r="E1371" t="str">
            <v xml:space="preserve">11.011.030-1       </v>
          </cell>
          <cell r="F1371" t="str">
            <v xml:space="preserve">CORTE, DOBRAGEM, MONT. E COLOC. DE FERRAG. NA FORMA, ACO CA-50B OU CA-50A, EM BARRA REDONDA C/DIAM. DE 8 A 12,5MM  </v>
          </cell>
          <cell r="G1371" t="str">
            <v xml:space="preserve">KG    </v>
          </cell>
          <cell r="H1371">
            <v>82169</v>
          </cell>
          <cell r="I1371">
            <v>0.71</v>
          </cell>
        </row>
        <row r="1372">
          <cell r="D1372" t="str">
            <v>CP3822</v>
          </cell>
          <cell r="E1372" t="str">
            <v xml:space="preserve">11.011.031-1       </v>
          </cell>
          <cell r="F1372" t="str">
            <v xml:space="preserve">CORTE, DOBRAGEM, MONT. E COLOC. DE FERRAG. NA FORMA, ACO CA-50B OU CA-50A, EM BARRA REDONDA C/DIAM. ACIMA DE 12,5MM  </v>
          </cell>
          <cell r="G1372" t="str">
            <v xml:space="preserve">KG    </v>
          </cell>
          <cell r="H1372">
            <v>29962</v>
          </cell>
          <cell r="I1372">
            <v>0.61</v>
          </cell>
        </row>
        <row r="1373">
          <cell r="D1373" t="str">
            <v>CP4036</v>
          </cell>
          <cell r="E1373" t="str">
            <v xml:space="preserve">11.055.001-1       </v>
          </cell>
          <cell r="F1373" t="str">
            <v xml:space="preserve">MONTAGEM E DESMONT. DE ESCOR. TUBULAR NORMAL, NA DENSIDADE DE 5,00M DE TUBO P/ M3, PAGOS 60% NA MONT. E 40% NA DESMONT.  </v>
          </cell>
          <cell r="G1373" t="str">
            <v xml:space="preserve">M3    </v>
          </cell>
          <cell r="H1373">
            <v>2377</v>
          </cell>
          <cell r="I1373">
            <v>3.52</v>
          </cell>
        </row>
        <row r="1374">
          <cell r="D1374" t="str">
            <v/>
          </cell>
          <cell r="E1374" t="str">
            <v/>
          </cell>
          <cell r="F1374" t="str">
            <v xml:space="preserve">ALVENARIA E DIVISÓRIAS  </v>
          </cell>
          <cell r="G1374" t="str">
            <v/>
          </cell>
          <cell r="H1374">
            <v>0</v>
          </cell>
          <cell r="I1374">
            <v>0</v>
          </cell>
        </row>
        <row r="1375">
          <cell r="D1375" t="str">
            <v>CP4083</v>
          </cell>
          <cell r="E1375" t="str">
            <v xml:space="preserve">12.002.036-0       </v>
          </cell>
          <cell r="F1375" t="str">
            <v xml:space="preserve">ALVENARIA DE TIJ. MACICOS (7 X 10 X 20)CM, EM PAREDES DE 10CM, DE SUPERF. CORRIDA, ATE 1,50M DE ALT.  </v>
          </cell>
          <cell r="G1375" t="str">
            <v xml:space="preserve">M2    </v>
          </cell>
          <cell r="H1375">
            <v>65</v>
          </cell>
          <cell r="I1375">
            <v>22.09</v>
          </cell>
        </row>
        <row r="1376">
          <cell r="D1376" t="str">
            <v>CP4121</v>
          </cell>
          <cell r="E1376" t="str">
            <v xml:space="preserve">12.005.085-1       </v>
          </cell>
          <cell r="F1376" t="str">
            <v xml:space="preserve">ALVENARIA DE BL. DE CONCR. (20 X 20 X 40)CM, EM PAREDES DE 20CM, C/VAOS OU ARESTAS, ATE 3,00M DE ALT.  </v>
          </cell>
          <cell r="G1376" t="str">
            <v xml:space="preserve">M2    </v>
          </cell>
          <cell r="H1376">
            <v>265</v>
          </cell>
          <cell r="I1376">
            <v>21.33</v>
          </cell>
        </row>
        <row r="1377">
          <cell r="D1377" t="str">
            <v>CP4164</v>
          </cell>
          <cell r="E1377" t="str">
            <v xml:space="preserve">12.020.001-0       </v>
          </cell>
          <cell r="F1377" t="str">
            <v xml:space="preserve">PAREDE DIVISORIA P/SANIT. E BANHEIROS, DE MARMORITE, ESP. DE3,5CM, ESPELHO C/ 5CM  </v>
          </cell>
          <cell r="G1377" t="str">
            <v xml:space="preserve">M2    </v>
          </cell>
          <cell r="H1377">
            <v>51</v>
          </cell>
          <cell r="I1377">
            <v>70.849999999999994</v>
          </cell>
        </row>
        <row r="1378">
          <cell r="D1378" t="str">
            <v/>
          </cell>
          <cell r="E1378" t="str">
            <v/>
          </cell>
          <cell r="F1378" t="str">
            <v xml:space="preserve">REVESTIMENTO DE PAREDES, TETOS E PISOS  </v>
          </cell>
          <cell r="G1378" t="str">
            <v/>
          </cell>
          <cell r="H1378">
            <v>0</v>
          </cell>
          <cell r="I1378">
            <v>0</v>
          </cell>
        </row>
        <row r="1379">
          <cell r="D1379" t="str">
            <v>CP4250</v>
          </cell>
          <cell r="E1379" t="str">
            <v xml:space="preserve">13.026.010-0       </v>
          </cell>
          <cell r="F1379" t="str">
            <v xml:space="preserve">REVESTIMENTO DE AZUL. BRANCO, 15 X 15CM EXTRA, SUPERF. CHAPISC. EMBOÇADA, REJUNT. CIM. BRANCO, INCL. CHAPISCO, EMBOÇO  </v>
          </cell>
          <cell r="G1379" t="str">
            <v xml:space="preserve">M2    </v>
          </cell>
          <cell r="H1379">
            <v>123</v>
          </cell>
          <cell r="I1379">
            <v>24.28</v>
          </cell>
        </row>
        <row r="1380">
          <cell r="D1380" t="str">
            <v>CP4316</v>
          </cell>
          <cell r="E1380" t="str">
            <v xml:space="preserve">13.200.015-1       </v>
          </cell>
          <cell r="F1380" t="str">
            <v xml:space="preserve">REVESTIMENTO EM CHAPA LAMIN., ACAB. BRILHANTE, ESP. 1MM, SOBRE PECAS DE MAD., COMO PORTAS, MESAS, ARMARIOS, ETC  </v>
          </cell>
          <cell r="G1380" t="str">
            <v xml:space="preserve">M2    </v>
          </cell>
          <cell r="H1380">
            <v>1</v>
          </cell>
          <cell r="I1380">
            <v>20.51</v>
          </cell>
        </row>
        <row r="1381">
          <cell r="D1381" t="str">
            <v>CP4325</v>
          </cell>
          <cell r="E1381" t="str">
            <v xml:space="preserve">13.301.085-0       </v>
          </cell>
          <cell r="F1381" t="str">
            <v xml:space="preserve">PISO CIMENTADO, ESP. 1,5CM, C/ARG. DE CIM. E AREIA 1:3, ALIS. A COLHER, C/JUNTAS BATIDAS, FORMANDO QUADROS  </v>
          </cell>
          <cell r="G1381" t="str">
            <v xml:space="preserve">M2    </v>
          </cell>
          <cell r="H1381">
            <v>78</v>
          </cell>
          <cell r="I1381">
            <v>9.14</v>
          </cell>
        </row>
        <row r="1382">
          <cell r="D1382" t="str">
            <v>CP4389</v>
          </cell>
          <cell r="E1382" t="str">
            <v xml:space="preserve">13.370.010-0       </v>
          </cell>
          <cell r="F1382" t="str">
            <v xml:space="preserve">PATIO DE CONCR.,ESP. DE 8CM, TRACO 1:3:3, EM QUADROS DE 1, 00X 1,00M, C/SARRAFOS DE PINHO INCORPORADOS, EXCL.PREP.DO TER.  </v>
          </cell>
          <cell r="G1382" t="str">
            <v xml:space="preserve">M2    </v>
          </cell>
          <cell r="H1382">
            <v>1536</v>
          </cell>
          <cell r="I1382">
            <v>12.81</v>
          </cell>
        </row>
        <row r="1383">
          <cell r="D1383" t="str">
            <v>CP4419</v>
          </cell>
          <cell r="E1383" t="str">
            <v xml:space="preserve">13.381.050-0       </v>
          </cell>
          <cell r="F1383" t="str">
            <v xml:space="preserve">JUNTA PLASTICA 17 X 3MM, P/PISOS CONTINUOS - FORNECIMENTO E COLOCAÇÃO  </v>
          </cell>
          <cell r="G1383" t="str">
            <v xml:space="preserve">M     </v>
          </cell>
          <cell r="H1383">
            <v>359</v>
          </cell>
          <cell r="I1383">
            <v>1.6</v>
          </cell>
        </row>
        <row r="1384">
          <cell r="D1384" t="str">
            <v>CP4432</v>
          </cell>
          <cell r="E1384" t="str">
            <v xml:space="preserve">13.385.002-0       </v>
          </cell>
          <cell r="F1384" t="str">
            <v xml:space="preserve">PISO DE ALTA RESISTENCIA, MONOLITICO, EM ARG. DE CIM. E AGREG. MINERAL, ESP. DE 0,8CM COR PRETA, 3 POLIMENTOS, INCL.BASE  </v>
          </cell>
          <cell r="G1384" t="str">
            <v xml:space="preserve">M2    </v>
          </cell>
          <cell r="H1384">
            <v>173</v>
          </cell>
          <cell r="I1384">
            <v>35.18</v>
          </cell>
        </row>
        <row r="1385">
          <cell r="D1385" t="str">
            <v>CP4434</v>
          </cell>
          <cell r="E1385" t="str">
            <v xml:space="preserve">13.385.006-0       </v>
          </cell>
          <cell r="F1385" t="str">
            <v xml:space="preserve">RODAPE EM ARG. DE CIM. E AGREG. MINERAL, C/ 10CM DE ALT., COR PRETA, 3 POLIMENTOS,  JUNTO AO PISO EM MEIA CANA  </v>
          </cell>
          <cell r="G1385" t="str">
            <v xml:space="preserve">M     </v>
          </cell>
          <cell r="H1385">
            <v>59</v>
          </cell>
          <cell r="I1385">
            <v>12.64</v>
          </cell>
        </row>
        <row r="1386">
          <cell r="D1386" t="str">
            <v/>
          </cell>
          <cell r="E1386" t="str">
            <v/>
          </cell>
          <cell r="F1386" t="str">
            <v xml:space="preserve">ESQUADRIAS DE PVC, FERRO, ALUMÍNIO OU MADEIRA, VIDRAÇAS E FERRAGENS  </v>
          </cell>
          <cell r="G1386" t="str">
            <v/>
          </cell>
          <cell r="H1386">
            <v>0</v>
          </cell>
          <cell r="I1386">
            <v>0</v>
          </cell>
        </row>
        <row r="1387">
          <cell r="D1387" t="str">
            <v>CP4495</v>
          </cell>
          <cell r="E1387" t="str">
            <v xml:space="preserve">14.001.105-0       </v>
          </cell>
          <cell r="F1387" t="str">
            <v xml:space="preserve">VENEZIANA C/ALETAS DE FIBERGLASS E MONTANTES DE ALUMINIO NATURAL  </v>
          </cell>
          <cell r="G1387" t="str">
            <v xml:space="preserve">M2    </v>
          </cell>
          <cell r="H1387">
            <v>52</v>
          </cell>
          <cell r="I1387">
            <v>63</v>
          </cell>
        </row>
        <row r="1388">
          <cell r="D1388" t="str">
            <v>CP4507</v>
          </cell>
          <cell r="E1388" t="str">
            <v xml:space="preserve">14.002.020-0       </v>
          </cell>
          <cell r="F1388" t="str">
            <v xml:space="preserve">PORTA DE ENROLAR, CHAPA RAIADA 24, COMPLETA, C/GUIAS, EIXOSE MOLAS, C/FECHADURA E CADEADO DE PISO  </v>
          </cell>
          <cell r="G1388" t="str">
            <v xml:space="preserve">M2    </v>
          </cell>
          <cell r="H1388">
            <v>23</v>
          </cell>
          <cell r="I1388">
            <v>85</v>
          </cell>
        </row>
        <row r="1389">
          <cell r="D1389" t="str">
            <v>CP4515</v>
          </cell>
          <cell r="E1389" t="str">
            <v xml:space="preserve">14.002.049-0       </v>
          </cell>
          <cell r="F1389" t="str">
            <v xml:space="preserve">PORTAO EM TUBOS DE FºGALV. DE 1 E 1.1/2, C/ 2 FL., DE ABRIR,  FECHAM. C/TELA DE ARAME GALV. Nº12, MALHA DE 2  </v>
          </cell>
          <cell r="G1389" t="str">
            <v xml:space="preserve">M2    </v>
          </cell>
          <cell r="H1389">
            <v>40</v>
          </cell>
          <cell r="I1389">
            <v>202.78</v>
          </cell>
        </row>
        <row r="1390">
          <cell r="D1390" t="str">
            <v>CP4565</v>
          </cell>
          <cell r="E1390" t="str">
            <v xml:space="preserve">14.003.046-0       </v>
          </cell>
          <cell r="F1390" t="str">
            <v xml:space="preserve">JANELA DE ALUMINIO ANODIZADO, TIPO MAXIM-AR, MED. 0,60 X 0, 90M, C/ 1 PAINEL DESLIZANTE PROJETANTE  </v>
          </cell>
          <cell r="G1390" t="str">
            <v xml:space="preserve">M2    </v>
          </cell>
          <cell r="H1390">
            <v>7</v>
          </cell>
          <cell r="I1390">
            <v>218.33</v>
          </cell>
        </row>
        <row r="1391">
          <cell r="D1391" t="str">
            <v>CP4571</v>
          </cell>
          <cell r="E1391" t="str">
            <v xml:space="preserve">14.003.076-0       </v>
          </cell>
          <cell r="F1391" t="str">
            <v xml:space="preserve">JANELA BASCUL. DE ALUMINIO ANODIZADO, MED. 2,00 X 1,00M 2 ORDENS DE 5 BASCULANTES C/2 ALAVANCAS DE COMANDO  </v>
          </cell>
          <cell r="G1391" t="str">
            <v xml:space="preserve">M2    </v>
          </cell>
          <cell r="H1391">
            <v>2</v>
          </cell>
          <cell r="I1391">
            <v>2</v>
          </cell>
        </row>
        <row r="1392">
          <cell r="D1392" t="str">
            <v>CP4572</v>
          </cell>
          <cell r="E1392" t="str">
            <v xml:space="preserve">14.003.080-0       </v>
          </cell>
          <cell r="F1392" t="str">
            <v xml:space="preserve">PORTA DE ALUMINIO ANODIZADO, MED. 0,80 X 2,10M  </v>
          </cell>
          <cell r="G1392" t="str">
            <v xml:space="preserve">M2    </v>
          </cell>
          <cell r="H1392">
            <v>2</v>
          </cell>
          <cell r="I1392">
            <v>2</v>
          </cell>
        </row>
        <row r="1393">
          <cell r="D1393" t="str">
            <v>CP4581</v>
          </cell>
          <cell r="E1393" t="str">
            <v xml:space="preserve">14.003.163-0       </v>
          </cell>
          <cell r="F1393" t="str">
            <v xml:space="preserve">CAIXILHO FIXO DE ALUMINIO ANODIZADO P/VIDRO  </v>
          </cell>
          <cell r="G1393" t="str">
            <v xml:space="preserve">M2    </v>
          </cell>
          <cell r="H1393">
            <v>5</v>
          </cell>
          <cell r="I1393">
            <v>124.87</v>
          </cell>
        </row>
        <row r="1394">
          <cell r="D1394" t="str">
            <v>CP4599</v>
          </cell>
          <cell r="E1394" t="str">
            <v xml:space="preserve">14.004.100-0       </v>
          </cell>
          <cell r="F1394" t="str">
            <v xml:space="preserve">ESPELHO DE CRISTAL DE 4MM DE ESP., C/MOLDURA DE MAD.  </v>
          </cell>
          <cell r="G1394" t="str">
            <v xml:space="preserve">M2    </v>
          </cell>
          <cell r="H1394">
            <v>3</v>
          </cell>
          <cell r="I1394">
            <v>52.97</v>
          </cell>
        </row>
        <row r="1395">
          <cell r="D1395" t="str">
            <v>CP4604</v>
          </cell>
          <cell r="E1395" t="str">
            <v xml:space="preserve">14.006.010-0       </v>
          </cell>
          <cell r="F1395" t="str">
            <v xml:space="preserve">PORTA COMP. DE CEDRO OU CANELA, DE 80 X 210 X 3CM, FOLHEADANAS 2 FACES  </v>
          </cell>
          <cell r="G1395" t="str">
            <v xml:space="preserve">UN    </v>
          </cell>
          <cell r="H1395">
            <v>6</v>
          </cell>
          <cell r="I1395">
            <v>87.42</v>
          </cell>
        </row>
        <row r="1396">
          <cell r="D1396" t="str">
            <v>CP4707</v>
          </cell>
          <cell r="E1396" t="str">
            <v xml:space="preserve">14.006.420-0       </v>
          </cell>
          <cell r="F1396" t="str">
            <v xml:space="preserve">PORTA COMP., DE CEDRO OU CANELA, FOLHEADA NAS 2 FACES, C/ 3CM DE ESP., EXCL. FORN. DE ADUELA E ALIZAR  </v>
          </cell>
          <cell r="G1396" t="str">
            <v xml:space="preserve">M2    </v>
          </cell>
          <cell r="H1396">
            <v>1</v>
          </cell>
          <cell r="I1396">
            <v>109.47</v>
          </cell>
        </row>
        <row r="1397">
          <cell r="D1397" t="str">
            <v>CP9681</v>
          </cell>
          <cell r="E1397">
            <v>14007</v>
          </cell>
          <cell r="F1397" t="str">
            <v xml:space="preserve">PERFIL TUBULAR QUADRADO, EM RESINA POLIESTER ISOFTÁLICA CINZA, C/ FIBRA DE VIDRO, DIM. 2X 2X 1/4- FORNECIMENTO  </v>
          </cell>
          <cell r="G1397" t="str">
            <v xml:space="preserve">M     </v>
          </cell>
          <cell r="H1397">
            <v>38</v>
          </cell>
          <cell r="I1397">
            <v>18.260000000000002</v>
          </cell>
        </row>
        <row r="1398">
          <cell r="D1398" t="str">
            <v>CP9682</v>
          </cell>
          <cell r="E1398">
            <v>14007</v>
          </cell>
          <cell r="F1398" t="str">
            <v xml:space="preserve">PERFIL TUBULAR QUADRADO, EM RESINA POLIESTER ISOFTÁLICA CINZA, C/ FIBRA DE VIDRO, DIM. 2X 2X 1/8- FORNECIMENTO  </v>
          </cell>
          <cell r="G1398" t="str">
            <v xml:space="preserve">M     </v>
          </cell>
          <cell r="H1398">
            <v>203</v>
          </cell>
          <cell r="I1398">
            <v>9.2899999999999991</v>
          </cell>
        </row>
        <row r="1399">
          <cell r="D1399" t="str">
            <v>CP9683</v>
          </cell>
          <cell r="E1399">
            <v>14007</v>
          </cell>
          <cell r="F1399" t="str">
            <v xml:space="preserve">PERFIL TUBULAR REDONDO EM RESINA POLIESTER ISOFTÁLICA CINZA, C/ FIBRA DE VIDRO, DIM.  1 1/2X 1/8- FORNECIMENTO  </v>
          </cell>
          <cell r="G1399" t="str">
            <v xml:space="preserve">M     </v>
          </cell>
          <cell r="H1399">
            <v>203</v>
          </cell>
          <cell r="I1399">
            <v>6.05</v>
          </cell>
        </row>
        <row r="1400">
          <cell r="D1400" t="str">
            <v>CP9637</v>
          </cell>
          <cell r="E1400">
            <v>14007</v>
          </cell>
          <cell r="F1400" t="str">
            <v xml:space="preserve">GRADE P/PISO, MONT. C/PERFIS RÍG. PULTRUDADOS C/FIBRA VIDRO, SUP. ANTIDERRAPANTE CINZA, ALT. 1 1/2, MALHA 1 1/2X 6- FORNECIMENTO  </v>
          </cell>
          <cell r="G1400" t="str">
            <v xml:space="preserve">M2    </v>
          </cell>
          <cell r="H1400">
            <v>19</v>
          </cell>
          <cell r="I1400">
            <v>205.8</v>
          </cell>
        </row>
        <row r="1401">
          <cell r="D1401" t="str">
            <v>CP9638</v>
          </cell>
          <cell r="E1401">
            <v>14007</v>
          </cell>
          <cell r="F1401" t="str">
            <v xml:space="preserve">GUARDA-CORPO EM PERFIS RÍG. PULTRUDADOS, RESINA POLIESTER ISOFTÁLICA CINZA C/FIBRA DE VIDRO - FORNECIMENTO  </v>
          </cell>
          <cell r="G1401" t="str">
            <v xml:space="preserve">M     </v>
          </cell>
          <cell r="H1401">
            <v>18</v>
          </cell>
          <cell r="I1401">
            <v>146.16</v>
          </cell>
        </row>
        <row r="1402">
          <cell r="D1402" t="str">
            <v>CP9751</v>
          </cell>
          <cell r="E1402">
            <v>14007</v>
          </cell>
          <cell r="F1402" t="str">
            <v xml:space="preserve">TAMPA EM PERFIS RÍG., PULT., RESINA POLIESTER ISOFTÁL. CINZA, C/FIBRA VIDRO, MONT. A PARTIR DE GRADES E PLACAS PLANAS - FORNECIMENTO  </v>
          </cell>
          <cell r="G1402" t="str">
            <v xml:space="preserve">M2    </v>
          </cell>
          <cell r="H1402">
            <v>15</v>
          </cell>
          <cell r="I1402">
            <v>281.06</v>
          </cell>
        </row>
        <row r="1403">
          <cell r="D1403" t="str">
            <v>CP4736</v>
          </cell>
          <cell r="E1403" t="str">
            <v xml:space="preserve">14.007.010-0       </v>
          </cell>
          <cell r="F1403" t="str">
            <v xml:space="preserve">CONJUNTO DE FERRAG. P/PORTA DE MAD. DE 1 FL., DE ENTRADA PRINCIPAL  </v>
          </cell>
          <cell r="G1403" t="str">
            <v xml:space="preserve">UN    </v>
          </cell>
          <cell r="H1403">
            <v>6</v>
          </cell>
          <cell r="I1403">
            <v>184.58</v>
          </cell>
        </row>
        <row r="1404">
          <cell r="D1404" t="str">
            <v>CP4751</v>
          </cell>
          <cell r="E1404" t="str">
            <v xml:space="preserve">14.007.085-0       </v>
          </cell>
          <cell r="F1404" t="str">
            <v xml:space="preserve">CONJUNTO DE FERRAG. P/PORTA DE MAD. COLOCADA EM DIVISORIA DEMARMORE, MARMORITE OU CONCR., ATE 4CM DE ESP.  </v>
          </cell>
          <cell r="G1404" t="str">
            <v xml:space="preserve">UN    </v>
          </cell>
          <cell r="H1404">
            <v>6</v>
          </cell>
          <cell r="I1404">
            <v>101.96</v>
          </cell>
        </row>
        <row r="1405">
          <cell r="D1405" t="str">
            <v>CP4773</v>
          </cell>
          <cell r="E1405" t="str">
            <v xml:space="preserve">14.007.200-0       </v>
          </cell>
          <cell r="F1405" t="str">
            <v xml:space="preserve">CONJUNTO DE FERRAG. P/DIVISORIA DE MARM. OU MARMORITE, DE SANIT.  </v>
          </cell>
          <cell r="G1405" t="str">
            <v xml:space="preserve">UN    </v>
          </cell>
          <cell r="H1405">
            <v>30</v>
          </cell>
          <cell r="I1405">
            <v>43.64</v>
          </cell>
        </row>
        <row r="1406">
          <cell r="D1406" t="str">
            <v>CP4782</v>
          </cell>
          <cell r="E1406" t="str">
            <v xml:space="preserve">14.007.266-0       </v>
          </cell>
          <cell r="F1406" t="str">
            <v xml:space="preserve">CONJUNTO DE FERRAG. P/PORTA DE ABRIR, DE FERRO OU ALUMINIO  </v>
          </cell>
          <cell r="G1406" t="str">
            <v xml:space="preserve">UN    </v>
          </cell>
          <cell r="H1406">
            <v>2</v>
          </cell>
          <cell r="I1406">
            <v>21.5</v>
          </cell>
        </row>
        <row r="1407">
          <cell r="D1407" t="str">
            <v>CP4788</v>
          </cell>
          <cell r="E1407" t="str">
            <v xml:space="preserve">14.007.282-0       </v>
          </cell>
          <cell r="F1407" t="str">
            <v xml:space="preserve">DOBRADICA 3 X 2.1/2, DE LATAO CROM., C/PINO, BOLAS E ANEISDE LATAO  </v>
          </cell>
          <cell r="G1407" t="str">
            <v xml:space="preserve">UN    </v>
          </cell>
          <cell r="H1407">
            <v>2</v>
          </cell>
          <cell r="I1407">
            <v>4.2699999999999996</v>
          </cell>
        </row>
        <row r="1408">
          <cell r="D1408" t="str">
            <v>CP4813</v>
          </cell>
          <cell r="E1408" t="str">
            <v xml:space="preserve">14.007.328-0       </v>
          </cell>
          <cell r="F1408" t="str">
            <v xml:space="preserve">PORTA CADEADO DE 4.1/2, DE FERRO ZINCADO  </v>
          </cell>
          <cell r="G1408" t="str">
            <v xml:space="preserve">UN    </v>
          </cell>
          <cell r="H1408">
            <v>16</v>
          </cell>
          <cell r="I1408">
            <v>3.95</v>
          </cell>
        </row>
        <row r="1409">
          <cell r="D1409" t="str">
            <v>CP4830</v>
          </cell>
          <cell r="E1409" t="str">
            <v xml:space="preserve">14.007.360-0       </v>
          </cell>
          <cell r="F1409" t="str">
            <v xml:space="preserve">PUXADOR PLAST. P/PORTA DE ARMARIO DE MAD., C/APROX. 10CM DECOMPR. E LARG. PROXIMA DE 3CM, ACAB. CROM.  </v>
          </cell>
          <cell r="G1409" t="str">
            <v xml:space="preserve">UN    </v>
          </cell>
          <cell r="H1409">
            <v>16</v>
          </cell>
          <cell r="I1409">
            <v>1.39</v>
          </cell>
        </row>
        <row r="1410">
          <cell r="D1410" t="str">
            <v>CP4837</v>
          </cell>
          <cell r="E1410" t="str">
            <v xml:space="preserve">14.007.381-0       </v>
          </cell>
          <cell r="F1410" t="str">
            <v xml:space="preserve">DOBRADICA TIPO PIANO, EM LATAO POLIDO, DE 1 X 3,00M  </v>
          </cell>
          <cell r="G1410" t="str">
            <v xml:space="preserve">M     </v>
          </cell>
          <cell r="H1410">
            <v>9</v>
          </cell>
          <cell r="I1410">
            <v>5.14</v>
          </cell>
        </row>
        <row r="1411">
          <cell r="D1411" t="str">
            <v>CP4850</v>
          </cell>
          <cell r="E1411" t="str">
            <v xml:space="preserve">14.008.045-0       </v>
          </cell>
          <cell r="F1411" t="str">
            <v xml:space="preserve">PORTA COMP. DE 60 X 180 X 3CM,  MARCO DE 7 X 3CM, REVEST. DECHAPA LAMIN. DE 1MM DE ESP.  </v>
          </cell>
          <cell r="G1411" t="str">
            <v xml:space="preserve">UN    </v>
          </cell>
          <cell r="H1411">
            <v>6</v>
          </cell>
          <cell r="I1411">
            <v>130.97999999999999</v>
          </cell>
        </row>
        <row r="1412">
          <cell r="D1412" t="str">
            <v/>
          </cell>
          <cell r="E1412" t="str">
            <v/>
          </cell>
          <cell r="F1412" t="str">
            <v xml:space="preserve">INSTALAÇÕES ELÉTRICAS, HIDRÁULICAS SANITÁRIAS E MECÂNICAS  </v>
          </cell>
          <cell r="G1412" t="str">
            <v/>
          </cell>
          <cell r="H1412">
            <v>0</v>
          </cell>
          <cell r="I1412">
            <v>0</v>
          </cell>
        </row>
        <row r="1413">
          <cell r="D1413" t="str">
            <v>CP4891</v>
          </cell>
          <cell r="E1413" t="str">
            <v xml:space="preserve">15.001.027-0       </v>
          </cell>
          <cell r="F1413" t="str">
            <v xml:space="preserve">CAIXA DE ALVEN. DE TIJ. MACICO (7 X 10 X 20CM), EM PAREDES DE MEIA VEZ DE 0,60 X 0,60 X 0,60M, C/TAMPA DE 8CM DE ESP.  </v>
          </cell>
          <cell r="G1413" t="str">
            <v xml:space="preserve">UN    </v>
          </cell>
          <cell r="H1413">
            <v>22</v>
          </cell>
          <cell r="I1413">
            <v>107.93</v>
          </cell>
        </row>
        <row r="1414">
          <cell r="D1414" t="str">
            <v>CP5120</v>
          </cell>
          <cell r="E1414" t="str">
            <v xml:space="preserve">15.004.050-0       </v>
          </cell>
          <cell r="F1414" t="str">
            <v xml:space="preserve">INSTALACAO E ASSENT. DE MICTORIO  </v>
          </cell>
          <cell r="G1414" t="str">
            <v xml:space="preserve">UN    </v>
          </cell>
          <cell r="H1414">
            <v>6</v>
          </cell>
          <cell r="I1414">
            <v>35.51</v>
          </cell>
        </row>
        <row r="1415">
          <cell r="D1415" t="str">
            <v>CP5128</v>
          </cell>
          <cell r="E1415" t="str">
            <v xml:space="preserve">15.004.063-0       </v>
          </cell>
          <cell r="F1415" t="str">
            <v xml:space="preserve">INSTALACAO E ASSENT. DE LAVATORIO DE 1 TORNEIRA  </v>
          </cell>
          <cell r="G1415" t="str">
            <v xml:space="preserve">UN    </v>
          </cell>
          <cell r="H1415">
            <v>2</v>
          </cell>
          <cell r="I1415">
            <v>38.53</v>
          </cell>
        </row>
        <row r="1416">
          <cell r="D1416" t="str">
            <v>CP5140</v>
          </cell>
          <cell r="E1416" t="str">
            <v xml:space="preserve">15.004.105-0       </v>
          </cell>
          <cell r="F1416" t="str">
            <v xml:space="preserve">INSTALACAO E ASSENT. DE VASO SANIT. INDIVIDUAL EM PAV. TERREO, C/TUBO DE PVC DE 50MM  </v>
          </cell>
          <cell r="G1416" t="str">
            <v xml:space="preserve">UN    </v>
          </cell>
          <cell r="H1416">
            <v>2</v>
          </cell>
          <cell r="I1416">
            <v>72.02</v>
          </cell>
        </row>
        <row r="1417">
          <cell r="D1417" t="str">
            <v>CP5143</v>
          </cell>
          <cell r="E1417" t="str">
            <v xml:space="preserve">15.004.130-0       </v>
          </cell>
          <cell r="F1417" t="str">
            <v xml:space="preserve">INSTALACAO E ASSENT. DE VASO SANIT. EM PAV. TERREO, PARTE DE1 CONJ. DE 2 OU MAIS VASOS, C/ TUBO PVC DE 50MM  </v>
          </cell>
          <cell r="G1417" t="str">
            <v xml:space="preserve">UN    </v>
          </cell>
          <cell r="H1417">
            <v>6</v>
          </cell>
          <cell r="I1417">
            <v>69.03</v>
          </cell>
        </row>
        <row r="1418">
          <cell r="D1418" t="str">
            <v>CP5145</v>
          </cell>
          <cell r="E1418" t="str">
            <v xml:space="preserve">15.004.150-0       </v>
          </cell>
          <cell r="F1418" t="str">
            <v xml:space="preserve">INSTALACAO E ASSENT. DE LAVATORIO OU APARELHO DE INSTAL. SEMELHANTE, EM BATERIA  </v>
          </cell>
          <cell r="G1418" t="str">
            <v xml:space="preserve">UN    </v>
          </cell>
          <cell r="H1418">
            <v>5</v>
          </cell>
          <cell r="I1418">
            <v>54.67</v>
          </cell>
        </row>
        <row r="1419">
          <cell r="D1419" t="str">
            <v>CP5147</v>
          </cell>
          <cell r="E1419" t="str">
            <v xml:space="preserve">15.004.160-0       </v>
          </cell>
          <cell r="F1419" t="str">
            <v xml:space="preserve">INSTALACAO HIDR. E ASSENT. DE 1 CHUVEIRO EM BATERIA, ATE 4 CHUVEIROS  </v>
          </cell>
          <cell r="G1419" t="str">
            <v xml:space="preserve">UN    </v>
          </cell>
          <cell r="H1419">
            <v>5</v>
          </cell>
          <cell r="I1419">
            <v>29.1</v>
          </cell>
        </row>
        <row r="1420">
          <cell r="D1420" t="str">
            <v>CP5152</v>
          </cell>
          <cell r="E1420" t="str">
            <v xml:space="preserve">15.004.180-0       </v>
          </cell>
          <cell r="F1420" t="str">
            <v xml:space="preserve">RALO SIFONADO DE PVC RIGIDO EM PAV. TERREO, C/SAIDA DE 75MM,GRELHA REDONDA E PORTA GRELHA  </v>
          </cell>
          <cell r="G1420" t="str">
            <v xml:space="preserve">UN    </v>
          </cell>
          <cell r="H1420">
            <v>6</v>
          </cell>
          <cell r="I1420">
            <v>24.23</v>
          </cell>
        </row>
        <row r="1421">
          <cell r="D1421" t="str">
            <v>CP5153</v>
          </cell>
          <cell r="E1421" t="str">
            <v xml:space="preserve">15.004.181-0       </v>
          </cell>
          <cell r="F1421" t="str">
            <v xml:space="preserve">CAIXA SIFONADA DE PVC EM PAV. TERREO, C/TAMPA CEGA, C/ 1 ENTRADA DE 40MM E SAIDA DE 50MM  </v>
          </cell>
          <cell r="G1421" t="str">
            <v xml:space="preserve">UN    </v>
          </cell>
          <cell r="H1421">
            <v>2</v>
          </cell>
          <cell r="I1421">
            <v>16.22</v>
          </cell>
        </row>
        <row r="1422">
          <cell r="D1422" t="str">
            <v>CP5157</v>
          </cell>
          <cell r="E1422" t="str">
            <v xml:space="preserve">15.004.204-0       </v>
          </cell>
          <cell r="F1422" t="str">
            <v xml:space="preserve">TUBO DE QUEDA EM PVC, DE 75MM,  INCL. T SANIT.  </v>
          </cell>
          <cell r="G1422" t="str">
            <v xml:space="preserve">M     </v>
          </cell>
          <cell r="H1422">
            <v>3</v>
          </cell>
          <cell r="I1422">
            <v>11.14</v>
          </cell>
        </row>
        <row r="1423">
          <cell r="D1423" t="str">
            <v>CP9639</v>
          </cell>
          <cell r="E1423">
            <v>15007</v>
          </cell>
          <cell r="F1423" t="str">
            <v xml:space="preserve">HSTE P/ ATERRAMENTO , DE COBRE DE 3/4, C/2,40M DE COMPRIMENTO, C/ CONEXTOR P/ CABO DE 700MM2 - FORNECIMENTO  </v>
          </cell>
          <cell r="G1423" t="str">
            <v xml:space="preserve">UN    </v>
          </cell>
          <cell r="H1423">
            <v>19</v>
          </cell>
          <cell r="I1423">
            <v>17.100000000000001</v>
          </cell>
        </row>
        <row r="1424">
          <cell r="D1424" t="str">
            <v>CP9701</v>
          </cell>
          <cell r="E1424">
            <v>15007</v>
          </cell>
          <cell r="F1424" t="str">
            <v xml:space="preserve">QUADRO DE COMANDO P/ 3 MOTORES ELÉTRICOS, DE 45 KW, MOD. CP3300MT - FORNECIMENTO  </v>
          </cell>
          <cell r="G1424" t="str">
            <v xml:space="preserve">UN    </v>
          </cell>
          <cell r="H1424">
            <v>2</v>
          </cell>
          <cell r="I1424">
            <v>7330</v>
          </cell>
        </row>
        <row r="1425">
          <cell r="D1425" t="str">
            <v>CP5237</v>
          </cell>
          <cell r="E1425" t="str">
            <v xml:space="preserve">15.007.210-0       </v>
          </cell>
          <cell r="F1425" t="str">
            <v xml:space="preserve">PARA-RAIO DE TELHADO, TIPO FRANKLIN, EM LATAO CROMADO H=37,5CM  </v>
          </cell>
          <cell r="G1425" t="str">
            <v xml:space="preserve">UN    </v>
          </cell>
          <cell r="H1425">
            <v>3</v>
          </cell>
          <cell r="I1425">
            <v>210.5</v>
          </cell>
        </row>
        <row r="1426">
          <cell r="D1426" t="str">
            <v>CP5260</v>
          </cell>
          <cell r="E1426" t="str">
            <v xml:space="preserve">15.007.504-0       </v>
          </cell>
          <cell r="F1426" t="str">
            <v xml:space="preserve">QUADRO DE DISTRIB. DE ENERGIA DE EMBUTIR P/INSTAL. DE ATE 18DISJ. C/DISPOSITIVO P/CHAVE GERAL  </v>
          </cell>
          <cell r="G1426" t="str">
            <v xml:space="preserve">UN    </v>
          </cell>
          <cell r="H1426">
            <v>2</v>
          </cell>
          <cell r="I1426">
            <v>72.510000000000005</v>
          </cell>
        </row>
        <row r="1427">
          <cell r="D1427" t="str">
            <v>CP5276</v>
          </cell>
          <cell r="E1427" t="str">
            <v xml:space="preserve">15.007.570-0       </v>
          </cell>
          <cell r="F1427" t="str">
            <v xml:space="preserve">DISJUNTOR TERMOMAGNETICO UNIPOLAR, DE 10 A 30A X 240V  </v>
          </cell>
          <cell r="G1427" t="str">
            <v xml:space="preserve">UN    </v>
          </cell>
          <cell r="H1427">
            <v>27</v>
          </cell>
          <cell r="I1427">
            <v>3.64</v>
          </cell>
        </row>
        <row r="1428">
          <cell r="D1428" t="str">
            <v>CP5278</v>
          </cell>
          <cell r="E1428" t="str">
            <v xml:space="preserve">15.007.575-0       </v>
          </cell>
          <cell r="F1428" t="str">
            <v xml:space="preserve">DISJUNTOR TERMOMAGNETICO, BIPOLAR, DE 10 A 50A X 240V  </v>
          </cell>
          <cell r="G1428" t="str">
            <v xml:space="preserve">UN    </v>
          </cell>
          <cell r="H1428">
            <v>5</v>
          </cell>
          <cell r="I1428">
            <v>18.47</v>
          </cell>
        </row>
        <row r="1429">
          <cell r="D1429" t="str">
            <v>CP5279</v>
          </cell>
          <cell r="E1429" t="str">
            <v xml:space="preserve">15.007.600-0       </v>
          </cell>
          <cell r="F1429" t="str">
            <v xml:space="preserve">DISJUNTOR TERMOMAGNETICO, TRIPOLAR, DE 10 A 50A X 240V  </v>
          </cell>
          <cell r="G1429" t="str">
            <v xml:space="preserve">UN    </v>
          </cell>
          <cell r="H1429">
            <v>8</v>
          </cell>
          <cell r="I1429">
            <v>26.85</v>
          </cell>
        </row>
        <row r="1430">
          <cell r="D1430" t="str">
            <v>CP5280</v>
          </cell>
          <cell r="E1430" t="str">
            <v xml:space="preserve">15.007.605-0       </v>
          </cell>
          <cell r="F1430" t="str">
            <v xml:space="preserve">DISJUNTOR TERMOMAGNETICO, TRIPOLAR, DE 60 A 100A X 240V  </v>
          </cell>
          <cell r="G1430" t="str">
            <v xml:space="preserve">UN    </v>
          </cell>
          <cell r="H1430">
            <v>2</v>
          </cell>
          <cell r="I1430">
            <v>38.06</v>
          </cell>
        </row>
        <row r="1431">
          <cell r="D1431" t="str">
            <v>CP9521</v>
          </cell>
          <cell r="E1431">
            <v>15008</v>
          </cell>
          <cell r="F1431" t="str">
            <v xml:space="preserve">CABO DE COBRE TRIPOLAR C/ISOLAMENTO TERMOPLÁSTICO, 0, 6/1KV, SEÇÃO DE 3 X 1,5 MM2 - FORNECIMENTO  </v>
          </cell>
          <cell r="G1431" t="str">
            <v xml:space="preserve">M     </v>
          </cell>
          <cell r="H1431">
            <v>32</v>
          </cell>
          <cell r="I1431">
            <v>0.5</v>
          </cell>
        </row>
        <row r="1432">
          <cell r="D1432" t="str">
            <v>CP9519</v>
          </cell>
          <cell r="E1432">
            <v>15008</v>
          </cell>
          <cell r="F1432" t="str">
            <v xml:space="preserve">CABO DE COBRE MULTIPOLAR, C/ISOLAMENTO TERMOPLÁSTICO SINTENAX, 0,6/1KV, SEÇÃO DE 3 X 2,5 MM2 - FORNECIMENTO  </v>
          </cell>
          <cell r="G1432" t="str">
            <v xml:space="preserve">M     </v>
          </cell>
          <cell r="H1432">
            <v>1040</v>
          </cell>
          <cell r="I1432">
            <v>0.89</v>
          </cell>
        </row>
        <row r="1433">
          <cell r="D1433" t="str">
            <v>CP9520</v>
          </cell>
          <cell r="E1433">
            <v>15008</v>
          </cell>
          <cell r="F1433" t="str">
            <v xml:space="preserve">CABO DE COBRE MULTIPOLAR, C/ISOLAMENTO TERMOPOLÁSTICO SINTENAX, 0,6/1 KV, EÇÃO DE 4 X 10MM2 - FORNECIMENTO  </v>
          </cell>
          <cell r="G1433" t="str">
            <v xml:space="preserve">M     </v>
          </cell>
          <cell r="H1433">
            <v>1376</v>
          </cell>
          <cell r="I1433">
            <v>3.48</v>
          </cell>
        </row>
        <row r="1434">
          <cell r="D1434" t="str">
            <v>CP5323</v>
          </cell>
          <cell r="E1434" t="str">
            <v xml:space="preserve">15.008.015-0       </v>
          </cell>
          <cell r="F1434" t="str">
            <v xml:space="preserve">FIO C/ISOLAMENTO TERMOPLASTICO, ANTI-CHAMA, BITOLA 1,5MM2, 450 / 750V  </v>
          </cell>
          <cell r="G1434" t="str">
            <v xml:space="preserve">M     </v>
          </cell>
          <cell r="H1434">
            <v>640</v>
          </cell>
          <cell r="I1434">
            <v>0.39</v>
          </cell>
        </row>
        <row r="1435">
          <cell r="D1435" t="str">
            <v>CP5324</v>
          </cell>
          <cell r="E1435" t="str">
            <v xml:space="preserve">15.008.020-0       </v>
          </cell>
          <cell r="F1435" t="str">
            <v xml:space="preserve">FIO C/ISOLAMENTO TERMOPLASTICO, ANTI-CHAMA, BITOLA 2,5MM2, 450 / 750V  </v>
          </cell>
          <cell r="G1435" t="str">
            <v xml:space="preserve">M     </v>
          </cell>
          <cell r="H1435">
            <v>1120</v>
          </cell>
          <cell r="I1435">
            <v>0.53</v>
          </cell>
        </row>
        <row r="1436">
          <cell r="D1436" t="str">
            <v>CP5325</v>
          </cell>
          <cell r="E1436" t="str">
            <v xml:space="preserve">15.008.025-0       </v>
          </cell>
          <cell r="F1436" t="str">
            <v xml:space="preserve">FIO C/ISOLAMENTO TERMOPLASTICO, ANTI-CHAMA, BITOLA 4MM2, 450/ 750V  </v>
          </cell>
          <cell r="G1436" t="str">
            <v xml:space="preserve">M     </v>
          </cell>
          <cell r="H1436">
            <v>272</v>
          </cell>
          <cell r="I1436">
            <v>0.68</v>
          </cell>
        </row>
        <row r="1437">
          <cell r="D1437" t="str">
            <v>CP5345</v>
          </cell>
          <cell r="E1437" t="str">
            <v xml:space="preserve">15.008.205-0       </v>
          </cell>
          <cell r="F1437" t="str">
            <v xml:space="preserve">CABO C/ISOLAMENTO TERMOPLASTICO, BITOLA 2,5MM2, 600 / 1000V  </v>
          </cell>
          <cell r="G1437" t="str">
            <v xml:space="preserve">M     </v>
          </cell>
          <cell r="H1437">
            <v>1754</v>
          </cell>
          <cell r="I1437">
            <v>0.69</v>
          </cell>
        </row>
        <row r="1438">
          <cell r="D1438" t="str">
            <v>CP5346</v>
          </cell>
          <cell r="E1438" t="str">
            <v xml:space="preserve">15.008.210-0       </v>
          </cell>
          <cell r="F1438" t="str">
            <v xml:space="preserve">CABO C/ISOLAMENTO TERMOPLASTICO, BITOLA 4MM2, 600 / 1000V  </v>
          </cell>
          <cell r="G1438" t="str">
            <v xml:space="preserve">M     </v>
          </cell>
          <cell r="H1438">
            <v>1920</v>
          </cell>
          <cell r="I1438">
            <v>0.91</v>
          </cell>
        </row>
        <row r="1439">
          <cell r="D1439" t="str">
            <v>CP5348</v>
          </cell>
          <cell r="E1439" t="str">
            <v xml:space="preserve">15.008.220-0       </v>
          </cell>
          <cell r="F1439" t="str">
            <v xml:space="preserve">CABO C/ISOLAMENTO TERMOPLASTICO, BITOLA 10MM2, 600 / 1000V  </v>
          </cell>
          <cell r="G1439" t="str">
            <v xml:space="preserve">M     </v>
          </cell>
          <cell r="H1439">
            <v>1440</v>
          </cell>
          <cell r="I1439">
            <v>1.54</v>
          </cell>
        </row>
        <row r="1440">
          <cell r="D1440" t="str">
            <v>CP5349</v>
          </cell>
          <cell r="E1440" t="str">
            <v xml:space="preserve">15.008.225-0       </v>
          </cell>
          <cell r="F1440" t="str">
            <v xml:space="preserve">CABO C/ISOLAMENTO TERMOPLASTICO, BITOLA 16MM2, 600 / 1000V  </v>
          </cell>
          <cell r="G1440" t="str">
            <v xml:space="preserve">M     </v>
          </cell>
          <cell r="H1440">
            <v>768</v>
          </cell>
          <cell r="I1440">
            <v>2.11</v>
          </cell>
        </row>
        <row r="1441">
          <cell r="D1441" t="str">
            <v>CP5350</v>
          </cell>
          <cell r="E1441" t="str">
            <v xml:space="preserve">15.008.230-0       </v>
          </cell>
          <cell r="F1441" t="str">
            <v xml:space="preserve">CABO C/ISOLAMENTO TERMOPLASTICO, BITOLA 25MM2, 600 / 1000V  </v>
          </cell>
          <cell r="G1441" t="str">
            <v xml:space="preserve">M     </v>
          </cell>
          <cell r="H1441">
            <v>1616</v>
          </cell>
          <cell r="I1441">
            <v>2.88</v>
          </cell>
        </row>
        <row r="1442">
          <cell r="D1442" t="str">
            <v>CP5352</v>
          </cell>
          <cell r="E1442" t="str">
            <v xml:space="preserve">15.008.235-0       </v>
          </cell>
          <cell r="F1442" t="str">
            <v xml:space="preserve">CABO C/ISOLAMENTO TERMOPLASTICO, BITOLA 50MM2, 600 / 1000V  </v>
          </cell>
          <cell r="G1442" t="str">
            <v xml:space="preserve">M     </v>
          </cell>
          <cell r="H1442">
            <v>320</v>
          </cell>
          <cell r="I1442">
            <v>5.43</v>
          </cell>
        </row>
        <row r="1443">
          <cell r="D1443" t="str">
            <v>CP5353</v>
          </cell>
          <cell r="E1443" t="str">
            <v xml:space="preserve">15.008.240-0       </v>
          </cell>
          <cell r="F1443" t="str">
            <v xml:space="preserve">CABO C/ISOLAMENTO TERMOPLASTICO, BITOLA 70MM2, 600 / 1000V  </v>
          </cell>
          <cell r="G1443" t="str">
            <v xml:space="preserve">M     </v>
          </cell>
          <cell r="H1443">
            <v>1120</v>
          </cell>
          <cell r="I1443">
            <v>7.37</v>
          </cell>
        </row>
        <row r="1444">
          <cell r="D1444" t="str">
            <v>CP9508</v>
          </cell>
          <cell r="E1444">
            <v>15009</v>
          </cell>
          <cell r="F1444" t="str">
            <v xml:space="preserve">CABO DE COBRE NU, TÊMPERA MEIO DURO, NA BITOLA DE 70MM2 - FORNECIMENTO  </v>
          </cell>
          <cell r="G1444" t="str">
            <v xml:space="preserve">M     </v>
          </cell>
          <cell r="H1444">
            <v>480</v>
          </cell>
          <cell r="I1444">
            <v>5.4</v>
          </cell>
        </row>
        <row r="1445">
          <cell r="D1445" t="str">
            <v>CP5431</v>
          </cell>
          <cell r="E1445" t="str">
            <v xml:space="preserve">15.011.071-0       </v>
          </cell>
          <cell r="F1445" t="str">
            <v xml:space="preserve">SUBESTACAO PADRAO LIGHT, C/TRANSFORMADOR TRIFASICO DE 112,5KVA, 13,8KV-220/127V  </v>
          </cell>
          <cell r="G1445" t="str">
            <v xml:space="preserve">UN    </v>
          </cell>
          <cell r="H1445">
            <v>2</v>
          </cell>
          <cell r="I1445">
            <v>4066.61</v>
          </cell>
        </row>
        <row r="1446">
          <cell r="D1446" t="str">
            <v>CP5442</v>
          </cell>
          <cell r="E1446" t="str">
            <v xml:space="preserve">15.011.107-0       </v>
          </cell>
          <cell r="F1446" t="str">
            <v xml:space="preserve">ENTRADA DE SERV. PADRAO LIGHT,  P/MEDICAO TRIFASICA ENTRE 57, 8 E 66,1KVA, LIGACAO SUBTER., DISJ. 3 X 200A  </v>
          </cell>
          <cell r="G1446" t="str">
            <v xml:space="preserve">UN    </v>
          </cell>
          <cell r="H1446">
            <v>2</v>
          </cell>
          <cell r="I1446">
            <v>842.21</v>
          </cell>
        </row>
        <row r="1447">
          <cell r="D1447" t="str">
            <v>CP5466</v>
          </cell>
          <cell r="E1447" t="str">
            <v xml:space="preserve">15.013.035-0       </v>
          </cell>
          <cell r="F1447" t="str">
            <v xml:space="preserve">POSTE DE CONCR. SECAO CIRCULAR C/ 14,00M DE COMPR. E CARGA DE 400KG  </v>
          </cell>
          <cell r="G1447" t="str">
            <v xml:space="preserve">UN    </v>
          </cell>
          <cell r="H1447">
            <v>3</v>
          </cell>
          <cell r="I1447">
            <v>474.56</v>
          </cell>
        </row>
        <row r="1448">
          <cell r="D1448" t="str">
            <v>CP5468</v>
          </cell>
          <cell r="E1448" t="str">
            <v xml:space="preserve">15.015.020-0       </v>
          </cell>
          <cell r="F1448" t="str">
            <v xml:space="preserve">INSTALACAO DE PONTO DE LUZ EQUIV. A 2 VARAS DE ELETR. DE PVCRIGIDO DE 3/4  </v>
          </cell>
          <cell r="G1448" t="str">
            <v xml:space="preserve">UN    </v>
          </cell>
          <cell r="H1448">
            <v>2</v>
          </cell>
          <cell r="I1448">
            <v>41.18</v>
          </cell>
        </row>
        <row r="1449">
          <cell r="D1449" t="str">
            <v>CP9528</v>
          </cell>
          <cell r="E1449">
            <v>15018</v>
          </cell>
          <cell r="F1449" t="str">
            <v xml:space="preserve">CAIXA DE PASSAGEM EM LIGA DE ALUMÍNIO FUNDIDO, R-12 P/5 - FORNECIMENTO  </v>
          </cell>
          <cell r="G1449" t="str">
            <v xml:space="preserve">UN    </v>
          </cell>
          <cell r="H1449">
            <v>3</v>
          </cell>
          <cell r="I1449">
            <v>40.9</v>
          </cell>
        </row>
        <row r="1450">
          <cell r="D1450" t="str">
            <v>CP9529</v>
          </cell>
          <cell r="E1450">
            <v>15018</v>
          </cell>
          <cell r="F1450" t="str">
            <v xml:space="preserve">CAIXA DE PASSAGEM EM LIGA DE ALUMÍNIO FUNDIDO, R-12 P/7 - FORNECIMENTO  </v>
          </cell>
          <cell r="G1450" t="str">
            <v xml:space="preserve">UN    </v>
          </cell>
          <cell r="H1450">
            <v>8</v>
          </cell>
          <cell r="I1450">
            <v>54.94</v>
          </cell>
        </row>
        <row r="1451">
          <cell r="D1451" t="str">
            <v>CP9530</v>
          </cell>
          <cell r="E1451">
            <v>15018</v>
          </cell>
          <cell r="F1451" t="str">
            <v xml:space="preserve">CAIXA DE PASSAGEM EM LIGA DE ALUMÍNIO FUNDIDO, R-12 P/8 - FORNECIMENTO  </v>
          </cell>
          <cell r="G1451" t="str">
            <v xml:space="preserve">UN    </v>
          </cell>
          <cell r="H1451">
            <v>3</v>
          </cell>
          <cell r="I1451">
            <v>65.099999999999994</v>
          </cell>
        </row>
        <row r="1452">
          <cell r="D1452" t="str">
            <v>CP9529</v>
          </cell>
          <cell r="E1452">
            <v>15018</v>
          </cell>
          <cell r="F1452" t="str">
            <v xml:space="preserve">CAIXA DE PASSAGEM EM LIGA DE ALUMÍNIO FUNDIDO, R-12 P/7 - FORNECIMENTO  </v>
          </cell>
          <cell r="G1452" t="str">
            <v xml:space="preserve">UN    </v>
          </cell>
          <cell r="H1452">
            <v>3</v>
          </cell>
          <cell r="I1452">
            <v>54.94</v>
          </cell>
        </row>
        <row r="1453">
          <cell r="D1453" t="str">
            <v>CP5572</v>
          </cell>
          <cell r="E1453" t="str">
            <v xml:space="preserve">15.018.030-0       </v>
          </cell>
          <cell r="F1453" t="str">
            <v xml:space="preserve">CAIXA DE PASSAGEM EM LIGA DE ALUMÍNIO FUNDIDO, R-12 P/7 - FORNECIMENTO  </v>
          </cell>
          <cell r="G1453" t="str">
            <v xml:space="preserve">UN    </v>
          </cell>
          <cell r="H1453">
            <v>149</v>
          </cell>
          <cell r="I1453">
            <v>4.08</v>
          </cell>
        </row>
        <row r="1454">
          <cell r="D1454" t="str">
            <v>CP5593</v>
          </cell>
          <cell r="E1454" t="str">
            <v xml:space="preserve">15.018.140-0       </v>
          </cell>
          <cell r="F1454" t="str">
            <v xml:space="preserve">CAIXA DE PASSAGEM Nº2 P/TELEFONE, MED. 20 X 20 X 13, 5CM  </v>
          </cell>
          <cell r="G1454" t="str">
            <v xml:space="preserve">UN    </v>
          </cell>
          <cell r="H1454">
            <v>2</v>
          </cell>
          <cell r="I1454">
            <v>8.5299999999999994</v>
          </cell>
        </row>
        <row r="1455">
          <cell r="D1455" t="str">
            <v>CP9526</v>
          </cell>
          <cell r="E1455">
            <v>15019</v>
          </cell>
          <cell r="F1455" t="str">
            <v xml:space="preserve">CAIXA DE PASSAGEM DE PVC C/ TAMPA, 100 X 100 X 60MM - FORNECIMENTO  </v>
          </cell>
          <cell r="G1455" t="str">
            <v xml:space="preserve">UN    </v>
          </cell>
          <cell r="H1455">
            <v>2</v>
          </cell>
          <cell r="I1455">
            <v>6.8</v>
          </cell>
        </row>
        <row r="1456">
          <cell r="D1456" t="str">
            <v>CP9527</v>
          </cell>
          <cell r="E1456">
            <v>15019</v>
          </cell>
          <cell r="F1456" t="str">
            <v xml:space="preserve">CAIXA DE PASSAGEM DE PVC C/ TAMPA, 152 X 109 X 70MM - FORNECIMENTO  </v>
          </cell>
          <cell r="G1456" t="str">
            <v xml:space="preserve">UN    </v>
          </cell>
          <cell r="H1456">
            <v>2</v>
          </cell>
          <cell r="I1456">
            <v>12.91</v>
          </cell>
        </row>
        <row r="1457">
          <cell r="D1457" t="str">
            <v>CP5618</v>
          </cell>
          <cell r="E1457" t="str">
            <v xml:space="preserve">15.020.015-0       </v>
          </cell>
          <cell r="F1457" t="str">
            <v xml:space="preserve">LAMPADA INCANDESCENTE DE 200W  </v>
          </cell>
          <cell r="G1457" t="str">
            <v xml:space="preserve">UN    </v>
          </cell>
          <cell r="H1457">
            <v>6</v>
          </cell>
          <cell r="I1457">
            <v>1.66</v>
          </cell>
        </row>
        <row r="1458">
          <cell r="D1458" t="str">
            <v>CP5620</v>
          </cell>
          <cell r="E1458" t="str">
            <v xml:space="preserve">15.020.025-0       </v>
          </cell>
          <cell r="F1458" t="str">
            <v xml:space="preserve">LAMPADA INCANDESCENTE DE 100W  </v>
          </cell>
          <cell r="G1458" t="str">
            <v xml:space="preserve">UN    </v>
          </cell>
          <cell r="H1458">
            <v>2</v>
          </cell>
          <cell r="I1458">
            <v>0.95</v>
          </cell>
        </row>
        <row r="1459">
          <cell r="D1459" t="str">
            <v>CP5629</v>
          </cell>
          <cell r="E1459" t="str">
            <v xml:space="preserve">15.020.058-0       </v>
          </cell>
          <cell r="F1459" t="str">
            <v xml:space="preserve">LAMPADA MISTA DE 160W  </v>
          </cell>
          <cell r="G1459" t="str">
            <v xml:space="preserve">UN    </v>
          </cell>
          <cell r="H1459">
            <v>13</v>
          </cell>
          <cell r="I1459">
            <v>6.95</v>
          </cell>
        </row>
        <row r="1460">
          <cell r="D1460" t="str">
            <v>CP5662</v>
          </cell>
          <cell r="E1460" t="str">
            <v xml:space="preserve">15.029.010-0       </v>
          </cell>
          <cell r="F1460" t="str">
            <v xml:space="preserve">REGISTRO DE GAVETA EM BRONZE C/DIAM. DE 1/2  </v>
          </cell>
          <cell r="G1460" t="str">
            <v xml:space="preserve">UN    </v>
          </cell>
          <cell r="H1460">
            <v>13</v>
          </cell>
          <cell r="I1460">
            <v>10.38</v>
          </cell>
        </row>
        <row r="1461">
          <cell r="D1461" t="str">
            <v>CP5663</v>
          </cell>
          <cell r="E1461" t="str">
            <v xml:space="preserve">15.029.011-0       </v>
          </cell>
          <cell r="F1461" t="str">
            <v xml:space="preserve">REGISTRO DE GAVETA EM BRONZE C/DIAM. DE 3/4  </v>
          </cell>
          <cell r="G1461" t="str">
            <v xml:space="preserve">UN    </v>
          </cell>
          <cell r="H1461">
            <v>29</v>
          </cell>
          <cell r="I1461">
            <v>11.36</v>
          </cell>
        </row>
        <row r="1462">
          <cell r="D1462" t="str">
            <v>CP5664</v>
          </cell>
          <cell r="E1462" t="str">
            <v xml:space="preserve">15.029.012-0       </v>
          </cell>
          <cell r="F1462" t="str">
            <v xml:space="preserve">REGISTRO DE GAVETA EM BRONZE C/DIAM. DE 1  </v>
          </cell>
          <cell r="G1462" t="str">
            <v xml:space="preserve">UN    </v>
          </cell>
          <cell r="H1462">
            <v>2</v>
          </cell>
          <cell r="I1462">
            <v>14.25</v>
          </cell>
        </row>
        <row r="1463">
          <cell r="D1463" t="str">
            <v>CP5666</v>
          </cell>
          <cell r="E1463" t="str">
            <v xml:space="preserve">15.029.014-0       </v>
          </cell>
          <cell r="F1463" t="str">
            <v xml:space="preserve">REGISTRO DE GAVETA EM BRONZE C/DIAM. DE 1.1/2  </v>
          </cell>
          <cell r="G1463" t="str">
            <v xml:space="preserve">UN    </v>
          </cell>
          <cell r="H1463">
            <v>8</v>
          </cell>
          <cell r="I1463">
            <v>21.14</v>
          </cell>
        </row>
        <row r="1464">
          <cell r="D1464" t="str">
            <v>CP5667</v>
          </cell>
          <cell r="E1464" t="str">
            <v xml:space="preserve">15.029.015-0       </v>
          </cell>
          <cell r="F1464" t="str">
            <v xml:space="preserve">REGISTRO DE GAVETA EM BRONZE C/DIAM. DE 2  </v>
          </cell>
          <cell r="G1464" t="str">
            <v xml:space="preserve">UN    </v>
          </cell>
          <cell r="H1464">
            <v>3</v>
          </cell>
          <cell r="I1464">
            <v>29.82</v>
          </cell>
        </row>
        <row r="1465">
          <cell r="D1465" t="str">
            <v>CP9599</v>
          </cell>
          <cell r="E1465">
            <v>15036</v>
          </cell>
          <cell r="F1465" t="str">
            <v xml:space="preserve">DUTO ESPIRAL FLEXÍVEL CORRUGADO, EM POLIETILENO DE ALTA DENSIDADE, DIÂM. 75MM, INCL. ARAME GUIA - FORNECIMENTO  </v>
          </cell>
          <cell r="G1465" t="str">
            <v xml:space="preserve">M     </v>
          </cell>
          <cell r="H1465">
            <v>1440</v>
          </cell>
          <cell r="I1465">
            <v>24.6</v>
          </cell>
        </row>
        <row r="1466">
          <cell r="D1466" t="str">
            <v>CP5767</v>
          </cell>
          <cell r="E1466" t="str">
            <v xml:space="preserve">15.036.019-0       </v>
          </cell>
          <cell r="F1466" t="str">
            <v xml:space="preserve">TUBO PVC RQ P/AGUA FRIA C/DIAM. DE 3/4, INCL. CONEXOES E EMENDAS, EXCL. ABERT. E FECHAM. DE RASGO  </v>
          </cell>
          <cell r="G1466" t="str">
            <v xml:space="preserve">M     </v>
          </cell>
          <cell r="H1466">
            <v>10</v>
          </cell>
          <cell r="I1466">
            <v>2.38</v>
          </cell>
        </row>
        <row r="1467">
          <cell r="D1467" t="str">
            <v>CP5768</v>
          </cell>
          <cell r="E1467" t="str">
            <v xml:space="preserve">15.036.020-0       </v>
          </cell>
          <cell r="F1467" t="str">
            <v xml:space="preserve">TUBO PVC RQ P/AGUA FRIA C/DIAM. DE 1, INCL. CONEXOES E EMENDAS, EXCL. ABERT. E FECHAM. DE RASGO  </v>
          </cell>
          <cell r="G1467" t="str">
            <v xml:space="preserve">M     </v>
          </cell>
          <cell r="H1467">
            <v>42</v>
          </cell>
          <cell r="I1467">
            <v>4.17</v>
          </cell>
        </row>
        <row r="1468">
          <cell r="D1468" t="str">
            <v>CP5770</v>
          </cell>
          <cell r="E1468" t="str">
            <v xml:space="preserve">15.036.022-0       </v>
          </cell>
          <cell r="F1468" t="str">
            <v xml:space="preserve">TUBO PVC RQ P/AGUA FRIA C/DIAM. DE 1.1/2, INCL. CONEXOES EEMENDAS, EXCL. ABERT. E FECHAM. DE RASGO  </v>
          </cell>
          <cell r="G1468" t="str">
            <v xml:space="preserve">M     </v>
          </cell>
          <cell r="H1468">
            <v>30</v>
          </cell>
          <cell r="I1468">
            <v>6.08</v>
          </cell>
        </row>
        <row r="1469">
          <cell r="D1469" t="str">
            <v>CP5771</v>
          </cell>
          <cell r="E1469" t="str">
            <v xml:space="preserve">15.036.023-0       </v>
          </cell>
          <cell r="F1469" t="str">
            <v xml:space="preserve">TUBO PVC RQ P/AGUA FRIA C/DIAM. DE 2, INCL. CONEXOES E EMENDAS, EXCL. ABERT. E FECHAM. DE RASGO  </v>
          </cell>
          <cell r="G1469" t="str">
            <v xml:space="preserve">M     </v>
          </cell>
          <cell r="H1469">
            <v>133</v>
          </cell>
          <cell r="I1469">
            <v>8.69</v>
          </cell>
        </row>
        <row r="1470">
          <cell r="D1470" t="str">
            <v>CP5788</v>
          </cell>
          <cell r="E1470" t="str">
            <v xml:space="preserve">15.036.040-0       </v>
          </cell>
          <cell r="F1470" t="str">
            <v xml:space="preserve">TUBO PVC SD P/AGUA FRIA C/DIAM. DE 50MM, INCL. CONEXOES E EMENDAS, EXCL. ABERT. E FECHAM. DE RASGO  </v>
          </cell>
          <cell r="G1470" t="str">
            <v xml:space="preserve">M     </v>
          </cell>
          <cell r="H1470">
            <v>22</v>
          </cell>
          <cell r="I1470">
            <v>4.75</v>
          </cell>
        </row>
        <row r="1471">
          <cell r="D1471" t="str">
            <v>CP5818</v>
          </cell>
          <cell r="E1471" t="str">
            <v xml:space="preserve">15.036.070-0       </v>
          </cell>
          <cell r="F1471" t="str">
            <v xml:space="preserve">ELETRODUTO PVC RQ C/DIAM. DE 3/4, INCL. CONEXOES E EMENDAS, EXCL. ABERT. E FECHAM. DE RASGO  </v>
          </cell>
          <cell r="G1471" t="str">
            <v xml:space="preserve">M     </v>
          </cell>
          <cell r="H1471">
            <v>997</v>
          </cell>
          <cell r="I1471">
            <v>1.65</v>
          </cell>
        </row>
        <row r="1472">
          <cell r="D1472" t="str">
            <v>CP5819</v>
          </cell>
          <cell r="E1472" t="str">
            <v xml:space="preserve">15.036.071-0       </v>
          </cell>
          <cell r="F1472" t="str">
            <v xml:space="preserve">ELETRODUTO PVC RQ C/DIAM. DE ", INCL. CONEXOES E EMENDAS, EXCL. ABERT. E FECHAM. DE RASGO  </v>
          </cell>
          <cell r="G1472" t="str">
            <v xml:space="preserve">M     </v>
          </cell>
          <cell r="H1472">
            <v>59</v>
          </cell>
          <cell r="I1472">
            <v>2.2599999999999998</v>
          </cell>
        </row>
        <row r="1473">
          <cell r="D1473" t="str">
            <v>CP5820</v>
          </cell>
          <cell r="E1473" t="str">
            <v xml:space="preserve">15.036.072-0       </v>
          </cell>
          <cell r="F1473" t="str">
            <v xml:space="preserve">ELETRODUTO PVC RQ C/DIAM. DE 1.1/4, INCL. CONEXOES E EMENDAS, EXCL. ABERT. E FECHAM. DE RASGO  </v>
          </cell>
          <cell r="G1473" t="str">
            <v xml:space="preserve">M     </v>
          </cell>
          <cell r="H1473">
            <v>16</v>
          </cell>
          <cell r="I1473">
            <v>2.86</v>
          </cell>
        </row>
        <row r="1474">
          <cell r="D1474" t="str">
            <v>CP5821</v>
          </cell>
          <cell r="E1474" t="str">
            <v xml:space="preserve">15.036.073-0       </v>
          </cell>
          <cell r="F1474" t="str">
            <v xml:space="preserve">ELETRODUTO PVC RQ C/DIAM. DE 1.1/2, INCL. CONEXOES E EMENDAS, EXCL. ABERT. E FECHAM. DE RASGO  </v>
          </cell>
          <cell r="G1474" t="str">
            <v xml:space="preserve">M     </v>
          </cell>
          <cell r="H1474">
            <v>1322</v>
          </cell>
          <cell r="I1474">
            <v>3.44</v>
          </cell>
        </row>
        <row r="1475">
          <cell r="D1475" t="str">
            <v>CP5822</v>
          </cell>
          <cell r="E1475" t="str">
            <v xml:space="preserve">15.036.074-0       </v>
          </cell>
          <cell r="F1475" t="str">
            <v xml:space="preserve">ELETRODUTO PVC RQ C/DIAM. DE ", INCL. CONEXOES E EMENDAS, EXCL. ABERT. E FECHAM. DE RASGO  </v>
          </cell>
          <cell r="G1475" t="str">
            <v xml:space="preserve">M     </v>
          </cell>
          <cell r="H1475">
            <v>5</v>
          </cell>
          <cell r="I1475">
            <v>4.38</v>
          </cell>
        </row>
        <row r="1476">
          <cell r="D1476" t="str">
            <v>CP9808</v>
          </cell>
          <cell r="E1476">
            <v>15037</v>
          </cell>
          <cell r="F1476" t="str">
            <v xml:space="preserve">TUBO FLEXÍVEL SEALTUBO, 2 TERMINAIS MACHO, DN 3/4X 0, 60M - FORNECIMENTO  </v>
          </cell>
          <cell r="G1476" t="str">
            <v xml:space="preserve">UN    </v>
          </cell>
          <cell r="H1476">
            <v>5</v>
          </cell>
          <cell r="I1476">
            <v>12.1</v>
          </cell>
        </row>
        <row r="1477">
          <cell r="D1477" t="str">
            <v>CP9809</v>
          </cell>
          <cell r="E1477">
            <v>15037</v>
          </cell>
          <cell r="F1477" t="str">
            <v xml:space="preserve">TUBO FLEXÍVEL SEALTUBO, 2 TERMINAIS MACHO, DN 3/4X 0, 80M - FORNECIMENTO  </v>
          </cell>
          <cell r="G1477" t="str">
            <v xml:space="preserve">UN    </v>
          </cell>
          <cell r="H1477">
            <v>8</v>
          </cell>
          <cell r="I1477">
            <v>12.9</v>
          </cell>
        </row>
        <row r="1478">
          <cell r="D1478" t="str">
            <v>CP9810</v>
          </cell>
          <cell r="E1478">
            <v>15037</v>
          </cell>
          <cell r="F1478" t="str">
            <v xml:space="preserve">TUBO FLEXÍVEL SEALTUBO, 2 TERMINAIS MACHO, DN 3/4X 1, 00M - FORNECIMENTO  </v>
          </cell>
          <cell r="G1478" t="str">
            <v xml:space="preserve">UN    </v>
          </cell>
          <cell r="H1478">
            <v>2</v>
          </cell>
          <cell r="I1478">
            <v>13.75</v>
          </cell>
        </row>
        <row r="1479">
          <cell r="D1479" t="str">
            <v/>
          </cell>
          <cell r="E1479" t="str">
            <v/>
          </cell>
          <cell r="F1479" t="str">
            <v xml:space="preserve">COBERTURAS, ISOLAMENTOS E IMPERMEABILIZAÇÕES  </v>
          </cell>
          <cell r="G1479" t="str">
            <v/>
          </cell>
          <cell r="H1479">
            <v>0</v>
          </cell>
          <cell r="I1479">
            <v>0</v>
          </cell>
        </row>
        <row r="1480">
          <cell r="D1480" t="str">
            <v>CP6107</v>
          </cell>
          <cell r="E1480" t="str">
            <v xml:space="preserve">16.001.060-0       </v>
          </cell>
          <cell r="F1480" t="str">
            <v xml:space="preserve">MADEIRAMENTO P/COBERT. EM TELHAS ONDULADAS, EM MACARANDUDA SERRADA  </v>
          </cell>
          <cell r="G1480" t="str">
            <v xml:space="preserve">M2    </v>
          </cell>
          <cell r="H1480">
            <v>128</v>
          </cell>
          <cell r="I1480">
            <v>5.58</v>
          </cell>
        </row>
        <row r="1481">
          <cell r="D1481" t="str">
            <v>CP6156</v>
          </cell>
          <cell r="E1481" t="str">
            <v xml:space="preserve">16.004.002-0       </v>
          </cell>
          <cell r="F1481" t="str">
            <v xml:space="preserve">COBERTURA EM TELHAS ONDULADAS DE CIM.-AMIANTO DE 8MM DE ESP.  </v>
          </cell>
          <cell r="G1481" t="str">
            <v xml:space="preserve">M2    </v>
          </cell>
          <cell r="H1481">
            <v>128</v>
          </cell>
          <cell r="I1481">
            <v>13.02</v>
          </cell>
        </row>
        <row r="1482">
          <cell r="D1482" t="str">
            <v>CP6160</v>
          </cell>
          <cell r="E1482" t="str">
            <v xml:space="preserve">16.004.006-0       </v>
          </cell>
          <cell r="F1482" t="str">
            <v xml:space="preserve">CUMEEIRA NORMAL, P/TELHAS ONDULADAS DE 6 A 8MM DE ESP., EM CIM.-AMIANTO  </v>
          </cell>
          <cell r="G1482" t="str">
            <v xml:space="preserve">M     </v>
          </cell>
          <cell r="H1482">
            <v>24</v>
          </cell>
          <cell r="I1482">
            <v>13.32</v>
          </cell>
        </row>
        <row r="1483">
          <cell r="D1483" t="str">
            <v>CP6180</v>
          </cell>
          <cell r="E1483" t="str">
            <v xml:space="preserve">16.005.011-0       </v>
          </cell>
          <cell r="F1483" t="str">
            <v xml:space="preserve">RUFO DE ALUMINIO EM CHAPA DE 0,8 X 500MM  </v>
          </cell>
          <cell r="G1483" t="str">
            <v xml:space="preserve">M     </v>
          </cell>
          <cell r="H1483">
            <v>50</v>
          </cell>
          <cell r="I1483">
            <v>17.760000000000002</v>
          </cell>
        </row>
        <row r="1484">
          <cell r="D1484" t="str">
            <v>CP6215</v>
          </cell>
          <cell r="E1484" t="str">
            <v xml:space="preserve">16.020.002-0       </v>
          </cell>
          <cell r="F1484" t="str">
            <v xml:space="preserve">IMPERMEABILIZACAO DE TERRACO C/MANTA ASF. ELASTOMERICA, ESP.DE 4MM (SBS OU APP)  </v>
          </cell>
          <cell r="G1484" t="str">
            <v xml:space="preserve">M2    </v>
          </cell>
          <cell r="H1484">
            <v>111</v>
          </cell>
          <cell r="I1484">
            <v>17.579999999999998</v>
          </cell>
        </row>
        <row r="1485">
          <cell r="D1485" t="str">
            <v/>
          </cell>
          <cell r="E1485" t="str">
            <v/>
          </cell>
          <cell r="F1485" t="str">
            <v xml:space="preserve">PINTURAS  </v>
          </cell>
          <cell r="G1485" t="str">
            <v/>
          </cell>
          <cell r="H1485">
            <v>0</v>
          </cell>
          <cell r="I1485">
            <v>0</v>
          </cell>
        </row>
        <row r="1486">
          <cell r="D1486" t="str">
            <v>CP6303</v>
          </cell>
          <cell r="E1486" t="str">
            <v xml:space="preserve">17.017.350-0       </v>
          </cell>
          <cell r="F1486" t="str">
            <v xml:space="preserve">PINTURA INT. OU EXT. SOBRE FºGALV. OU ALUMINIO, USANDO ZARCAO P/GALV. DO TIPO PRIMER EPOXI ISOCIANATO  </v>
          </cell>
          <cell r="G1486" t="str">
            <v xml:space="preserve">M2    </v>
          </cell>
          <cell r="H1486">
            <v>160</v>
          </cell>
          <cell r="I1486">
            <v>4.71</v>
          </cell>
        </row>
        <row r="1487">
          <cell r="D1487" t="str">
            <v>CP6329</v>
          </cell>
          <cell r="E1487" t="str">
            <v xml:space="preserve">17.018.185-0       </v>
          </cell>
          <cell r="F1487" t="str">
            <v xml:space="preserve">PINTURA C/TINTA ACRILICA TEXTURA, ACAB.FOSCO, P/EXTERIOR/INTERIOR, EM 2 DEMAOS APLIC.EM CONCR., ALVEN., CIM.-AMIANTO,ETC  </v>
          </cell>
          <cell r="G1487" t="str">
            <v xml:space="preserve">M2    </v>
          </cell>
          <cell r="H1487">
            <v>330</v>
          </cell>
          <cell r="I1487">
            <v>6.72</v>
          </cell>
        </row>
        <row r="1488">
          <cell r="D1488" t="str">
            <v>CP6341</v>
          </cell>
          <cell r="E1488" t="str">
            <v xml:space="preserve">17.020.071-0       </v>
          </cell>
          <cell r="F1488" t="str">
            <v xml:space="preserve">ENVERNIZAMENTO DE SUPERF. DE CONCR. OU TIJ. APARENTE, EXTERIOR OU INTERIOR, C/ VERNIZ ACRILICO INCOLOR, EM 3 DEMAOS  </v>
          </cell>
          <cell r="G1488" t="str">
            <v xml:space="preserve">M2    </v>
          </cell>
          <cell r="H1488">
            <v>288</v>
          </cell>
          <cell r="I1488">
            <v>3.69</v>
          </cell>
        </row>
        <row r="1489">
          <cell r="D1489" t="str">
            <v/>
          </cell>
          <cell r="E1489" t="str">
            <v/>
          </cell>
          <cell r="F1489" t="str">
            <v xml:space="preserve">APARELHOS HIDRÁULICOS, SANITÁRIOS, ELÉTRICOS, MECÂNICOS E ESPORTIVOS  </v>
          </cell>
          <cell r="G1489" t="str">
            <v/>
          </cell>
          <cell r="H1489">
            <v>0</v>
          </cell>
          <cell r="I1489">
            <v>0</v>
          </cell>
        </row>
        <row r="1490">
          <cell r="D1490" t="str">
            <v>CP6361</v>
          </cell>
          <cell r="E1490" t="str">
            <v xml:space="preserve">18.002.012-0       </v>
          </cell>
          <cell r="F1490" t="str">
            <v xml:space="preserve">LAVATORIO DE LOUCA BRANCA, MEDIO LUXO, C/LADRAO, MED. EM TORNO DE 47 X 35CM  </v>
          </cell>
          <cell r="G1490" t="str">
            <v xml:space="preserve">UN    </v>
          </cell>
          <cell r="H1490">
            <v>6</v>
          </cell>
          <cell r="I1490">
            <v>88.1</v>
          </cell>
        </row>
        <row r="1491">
          <cell r="D1491" t="str">
            <v>CP6372</v>
          </cell>
          <cell r="E1491" t="str">
            <v xml:space="preserve">18.002.055-0       </v>
          </cell>
          <cell r="F1491" t="str">
            <v xml:space="preserve">MICTORIO DE LOUCA BRANCA C/SIFAO, MED. EM TORNO DE 33 X 28 X53CM  </v>
          </cell>
          <cell r="G1491" t="str">
            <v xml:space="preserve">UN    </v>
          </cell>
          <cell r="H1491">
            <v>6</v>
          </cell>
          <cell r="I1491">
            <v>96.24</v>
          </cell>
        </row>
        <row r="1492">
          <cell r="D1492" t="str">
            <v>CP6375</v>
          </cell>
          <cell r="E1492" t="str">
            <v xml:space="preserve">18.002.085-0       </v>
          </cell>
          <cell r="F1492" t="str">
            <v xml:space="preserve">VASO SANIT. DE LOUCA BRANCA, CONVENCIONAL, MEDIO LUXO, MED.EM TORNO DE 37 X 47 X 38CM  </v>
          </cell>
          <cell r="G1492" t="str">
            <v xml:space="preserve">UN    </v>
          </cell>
          <cell r="H1492">
            <v>8</v>
          </cell>
          <cell r="I1492">
            <v>165.63</v>
          </cell>
        </row>
        <row r="1493">
          <cell r="D1493" t="str">
            <v>CP6404</v>
          </cell>
          <cell r="E1493" t="str">
            <v xml:space="preserve">18.006.040-0       </v>
          </cell>
          <cell r="F1493" t="str">
            <v xml:space="preserve">SABONETEIRA DE LOUCA BRANCA, DE 15 X 15CM, S/ALCA  </v>
          </cell>
          <cell r="G1493" t="str">
            <v xml:space="preserve">UN    </v>
          </cell>
          <cell r="H1493">
            <v>5</v>
          </cell>
          <cell r="I1493">
            <v>9.9</v>
          </cell>
        </row>
        <row r="1494">
          <cell r="D1494" t="str">
            <v>CP6406</v>
          </cell>
          <cell r="E1494" t="str">
            <v xml:space="preserve">18.006.050-0       </v>
          </cell>
          <cell r="F1494" t="str">
            <v xml:space="preserve">PORTA-PAPEL DE LOUCA BRANCA, DE 15 X 15CM  </v>
          </cell>
          <cell r="G1494" t="str">
            <v xml:space="preserve">UN    </v>
          </cell>
          <cell r="H1494">
            <v>8</v>
          </cell>
          <cell r="I1494">
            <v>8.83</v>
          </cell>
        </row>
        <row r="1495">
          <cell r="D1495" t="str">
            <v>CP6407</v>
          </cell>
          <cell r="E1495" t="str">
            <v xml:space="preserve">18.006.052-0       </v>
          </cell>
          <cell r="F1495" t="str">
            <v xml:space="preserve">CABIDE DE LOUCA BRANCA, DUPLO,  DE 10 X 5CM  </v>
          </cell>
          <cell r="G1495" t="str">
            <v xml:space="preserve">UN    </v>
          </cell>
          <cell r="H1495">
            <v>5</v>
          </cell>
          <cell r="I1495">
            <v>4.93</v>
          </cell>
        </row>
        <row r="1496">
          <cell r="D1496" t="str">
            <v>CP6412</v>
          </cell>
          <cell r="E1496" t="str">
            <v xml:space="preserve">18.007.041-0       </v>
          </cell>
          <cell r="F1496" t="str">
            <v xml:space="preserve">CHUVEIRO ESTAMPADO, ARTICULADO, TIPO LUXO, C/BRACO DE 1/2  </v>
          </cell>
          <cell r="G1496" t="str">
            <v xml:space="preserve">UN    </v>
          </cell>
          <cell r="H1496">
            <v>5</v>
          </cell>
          <cell r="I1496">
            <v>142.08000000000001</v>
          </cell>
        </row>
        <row r="1497">
          <cell r="D1497" t="str">
            <v>CP6432</v>
          </cell>
          <cell r="E1497" t="str">
            <v xml:space="preserve">18.009.079-0       </v>
          </cell>
          <cell r="F1497" t="str">
            <v xml:space="preserve">TORNEIRA P/JARDIM, DE 1/2 X 10CM APROX., EM METAL CROM.  </v>
          </cell>
          <cell r="G1497" t="str">
            <v xml:space="preserve">UN    </v>
          </cell>
          <cell r="H1497">
            <v>2</v>
          </cell>
          <cell r="I1497">
            <v>34.409999999999997</v>
          </cell>
        </row>
        <row r="1498">
          <cell r="D1498" t="str">
            <v>CP6508</v>
          </cell>
          <cell r="E1498" t="str">
            <v xml:space="preserve">18.017.021-0       </v>
          </cell>
          <cell r="F1498" t="str">
            <v xml:space="preserve">FILTRO C/CARCACA ATOXICA EM POLIPROPILENO C/ 1 ELEMENTO FILTRANTE DE CELULOSE E CARVAO ATIVADO, ATE 360L/H  </v>
          </cell>
          <cell r="G1498" t="str">
            <v xml:space="preserve">UN    </v>
          </cell>
          <cell r="H1498">
            <v>403</v>
          </cell>
          <cell r="I1498">
            <v>93</v>
          </cell>
        </row>
        <row r="1499">
          <cell r="D1499" t="str">
            <v>CP6550</v>
          </cell>
          <cell r="E1499" t="str">
            <v xml:space="preserve">18.027.089-0       </v>
          </cell>
          <cell r="F1499" t="str">
            <v xml:space="preserve">LUMINARIA FECHADA, P/ILUMINACAO DE RUAS, C/LAMPADA A VAPOR DE MERCURIO E REATOR DE PARTIDA RAPIDA  </v>
          </cell>
          <cell r="G1499" t="str">
            <v xml:space="preserve">UN    </v>
          </cell>
          <cell r="H1499">
            <v>75</v>
          </cell>
          <cell r="I1499">
            <v>125.82</v>
          </cell>
        </row>
        <row r="1500">
          <cell r="D1500" t="str">
            <v>CP6553</v>
          </cell>
          <cell r="E1500" t="str">
            <v xml:space="preserve">18.027.098-0       </v>
          </cell>
          <cell r="F1500" t="str">
            <v xml:space="preserve">LUMINARIA ABERTA, P/ILUMINACAO DE RUAS, P/LAMPADA A VAPOR DEMERCURIO ATE 400W E MISTA ATE 500W  </v>
          </cell>
          <cell r="G1500" t="str">
            <v xml:space="preserve">UN    </v>
          </cell>
          <cell r="H1500">
            <v>13</v>
          </cell>
          <cell r="I1500">
            <v>123.94</v>
          </cell>
        </row>
        <row r="1501">
          <cell r="D1501" t="str">
            <v>CP6555</v>
          </cell>
          <cell r="E1501" t="str">
            <v xml:space="preserve">18.027.110-0       </v>
          </cell>
          <cell r="F1501" t="str">
            <v xml:space="preserve">LUMINARIA A PROVA DE GASES, VAPORES E POS, P/LAMPADA STANDARD ATE 300W, MISTA OU A VAPOR DE MERCURIO ATE 250W  </v>
          </cell>
          <cell r="G1501" t="str">
            <v xml:space="preserve">UN    </v>
          </cell>
          <cell r="H1501">
            <v>13</v>
          </cell>
          <cell r="I1501">
            <v>38.630000000000003</v>
          </cell>
        </row>
        <row r="1502">
          <cell r="D1502" t="str">
            <v>CP6576</v>
          </cell>
          <cell r="E1502" t="str">
            <v xml:space="preserve">18.027.230-0       </v>
          </cell>
          <cell r="F1502" t="str">
            <v xml:space="preserve">LUMINARIA DE SOBREPOR, TIPO CALHA, EQUIPADA C/STARTER, REATOR CONVENCIONAL E LAMPADA FLUORESCENTE DE 2 X 40W  </v>
          </cell>
          <cell r="G1502" t="str">
            <v xml:space="preserve">UN    </v>
          </cell>
          <cell r="H1502">
            <v>6</v>
          </cell>
          <cell r="I1502">
            <v>40.1</v>
          </cell>
        </row>
        <row r="1503">
          <cell r="D1503" t="str">
            <v>CP6578</v>
          </cell>
          <cell r="E1503" t="str">
            <v xml:space="preserve">18.027.234-0       </v>
          </cell>
          <cell r="F1503" t="str">
            <v xml:space="preserve">LUMINARIA DE SOBREPOR, TIPO CALHA, EQUIPADA C/STARTER, REATOR CONVENCIONAL E LAMPADA FLUORESCENTE DE 4 X 40W  </v>
          </cell>
          <cell r="G1503" t="str">
            <v xml:space="preserve">UN    </v>
          </cell>
          <cell r="H1503">
            <v>48</v>
          </cell>
          <cell r="I1503">
            <v>70.88</v>
          </cell>
        </row>
        <row r="1504">
          <cell r="D1504" t="str">
            <v>CP6596</v>
          </cell>
          <cell r="E1504" t="str">
            <v xml:space="preserve">18.027.290-0       </v>
          </cell>
          <cell r="F1504" t="str">
            <v xml:space="preserve">GLOBO ESFERICO, PLAFONIER REPUXADO DE ALUMINIO C/DIFUSOR EMBASE DE VIDRO LEITOSO DE 4 X 6  </v>
          </cell>
          <cell r="G1504" t="str">
            <v xml:space="preserve">UN    </v>
          </cell>
          <cell r="H1504">
            <v>2</v>
          </cell>
          <cell r="I1504">
            <v>10.08</v>
          </cell>
        </row>
        <row r="1505">
          <cell r="D1505" t="str">
            <v>CP6597</v>
          </cell>
          <cell r="E1505" t="str">
            <v xml:space="preserve">18.027.292-0       </v>
          </cell>
          <cell r="F1505" t="str">
            <v xml:space="preserve">GLOBO ESFERICO, PLAFONIER REPUXADO DE ALUMINIO C/DIFUSOR EMBASE DE VIDRO LEITOSO DE 4 X 8  </v>
          </cell>
          <cell r="G1505" t="str">
            <v xml:space="preserve">UN    </v>
          </cell>
          <cell r="H1505">
            <v>6</v>
          </cell>
          <cell r="I1505">
            <v>12.58</v>
          </cell>
        </row>
        <row r="1506">
          <cell r="D1506" t="str">
            <v>CP9548</v>
          </cell>
          <cell r="E1506">
            <v>18029</v>
          </cell>
          <cell r="F1506" t="str">
            <v xml:space="preserve">CONJ. MOTOR BOMBA SUBMERSÍVEL,  P/ ESG. DOMÉST., Q=110 L/S, AMT=20 MCA, POT.=45KW, 6 PÓLOS, TRIFÁSICA, INCL. PEDESTAL, TUBO GUIA  </v>
          </cell>
          <cell r="G1506" t="str">
            <v xml:space="preserve">CJ    </v>
          </cell>
          <cell r="H1506">
            <v>5</v>
          </cell>
          <cell r="I1506">
            <v>38255</v>
          </cell>
        </row>
        <row r="1507">
          <cell r="D1507" t="str">
            <v>CP9522</v>
          </cell>
          <cell r="E1507">
            <v>18050</v>
          </cell>
          <cell r="F1507" t="str">
            <v xml:space="preserve">CAÇAMBA ESTACIONÁRIA P/ COLETA DE LODO ADENSADO, TIPO SIMÉTRICO, CAPACIDADE 5M3 - FORNECIMENTO  </v>
          </cell>
          <cell r="G1507" t="str">
            <v xml:space="preserve">UN    </v>
          </cell>
          <cell r="H1507">
            <v>3</v>
          </cell>
          <cell r="I1507">
            <v>3600</v>
          </cell>
        </row>
        <row r="1508">
          <cell r="D1508" t="str">
            <v>CP9636</v>
          </cell>
          <cell r="E1508">
            <v>18050</v>
          </cell>
          <cell r="F1508" t="str">
            <v xml:space="preserve">GRADE MECANIZADA, SÉRIE 1000 EM AÇO INOXIDÁVEL - FORNECIMENTO  </v>
          </cell>
          <cell r="G1508" t="str">
            <v xml:space="preserve">CJ    </v>
          </cell>
          <cell r="H1508">
            <v>1</v>
          </cell>
          <cell r="I1508">
            <v>75000</v>
          </cell>
        </row>
        <row r="1509">
          <cell r="D1509" t="str">
            <v>CP9523</v>
          </cell>
          <cell r="E1509">
            <v>18050</v>
          </cell>
          <cell r="F1509" t="str">
            <v xml:space="preserve">CAIXA DE AREIA C/ PARAFUSO CLASSIFICADOR - FORNECIMENTO  </v>
          </cell>
          <cell r="G1509" t="str">
            <v xml:space="preserve">CJ    </v>
          </cell>
          <cell r="H1509">
            <v>1</v>
          </cell>
          <cell r="I1509">
            <v>185000</v>
          </cell>
        </row>
        <row r="1510">
          <cell r="D1510" t="str">
            <v>CP9607</v>
          </cell>
          <cell r="E1510">
            <v>18050</v>
          </cell>
          <cell r="F1510" t="str">
            <v xml:space="preserve">ESPESSADOR DE LODO, DIÂM. 5 M - FORNECIMENTO  </v>
          </cell>
          <cell r="G1510" t="str">
            <v xml:space="preserve">CJ    </v>
          </cell>
          <cell r="H1510">
            <v>1</v>
          </cell>
          <cell r="I1510">
            <v>115000</v>
          </cell>
        </row>
        <row r="1511">
          <cell r="D1511" t="str">
            <v>CP9743</v>
          </cell>
          <cell r="E1511">
            <v>18050</v>
          </cell>
          <cell r="F1511" t="str">
            <v xml:space="preserve">REMOVEDOR DE LODO, DIÂM. 20M, P/ CLARIFICADOR PRIMÁRIO - FORNECIMENTO  </v>
          </cell>
          <cell r="G1511" t="str">
            <v xml:space="preserve">CJ    </v>
          </cell>
          <cell r="H1511">
            <v>1</v>
          </cell>
          <cell r="I1511">
            <v>160000</v>
          </cell>
        </row>
        <row r="1512">
          <cell r="D1512" t="str">
            <v>CP9503</v>
          </cell>
          <cell r="E1512">
            <v>18260</v>
          </cell>
          <cell r="F1512" t="str">
            <v xml:space="preserve">ABRAÇADEIRA DE FIXAÇÃO DE BRAÇOS DE LUMINÁRIAS DE "(125MM) - FORNECIMENTO  </v>
          </cell>
          <cell r="G1512" t="str">
            <v xml:space="preserve">UN    </v>
          </cell>
          <cell r="H1512">
            <v>6</v>
          </cell>
          <cell r="I1512">
            <v>6.1</v>
          </cell>
        </row>
        <row r="1513">
          <cell r="D1513" t="str">
            <v/>
          </cell>
          <cell r="E1513" t="str">
            <v/>
          </cell>
          <cell r="F1513" t="str">
            <v xml:space="preserve">ALUGUEL DE EQUIPAMENTOS - LIMPEZA DA REDE  </v>
          </cell>
          <cell r="G1513" t="str">
            <v/>
          </cell>
          <cell r="H1513">
            <v>0</v>
          </cell>
          <cell r="I1513">
            <v>0</v>
          </cell>
        </row>
        <row r="1514">
          <cell r="D1514" t="str">
            <v>CP7087</v>
          </cell>
          <cell r="E1514" t="str">
            <v xml:space="preserve">19.010.020-2       </v>
          </cell>
          <cell r="F1514" t="str">
            <v xml:space="preserve">CUSTO HORARIO DE EQUIP. DE JATO D'AGUA DE ALTA PRESSAO, INCL. EQUIPE DE OPER.  </v>
          </cell>
          <cell r="G1514" t="str">
            <v xml:space="preserve">H     </v>
          </cell>
          <cell r="H1514">
            <v>7</v>
          </cell>
          <cell r="I1514">
            <v>51.31</v>
          </cell>
        </row>
        <row r="1515">
          <cell r="D1515" t="str">
            <v>CP7089</v>
          </cell>
          <cell r="E1515" t="str">
            <v xml:space="preserve">19.010.030-2       </v>
          </cell>
          <cell r="F1515" t="str">
            <v xml:space="preserve">CUSTO HORARIO DE EQUIP. DE SUCCAO P/EXAUSTOR DE ALTA POTENCIA, C/CAPAC. DE ARMAZENAR 12,00M3, INCL. EQUIPE DE OPER.  </v>
          </cell>
          <cell r="G1515" t="str">
            <v xml:space="preserve">H     </v>
          </cell>
          <cell r="H1515">
            <v>2</v>
          </cell>
          <cell r="I1515">
            <v>117.96</v>
          </cell>
        </row>
        <row r="1516">
          <cell r="D1516" t="str">
            <v/>
          </cell>
          <cell r="E1516" t="str">
            <v/>
          </cell>
          <cell r="F1516" t="str">
            <v xml:space="preserve">ILUMINAÇÃO PÚBLICA  </v>
          </cell>
          <cell r="G1516" t="str">
            <v/>
          </cell>
          <cell r="H1516">
            <v>0</v>
          </cell>
          <cell r="I1516">
            <v>0</v>
          </cell>
        </row>
        <row r="1517">
          <cell r="D1517" t="str">
            <v>CP7818</v>
          </cell>
          <cell r="E1517" t="str">
            <v xml:space="preserve">21.001.070-0       </v>
          </cell>
          <cell r="F1517" t="str">
            <v xml:space="preserve">ASSENTAMENTO DE POSTE CURVO, DE ACO, DE 7,00M, DE 1 BRACO, C/ENGASTAMENTO DA PARTE INFERIOR DA COLUNA NO SOLO  </v>
          </cell>
          <cell r="G1517" t="str">
            <v xml:space="preserve">UN    </v>
          </cell>
          <cell r="H1517">
            <v>50</v>
          </cell>
          <cell r="I1517">
            <v>90.97</v>
          </cell>
        </row>
        <row r="1518">
          <cell r="D1518" t="str">
            <v>CP7819</v>
          </cell>
          <cell r="E1518" t="str">
            <v xml:space="preserve">21.001.075-0       </v>
          </cell>
          <cell r="F1518" t="str">
            <v xml:space="preserve">ASSENTAMENTO DE POSTE CURVO, DE ACO, DE 7,00M, DE 2 BRACOS, C/ENGASTAMENTO DA PARTE INFERIOR DA COLUNA NO SOLO  </v>
          </cell>
          <cell r="G1518" t="str">
            <v xml:space="preserve">UN    </v>
          </cell>
          <cell r="H1518">
            <v>13</v>
          </cell>
          <cell r="I1518">
            <v>107.77</v>
          </cell>
        </row>
        <row r="1519">
          <cell r="D1519" t="str">
            <v>CP7908</v>
          </cell>
          <cell r="E1519" t="str">
            <v xml:space="preserve">21.011.012-0       </v>
          </cell>
          <cell r="F1519" t="str">
            <v xml:space="preserve">FUNDACAO SIMPLES DE CONCR. PRE-MOLD., PROJ. RIOLUZ, P/FIX. DE POSTE RETO, DE ACO, DE 7,00 A 9,00M  </v>
          </cell>
          <cell r="G1519" t="str">
            <v xml:space="preserve">UN    </v>
          </cell>
          <cell r="H1519">
            <v>62</v>
          </cell>
          <cell r="I1519">
            <v>50.11</v>
          </cell>
        </row>
        <row r="1520">
          <cell r="D1520" t="str">
            <v>CP7928</v>
          </cell>
          <cell r="E1520" t="str">
            <v xml:space="preserve">21.013.010-0       </v>
          </cell>
          <cell r="F1520" t="str">
            <v xml:space="preserve">CHUMBADOR DE ACO P/FIX. DE POSTE DE ACO, RETO OU CURVO, DE 7,00 A 9,00M, C/FLANGE  </v>
          </cell>
          <cell r="G1520" t="str">
            <v xml:space="preserve">UN    </v>
          </cell>
          <cell r="H1520">
            <v>250</v>
          </cell>
          <cell r="I1520">
            <v>100.56</v>
          </cell>
        </row>
        <row r="1521">
          <cell r="D1521" t="str">
            <v>CP7949</v>
          </cell>
          <cell r="E1521" t="str">
            <v xml:space="preserve">21.018.060-0       </v>
          </cell>
          <cell r="F1521" t="str">
            <v xml:space="preserve">BRACO, PADRAO RIOLUZ. COLOC.  </v>
          </cell>
          <cell r="G1521" t="str">
            <v xml:space="preserve">UN    </v>
          </cell>
          <cell r="H1521">
            <v>13</v>
          </cell>
          <cell r="I1521">
            <v>8.4</v>
          </cell>
        </row>
        <row r="1522">
          <cell r="D1522" t="str">
            <v>CP7950</v>
          </cell>
          <cell r="E1522" t="str">
            <v xml:space="preserve">21.018.080-0       </v>
          </cell>
          <cell r="F1522" t="str">
            <v xml:space="preserve">LUMINARIA C/LAMPADA DE DESC., C/ OU S/REATOR INTEGRADO, EM PONTA DE BRACO OU POSTE DE ACO, CURVO, ATE 10,00M. COLOC.  </v>
          </cell>
          <cell r="G1522" t="str">
            <v xml:space="preserve">UN    </v>
          </cell>
          <cell r="H1522">
            <v>88</v>
          </cell>
          <cell r="I1522">
            <v>8.4</v>
          </cell>
        </row>
        <row r="1523">
          <cell r="D1523" t="str">
            <v>CP7969</v>
          </cell>
          <cell r="E1523" t="str">
            <v xml:space="preserve">21.018.168-0       </v>
          </cell>
          <cell r="F1523" t="str">
            <v xml:space="preserve">1 CABO TRIFASICO EM LINHA DE DUTOS. COLOC.  </v>
          </cell>
          <cell r="G1523" t="str">
            <v xml:space="preserve">M     </v>
          </cell>
          <cell r="H1523">
            <v>2416</v>
          </cell>
          <cell r="I1523">
            <v>1.26</v>
          </cell>
        </row>
        <row r="1524">
          <cell r="D1524" t="str">
            <v/>
          </cell>
          <cell r="E1524" t="str">
            <v/>
          </cell>
          <cell r="F1524" t="str">
            <v xml:space="preserve">ESTAÇÃO ELEVATÓRIA 1 (AV. CANAL, QUADRA 2, LOTE 30)  </v>
          </cell>
          <cell r="G1524" t="str">
            <v/>
          </cell>
          <cell r="H1524">
            <v>0</v>
          </cell>
          <cell r="I1524">
            <v>0</v>
          </cell>
        </row>
        <row r="1525">
          <cell r="D1525" t="str">
            <v/>
          </cell>
          <cell r="E1525" t="str">
            <v/>
          </cell>
          <cell r="F1525" t="str">
            <v xml:space="preserve">SERVIÇOS DE ESCRITÓRIO, LABORATÓRIO E CAMPO  </v>
          </cell>
          <cell r="G1525" t="str">
            <v/>
          </cell>
          <cell r="H1525">
            <v>0</v>
          </cell>
          <cell r="I1525">
            <v>0</v>
          </cell>
        </row>
        <row r="1526">
          <cell r="D1526" t="str">
            <v>CP0331</v>
          </cell>
          <cell r="E1526" t="str">
            <v xml:space="preserve">01.005.001-0       </v>
          </cell>
          <cell r="F1526" t="str">
            <v xml:space="preserve">PREPARO MANUAL DE TER., COMPREEND. ACERTO, RASPAGEM EVENTUALATE 30CM DE PROF., EXCL. COMPACT. MEC.  </v>
          </cell>
          <cell r="G1526" t="str">
            <v xml:space="preserve">M2    </v>
          </cell>
          <cell r="H1526">
            <v>108</v>
          </cell>
          <cell r="I1526">
            <v>1.69</v>
          </cell>
        </row>
        <row r="1527">
          <cell r="D1527" t="str">
            <v>CP0427</v>
          </cell>
          <cell r="E1527" t="str">
            <v xml:space="preserve">01.018.001-0       </v>
          </cell>
          <cell r="F1527" t="str">
            <v xml:space="preserve">MARCACAO DE OBRA S/INSTRUMENTO TOPOGR., CONSIDERADA A PROJECAO HORIZ. DA AREA ENVOLVENTE  </v>
          </cell>
          <cell r="G1527" t="str">
            <v xml:space="preserve">M2    </v>
          </cell>
          <cell r="H1527">
            <v>108</v>
          </cell>
          <cell r="I1527">
            <v>0.56999999999999995</v>
          </cell>
        </row>
        <row r="1528">
          <cell r="D1528" t="str">
            <v/>
          </cell>
          <cell r="E1528" t="str">
            <v/>
          </cell>
          <cell r="F1528" t="str">
            <v xml:space="preserve">MOVIMENTO DE TERRA  </v>
          </cell>
          <cell r="G1528" t="str">
            <v/>
          </cell>
          <cell r="H1528">
            <v>0</v>
          </cell>
          <cell r="I1528">
            <v>0</v>
          </cell>
        </row>
        <row r="1529">
          <cell r="D1529" t="str">
            <v>CP0497</v>
          </cell>
          <cell r="E1529" t="str">
            <v xml:space="preserve">03.001.003-1       </v>
          </cell>
          <cell r="F1529" t="str">
            <v xml:space="preserve">ESCAVACAO MANUAL DE VALA/CAVA EM MAT. DE 1ªCAT., AREIA, ARGILA OU PICARRA, ENTRE 3,00 E 4,50M DE PROF.  </v>
          </cell>
          <cell r="G1529" t="str">
            <v xml:space="preserve">M3    </v>
          </cell>
          <cell r="H1529">
            <v>1.62</v>
          </cell>
          <cell r="I1529">
            <v>16.940000000000001</v>
          </cell>
        </row>
        <row r="1530">
          <cell r="D1530" t="str">
            <v>CP0608</v>
          </cell>
          <cell r="E1530" t="str">
            <v xml:space="preserve">03.009.009-0       </v>
          </cell>
          <cell r="F1530" t="str">
            <v xml:space="preserve">ATERRO EM MAT. DE 1ªCAT., COMPACT. MANUAL EM CAMADAS DE 20CM, DE MAT. APILOADO, DE JAZIDAS ATE 5KM  </v>
          </cell>
          <cell r="G1530" t="str">
            <v xml:space="preserve">M3    </v>
          </cell>
          <cell r="H1530">
            <v>5.62</v>
          </cell>
          <cell r="I1530">
            <v>26.6</v>
          </cell>
        </row>
        <row r="1531">
          <cell r="D1531" t="str">
            <v>CP0641</v>
          </cell>
          <cell r="E1531" t="str">
            <v xml:space="preserve">03.016.050-1       </v>
          </cell>
          <cell r="F1531" t="str">
            <v xml:space="preserve">ESCAVACAO MEC. DE VALA ESCORADA, EM MAT. DE 1ªCAT., ATE 1,50M DE PROF., C/RETRO-ESCAVADEIRA  </v>
          </cell>
          <cell r="G1531" t="str">
            <v xml:space="preserve">M3    </v>
          </cell>
          <cell r="H1531">
            <v>9.5</v>
          </cell>
          <cell r="I1531">
            <v>2.12</v>
          </cell>
        </row>
        <row r="1532">
          <cell r="D1532" t="str">
            <v>CP0642</v>
          </cell>
          <cell r="E1532" t="str">
            <v xml:space="preserve">03.016.055-1       </v>
          </cell>
          <cell r="F1532" t="str">
            <v xml:space="preserve">ESCAVACAO MEC. DE VALA ESCORADA, EM MAT. DE 1ªCAT., ENTRE 1,50 E 3,00M DE PROF., C/RETRO-ESCAVADEIRA  </v>
          </cell>
          <cell r="G1532" t="str">
            <v xml:space="preserve">M3    </v>
          </cell>
          <cell r="H1532">
            <v>9.1999999999999993</v>
          </cell>
          <cell r="I1532">
            <v>2.71</v>
          </cell>
        </row>
        <row r="1533">
          <cell r="D1533" t="str">
            <v>CP9746</v>
          </cell>
          <cell r="E1533">
            <v>20104</v>
          </cell>
          <cell r="F1533" t="str">
            <v xml:space="preserve">SAIBRO, DMT = 5 KM DA JAZIDA, INCL. TRANSPORTE - FORNECIMENTO  </v>
          </cell>
          <cell r="G1533" t="str">
            <v xml:space="preserve">M3    </v>
          </cell>
          <cell r="H1533">
            <v>5.62</v>
          </cell>
          <cell r="I1533">
            <v>8.56</v>
          </cell>
        </row>
        <row r="1534">
          <cell r="D1534" t="str">
            <v/>
          </cell>
          <cell r="E1534" t="str">
            <v/>
          </cell>
          <cell r="F1534" t="str">
            <v xml:space="preserve">TRANSPORTES  </v>
          </cell>
          <cell r="G1534" t="str">
            <v/>
          </cell>
          <cell r="H1534">
            <v>0</v>
          </cell>
          <cell r="I1534">
            <v>0</v>
          </cell>
        </row>
        <row r="1535">
          <cell r="D1535" t="str">
            <v>CP0798</v>
          </cell>
          <cell r="E1535" t="str">
            <v xml:space="preserve">04.005.143-1       </v>
          </cell>
          <cell r="F1535" t="str">
            <v xml:space="preserve">TRANSPORTE DE QUALQUER NATUR. C/VELOC. MEDIA DE 30KM/H EM CAMINHAO BASCUL. CAPAC. UTIL DE 12T  </v>
          </cell>
          <cell r="G1535" t="str">
            <v xml:space="preserve">TXKM  </v>
          </cell>
          <cell r="H1535">
            <v>345</v>
          </cell>
          <cell r="I1535">
            <v>0.23</v>
          </cell>
        </row>
        <row r="1536">
          <cell r="D1536" t="str">
            <v>CP0841</v>
          </cell>
          <cell r="E1536" t="str">
            <v xml:space="preserve">04.011.053-1       </v>
          </cell>
          <cell r="F1536" t="str">
            <v xml:space="preserve">CARGA E DESC. MEC. C/PA-CARREGADEIRA CAPAC. DE 1, 50M3 E CAMINHAO BASCUL. CAPAC. UTIL DE 8T, CARGA DE 150T P/DIA DE 8:00H  </v>
          </cell>
          <cell r="G1536" t="str">
            <v xml:space="preserve">T     </v>
          </cell>
          <cell r="H1536">
            <v>34.5</v>
          </cell>
          <cell r="I1536">
            <v>1.5</v>
          </cell>
        </row>
        <row r="1537">
          <cell r="D1537" t="str">
            <v>CP0869</v>
          </cell>
          <cell r="E1537" t="str">
            <v xml:space="preserve">04.018.020-1       </v>
          </cell>
          <cell r="F1537" t="str">
            <v xml:space="preserve">RECEBIMENTO DE CARGA, DESC. E MANOBRAS DE CAMINHAO BASCUL., CAPAC. DE 8,00M3 OU 12T  </v>
          </cell>
          <cell r="G1537" t="str">
            <v xml:space="preserve">T     </v>
          </cell>
          <cell r="H1537">
            <v>345</v>
          </cell>
          <cell r="I1537">
            <v>0.15</v>
          </cell>
        </row>
        <row r="1538">
          <cell r="D1538" t="str">
            <v/>
          </cell>
          <cell r="E1538" t="str">
            <v/>
          </cell>
          <cell r="F1538" t="str">
            <v xml:space="preserve">GALERIAS, DRENOS E CONEXOS  </v>
          </cell>
          <cell r="G1538" t="str">
            <v/>
          </cell>
          <cell r="H1538">
            <v>0</v>
          </cell>
          <cell r="I1538">
            <v>0</v>
          </cell>
        </row>
        <row r="1539">
          <cell r="D1539" t="str">
            <v>CP1610</v>
          </cell>
          <cell r="E1539" t="str">
            <v xml:space="preserve">06.001.602-0       </v>
          </cell>
          <cell r="F1539" t="str">
            <v xml:space="preserve">ASSENTAMENTO DE TUBUL. DE FºFº C/JUNTA ELASTICA, DIAM. DE 100MM  </v>
          </cell>
          <cell r="G1539" t="str">
            <v xml:space="preserve">M     </v>
          </cell>
          <cell r="H1539">
            <v>121</v>
          </cell>
          <cell r="I1539">
            <v>1.69</v>
          </cell>
        </row>
        <row r="1540">
          <cell r="D1540" t="str">
            <v>CP1612</v>
          </cell>
          <cell r="E1540" t="str">
            <v xml:space="preserve">06.001.604-0       </v>
          </cell>
          <cell r="F1540" t="str">
            <v xml:space="preserve">ASSENTAMENTO DE TUBUL. DE FºFº C/JUNTA ELASTICA, DIAM. DE 200MM  </v>
          </cell>
          <cell r="G1540" t="str">
            <v xml:space="preserve">M     </v>
          </cell>
          <cell r="H1540">
            <v>1.4</v>
          </cell>
          <cell r="I1540">
            <v>4.17</v>
          </cell>
        </row>
        <row r="1541">
          <cell r="D1541" t="str">
            <v>CP1631</v>
          </cell>
          <cell r="E1541" t="str">
            <v xml:space="preserve">06.001.652-0       </v>
          </cell>
          <cell r="F1541" t="str">
            <v xml:space="preserve">ASSENTAMENTO DE PECAS ESPECIAIS DE FºFº C/JUNTA ELASTICA, DIAM. DE 100MM  </v>
          </cell>
          <cell r="G1541" t="str">
            <v xml:space="preserve">UN    </v>
          </cell>
          <cell r="H1541">
            <v>2</v>
          </cell>
          <cell r="I1541">
            <v>2.86</v>
          </cell>
        </row>
        <row r="1542">
          <cell r="D1542" t="str">
            <v>CP1814</v>
          </cell>
          <cell r="E1542" t="str">
            <v xml:space="preserve">06.011.102-0       </v>
          </cell>
          <cell r="F1542" t="str">
            <v xml:space="preserve">ASSENTAMENTO S/FORN. DE TUBO ATE 1,00M DE COMPR. OU CONEXAODE FºFº OU ACO, C/FLANGES, CLASSE PN-10, DIAM. DE 75MM  </v>
          </cell>
          <cell r="G1542" t="str">
            <v xml:space="preserve">UN    </v>
          </cell>
          <cell r="H1542">
            <v>4</v>
          </cell>
          <cell r="I1542">
            <v>16.41</v>
          </cell>
        </row>
        <row r="1543">
          <cell r="D1543" t="str">
            <v>CP1815</v>
          </cell>
          <cell r="E1543" t="str">
            <v xml:space="preserve">06.011.103-0       </v>
          </cell>
          <cell r="F1543" t="str">
            <v xml:space="preserve">ASSENTAMENTO S/FORN. DE TUBO ATE 1,00M DE COMPR. OU CONEXAODE FºFº OU ACO, C/FLANGES, CLASSE PN-10, DIAM. DE 100MM  </v>
          </cell>
          <cell r="G1543" t="str">
            <v xml:space="preserve">UN    </v>
          </cell>
          <cell r="H1543">
            <v>22</v>
          </cell>
          <cell r="I1543">
            <v>48.22</v>
          </cell>
        </row>
        <row r="1544">
          <cell r="D1544" t="str">
            <v>CP1817</v>
          </cell>
          <cell r="E1544" t="str">
            <v xml:space="preserve">06.011.105-0       </v>
          </cell>
          <cell r="F1544" t="str">
            <v xml:space="preserve">ASSENTAMENTO S/FORN. DE TUBO ATE 1,00M DE COMPR. OU CONEXAODE FºFº OU ACO, C/FLANGES, CLASSE PN-10, DIAM. DE 200MM  </v>
          </cell>
          <cell r="G1544" t="str">
            <v xml:space="preserve">UN    </v>
          </cell>
          <cell r="H1544">
            <v>1</v>
          </cell>
          <cell r="I1544">
            <v>52.52</v>
          </cell>
        </row>
        <row r="1545">
          <cell r="D1545" t="str">
            <v>CP1861</v>
          </cell>
          <cell r="E1545" t="str">
            <v xml:space="preserve">06.011.193-0       </v>
          </cell>
          <cell r="F1545" t="str">
            <v xml:space="preserve">CUSTO ADIC. AOS ITENS 06.011.101 A 06.011.179, P/M DE TUBO EXCED. A 1,00M DE COMPR. E DIAM. DE 100MM  </v>
          </cell>
          <cell r="G1545" t="str">
            <v xml:space="preserve">M     </v>
          </cell>
          <cell r="H1545">
            <v>1.9</v>
          </cell>
          <cell r="I1545">
            <v>2.25</v>
          </cell>
        </row>
        <row r="1546">
          <cell r="D1546" t="str">
            <v>CP1877</v>
          </cell>
          <cell r="E1546" t="str">
            <v xml:space="preserve">06.011.223-0       </v>
          </cell>
          <cell r="F1546" t="str">
            <v xml:space="preserve">MONTAGEM S/FORN. DE VALVULA DE GAVETA, DE RETENCAO, VENTOSA,HIDRANTE, ETC, C/FLANGES, CLASSE PN-10, DIAM. DE 100MM  </v>
          </cell>
          <cell r="G1546" t="str">
            <v xml:space="preserve">UN    </v>
          </cell>
          <cell r="H1546">
            <v>3</v>
          </cell>
          <cell r="I1546">
            <v>29.69</v>
          </cell>
        </row>
        <row r="1547">
          <cell r="D1547" t="str">
            <v>CP1877</v>
          </cell>
          <cell r="E1547" t="str">
            <v xml:space="preserve">06.011.223-0       </v>
          </cell>
          <cell r="F1547" t="str">
            <v xml:space="preserve">MONTAGEM S/FORN. DE VALVULA DE GAVETA, DE RETENCAO, VENTOSA,HIDRANTE, ETC, C/FLANGES, CLASSE PN-10, DIAM. DE 100MM  </v>
          </cell>
          <cell r="G1547" t="str">
            <v xml:space="preserve">UN    </v>
          </cell>
          <cell r="H1547">
            <v>7</v>
          </cell>
          <cell r="I1547">
            <v>29.69</v>
          </cell>
        </row>
        <row r="1548">
          <cell r="D1548" t="str">
            <v>CP2091</v>
          </cell>
          <cell r="E1548" t="str">
            <v xml:space="preserve">06.013.011-0       </v>
          </cell>
          <cell r="F1548" t="str">
            <v xml:space="preserve">POCO DE VISITA EM ANEIS DE CONCR. PRE-MOLD., P/ESGOTO SANIT., PROF. DE 3,20M, PADRAO CEDAE  </v>
          </cell>
          <cell r="G1548" t="str">
            <v xml:space="preserve">UN    </v>
          </cell>
          <cell r="H1548">
            <v>1</v>
          </cell>
          <cell r="I1548">
            <v>572.9</v>
          </cell>
        </row>
        <row r="1549">
          <cell r="D1549" t="str">
            <v>CP2108</v>
          </cell>
          <cell r="E1549" t="str">
            <v xml:space="preserve">06.014.060-0       </v>
          </cell>
          <cell r="F1549" t="str">
            <v xml:space="preserve">CAIXA DE PASSAGEM EM ALVEN. DE TIJ. MACICO, PAREDES DE 1 VEZ, DE 0,40 X 0,40 X 0,60M, INCL. TAMPA DE CONCR. ARMADO 15MPA  </v>
          </cell>
          <cell r="G1549" t="str">
            <v xml:space="preserve">UN    </v>
          </cell>
          <cell r="H1549">
            <v>2</v>
          </cell>
          <cell r="I1549">
            <v>115.23</v>
          </cell>
        </row>
        <row r="1550">
          <cell r="D1550" t="str">
            <v>CP2586</v>
          </cell>
          <cell r="E1550" t="str">
            <v xml:space="preserve">06.101.001-0       </v>
          </cell>
          <cell r="F1550" t="str">
            <v xml:space="preserve">COLCHAO DRENANTE, C/CAMADA DE 30CM DE PEDRA BRITADA N°3 E FILTRO DE TRANSICAO DE MANTA GEOTEXTIL, FORN. E COLOC.DOS MAT.  </v>
          </cell>
          <cell r="G1550" t="str">
            <v xml:space="preserve">M2    </v>
          </cell>
          <cell r="H1550">
            <v>2.37</v>
          </cell>
          <cell r="I1550">
            <v>17.04</v>
          </cell>
        </row>
        <row r="1551">
          <cell r="D1551" t="str">
            <v>CP2617</v>
          </cell>
          <cell r="E1551" t="str">
            <v xml:space="preserve">06.200.070-0       </v>
          </cell>
          <cell r="F1551" t="str">
            <v xml:space="preserve">TUBO DE FºFº, DUCTIL, CLASSE K-7 (JUNTA ELASTICA), DIAM. DE100MM. FORN.  </v>
          </cell>
          <cell r="G1551" t="str">
            <v xml:space="preserve">M     </v>
          </cell>
          <cell r="H1551">
            <v>121</v>
          </cell>
          <cell r="I1551">
            <v>40.01</v>
          </cell>
        </row>
        <row r="1552">
          <cell r="D1552" t="str">
            <v>CP2619</v>
          </cell>
          <cell r="E1552" t="str">
            <v xml:space="preserve">06.200.072-0       </v>
          </cell>
          <cell r="F1552" t="str">
            <v xml:space="preserve">TUBO DE FºFº, DUCTIL, CLASSE K-7 (JUNTA ELASTICA), DIAM. DE200MM. FORN.  </v>
          </cell>
          <cell r="G1552" t="str">
            <v xml:space="preserve">M     </v>
          </cell>
          <cell r="H1552">
            <v>1.4</v>
          </cell>
          <cell r="I1552">
            <v>82.38</v>
          </cell>
        </row>
        <row r="1553">
          <cell r="D1553" t="str">
            <v>CP9786</v>
          </cell>
          <cell r="E1553">
            <v>6201</v>
          </cell>
          <cell r="F1553" t="str">
            <v xml:space="preserve">TOCO C/FLANGES EM FERRO FUNDIDO DÚCTIL, PN10, DN 100MM E L=0,50M - FORNECIMENTO  </v>
          </cell>
          <cell r="G1553" t="str">
            <v xml:space="preserve">UN    </v>
          </cell>
          <cell r="H1553">
            <v>2</v>
          </cell>
          <cell r="I1553">
            <v>118.01</v>
          </cell>
        </row>
        <row r="1554">
          <cell r="D1554" t="str">
            <v>CP9785</v>
          </cell>
          <cell r="E1554">
            <v>6201</v>
          </cell>
          <cell r="F1554" t="str">
            <v xml:space="preserve">TOCO C/FLANGES EM FERRO FUNDIDO DÚCTIL, PN10, DN 100MM E L=0,25M - FORNECIMENTO  </v>
          </cell>
          <cell r="G1554" t="str">
            <v xml:space="preserve">UN    </v>
          </cell>
          <cell r="H1554">
            <v>1</v>
          </cell>
          <cell r="I1554">
            <v>109.3</v>
          </cell>
        </row>
        <row r="1555">
          <cell r="D1555" t="str">
            <v>CP2633</v>
          </cell>
          <cell r="E1555" t="str">
            <v xml:space="preserve">06.201.052-0       </v>
          </cell>
          <cell r="F1555" t="str">
            <v xml:space="preserve">TUBO DE FºFº, DUCTIL, CLASSE K-12, PN-10, FLANGE/FLANGE, DIAM. DE 100MM E COMPR. DE 0, 50 A 1,00M. FORN.  </v>
          </cell>
          <cell r="G1555" t="str">
            <v xml:space="preserve">UN    </v>
          </cell>
          <cell r="H1555">
            <v>5</v>
          </cell>
          <cell r="I1555">
            <v>226.45</v>
          </cell>
        </row>
        <row r="1556">
          <cell r="D1556" t="str">
            <v>CP2660</v>
          </cell>
          <cell r="E1556" t="str">
            <v xml:space="preserve">06.201.101-0       </v>
          </cell>
          <cell r="F1556" t="str">
            <v xml:space="preserve">TUBO DE FºFº, DUCTIL, CLASSE K-12, PN-10, PONTA/FLANGE, DIAM. DE 75MM E COMPR. DE 0, 50 A 1,00M. FORN.  </v>
          </cell>
          <cell r="G1556" t="str">
            <v xml:space="preserve">UN    </v>
          </cell>
          <cell r="H1556">
            <v>2</v>
          </cell>
          <cell r="I1556">
            <v>114.49</v>
          </cell>
        </row>
        <row r="1557">
          <cell r="D1557" t="str">
            <v>CP2661</v>
          </cell>
          <cell r="E1557" t="str">
            <v xml:space="preserve">06.201.102-0       </v>
          </cell>
          <cell r="F1557" t="str">
            <v xml:space="preserve">TUBO DE FºFº, DUCTIL, CLASSE K-12, PN-10, PONTA/FLANGE, DIAM. DE 100MM E COMPR. DE 0, 50 A 1,00M. FORN.  </v>
          </cell>
          <cell r="G1557" t="str">
            <v xml:space="preserve">UN    </v>
          </cell>
          <cell r="H1557">
            <v>1</v>
          </cell>
          <cell r="I1557">
            <v>130.5</v>
          </cell>
        </row>
        <row r="1558">
          <cell r="D1558" t="str">
            <v>CP2689</v>
          </cell>
          <cell r="E1558" t="str">
            <v xml:space="preserve">06.201.152-0       </v>
          </cell>
          <cell r="F1558" t="str">
            <v xml:space="preserve">ADICIONAL DE EXTENSAO EXCED. A 1,00M DE TUBO DE FºFº, DUCTIL, CLASSE K-12, DIAM. DE 100MM  </v>
          </cell>
          <cell r="G1558" t="str">
            <v xml:space="preserve">M     </v>
          </cell>
          <cell r="H1558">
            <v>1.9</v>
          </cell>
          <cell r="I1558">
            <v>33.119999999999997</v>
          </cell>
        </row>
        <row r="1559">
          <cell r="D1559" t="str">
            <v>CP9646</v>
          </cell>
          <cell r="E1559">
            <v>6212</v>
          </cell>
          <cell r="F1559" t="str">
            <v xml:space="preserve">JUNÇÃO DE 45, FERRO FUNDIDO DÚCTIL, C/FLANGES, PN10, DN 100MM  - FORNECIMENTO  </v>
          </cell>
          <cell r="G1559" t="str">
            <v xml:space="preserve">UN    </v>
          </cell>
          <cell r="H1559">
            <v>2</v>
          </cell>
          <cell r="I1559">
            <v>148.69</v>
          </cell>
        </row>
        <row r="1560">
          <cell r="D1560" t="str">
            <v>CP9717</v>
          </cell>
          <cell r="E1560">
            <v>6212</v>
          </cell>
          <cell r="F1560" t="str">
            <v xml:space="preserve">REDUÇÃO DE FERRO FUNDIDO DÚCTIL, C/FLANGES, PN10, DN 200X100MM  - FORNECIMENTO  </v>
          </cell>
          <cell r="G1560" t="str">
            <v xml:space="preserve">UN    </v>
          </cell>
          <cell r="H1560">
            <v>1</v>
          </cell>
          <cell r="I1560">
            <v>206.89</v>
          </cell>
        </row>
        <row r="1561">
          <cell r="D1561" t="str">
            <v>CP2762</v>
          </cell>
          <cell r="E1561" t="str">
            <v xml:space="preserve">06.212.010-0       </v>
          </cell>
          <cell r="F1561" t="str">
            <v xml:space="preserve">CURVA DE 90° DE FºFº, DUCTIL, C/FLANGES PN-10, DIAM. DE 100MM. FORN.  </v>
          </cell>
          <cell r="G1561" t="str">
            <v xml:space="preserve">UN    </v>
          </cell>
          <cell r="H1561">
            <v>2</v>
          </cell>
          <cell r="I1561">
            <v>66.87</v>
          </cell>
        </row>
        <row r="1562">
          <cell r="D1562" t="str">
            <v>CP2766</v>
          </cell>
          <cell r="E1562" t="str">
            <v xml:space="preserve">06.212.020-0       </v>
          </cell>
          <cell r="F1562" t="str">
            <v xml:space="preserve">CURVA DE 45° DE FºFº, DUCTIL, C/FLANGES PN-10, DIAM. DE 100MM. FORN.  </v>
          </cell>
          <cell r="G1562" t="str">
            <v xml:space="preserve">UN    </v>
          </cell>
          <cell r="H1562">
            <v>2</v>
          </cell>
          <cell r="I1562">
            <v>76.31</v>
          </cell>
        </row>
        <row r="1563">
          <cell r="D1563" t="str">
            <v>CP2783</v>
          </cell>
          <cell r="E1563" t="str">
            <v xml:space="preserve">06.212.080-0       </v>
          </cell>
          <cell r="F1563" t="str">
            <v xml:space="preserve">REDUCAO DE FºFº, DUCTIL, C/FLANGES PN-10, DIAM. DE 100 X 75MM. FORN.  </v>
          </cell>
          <cell r="G1563" t="str">
            <v xml:space="preserve">UN    </v>
          </cell>
          <cell r="H1563">
            <v>2</v>
          </cell>
          <cell r="I1563">
            <v>59.83</v>
          </cell>
        </row>
        <row r="1564">
          <cell r="D1564" t="str">
            <v>CP2794</v>
          </cell>
          <cell r="E1564" t="str">
            <v xml:space="preserve">06.212.140-0       </v>
          </cell>
          <cell r="F1564" t="str">
            <v xml:space="preserve">EXTREMIDADE DE FºFº, DUCTIL, C/FLANGE, PN 10 E PONTA, DIAM.DE 100MM  </v>
          </cell>
          <cell r="G1564" t="str">
            <v xml:space="preserve">UN    </v>
          </cell>
          <cell r="H1564">
            <v>1</v>
          </cell>
          <cell r="I1564">
            <v>54.5</v>
          </cell>
        </row>
        <row r="1565">
          <cell r="D1565" t="str">
            <v>CP9816</v>
          </cell>
          <cell r="E1565">
            <v>6215</v>
          </cell>
          <cell r="F1565" t="str">
            <v xml:space="preserve">VÁLVULA DE RETENÇÃO DE PORTINHOLA DUPLA, DE FERRO FUNDIDO DÚCTIL, TIPO DUO ECK, PN10, DN 100MM  - FORNECIMENTO  </v>
          </cell>
          <cell r="G1565" t="str">
            <v xml:space="preserve">UN    </v>
          </cell>
          <cell r="H1565">
            <v>2</v>
          </cell>
          <cell r="I1565">
            <v>766.22</v>
          </cell>
        </row>
        <row r="1566">
          <cell r="D1566" t="str">
            <v>CP2798</v>
          </cell>
          <cell r="E1566" t="str">
            <v xml:space="preserve">06.215.250-0       </v>
          </cell>
          <cell r="F1566" t="str">
            <v xml:space="preserve">REGISTRO DE GAVETA EM FºFº, DUCTIL, SERIE METRICA CHATA, C/FLANGES PN-10 E CABECOTE, DIAM. DE 100MM  </v>
          </cell>
          <cell r="G1566" t="str">
            <v xml:space="preserve">UN    </v>
          </cell>
          <cell r="H1566">
            <v>3</v>
          </cell>
          <cell r="I1566">
            <v>388.09</v>
          </cell>
        </row>
        <row r="1567">
          <cell r="D1567" t="str">
            <v>CP2904</v>
          </cell>
          <cell r="E1567" t="str">
            <v xml:space="preserve">06.400.001-0       </v>
          </cell>
          <cell r="F1567" t="str">
            <v xml:space="preserve">MONTAGEM DE CONJ. MOTOR-BOMBA ATE 5CV  </v>
          </cell>
          <cell r="G1567" t="str">
            <v xml:space="preserve">UN    </v>
          </cell>
          <cell r="H1567">
            <v>2</v>
          </cell>
          <cell r="I1567">
            <v>76.98</v>
          </cell>
        </row>
        <row r="1568">
          <cell r="D1568" t="str">
            <v>CP2910</v>
          </cell>
          <cell r="E1568" t="str">
            <v xml:space="preserve">06.400.010-0       </v>
          </cell>
          <cell r="F1568" t="str">
            <v xml:space="preserve">MONTAGEM DE PAINEL DE PARTIDA P/CONJ. ATE 5CV  </v>
          </cell>
          <cell r="G1568" t="str">
            <v xml:space="preserve">UN    </v>
          </cell>
          <cell r="H1568">
            <v>1</v>
          </cell>
          <cell r="I1568">
            <v>27.1</v>
          </cell>
        </row>
        <row r="1569">
          <cell r="D1569" t="str">
            <v/>
          </cell>
          <cell r="E1569" t="str">
            <v/>
          </cell>
          <cell r="F1569" t="str">
            <v xml:space="preserve">BASES E PAVIMENTOS  </v>
          </cell>
          <cell r="G1569" t="str">
            <v/>
          </cell>
          <cell r="H1569">
            <v>0</v>
          </cell>
          <cell r="I1569">
            <v>0</v>
          </cell>
        </row>
        <row r="1570">
          <cell r="D1570" t="str">
            <v>CP3009</v>
          </cell>
          <cell r="E1570" t="str">
            <v xml:space="preserve">08.001.003-0       </v>
          </cell>
          <cell r="F1570" t="str">
            <v xml:space="preserve">BASE DE BRITA CORRIDA, INCL. FORNEC. DOS MATERIAIS MEDIDA APÓS A COMPACTAÇÃO  </v>
          </cell>
          <cell r="G1570" t="str">
            <v xml:space="preserve">M3    </v>
          </cell>
          <cell r="H1570">
            <v>12</v>
          </cell>
          <cell r="I1570">
            <v>24.12</v>
          </cell>
        </row>
        <row r="1571">
          <cell r="D1571" t="str">
            <v/>
          </cell>
          <cell r="E1571" t="str">
            <v/>
          </cell>
          <cell r="F1571" t="str">
            <v xml:space="preserve">SERVIÇOS DE PARQUES E JARDINS  </v>
          </cell>
          <cell r="G1571" t="str">
            <v/>
          </cell>
          <cell r="H1571">
            <v>0</v>
          </cell>
          <cell r="I1571">
            <v>0</v>
          </cell>
        </row>
        <row r="1572">
          <cell r="D1572" t="str">
            <v>CP3315</v>
          </cell>
          <cell r="E1572" t="str">
            <v xml:space="preserve">09.015.003-0       </v>
          </cell>
          <cell r="F1572" t="str">
            <v xml:space="preserve">ALAMBRADO DE TELA DE CHAPA EXPANDIDA FIX. EM MONTANTE DE TUBO GALV. 1.1/2, C/CARAPUCAS DO MESMO MAT. DO TUBO  </v>
          </cell>
          <cell r="G1572" t="str">
            <v xml:space="preserve">M2    </v>
          </cell>
          <cell r="H1572">
            <v>64.349999999999994</v>
          </cell>
          <cell r="I1572">
            <v>31.13</v>
          </cell>
        </row>
        <row r="1573">
          <cell r="D1573" t="str">
            <v/>
          </cell>
          <cell r="E1573" t="str">
            <v/>
          </cell>
          <cell r="F1573" t="str">
            <v xml:space="preserve">ESTRUTURAS  </v>
          </cell>
          <cell r="G1573" t="str">
            <v/>
          </cell>
          <cell r="H1573">
            <v>0</v>
          </cell>
          <cell r="I1573">
            <v>0</v>
          </cell>
        </row>
        <row r="1574">
          <cell r="D1574" t="str">
            <v>CP3682</v>
          </cell>
          <cell r="E1574" t="str">
            <v xml:space="preserve">11.001.020-1       </v>
          </cell>
          <cell r="F1574" t="str">
            <v xml:space="preserve">CONCRETO P/CAMADA PREPARATORIA, C/ 180KG DE CIM. P/M3 DE CONCR., COMPREEND. APENAS O FORN. DOS MAT., INCL. 5% DE PERDAS  </v>
          </cell>
          <cell r="G1574" t="str">
            <v xml:space="preserve">M3    </v>
          </cell>
          <cell r="H1574">
            <v>0.47</v>
          </cell>
          <cell r="I1574">
            <v>68.69</v>
          </cell>
        </row>
        <row r="1575">
          <cell r="D1575" t="str">
            <v>CP3717</v>
          </cell>
          <cell r="E1575" t="str">
            <v xml:space="preserve">11.003.002-0       </v>
          </cell>
          <cell r="F1575" t="str">
            <v xml:space="preserve">CONCRETO P/PECAS ARMADAS, P/UMA RESISTENCIA A COMPRES. DE 15MPA, INCL. MAT., CONFECCAO E TRANSP. HORIZ. E VERT.  </v>
          </cell>
          <cell r="G1575" t="str">
            <v xml:space="preserve">M3    </v>
          </cell>
          <cell r="H1575">
            <v>13.27</v>
          </cell>
          <cell r="I1575">
            <v>124.07</v>
          </cell>
        </row>
        <row r="1576">
          <cell r="D1576" t="str">
            <v>CP3727</v>
          </cell>
          <cell r="E1576" t="str">
            <v xml:space="preserve">11.004.021-1       </v>
          </cell>
          <cell r="F1576" t="str">
            <v xml:space="preserve">FORMA DE MAD. P/MOLDAGEM DE PECAS DE CONCR. ARMADO C/PARAMENTOS PLANOS, SERVINDO A MAD. 2 VEZES,EM TABUAS DE PINHO DE 3ª  </v>
          </cell>
          <cell r="G1576" t="str">
            <v xml:space="preserve">M2    </v>
          </cell>
          <cell r="H1576">
            <v>23.14</v>
          </cell>
          <cell r="I1576">
            <v>12.26</v>
          </cell>
        </row>
        <row r="1577">
          <cell r="D1577" t="str">
            <v>CP3731</v>
          </cell>
          <cell r="E1577" t="str">
            <v xml:space="preserve">11.004.025-1       </v>
          </cell>
          <cell r="F1577" t="str">
            <v xml:space="preserve">FORMA DE MAD. EM TABUAS DE PINHO DE 3ª P/MOLDAGEM DE PECAS DE CONCR. ARMADO, SERVINDO A MAD. 2 VEZES  </v>
          </cell>
          <cell r="G1577" t="str">
            <v xml:space="preserve">M2    </v>
          </cell>
          <cell r="H1577">
            <v>13.88</v>
          </cell>
          <cell r="I1577">
            <v>18.11</v>
          </cell>
        </row>
        <row r="1578">
          <cell r="D1578" t="str">
            <v>CP3774</v>
          </cell>
          <cell r="E1578" t="str">
            <v xml:space="preserve">11.009.013-0       </v>
          </cell>
          <cell r="F1578" t="str">
            <v xml:space="preserve">BARRA DE ACO CA-50, C/SALIENCIA, DIAM. DE 6,3MM, DESTINADAA ARMADURA DE CONCR. ARMADO  </v>
          </cell>
          <cell r="G1578" t="str">
            <v xml:space="preserve">KG    </v>
          </cell>
          <cell r="H1578">
            <v>477.72</v>
          </cell>
          <cell r="I1578">
            <v>1.19</v>
          </cell>
        </row>
        <row r="1579">
          <cell r="D1579" t="str">
            <v>CP3775</v>
          </cell>
          <cell r="E1579" t="str">
            <v xml:space="preserve">11.009.014-1       </v>
          </cell>
          <cell r="F1579" t="str">
            <v xml:space="preserve">BARRA DE ACO CA-50, C/SALIENCIA, DIAM. DE 8 A 12, 5MM, DESTINADA A ARMADURA DE CONCR. ARMADO  </v>
          </cell>
          <cell r="G1579" t="str">
            <v xml:space="preserve">KG    </v>
          </cell>
          <cell r="H1579">
            <v>318.48</v>
          </cell>
          <cell r="I1579">
            <v>1.0900000000000001</v>
          </cell>
        </row>
        <row r="1580">
          <cell r="D1580" t="str">
            <v>CP3820</v>
          </cell>
          <cell r="E1580" t="str">
            <v xml:space="preserve">11.011.029-0       </v>
          </cell>
          <cell r="F1580" t="str">
            <v xml:space="preserve">CORTE, DOBRAGEM, MONT. E COLOC. DE FERRAG. NA FORMA, ACO CA-50, EM BARRA REDONDA C/DIAM. DE 6,3MM  </v>
          </cell>
          <cell r="G1580" t="str">
            <v xml:space="preserve">KG    </v>
          </cell>
          <cell r="H1580">
            <v>477.72</v>
          </cell>
          <cell r="I1580">
            <v>0.81</v>
          </cell>
        </row>
        <row r="1581">
          <cell r="D1581" t="str">
            <v>CP3821</v>
          </cell>
          <cell r="E1581" t="str">
            <v xml:space="preserve">11.011.030-1       </v>
          </cell>
          <cell r="F1581" t="str">
            <v xml:space="preserve">CORTE, DOBRAGEM, MONT. E COLOC. DE FERRAG. NA FORMA, ACO CA-50B OU CA-50A, EM BARRA REDONDA C/DIAM. DE 8 A 12,5MM  </v>
          </cell>
          <cell r="G1581" t="str">
            <v xml:space="preserve">KG    </v>
          </cell>
          <cell r="H1581">
            <v>318.48</v>
          </cell>
          <cell r="I1581">
            <v>0.71</v>
          </cell>
        </row>
        <row r="1582">
          <cell r="D1582" t="str">
            <v/>
          </cell>
          <cell r="E1582" t="str">
            <v/>
          </cell>
          <cell r="F1582" t="str">
            <v xml:space="preserve">ALVENARIA E DIVISÓRIAS  </v>
          </cell>
          <cell r="G1582" t="str">
            <v/>
          </cell>
          <cell r="H1582">
            <v>0</v>
          </cell>
          <cell r="I1582">
            <v>0</v>
          </cell>
        </row>
        <row r="1583">
          <cell r="D1583" t="str">
            <v>CP4117</v>
          </cell>
          <cell r="E1583" t="str">
            <v xml:space="preserve">12.005.015-0       </v>
          </cell>
          <cell r="F1583" t="str">
            <v xml:space="preserve">ALVENARIA DE BL. DE CONCR. (10 X 20 X 40)CM, EM PAREDES DE 10CM, C/VAOS OU ARESTAS, ATE 3,00M DE ALT.  </v>
          </cell>
          <cell r="G1583" t="str">
            <v xml:space="preserve">M2    </v>
          </cell>
          <cell r="H1583">
            <v>6</v>
          </cell>
          <cell r="I1583">
            <v>12.77</v>
          </cell>
        </row>
        <row r="1584">
          <cell r="D1584" t="str">
            <v/>
          </cell>
          <cell r="E1584" t="str">
            <v/>
          </cell>
          <cell r="F1584" t="str">
            <v xml:space="preserve">REVESTIMENTO DE PAREDES, TETOS E PISOS  </v>
          </cell>
          <cell r="G1584" t="str">
            <v/>
          </cell>
          <cell r="H1584">
            <v>0</v>
          </cell>
          <cell r="I1584">
            <v>0</v>
          </cell>
        </row>
        <row r="1585">
          <cell r="D1585" t="str">
            <v>CP4184</v>
          </cell>
          <cell r="E1585" t="str">
            <v xml:space="preserve">13.001.020-1       </v>
          </cell>
          <cell r="F1585" t="str">
            <v xml:space="preserve">EMBOCO C/ARG. DE CIM. E AREIA 1:2, ESP. 1,5CM, INCL. CHAPISCO DE CIM. E AREIA 1:3, ESP. 9MM  </v>
          </cell>
          <cell r="G1585" t="str">
            <v xml:space="preserve">M2    </v>
          </cell>
          <cell r="H1585">
            <v>18.399999999999999</v>
          </cell>
          <cell r="I1585">
            <v>6.99</v>
          </cell>
        </row>
        <row r="1586">
          <cell r="D1586" t="str">
            <v/>
          </cell>
          <cell r="E1586" t="str">
            <v/>
          </cell>
          <cell r="F1586" t="str">
            <v xml:space="preserve">ESQUADRIAS DE PVC, FERRO, ALUMÍNIO OU MADEIRA, VIDRAÇAS E FERRAGENS  </v>
          </cell>
          <cell r="G1586" t="str">
            <v/>
          </cell>
          <cell r="H1586">
            <v>0</v>
          </cell>
          <cell r="I1586">
            <v>0</v>
          </cell>
        </row>
        <row r="1587">
          <cell r="D1587" t="str">
            <v>CP4515</v>
          </cell>
          <cell r="E1587" t="str">
            <v xml:space="preserve">14.002.049-0       </v>
          </cell>
          <cell r="F1587" t="str">
            <v xml:space="preserve">PORTAO EM TUBOS DE FºGALV. DE 1 E 1.1/2, C/ 2 FL., DE ABRIR,  FECHAM. C/TELA DE ARAME GALV. Nº12, MALHA DE 2  </v>
          </cell>
          <cell r="G1587" t="str">
            <v xml:space="preserve">M2    </v>
          </cell>
          <cell r="H1587">
            <v>4.95</v>
          </cell>
          <cell r="I1587">
            <v>202.78</v>
          </cell>
        </row>
        <row r="1588">
          <cell r="D1588" t="str">
            <v/>
          </cell>
          <cell r="E1588" t="str">
            <v/>
          </cell>
          <cell r="F1588" t="str">
            <v xml:space="preserve">INSTALAÇÕES ELÉTRICAS, HIDRÁULICAS, SANITÁRIAS E MECÂNICAS  </v>
          </cell>
          <cell r="G1588" t="str">
            <v/>
          </cell>
          <cell r="H1588">
            <v>0</v>
          </cell>
          <cell r="I1588">
            <v>0</v>
          </cell>
        </row>
        <row r="1589">
          <cell r="D1589" t="str">
            <v>CP4891</v>
          </cell>
          <cell r="E1589" t="str">
            <v xml:space="preserve">15.001.027-0       </v>
          </cell>
          <cell r="F1589" t="str">
            <v xml:space="preserve">CAIXA DE ALVEN. DE TIJ. MACICO (7 X 10 X 20CM), EM PAREDES DE MEIA VEZ DE 0,60 X 0,60 X 0,60M, C/TAMPA DE 8CM DE ESP.  </v>
          </cell>
          <cell r="G1589" t="str">
            <v xml:space="preserve">UN    </v>
          </cell>
          <cell r="H1589">
            <v>1</v>
          </cell>
          <cell r="I1589">
            <v>107.93</v>
          </cell>
        </row>
        <row r="1590">
          <cell r="D1590" t="str">
            <v>CP9639</v>
          </cell>
          <cell r="E1590">
            <v>15007</v>
          </cell>
          <cell r="F1590" t="str">
            <v xml:space="preserve">HASTE P/ATERRAMENTO DE COBRE DE 3/4, C/2,40M DE COMPRIMENTO, C/CONECTOR P/CABO DE 70MM2 - FORNECIMENTO  </v>
          </cell>
          <cell r="G1590" t="str">
            <v xml:space="preserve">UN    </v>
          </cell>
          <cell r="H1590">
            <v>4</v>
          </cell>
          <cell r="I1590">
            <v>17.100000000000001</v>
          </cell>
        </row>
        <row r="1591">
          <cell r="D1591" t="str">
            <v>CP9542</v>
          </cell>
          <cell r="E1591">
            <v>15007</v>
          </cell>
          <cell r="F1591" t="str">
            <v xml:space="preserve">CHAVE AUTOMÁTICA/INDICADOR DE NÍVEL, TIPO PERA, CONTATOS SPDT 250VAC / 8A, C/10M DE CABO DE PVC - FORNECIMENTO  </v>
          </cell>
          <cell r="G1591" t="str">
            <v xml:space="preserve">UN    </v>
          </cell>
          <cell r="H1591">
            <v>2</v>
          </cell>
          <cell r="I1591">
            <v>200.85</v>
          </cell>
        </row>
        <row r="1592">
          <cell r="D1592" t="str">
            <v>CP9547</v>
          </cell>
          <cell r="E1592">
            <v>15007</v>
          </cell>
          <cell r="F1592" t="str">
            <v xml:space="preserve">CONJ. DE MANOBRA E CONTROLE  </v>
          </cell>
          <cell r="G1592" t="str">
            <v xml:space="preserve">UN    </v>
          </cell>
          <cell r="H1592">
            <v>1</v>
          </cell>
          <cell r="I1592">
            <v>3850</v>
          </cell>
        </row>
        <row r="1593">
          <cell r="D1593" t="str">
            <v>CP9643</v>
          </cell>
          <cell r="E1593">
            <v>15007</v>
          </cell>
          <cell r="F1593" t="str">
            <v xml:space="preserve">INST., LIG. E TESTES DE CAMPO P/CONJ. DE MANOBRA E CONTROLE  </v>
          </cell>
          <cell r="G1593" t="str">
            <v xml:space="preserve">UN    </v>
          </cell>
          <cell r="H1593">
            <v>1</v>
          </cell>
          <cell r="I1593">
            <v>1155</v>
          </cell>
        </row>
        <row r="1594">
          <cell r="D1594" t="str">
            <v>CP9531</v>
          </cell>
          <cell r="E1594">
            <v>15007</v>
          </cell>
          <cell r="F1594" t="str">
            <v xml:space="preserve">CAIXA P/HASTE DE ATERRAMENTO, NAS DIMENSÕES DE 25X25X25CM, EM CHAPA  - FORNECIMENTO  </v>
          </cell>
          <cell r="G1594" t="str">
            <v xml:space="preserve">UN    </v>
          </cell>
          <cell r="H1594">
            <v>9</v>
          </cell>
          <cell r="I1594">
            <v>7.3</v>
          </cell>
        </row>
        <row r="1595">
          <cell r="D1595" t="str">
            <v>CP9700</v>
          </cell>
          <cell r="E1595">
            <v>15007</v>
          </cell>
          <cell r="F1595" t="str">
            <v xml:space="preserve">QUADRO DE COMAMDO P/2 MOTORES ELÉTRICOS, DE 2 CV, 60 HZ, 220 V - FORNECIMENTO  </v>
          </cell>
          <cell r="G1595" t="str">
            <v xml:space="preserve">UN    </v>
          </cell>
          <cell r="H1595">
            <v>1</v>
          </cell>
          <cell r="I1595">
            <v>2010</v>
          </cell>
        </row>
        <row r="1596">
          <cell r="D1596" t="str">
            <v>CP5314</v>
          </cell>
          <cell r="E1596" t="str">
            <v xml:space="preserve">15.007.712-0       </v>
          </cell>
          <cell r="F1596" t="str">
            <v xml:space="preserve">ARMACAO SECUNDARIA OU REX, P/ 4 LINHAS, COMPLETA  </v>
          </cell>
          <cell r="G1596" t="str">
            <v xml:space="preserve">UN    </v>
          </cell>
          <cell r="H1596">
            <v>1</v>
          </cell>
          <cell r="I1596">
            <v>47.15</v>
          </cell>
        </row>
        <row r="1597">
          <cell r="D1597" t="str">
            <v>CP9521</v>
          </cell>
          <cell r="E1597">
            <v>15008</v>
          </cell>
          <cell r="F1597" t="str">
            <v xml:space="preserve">CABO DE COBRE TRIPOLAR C/ISOLAMENTO TERMOPLÁSTICO, 0, 6/1KV, SEÇÃO DE 3X1,5 MM2 - FORNECIMENTO  </v>
          </cell>
          <cell r="G1597" t="str">
            <v xml:space="preserve">M     </v>
          </cell>
          <cell r="H1597">
            <v>40</v>
          </cell>
          <cell r="I1597">
            <v>0.5</v>
          </cell>
        </row>
        <row r="1598">
          <cell r="D1598" t="str">
            <v>CP5334</v>
          </cell>
          <cell r="E1598" t="str">
            <v xml:space="preserve">15.008.110-0       </v>
          </cell>
          <cell r="F1598" t="str">
            <v xml:space="preserve">CABO C/ISOLAMENTO TERMOPLASTICO, BITOLA 25MM2, 450 / 750V  </v>
          </cell>
          <cell r="G1598" t="str">
            <v xml:space="preserve">M     </v>
          </cell>
          <cell r="H1598">
            <v>30</v>
          </cell>
          <cell r="I1598">
            <v>2.57</v>
          </cell>
        </row>
        <row r="1599">
          <cell r="D1599" t="str">
            <v>CP5346</v>
          </cell>
          <cell r="E1599" t="str">
            <v xml:space="preserve">15.008.210-0       </v>
          </cell>
          <cell r="F1599" t="str">
            <v xml:space="preserve">CABO C/ISOLAMENTO TERMOPLASTICO, BITOLA 4MM2, 600 / 1000V  </v>
          </cell>
          <cell r="G1599" t="str">
            <v xml:space="preserve">M     </v>
          </cell>
          <cell r="H1599">
            <v>250</v>
          </cell>
          <cell r="I1599">
            <v>0.91</v>
          </cell>
        </row>
        <row r="1600">
          <cell r="D1600" t="str">
            <v>CP5348</v>
          </cell>
          <cell r="E1600" t="str">
            <v xml:space="preserve">15.008.220-0       </v>
          </cell>
          <cell r="F1600" t="str">
            <v xml:space="preserve">CABO C/ISOLAMENTO TERMOPLASTICO, BITOLA 10MM2, 600 / 1000V  </v>
          </cell>
          <cell r="G1600" t="str">
            <v xml:space="preserve">M     </v>
          </cell>
          <cell r="H1600">
            <v>160</v>
          </cell>
          <cell r="I1600">
            <v>1.54</v>
          </cell>
        </row>
        <row r="1601">
          <cell r="D1601" t="str">
            <v>CP5381</v>
          </cell>
          <cell r="E1601" t="str">
            <v xml:space="preserve">15.009.140-0       </v>
          </cell>
          <cell r="F1601" t="str">
            <v xml:space="preserve">CABO DE COBRE NU, BITOLA 35MM2  </v>
          </cell>
          <cell r="G1601" t="str">
            <v xml:space="preserve">M     </v>
          </cell>
          <cell r="H1601">
            <v>38</v>
          </cell>
          <cell r="I1601">
            <v>2.74</v>
          </cell>
        </row>
        <row r="1602">
          <cell r="D1602" t="str">
            <v>CP5419</v>
          </cell>
          <cell r="E1602" t="str">
            <v xml:space="preserve">15.011.032-0       </v>
          </cell>
          <cell r="F1602" t="str">
            <v xml:space="preserve">ENTRADA DE SERV. PADRAO LIGHT,  P/MEDICAO TRIFASICA ENTRE 13, ,2 E 23,2KVA, LIGACAO AEREA, DISJ. 3 X 70A  </v>
          </cell>
          <cell r="G1602" t="str">
            <v xml:space="preserve">UN    </v>
          </cell>
          <cell r="H1602">
            <v>1</v>
          </cell>
          <cell r="I1602">
            <v>525.27</v>
          </cell>
        </row>
        <row r="1603">
          <cell r="D1603" t="str">
            <v>CP5464</v>
          </cell>
          <cell r="E1603" t="str">
            <v xml:space="preserve">15.013.031-0       </v>
          </cell>
          <cell r="F1603" t="str">
            <v xml:space="preserve">POSTE DE CONCR. SECAO CIRCULAR C/ 11,00M DE COMPR. E CARGA DE 300KG  </v>
          </cell>
          <cell r="G1603" t="str">
            <v xml:space="preserve">UN    </v>
          </cell>
          <cell r="H1603">
            <v>1</v>
          </cell>
          <cell r="I1603">
            <v>289.27999999999997</v>
          </cell>
        </row>
        <row r="1604">
          <cell r="D1604" t="str">
            <v>CP9524</v>
          </cell>
          <cell r="E1604">
            <v>15018</v>
          </cell>
          <cell r="F1604" t="str">
            <v xml:space="preserve">CAIXA DE LIGAÇÃO EM LIGA DE ALUMÍNIO FUNDIDO, R12M/8 - FORNECIMENTO  </v>
          </cell>
          <cell r="G1604" t="str">
            <v xml:space="preserve">UN    </v>
          </cell>
          <cell r="H1604">
            <v>3</v>
          </cell>
          <cell r="I1604">
            <v>225</v>
          </cell>
        </row>
        <row r="1605">
          <cell r="D1605" t="str">
            <v>CP9525</v>
          </cell>
          <cell r="E1605">
            <v>15018</v>
          </cell>
          <cell r="F1605" t="str">
            <v xml:space="preserve">CAIXA DE LIGAÇÃO EM LIGA DE ALUMÍNIO FUNDIDO, R14M/35 - FORNECIMENTO  </v>
          </cell>
          <cell r="G1605" t="str">
            <v xml:space="preserve">UN    </v>
          </cell>
          <cell r="H1605">
            <v>1</v>
          </cell>
          <cell r="I1605">
            <v>157</v>
          </cell>
        </row>
        <row r="1606">
          <cell r="D1606" t="str">
            <v>CP5633</v>
          </cell>
          <cell r="E1606" t="str">
            <v xml:space="preserve">15.020.065-0       </v>
          </cell>
          <cell r="F1606" t="str">
            <v xml:space="preserve">LAMPADA DE VAPOR DE SODIO DE 250W / 220V  </v>
          </cell>
          <cell r="G1606" t="str">
            <v xml:space="preserve">UN    </v>
          </cell>
          <cell r="H1606">
            <v>4</v>
          </cell>
          <cell r="I1606">
            <v>36.06</v>
          </cell>
        </row>
        <row r="1607">
          <cell r="D1607" t="str">
            <v>CP5818</v>
          </cell>
          <cell r="E1607" t="str">
            <v xml:space="preserve">15.036.070-0       </v>
          </cell>
          <cell r="F1607" t="str">
            <v xml:space="preserve">ELETRODUTO PVC RQ C/DIAM. DE 3/4, INCL. CONEXOES E EMENDAS, EXCL. ABERT. E FECHAM. DE RASGO  </v>
          </cell>
          <cell r="G1607" t="str">
            <v xml:space="preserve">M     </v>
          </cell>
          <cell r="H1607">
            <v>60</v>
          </cell>
          <cell r="I1607">
            <v>1.65</v>
          </cell>
        </row>
        <row r="1608">
          <cell r="D1608" t="str">
            <v>CP5819</v>
          </cell>
          <cell r="E1608" t="str">
            <v xml:space="preserve">15.036.071-0       </v>
          </cell>
          <cell r="F1608" t="str">
            <v xml:space="preserve">ELETRODUTO PVC RQ C/DIAM. DE ", INCL. CONEXOES E EMENDAS, EXCL. ABERT. E FECHAM. DE RASGO  </v>
          </cell>
          <cell r="G1608" t="str">
            <v xml:space="preserve">M     </v>
          </cell>
          <cell r="H1608">
            <v>20</v>
          </cell>
          <cell r="I1608">
            <v>2.2599999999999998</v>
          </cell>
        </row>
        <row r="1609">
          <cell r="D1609" t="str">
            <v>CP5820</v>
          </cell>
          <cell r="E1609" t="str">
            <v xml:space="preserve">15.036.072-0       </v>
          </cell>
          <cell r="F1609" t="str">
            <v xml:space="preserve">ELETRODUTO PVC RQ C/DIAM. DE 1.1/4, INCL. CONEXOES E EMENDAS, EXCL. ABERT. E FECHAM. DE RASGO  </v>
          </cell>
          <cell r="G1609" t="str">
            <v xml:space="preserve">M     </v>
          </cell>
          <cell r="H1609">
            <v>20</v>
          </cell>
          <cell r="I1609">
            <v>2.86</v>
          </cell>
        </row>
        <row r="1610">
          <cell r="D1610" t="str">
            <v/>
          </cell>
          <cell r="E1610" t="str">
            <v/>
          </cell>
          <cell r="F1610" t="str">
            <v xml:space="preserve">PINTURAS  </v>
          </cell>
          <cell r="G1610" t="str">
            <v/>
          </cell>
          <cell r="H1610">
            <v>0</v>
          </cell>
          <cell r="I1610">
            <v>0</v>
          </cell>
        </row>
        <row r="1611">
          <cell r="D1611" t="str">
            <v>CP6316</v>
          </cell>
          <cell r="E1611" t="str">
            <v xml:space="preserve">17.018.060-0       </v>
          </cell>
          <cell r="F1611" t="str">
            <v xml:space="preserve">PREPARO DE SUPERF. NOVA, C/REVESTIM. LISO INT. OU EXT.  </v>
          </cell>
          <cell r="G1611" t="str">
            <v xml:space="preserve">M2    </v>
          </cell>
          <cell r="H1611">
            <v>18.399999999999999</v>
          </cell>
          <cell r="I1611">
            <v>7.13</v>
          </cell>
        </row>
        <row r="1612">
          <cell r="D1612" t="str">
            <v>CP6317</v>
          </cell>
          <cell r="E1612" t="str">
            <v xml:space="preserve">17.018.080-0       </v>
          </cell>
          <cell r="F1612" t="str">
            <v xml:space="preserve">PINTURA C/TINTA LATEX PVA MODIF. C/RESINA ACRILICA, P/EXTERIOR  </v>
          </cell>
          <cell r="G1612" t="str">
            <v xml:space="preserve">M2    </v>
          </cell>
          <cell r="H1612">
            <v>18.399999999999999</v>
          </cell>
          <cell r="I1612">
            <v>3.28</v>
          </cell>
        </row>
        <row r="1613">
          <cell r="D1613" t="str">
            <v/>
          </cell>
          <cell r="E1613" t="str">
            <v/>
          </cell>
          <cell r="F1613" t="str">
            <v xml:space="preserve">APARELHOS HIDRÁULICOS, SANITÁRIOS, ELÉTRICOS, MECÂNICOS E ESPORTIVOS  </v>
          </cell>
          <cell r="G1613" t="str">
            <v/>
          </cell>
          <cell r="H1613">
            <v>0</v>
          </cell>
          <cell r="I1613">
            <v>0</v>
          </cell>
        </row>
        <row r="1614">
          <cell r="D1614" t="str">
            <v>CP6562</v>
          </cell>
          <cell r="E1614" t="str">
            <v xml:space="preserve">18.027.145-0       </v>
          </cell>
          <cell r="F1614" t="str">
            <v xml:space="preserve">RELE FOTOELETRICO, P/COMANDO DE ILUMINACAO EXT., NA TENSAO DE 220V E CARGA MAXIMA DE 1000W  </v>
          </cell>
          <cell r="G1614" t="str">
            <v xml:space="preserve">UN    </v>
          </cell>
          <cell r="H1614">
            <v>4</v>
          </cell>
          <cell r="I1614">
            <v>15.1</v>
          </cell>
        </row>
        <row r="1615">
          <cell r="D1615" t="str">
            <v>CP9550</v>
          </cell>
          <cell r="E1615">
            <v>18029</v>
          </cell>
          <cell r="F1615" t="str">
            <v xml:space="preserve">CONJ. MOTOR-BOMBA SUBMERSÍVEL,  P/ESG. DOMÉST., POT. = 2 CV, 1750 RPM, 220 V, TRIFÁSICA, INCL. PEDESTAL, TUBO GUIA, CORRENTE - FORNECIMENTO  </v>
          </cell>
          <cell r="G1615" t="str">
            <v xml:space="preserve">CJ    </v>
          </cell>
          <cell r="H1615">
            <v>2</v>
          </cell>
          <cell r="I1615">
            <v>1880.6</v>
          </cell>
        </row>
        <row r="1616">
          <cell r="D1616" t="str">
            <v>CP6711</v>
          </cell>
          <cell r="E1616" t="str">
            <v xml:space="preserve">18.260.060-0       </v>
          </cell>
          <cell r="F1616" t="str">
            <v xml:space="preserve">LUMINARIA FECHADA P/ILUMINACAO DE RUAS, P/LAMPADA MISTA, A VAPOR DE MERCURIO E A VAPOR DE SODIO  </v>
          </cell>
          <cell r="G1616" t="str">
            <v xml:space="preserve">UN    </v>
          </cell>
          <cell r="H1616">
            <v>4</v>
          </cell>
          <cell r="I1616">
            <v>80.73</v>
          </cell>
        </row>
        <row r="1617">
          <cell r="D1617" t="str">
            <v/>
          </cell>
          <cell r="E1617" t="str">
            <v/>
          </cell>
          <cell r="F1617" t="str">
            <v xml:space="preserve">ILUMINAÇÃO PÚBLICA  </v>
          </cell>
          <cell r="G1617" t="str">
            <v/>
          </cell>
          <cell r="H1617">
            <v>0</v>
          </cell>
          <cell r="I1617">
            <v>0</v>
          </cell>
        </row>
        <row r="1618">
          <cell r="D1618" t="str">
            <v>CP7828</v>
          </cell>
          <cell r="E1618" t="str">
            <v xml:space="preserve">21.004.040-0       </v>
          </cell>
          <cell r="F1618" t="str">
            <v xml:space="preserve">ASSENTAMENTO DE POSTE CURVO, DE ACO, DE 1 BRACO, DE 8,00 ATE9,00M, C/FLANGE DE ACO SOLDADO NA BASE, FIX. P/PARAFUSOS  </v>
          </cell>
          <cell r="G1618" t="str">
            <v xml:space="preserve">UN    </v>
          </cell>
          <cell r="H1618">
            <v>4</v>
          </cell>
          <cell r="I1618">
            <v>42</v>
          </cell>
        </row>
        <row r="1619">
          <cell r="D1619" t="str">
            <v>CP7862</v>
          </cell>
          <cell r="E1619" t="str">
            <v xml:space="preserve">21.005.010-0       </v>
          </cell>
          <cell r="F1619" t="str">
            <v xml:space="preserve">POSTE DE FERRO GALVANIZADO, CURVO, DE 6,00M DE ALTURA - FORNECIMENTO  </v>
          </cell>
          <cell r="G1619" t="str">
            <v xml:space="preserve">UN    </v>
          </cell>
          <cell r="H1619">
            <v>4</v>
          </cell>
          <cell r="I1619">
            <v>498.22</v>
          </cell>
        </row>
        <row r="1620">
          <cell r="D1620" t="str">
            <v>CP7911</v>
          </cell>
          <cell r="E1620" t="str">
            <v xml:space="preserve">21.011.020-0       </v>
          </cell>
          <cell r="F1620" t="str">
            <v xml:space="preserve">FUNDACAO SIMPLES DE CONCR. PRE-MOLD., PROJ. RIOLUZ, P/FIX. DE POSTE CURVO, DE ACO,  C/ 1 BRACO, DE 8,00 A 9,00M  </v>
          </cell>
          <cell r="G1620" t="str">
            <v xml:space="preserve">UN    </v>
          </cell>
          <cell r="H1620">
            <v>4</v>
          </cell>
          <cell r="I1620">
            <v>50.11</v>
          </cell>
        </row>
        <row r="1621">
          <cell r="D1621" t="str">
            <v>CP7928</v>
          </cell>
          <cell r="E1621" t="str">
            <v xml:space="preserve">21.013.010-0       </v>
          </cell>
          <cell r="F1621" t="str">
            <v xml:space="preserve">CHUMBADOR DE ACO P/FIX. DE POSTE DE ACO, RETO OU CURVO, DE 7,00 A 9,00M, C/FLANGE  </v>
          </cell>
          <cell r="G1621" t="str">
            <v xml:space="preserve">UN    </v>
          </cell>
          <cell r="H1621">
            <v>16</v>
          </cell>
          <cell r="I1621">
            <v>100.56</v>
          </cell>
        </row>
        <row r="1622">
          <cell r="D1622" t="str">
            <v/>
          </cell>
          <cell r="E1622" t="str">
            <v/>
          </cell>
          <cell r="F1622" t="str">
            <v xml:space="preserve">ESTAÇÃO ELEVATÓRIA 2 (RUA TAIAUSSÚ, QUADRA 48, LOTE 12)  </v>
          </cell>
          <cell r="G1622" t="str">
            <v/>
          </cell>
          <cell r="H1622">
            <v>0</v>
          </cell>
          <cell r="I1622">
            <v>0</v>
          </cell>
        </row>
        <row r="1623">
          <cell r="D1623" t="str">
            <v/>
          </cell>
          <cell r="E1623" t="str">
            <v/>
          </cell>
          <cell r="F1623" t="str">
            <v xml:space="preserve">SERVIÇOS DE ESCRITÓRIO, LABORATÓRIO E CAMPO  </v>
          </cell>
          <cell r="G1623" t="str">
            <v/>
          </cell>
          <cell r="H1623">
            <v>0</v>
          </cell>
          <cell r="I1623">
            <v>0</v>
          </cell>
        </row>
        <row r="1624">
          <cell r="D1624" t="str">
            <v>CP0331</v>
          </cell>
          <cell r="E1624" t="str">
            <v xml:space="preserve">01.005.001-0       </v>
          </cell>
          <cell r="F1624" t="str">
            <v xml:space="preserve">PREPARO MANUAL DE TER., COMPREEND. ACERTO, RASPAGEM EVENTUALATE 30CM DE PROF., EXCL. COMPACT. MEC.  </v>
          </cell>
          <cell r="G1624" t="str">
            <v xml:space="preserve">M2    </v>
          </cell>
          <cell r="H1624">
            <v>108</v>
          </cell>
          <cell r="I1624">
            <v>1.69</v>
          </cell>
        </row>
        <row r="1625">
          <cell r="D1625" t="str">
            <v>CP0427</v>
          </cell>
          <cell r="E1625" t="str">
            <v xml:space="preserve">01.018.001-0       </v>
          </cell>
          <cell r="F1625" t="str">
            <v xml:space="preserve">MARCACAO DE OBRA S/INSTRUMENTO TOPOGR., CONSIDERADA A PROJECAO HORIZ. DA AREA ENVOLVENTE  </v>
          </cell>
          <cell r="G1625" t="str">
            <v xml:space="preserve">M2    </v>
          </cell>
          <cell r="H1625">
            <v>108</v>
          </cell>
          <cell r="I1625">
            <v>0.56999999999999995</v>
          </cell>
        </row>
        <row r="1626">
          <cell r="D1626" t="str">
            <v/>
          </cell>
          <cell r="E1626" t="str">
            <v/>
          </cell>
          <cell r="F1626" t="str">
            <v xml:space="preserve">MOVIMENTO DE TERRA  </v>
          </cell>
          <cell r="G1626" t="str">
            <v/>
          </cell>
          <cell r="H1626">
            <v>0</v>
          </cell>
          <cell r="I1626">
            <v>0</v>
          </cell>
        </row>
        <row r="1627">
          <cell r="D1627" t="str">
            <v>CP0497</v>
          </cell>
          <cell r="E1627" t="str">
            <v xml:space="preserve">03.001.003-1       </v>
          </cell>
          <cell r="F1627" t="str">
            <v xml:space="preserve">ESCAVACAO MANUAL DE VALA/CAVA EM MAT. DE 1ªCAT., AREIA, ARGILA OU PICARRA, ENTRE 3,00 E 4,50M DE PROF.  </v>
          </cell>
          <cell r="G1627" t="str">
            <v xml:space="preserve">M3    </v>
          </cell>
          <cell r="H1627">
            <v>14.91</v>
          </cell>
          <cell r="I1627">
            <v>16.940000000000001</v>
          </cell>
        </row>
        <row r="1628">
          <cell r="D1628" t="str">
            <v>CP0608</v>
          </cell>
          <cell r="E1628" t="str">
            <v xml:space="preserve">03.009.009-0       </v>
          </cell>
          <cell r="F1628" t="str">
            <v xml:space="preserve">ATERRO EM MAT. DE 1ªCAT., COMPACT. MANUAL EM CAMADAS DE 20CM, DE MAT. APILOADO, DE JAZIDAS ATE 5KM  </v>
          </cell>
          <cell r="G1628" t="str">
            <v xml:space="preserve">M3    </v>
          </cell>
          <cell r="H1628">
            <v>11.84</v>
          </cell>
          <cell r="I1628">
            <v>26.6</v>
          </cell>
        </row>
        <row r="1629">
          <cell r="D1629" t="str">
            <v>CP0641</v>
          </cell>
          <cell r="E1629" t="str">
            <v xml:space="preserve">03.016.050-1       </v>
          </cell>
          <cell r="F1629" t="str">
            <v xml:space="preserve">ESCAVACAO MEC. DE VALA ESCORADA, EM MAT. DE 1ªCAT., ATE 1,50M DE PROF., C/RETRO-ESCAVADEIRA  </v>
          </cell>
          <cell r="G1629" t="str">
            <v xml:space="preserve">M3    </v>
          </cell>
          <cell r="H1629">
            <v>21.31</v>
          </cell>
          <cell r="I1629">
            <v>2.12</v>
          </cell>
        </row>
        <row r="1630">
          <cell r="D1630" t="str">
            <v>CP0642</v>
          </cell>
          <cell r="E1630" t="str">
            <v xml:space="preserve">03.016.055-1       </v>
          </cell>
          <cell r="F1630" t="str">
            <v xml:space="preserve">ESCAVACAO MEC. DE VALA ESCORADA, EM MAT. DE 1ªCAT., ENTRE 1,50 E 3,00M DE PROF., C/RETRO-ESCAVADEIRA  </v>
          </cell>
          <cell r="G1630" t="str">
            <v xml:space="preserve">M3    </v>
          </cell>
          <cell r="H1630">
            <v>14.91</v>
          </cell>
          <cell r="I1630">
            <v>2.71</v>
          </cell>
        </row>
        <row r="1631">
          <cell r="D1631" t="str">
            <v>CP9746</v>
          </cell>
          <cell r="E1631">
            <v>20104</v>
          </cell>
          <cell r="F1631" t="str">
            <v xml:space="preserve">SAIBRO, DMT = 5 KM DA JAZIDA, INCL. TRANSPORTE - FORNECIMENTO  </v>
          </cell>
          <cell r="G1631" t="str">
            <v xml:space="preserve">M3    </v>
          </cell>
          <cell r="H1631">
            <v>11.84</v>
          </cell>
          <cell r="I1631">
            <v>8.56</v>
          </cell>
        </row>
        <row r="1632">
          <cell r="D1632" t="str">
            <v/>
          </cell>
          <cell r="E1632" t="str">
            <v/>
          </cell>
          <cell r="F1632" t="str">
            <v xml:space="preserve">TRANSPORTES  </v>
          </cell>
          <cell r="G1632" t="str">
            <v/>
          </cell>
          <cell r="H1632">
            <v>0</v>
          </cell>
          <cell r="I1632">
            <v>0</v>
          </cell>
        </row>
        <row r="1633">
          <cell r="D1633" t="str">
            <v>CP0798</v>
          </cell>
          <cell r="E1633" t="str">
            <v xml:space="preserve">04.005.143-1       </v>
          </cell>
          <cell r="F1633" t="str">
            <v xml:space="preserve">TRANSPORTE DE QUALQUER NATUR. C/VELOC. MEDIA DE 30KM/H EM CAMINHAO BASCUL. CAPAC. UTIL DE 12T  </v>
          </cell>
          <cell r="G1633" t="str">
            <v xml:space="preserve">TXKM  </v>
          </cell>
          <cell r="H1633">
            <v>869.21</v>
          </cell>
          <cell r="I1633">
            <v>0.23</v>
          </cell>
        </row>
        <row r="1634">
          <cell r="D1634" t="str">
            <v>CP0841</v>
          </cell>
          <cell r="E1634" t="str">
            <v xml:space="preserve">04.011.053-1       </v>
          </cell>
          <cell r="F1634" t="str">
            <v xml:space="preserve">CARGA E DESC. MEC. C/PA-CARREGADEIRA CAPAC. DE 1, 50M3 E CAMINHAO BASCUL. CAPAC. UTIL DE 8T, CARGA DE 150T P/DIA DE 8:00H  </v>
          </cell>
          <cell r="G1634" t="str">
            <v xml:space="preserve">T     </v>
          </cell>
          <cell r="H1634">
            <v>86.92</v>
          </cell>
          <cell r="I1634">
            <v>1.5</v>
          </cell>
        </row>
        <row r="1635">
          <cell r="D1635" t="str">
            <v>CP0869</v>
          </cell>
          <cell r="E1635" t="str">
            <v xml:space="preserve">04.018.020-1       </v>
          </cell>
          <cell r="F1635" t="str">
            <v xml:space="preserve">RECEBIMENTO DE CARGA, DESC. E MANOBRAS DE CAMINHAO BASCUL., CAPAC. DE 8,00M3 OU 12T  </v>
          </cell>
          <cell r="G1635" t="str">
            <v xml:space="preserve">T     </v>
          </cell>
          <cell r="H1635">
            <v>96.92</v>
          </cell>
          <cell r="I1635">
            <v>0.15</v>
          </cell>
        </row>
        <row r="1636">
          <cell r="D1636" t="str">
            <v/>
          </cell>
          <cell r="E1636" t="str">
            <v/>
          </cell>
          <cell r="F1636" t="str">
            <v xml:space="preserve">GALERIAS, DRENOS E CONEXOS  </v>
          </cell>
          <cell r="G1636" t="str">
            <v/>
          </cell>
          <cell r="H1636">
            <v>0</v>
          </cell>
          <cell r="I1636">
            <v>0</v>
          </cell>
        </row>
        <row r="1637">
          <cell r="D1637" t="str">
            <v>CP1610</v>
          </cell>
          <cell r="E1637" t="str">
            <v xml:space="preserve">06.001.602-0       </v>
          </cell>
          <cell r="F1637" t="str">
            <v xml:space="preserve">ASSENTAMENTO DE TUBUL. DE FºFº C/JUNTA ELASTICA, DIAM. DE 100MM  </v>
          </cell>
          <cell r="G1637" t="str">
            <v xml:space="preserve">M     </v>
          </cell>
          <cell r="H1637">
            <v>121</v>
          </cell>
          <cell r="I1637">
            <v>1.69</v>
          </cell>
        </row>
        <row r="1638">
          <cell r="D1638" t="str">
            <v>CP1612</v>
          </cell>
          <cell r="E1638" t="str">
            <v xml:space="preserve">06.001.604-0       </v>
          </cell>
          <cell r="F1638" t="str">
            <v xml:space="preserve">ASSENTAMENTO DE TUBUL. DE FºFº C/JUNTA ELASTICA, DIAM. DE 200MM  </v>
          </cell>
          <cell r="G1638" t="str">
            <v xml:space="preserve">M     </v>
          </cell>
          <cell r="H1638">
            <v>1.4</v>
          </cell>
          <cell r="I1638">
            <v>4.17</v>
          </cell>
        </row>
        <row r="1639">
          <cell r="D1639" t="str">
            <v>CP1631</v>
          </cell>
          <cell r="E1639" t="str">
            <v xml:space="preserve">06.001.652-0       </v>
          </cell>
          <cell r="F1639" t="str">
            <v xml:space="preserve">ASSENTAMENTO DE PECAS ESPECIAIS DE FºFº C/JUNTA ELASTICA, DIAM. DE 100MM  </v>
          </cell>
          <cell r="G1639" t="str">
            <v xml:space="preserve">UN    </v>
          </cell>
          <cell r="H1639">
            <v>2</v>
          </cell>
          <cell r="I1639">
            <v>2.86</v>
          </cell>
        </row>
        <row r="1640">
          <cell r="D1640" t="str">
            <v>CP1814</v>
          </cell>
          <cell r="E1640" t="str">
            <v xml:space="preserve">06.011.102-0       </v>
          </cell>
          <cell r="F1640" t="str">
            <v xml:space="preserve">ASSENTAMENTO S/FORN. DE TUBO ATE 1,00M DE COMPR. OU CONEXAODE FºFº OU ACO, C/FLANGES, CLASSE PN-10, DIAM. DE 75MM  </v>
          </cell>
          <cell r="G1640" t="str">
            <v xml:space="preserve">UN    </v>
          </cell>
          <cell r="H1640">
            <v>4</v>
          </cell>
          <cell r="I1640">
            <v>16.41</v>
          </cell>
        </row>
        <row r="1641">
          <cell r="D1641" t="str">
            <v>CP1815</v>
          </cell>
          <cell r="E1641" t="str">
            <v xml:space="preserve">06.011.103-0       </v>
          </cell>
          <cell r="F1641" t="str">
            <v xml:space="preserve">ASSENTAMENTO S/FORN. DE TUBO ATE 1,00M DE COMPR. OU CONEXAODE FºFº OU ACO, C/FLANGES, CLASSE PN-10, DIAM. DE 100MM  </v>
          </cell>
          <cell r="G1641" t="str">
            <v xml:space="preserve">UN    </v>
          </cell>
          <cell r="H1641">
            <v>22</v>
          </cell>
          <cell r="I1641">
            <v>48.22</v>
          </cell>
        </row>
        <row r="1642">
          <cell r="D1642" t="str">
            <v>CP1817</v>
          </cell>
          <cell r="E1642" t="str">
            <v xml:space="preserve">06.011.105-0       </v>
          </cell>
          <cell r="F1642" t="str">
            <v xml:space="preserve">ASSENTAMENTO S/FORN. DE TUBO ATE 1,00M DE COMPR. OU CONEXAODE FºFº OU ACO, C/FLANGES, CLASSE PN-10, DIAM. DE 200MM  </v>
          </cell>
          <cell r="G1642" t="str">
            <v xml:space="preserve">UN    </v>
          </cell>
          <cell r="H1642">
            <v>1</v>
          </cell>
          <cell r="I1642">
            <v>52.52</v>
          </cell>
        </row>
        <row r="1643">
          <cell r="D1643" t="str">
            <v>CP1861</v>
          </cell>
          <cell r="E1643" t="str">
            <v xml:space="preserve">06.011.193-0       </v>
          </cell>
          <cell r="F1643" t="str">
            <v xml:space="preserve">CUSTO ADIC. AOS ITENS 06.011.101 A 06.011.179, P/M DE TUBO EXCED. A 1,00M DE COMPR. E DIAM. DE 100MM  </v>
          </cell>
          <cell r="G1643" t="str">
            <v xml:space="preserve">M     </v>
          </cell>
          <cell r="H1643">
            <v>1.9</v>
          </cell>
          <cell r="I1643">
            <v>2.25</v>
          </cell>
        </row>
        <row r="1644">
          <cell r="D1644" t="str">
            <v>CP1877</v>
          </cell>
          <cell r="E1644" t="str">
            <v xml:space="preserve">06.011.223-0       </v>
          </cell>
          <cell r="F1644" t="str">
            <v xml:space="preserve">MONTAGEM S/FORN. DE VALVULA DE GAVETA, DE RETENCAO, VENTOSA,HIDRANTE, ETC, C/FLANGES, CLASSE PN-10, DIAM. DE 100MM  </v>
          </cell>
          <cell r="G1644" t="str">
            <v xml:space="preserve">UN    </v>
          </cell>
          <cell r="H1644">
            <v>3</v>
          </cell>
          <cell r="I1644">
            <v>29.69</v>
          </cell>
        </row>
        <row r="1645">
          <cell r="D1645" t="str">
            <v>CP1877</v>
          </cell>
          <cell r="E1645" t="str">
            <v xml:space="preserve">06.011.223-0       </v>
          </cell>
          <cell r="F1645" t="str">
            <v xml:space="preserve">MONTAGEM S/FORN. DE VALVULA DE GAVETA, DE RETENCAO, VENTOSA,HIDRANTE, ETC, C/FLANGES, CLASSE PN-10, DIAM. DE 100MM  </v>
          </cell>
          <cell r="G1645" t="str">
            <v xml:space="preserve">UN    </v>
          </cell>
          <cell r="H1645">
            <v>7</v>
          </cell>
          <cell r="I1645">
            <v>29.69</v>
          </cell>
        </row>
        <row r="1646">
          <cell r="D1646" t="str">
            <v>CP2091</v>
          </cell>
          <cell r="E1646" t="str">
            <v xml:space="preserve">06.013.011-0       </v>
          </cell>
          <cell r="F1646" t="str">
            <v xml:space="preserve">POCO DE VISITA EM ANEIS DE CONCR. PRE-MOLD., P/ESGOTO SANIT., PROF. DE 3,20M, PADRAO CEDAE  </v>
          </cell>
          <cell r="G1646" t="str">
            <v xml:space="preserve">UN    </v>
          </cell>
          <cell r="H1646">
            <v>1</v>
          </cell>
          <cell r="I1646">
            <v>572.9</v>
          </cell>
        </row>
        <row r="1647">
          <cell r="D1647" t="str">
            <v>CP2108</v>
          </cell>
          <cell r="E1647" t="str">
            <v xml:space="preserve">06.014.060-0       </v>
          </cell>
          <cell r="F1647" t="str">
            <v xml:space="preserve">CAIXA DE PASSAGEM EM ALVEN. DE TIJ. MACICO, PAREDES DE 1 VEZ, DE 0,40 X 0,40 X 0,60M, INCL. TAMPA DE CONCR. ARMADO 15MPA  </v>
          </cell>
          <cell r="G1647" t="str">
            <v xml:space="preserve">UN    </v>
          </cell>
          <cell r="H1647">
            <v>2</v>
          </cell>
          <cell r="I1647">
            <v>115.23</v>
          </cell>
        </row>
        <row r="1648">
          <cell r="D1648" t="str">
            <v>CP2586</v>
          </cell>
          <cell r="E1648" t="str">
            <v xml:space="preserve">06.101.001-0       </v>
          </cell>
          <cell r="F1648" t="str">
            <v xml:space="preserve">COLCHAO DRENANTE, C/CAMADA DE 30CM DE PEDRA BRITADA N°3 E FILTRO DE TRANSICAO DE MANTA GEOTEXTIL, FORN. E COLOC.DOS MAT.  </v>
          </cell>
          <cell r="G1648" t="str">
            <v xml:space="preserve">M2    </v>
          </cell>
          <cell r="H1648">
            <v>9.51</v>
          </cell>
          <cell r="I1648">
            <v>17.04</v>
          </cell>
        </row>
        <row r="1649">
          <cell r="D1649" t="str">
            <v>CP2617</v>
          </cell>
          <cell r="E1649" t="str">
            <v xml:space="preserve">06.200.070-0       </v>
          </cell>
          <cell r="F1649" t="str">
            <v xml:space="preserve">TUBO DE FºFº, DUCTIL, CLASSE K-7 (JUNTA ELASTICA), DIAM. DE100MM. FORN.  </v>
          </cell>
          <cell r="G1649" t="str">
            <v xml:space="preserve">M     </v>
          </cell>
          <cell r="H1649">
            <v>121</v>
          </cell>
          <cell r="I1649">
            <v>40.01</v>
          </cell>
        </row>
        <row r="1650">
          <cell r="D1650" t="str">
            <v>CP2619</v>
          </cell>
          <cell r="E1650" t="str">
            <v xml:space="preserve">06.200.072-0       </v>
          </cell>
          <cell r="F1650" t="str">
            <v xml:space="preserve">TUBO DE FºFº, DUCTIL, CLASSE K-7 (JUNTA ELASTICA), DIAM. DE200MM. FORN.  </v>
          </cell>
          <cell r="G1650" t="str">
            <v xml:space="preserve">M     </v>
          </cell>
          <cell r="H1650">
            <v>1.4</v>
          </cell>
          <cell r="I1650">
            <v>82.38</v>
          </cell>
        </row>
        <row r="1651">
          <cell r="D1651" t="str">
            <v>CP9786</v>
          </cell>
          <cell r="E1651">
            <v>6201</v>
          </cell>
          <cell r="F1651" t="str">
            <v xml:space="preserve">TOCO C/FLANGES EM FERRO FUNDIDO DÚCTIL, PN10, DN 100MM E L=0,50M - FORNECIMENTO  </v>
          </cell>
          <cell r="G1651" t="str">
            <v xml:space="preserve">UN    </v>
          </cell>
          <cell r="H1651">
            <v>2</v>
          </cell>
          <cell r="I1651">
            <v>118.01</v>
          </cell>
        </row>
        <row r="1652">
          <cell r="D1652" t="str">
            <v>CP9785</v>
          </cell>
          <cell r="E1652">
            <v>6201</v>
          </cell>
          <cell r="F1652" t="str">
            <v xml:space="preserve">TOCO C/FLANGES EM FERRO FUNDIDO DÚCTIL, PN10, DN 100MM E L=0,25M - FORNECIMENTO  </v>
          </cell>
          <cell r="G1652" t="str">
            <v xml:space="preserve">UN    </v>
          </cell>
          <cell r="H1652">
            <v>1</v>
          </cell>
          <cell r="I1652">
            <v>109.3</v>
          </cell>
        </row>
        <row r="1653">
          <cell r="D1653" t="str">
            <v>CP2633</v>
          </cell>
          <cell r="E1653" t="str">
            <v xml:space="preserve">06.201.052-0       </v>
          </cell>
          <cell r="F1653" t="str">
            <v xml:space="preserve">TUBO DE FºFº, DUCTIL, CLASSE K-12, PN-10, FLANGE/FLANGE, DIAM. DE 100MM E COMPR. DE 0, 50 A 1,00M. FORN.  </v>
          </cell>
          <cell r="G1653" t="str">
            <v xml:space="preserve">UN    </v>
          </cell>
          <cell r="H1653">
            <v>5</v>
          </cell>
          <cell r="I1653">
            <v>226.45</v>
          </cell>
        </row>
        <row r="1654">
          <cell r="D1654" t="str">
            <v>CP2660</v>
          </cell>
          <cell r="E1654" t="str">
            <v xml:space="preserve">06.201.101-0       </v>
          </cell>
          <cell r="F1654" t="str">
            <v xml:space="preserve">TUBO DE FºFº, DUCTIL, CLASSE K-12, PN-10, PONTA/FLANGE, DIAM. DE 75MM E COMPR. DE 0, 50 A 1,00M. FORN.  </v>
          </cell>
          <cell r="G1654" t="str">
            <v xml:space="preserve">UN    </v>
          </cell>
          <cell r="H1654">
            <v>2</v>
          </cell>
          <cell r="I1654">
            <v>114.49</v>
          </cell>
        </row>
        <row r="1655">
          <cell r="D1655" t="str">
            <v>CP2661</v>
          </cell>
          <cell r="E1655" t="str">
            <v xml:space="preserve">06.201.102-0       </v>
          </cell>
          <cell r="F1655" t="str">
            <v xml:space="preserve">TUBO DE FºFº, DUCTIL, CLASSE K-12, PN-10, PONTA/FLANGE, DIAM. DE 100MM E COMPR. DE 0, 50 A 1,00M. FORN.  </v>
          </cell>
          <cell r="G1655" t="str">
            <v xml:space="preserve">UN    </v>
          </cell>
          <cell r="H1655">
            <v>1</v>
          </cell>
          <cell r="I1655">
            <v>130.5</v>
          </cell>
        </row>
        <row r="1656">
          <cell r="D1656" t="str">
            <v>CP2689</v>
          </cell>
          <cell r="E1656" t="str">
            <v xml:space="preserve">06.201.152-0       </v>
          </cell>
          <cell r="F1656" t="str">
            <v xml:space="preserve">ADICIONAL DE EXTENSAO EXCED. A 1,00M DE TUBO DE FºFº, DUCTIL, CLASSE K-12, DIAM. DE 100MM  </v>
          </cell>
          <cell r="G1656" t="str">
            <v xml:space="preserve">M     </v>
          </cell>
          <cell r="H1656">
            <v>1.9</v>
          </cell>
          <cell r="I1656">
            <v>33.119999999999997</v>
          </cell>
        </row>
        <row r="1657">
          <cell r="D1657" t="str">
            <v>CP9646</v>
          </cell>
          <cell r="E1657">
            <v>6212</v>
          </cell>
          <cell r="F1657" t="str">
            <v xml:space="preserve">JUNÇÃO DE 45, FERRO FUNDIDO DÚCTIL, C/FLANGES, PN10, DN 100MM  - FORNECIMENTO  </v>
          </cell>
          <cell r="G1657" t="str">
            <v xml:space="preserve">UN    </v>
          </cell>
          <cell r="H1657">
            <v>2</v>
          </cell>
          <cell r="I1657">
            <v>148.69</v>
          </cell>
        </row>
        <row r="1658">
          <cell r="D1658" t="str">
            <v>CP9717</v>
          </cell>
          <cell r="E1658">
            <v>6212</v>
          </cell>
          <cell r="F1658" t="str">
            <v xml:space="preserve">REDUÇÃO DE FERRO FUNDIDO DÚCTIL, C/FLANGES, PN10, DN 200X100MM  - FORNECIMENTO  </v>
          </cell>
          <cell r="G1658" t="str">
            <v xml:space="preserve">UN    </v>
          </cell>
          <cell r="H1658">
            <v>1</v>
          </cell>
          <cell r="I1658">
            <v>206.89</v>
          </cell>
        </row>
        <row r="1659">
          <cell r="D1659" t="str">
            <v>CP2762</v>
          </cell>
          <cell r="E1659" t="str">
            <v xml:space="preserve">06.212.010-0       </v>
          </cell>
          <cell r="F1659" t="str">
            <v xml:space="preserve">CURVA DE 90° DE FºFº, DUCTIL, C/FLANGES PN-10, DIAM. DE 100MM. FORN.  </v>
          </cell>
          <cell r="G1659" t="str">
            <v xml:space="preserve">UN    </v>
          </cell>
          <cell r="H1659">
            <v>2</v>
          </cell>
          <cell r="I1659">
            <v>66.87</v>
          </cell>
        </row>
        <row r="1660">
          <cell r="D1660" t="str">
            <v>CP2766</v>
          </cell>
          <cell r="E1660" t="str">
            <v xml:space="preserve">06.212.020-0       </v>
          </cell>
          <cell r="F1660" t="str">
            <v xml:space="preserve">CURVA DE 45° DE FºFº, DUCTIL, C/FLANGES PN-10, DIAM. DE 100MM. FORN.  </v>
          </cell>
          <cell r="G1660" t="str">
            <v xml:space="preserve">UN    </v>
          </cell>
          <cell r="H1660">
            <v>2</v>
          </cell>
          <cell r="I1660">
            <v>76.31</v>
          </cell>
        </row>
        <row r="1661">
          <cell r="D1661" t="str">
            <v>CP2783</v>
          </cell>
          <cell r="E1661" t="str">
            <v xml:space="preserve">06.212.080-0       </v>
          </cell>
          <cell r="F1661" t="str">
            <v xml:space="preserve">REDUCAO DE FºFº, DUCTIL, C/FLANGES PN-10, DIAM. DE 100 X 75MM. FORN.  </v>
          </cell>
          <cell r="G1661" t="str">
            <v xml:space="preserve">UN    </v>
          </cell>
          <cell r="H1661">
            <v>2</v>
          </cell>
          <cell r="I1661">
            <v>59.83</v>
          </cell>
        </row>
        <row r="1662">
          <cell r="D1662" t="str">
            <v>CP2794</v>
          </cell>
          <cell r="E1662" t="str">
            <v xml:space="preserve">06.212.140-0       </v>
          </cell>
          <cell r="F1662" t="str">
            <v xml:space="preserve">EXTREMIDADE DE FºFº, DUCTIL, C/FLANGE, PN 10 E PONTA, DIAM.DE 100MM  </v>
          </cell>
          <cell r="G1662" t="str">
            <v xml:space="preserve">UN    </v>
          </cell>
          <cell r="H1662">
            <v>1</v>
          </cell>
          <cell r="I1662">
            <v>54.5</v>
          </cell>
        </row>
        <row r="1663">
          <cell r="D1663" t="str">
            <v>CP9816</v>
          </cell>
          <cell r="E1663">
            <v>6215</v>
          </cell>
          <cell r="F1663" t="str">
            <v xml:space="preserve">VÁLVULA DE RETENÇÃO DE PORTINHOLA DUPLA, DE FERRO FUNDIDO DÚCTIL, TIPO DUO ECK, PN10, DN 100MM  - FORNECIMENTO  </v>
          </cell>
          <cell r="G1663" t="str">
            <v xml:space="preserve">UN    </v>
          </cell>
          <cell r="H1663">
            <v>2</v>
          </cell>
          <cell r="I1663">
            <v>766.22</v>
          </cell>
        </row>
        <row r="1664">
          <cell r="D1664" t="str">
            <v>CP2798</v>
          </cell>
          <cell r="E1664" t="str">
            <v xml:space="preserve">06.215.250-0       </v>
          </cell>
          <cell r="F1664" t="str">
            <v xml:space="preserve">REGISTRO DE GAVETA EM FºFº, DUCTIL, SERIE METRICA CHATA, C/FLANGES PN-10 E CABECOTE, DIAM. DE 100MM  </v>
          </cell>
          <cell r="G1664" t="str">
            <v xml:space="preserve">UN    </v>
          </cell>
          <cell r="H1664">
            <v>3</v>
          </cell>
          <cell r="I1664">
            <v>388.09</v>
          </cell>
        </row>
        <row r="1665">
          <cell r="D1665" t="str">
            <v>CP2904</v>
          </cell>
          <cell r="E1665" t="str">
            <v xml:space="preserve">06.400.001-0       </v>
          </cell>
          <cell r="F1665" t="str">
            <v xml:space="preserve">MONTAGEM DE CONJ. MOTOR-BOMBA ATE 5CV  </v>
          </cell>
          <cell r="G1665" t="str">
            <v xml:space="preserve">UN    </v>
          </cell>
          <cell r="H1665">
            <v>2</v>
          </cell>
          <cell r="I1665">
            <v>76.98</v>
          </cell>
        </row>
        <row r="1666">
          <cell r="D1666" t="str">
            <v>CP2910</v>
          </cell>
          <cell r="E1666" t="str">
            <v xml:space="preserve">06.400.010-0       </v>
          </cell>
          <cell r="F1666" t="str">
            <v xml:space="preserve">MONTAGEM DE PAINEL DE PARTIDA P/CONJ. ATE 5CV  </v>
          </cell>
          <cell r="G1666" t="str">
            <v xml:space="preserve">UN    </v>
          </cell>
          <cell r="H1666">
            <v>1</v>
          </cell>
          <cell r="I1666">
            <v>27.1</v>
          </cell>
        </row>
        <row r="1667">
          <cell r="D1667" t="str">
            <v/>
          </cell>
          <cell r="E1667" t="str">
            <v/>
          </cell>
          <cell r="F1667" t="str">
            <v xml:space="preserve">BASES E PAVIMENTOS  </v>
          </cell>
          <cell r="G1667" t="str">
            <v/>
          </cell>
          <cell r="H1667">
            <v>0</v>
          </cell>
          <cell r="I1667">
            <v>0</v>
          </cell>
        </row>
        <row r="1668">
          <cell r="D1668" t="str">
            <v>CP3009</v>
          </cell>
          <cell r="E1668" t="str">
            <v xml:space="preserve">08.001.003-0       </v>
          </cell>
          <cell r="F1668" t="str">
            <v xml:space="preserve">BASE DE BRITA CORRIDA, INCL. FORNEC. DOS MATERIAIS MEDIDA APÓS A COMPACTAÇÃO  </v>
          </cell>
          <cell r="G1668" t="str">
            <v xml:space="preserve">M3    </v>
          </cell>
          <cell r="H1668">
            <v>12</v>
          </cell>
          <cell r="I1668">
            <v>24.12</v>
          </cell>
        </row>
        <row r="1669">
          <cell r="D1669" t="str">
            <v/>
          </cell>
          <cell r="E1669" t="str">
            <v/>
          </cell>
          <cell r="F1669" t="str">
            <v xml:space="preserve">SERVIÇOS DE PARQUES E JARDINS  </v>
          </cell>
          <cell r="G1669" t="str">
            <v/>
          </cell>
          <cell r="H1669">
            <v>0</v>
          </cell>
          <cell r="I1669">
            <v>0</v>
          </cell>
        </row>
        <row r="1670">
          <cell r="D1670" t="str">
            <v>CP3315</v>
          </cell>
          <cell r="E1670" t="str">
            <v xml:space="preserve">09.015.003-0       </v>
          </cell>
          <cell r="F1670" t="str">
            <v xml:space="preserve">ALAMBRADO DE TELA DE CHAPA EXPANDIDA FIX. EM MONTANTE DE TUBO GALV. 1.1/2, C/CARAPUCAS DO MESMO MAT. DO TUBO  </v>
          </cell>
          <cell r="G1670" t="str">
            <v xml:space="preserve">M2    </v>
          </cell>
          <cell r="H1670">
            <v>64.349999999999994</v>
          </cell>
          <cell r="I1670">
            <v>31.13</v>
          </cell>
        </row>
        <row r="1671">
          <cell r="D1671" t="str">
            <v/>
          </cell>
          <cell r="E1671" t="str">
            <v/>
          </cell>
          <cell r="F1671" t="str">
            <v xml:space="preserve">ESTRUTURAS  </v>
          </cell>
          <cell r="G1671" t="str">
            <v/>
          </cell>
          <cell r="H1671">
            <v>0</v>
          </cell>
          <cell r="I1671">
            <v>0</v>
          </cell>
        </row>
        <row r="1672">
          <cell r="D1672" t="str">
            <v>CP3682</v>
          </cell>
          <cell r="E1672" t="str">
            <v xml:space="preserve">11.001.020-1       </v>
          </cell>
          <cell r="F1672" t="str">
            <v xml:space="preserve">CONCRETO P/CAMADA PREPARATORIA, C/ 180KG DE CIM. P/M3 DE CONCR., COMPREEND. APENAS O FORN. DOS MAT., INCL. 5% DE PERDAS  </v>
          </cell>
          <cell r="G1672" t="str">
            <v xml:space="preserve">M3    </v>
          </cell>
          <cell r="H1672">
            <v>0.47</v>
          </cell>
          <cell r="I1672">
            <v>68.69</v>
          </cell>
        </row>
        <row r="1673">
          <cell r="D1673" t="str">
            <v>CP3717</v>
          </cell>
          <cell r="E1673" t="str">
            <v xml:space="preserve">11.003.002-0       </v>
          </cell>
          <cell r="F1673" t="str">
            <v xml:space="preserve">CONCRETO P/PECAS ARMADAS, P/UMA RESISTENCIA A COMPRES. DE 15MPA, INCL. MAT., CONFECCAO E TRANSP. HORIZ. E VERT.  </v>
          </cell>
          <cell r="G1673" t="str">
            <v xml:space="preserve">M3    </v>
          </cell>
          <cell r="H1673">
            <v>13.27</v>
          </cell>
          <cell r="I1673">
            <v>124.07</v>
          </cell>
        </row>
        <row r="1674">
          <cell r="D1674" t="str">
            <v>CP3727</v>
          </cell>
          <cell r="E1674" t="str">
            <v xml:space="preserve">11.004.021-1       </v>
          </cell>
          <cell r="F1674" t="str">
            <v xml:space="preserve">FORMA DE MAD. P/MOLDAGEM DE PECAS DE CONCR. ARMADO C/PARAMENTOS PLANOS, SERVINDO A MAD. 2 VEZES,EM TABUAS DE PINHO DE 3ª  </v>
          </cell>
          <cell r="G1674" t="str">
            <v xml:space="preserve">M2    </v>
          </cell>
          <cell r="H1674">
            <v>23.14</v>
          </cell>
          <cell r="I1674">
            <v>12.26</v>
          </cell>
        </row>
        <row r="1675">
          <cell r="D1675" t="str">
            <v>CP3731</v>
          </cell>
          <cell r="E1675" t="str">
            <v xml:space="preserve">11.004.025-1       </v>
          </cell>
          <cell r="F1675" t="str">
            <v xml:space="preserve">FORMA DE MAD. EM TABUAS DE PINHO DE 3ª P/MOLDAGEM DE PECAS DE CONCR. ARMADO, SERVINDO A MAD. 2 VEZES  </v>
          </cell>
          <cell r="G1675" t="str">
            <v xml:space="preserve">M2    </v>
          </cell>
          <cell r="H1675">
            <v>13.88</v>
          </cell>
          <cell r="I1675">
            <v>18.11</v>
          </cell>
        </row>
        <row r="1676">
          <cell r="D1676" t="str">
            <v>CP3774</v>
          </cell>
          <cell r="E1676" t="str">
            <v xml:space="preserve">11.009.013-0       </v>
          </cell>
          <cell r="F1676" t="str">
            <v xml:space="preserve">BARRA DE ACO CA-50, C/SALIENCIA, DIAM. DE 6,3MM, DESTINADAA ARMADURA DE CONCR. ARMADO  </v>
          </cell>
          <cell r="G1676" t="str">
            <v xml:space="preserve">KG    </v>
          </cell>
          <cell r="H1676">
            <v>477.72</v>
          </cell>
          <cell r="I1676">
            <v>1.19</v>
          </cell>
        </row>
        <row r="1677">
          <cell r="D1677" t="str">
            <v>CP3775</v>
          </cell>
          <cell r="E1677" t="str">
            <v xml:space="preserve">11.009.014-1       </v>
          </cell>
          <cell r="F1677" t="str">
            <v xml:space="preserve">BARRA DE ACO CA-50, C/SALIENCIA, DIAM. DE 8 A 12, 5MM, DESTINADA A ARMADURA DE CONCR. ARMADO  </v>
          </cell>
          <cell r="G1677" t="str">
            <v xml:space="preserve">KG    </v>
          </cell>
          <cell r="H1677">
            <v>318.48</v>
          </cell>
          <cell r="I1677">
            <v>1.0900000000000001</v>
          </cell>
        </row>
        <row r="1678">
          <cell r="D1678" t="str">
            <v>CP3820</v>
          </cell>
          <cell r="E1678" t="str">
            <v xml:space="preserve">11.011.029-0       </v>
          </cell>
          <cell r="F1678" t="str">
            <v xml:space="preserve">CORTE, DOBRAGEM, MONT. E COLOC. DE FERRAG. NA FORMA, ACO CA-50, EM BARRA REDONDA C/DIAM. DE 6,3MM  </v>
          </cell>
          <cell r="G1678" t="str">
            <v xml:space="preserve">KG    </v>
          </cell>
          <cell r="H1678">
            <v>477.72</v>
          </cell>
          <cell r="I1678">
            <v>0.81</v>
          </cell>
        </row>
        <row r="1679">
          <cell r="D1679" t="str">
            <v>CP3821</v>
          </cell>
          <cell r="E1679" t="str">
            <v xml:space="preserve">11.011.030-1       </v>
          </cell>
          <cell r="F1679" t="str">
            <v xml:space="preserve">CORTE, DOBRAGEM, MONT. E COLOC. DE FERRAG. NA FORMA, ACO CA-50B OU CA-50A, EM BARRA REDONDA C/DIAM. DE 8 A 12,5MM  </v>
          </cell>
          <cell r="G1679" t="str">
            <v xml:space="preserve">KG    </v>
          </cell>
          <cell r="H1679">
            <v>318.48</v>
          </cell>
          <cell r="I1679">
            <v>0.71</v>
          </cell>
        </row>
        <row r="1680">
          <cell r="D1680" t="str">
            <v/>
          </cell>
          <cell r="E1680" t="str">
            <v/>
          </cell>
          <cell r="F1680" t="str">
            <v xml:space="preserve">ALVENARIA E DIVISÓRIAS  </v>
          </cell>
          <cell r="G1680" t="str">
            <v/>
          </cell>
          <cell r="H1680">
            <v>0</v>
          </cell>
          <cell r="I1680">
            <v>0</v>
          </cell>
        </row>
        <row r="1681">
          <cell r="D1681" t="str">
            <v>CP4117</v>
          </cell>
          <cell r="E1681" t="str">
            <v xml:space="preserve">12.005.015-0       </v>
          </cell>
          <cell r="F1681" t="str">
            <v xml:space="preserve">ALVENARIA DE BL. DE CONCR. (10 X 20 X 40)CM, EM PAREDES DE 10CM, C/VAOS OU ARESTAS, ATE 3,00M DE ALT.  </v>
          </cell>
          <cell r="G1681" t="str">
            <v xml:space="preserve">M2    </v>
          </cell>
          <cell r="H1681">
            <v>6</v>
          </cell>
          <cell r="I1681">
            <v>12.77</v>
          </cell>
        </row>
        <row r="1682">
          <cell r="D1682" t="str">
            <v/>
          </cell>
          <cell r="E1682" t="str">
            <v/>
          </cell>
          <cell r="F1682" t="str">
            <v xml:space="preserve">REVESTIMENTO DE PAREDES, TETOS E PISOS  </v>
          </cell>
          <cell r="G1682" t="str">
            <v/>
          </cell>
          <cell r="H1682">
            <v>0</v>
          </cell>
          <cell r="I1682">
            <v>0</v>
          </cell>
        </row>
        <row r="1683">
          <cell r="D1683" t="str">
            <v>CP4184</v>
          </cell>
          <cell r="E1683" t="str">
            <v xml:space="preserve">13.001.020-1       </v>
          </cell>
          <cell r="F1683" t="str">
            <v xml:space="preserve">EMBOCO C/ARG. DE CIM. E AREIA 1:2, ESP. 1,5CM, INCL. CHAPISCO DE CIM. E AREIA 1:3, ESP. 9MM  </v>
          </cell>
          <cell r="G1683" t="str">
            <v xml:space="preserve">M2    </v>
          </cell>
          <cell r="H1683">
            <v>18.399999999999999</v>
          </cell>
          <cell r="I1683">
            <v>6.99</v>
          </cell>
        </row>
        <row r="1684">
          <cell r="D1684" t="str">
            <v/>
          </cell>
          <cell r="E1684" t="str">
            <v/>
          </cell>
          <cell r="F1684" t="str">
            <v xml:space="preserve">ESQUADRIAS DE PVC, FERRO, ALUMÍNIO OU MADEIRA, VIDRAÇAS E FERRAGENS  </v>
          </cell>
          <cell r="G1684" t="str">
            <v/>
          </cell>
          <cell r="H1684">
            <v>0</v>
          </cell>
          <cell r="I1684">
            <v>0</v>
          </cell>
        </row>
        <row r="1685">
          <cell r="D1685" t="str">
            <v>CP4515</v>
          </cell>
          <cell r="E1685" t="str">
            <v xml:space="preserve">14.002.049-0       </v>
          </cell>
          <cell r="F1685" t="str">
            <v xml:space="preserve">PORTAO EM TUBOS DE FºGALV. DE 1 E 1.1/2, C/ 2 FL., DE ABRIR,  FECHAM. C/TELA DE ARAME GALV. Nº12, MALHA DE 2  </v>
          </cell>
          <cell r="G1685" t="str">
            <v xml:space="preserve">M2    </v>
          </cell>
          <cell r="H1685">
            <v>4.95</v>
          </cell>
          <cell r="I1685">
            <v>202.78</v>
          </cell>
        </row>
        <row r="1686">
          <cell r="D1686" t="str">
            <v/>
          </cell>
          <cell r="E1686" t="str">
            <v/>
          </cell>
          <cell r="F1686" t="str">
            <v xml:space="preserve">INSTALAÇÕES ELÉTRICAS, HIDRÁULICAS, SANITÁRIAS E MECÂNICAS  </v>
          </cell>
          <cell r="G1686" t="str">
            <v/>
          </cell>
          <cell r="H1686">
            <v>0</v>
          </cell>
          <cell r="I1686">
            <v>0</v>
          </cell>
        </row>
        <row r="1687">
          <cell r="D1687" t="str">
            <v>CP4891</v>
          </cell>
          <cell r="E1687" t="str">
            <v xml:space="preserve">15.001.027-0       </v>
          </cell>
          <cell r="F1687" t="str">
            <v xml:space="preserve">CAIXA DE ALVEN. DE TIJ. MACICO (7 X 10 X 20CM), EM PAREDES DE MEIA VEZ DE 0,60 X 0,60 X 0,60M, C/TAMPA DE 8CM DE ESP.  </v>
          </cell>
          <cell r="G1687" t="str">
            <v xml:space="preserve">UN    </v>
          </cell>
          <cell r="H1687">
            <v>2</v>
          </cell>
          <cell r="I1687">
            <v>107.93</v>
          </cell>
        </row>
        <row r="1688">
          <cell r="D1688" t="str">
            <v>CP9639</v>
          </cell>
          <cell r="E1688">
            <v>15007</v>
          </cell>
          <cell r="F1688" t="str">
            <v xml:space="preserve">HASTE P/ATERRAMENTO DE COBRE DE 3/4, C/2,40M DE COMPRIMENTO, C/CONECTOR P/CABO DE 70MM2 - FORNECIMENTO  </v>
          </cell>
          <cell r="G1688" t="str">
            <v xml:space="preserve">UN    </v>
          </cell>
          <cell r="H1688">
            <v>4</v>
          </cell>
          <cell r="I1688">
            <v>17.100000000000001</v>
          </cell>
        </row>
        <row r="1689">
          <cell r="D1689" t="str">
            <v>CP9542</v>
          </cell>
          <cell r="E1689">
            <v>15007</v>
          </cell>
          <cell r="F1689" t="str">
            <v xml:space="preserve">CHAVE AUTOMÁTICA/INDICADOR DE NÍVEL, TIPO PERA, CONTATOS SPDT 250VAC / 8A, C/10M DE CABO DE PVC - FORNECIMENTO  </v>
          </cell>
          <cell r="G1689" t="str">
            <v xml:space="preserve">UN    </v>
          </cell>
          <cell r="H1689">
            <v>2</v>
          </cell>
          <cell r="I1689">
            <v>200.85</v>
          </cell>
        </row>
        <row r="1690">
          <cell r="D1690" t="str">
            <v>CP9547</v>
          </cell>
          <cell r="E1690">
            <v>15007</v>
          </cell>
          <cell r="F1690" t="str">
            <v xml:space="preserve">CONJ. DE MANOBRA E CONTROLE  </v>
          </cell>
          <cell r="G1690" t="str">
            <v xml:space="preserve">UN    </v>
          </cell>
          <cell r="H1690">
            <v>1</v>
          </cell>
          <cell r="I1690">
            <v>3850</v>
          </cell>
        </row>
        <row r="1691">
          <cell r="D1691" t="str">
            <v>CP9643</v>
          </cell>
          <cell r="E1691">
            <v>15007</v>
          </cell>
          <cell r="F1691" t="str">
            <v xml:space="preserve">INST., LIG. E TESTES DE CAMPO P/CONJ. DE MANOBRA E CONTROLE  </v>
          </cell>
          <cell r="G1691" t="str">
            <v xml:space="preserve">UN    </v>
          </cell>
          <cell r="H1691">
            <v>1</v>
          </cell>
          <cell r="I1691">
            <v>1155</v>
          </cell>
        </row>
        <row r="1692">
          <cell r="D1692" t="str">
            <v>CP9532</v>
          </cell>
          <cell r="E1692">
            <v>15007</v>
          </cell>
          <cell r="F1692" t="str">
            <v xml:space="preserve">CAIXA P/HASTE DE ATERRAMENTO, NAS DIMENSÕES DE 25X25X25CM, EM CHAPA  - FORNECIMENTO  </v>
          </cell>
          <cell r="G1692" t="str">
            <v xml:space="preserve">UN    </v>
          </cell>
          <cell r="H1692">
            <v>9</v>
          </cell>
          <cell r="I1692">
            <v>7.3</v>
          </cell>
        </row>
        <row r="1693">
          <cell r="D1693" t="str">
            <v>CP9700</v>
          </cell>
          <cell r="E1693">
            <v>15007</v>
          </cell>
          <cell r="F1693" t="str">
            <v xml:space="preserve">QUADRO DE COMAMDO P/2 MOTORES ELÉTRICOS, DE 2 CV, 60 HZ, 220 V - FORNECIMENTO  </v>
          </cell>
          <cell r="G1693" t="str">
            <v xml:space="preserve">UN    </v>
          </cell>
          <cell r="H1693">
            <v>1</v>
          </cell>
          <cell r="I1693">
            <v>2010</v>
          </cell>
        </row>
        <row r="1694">
          <cell r="D1694" t="str">
            <v>CP5314</v>
          </cell>
          <cell r="E1694" t="str">
            <v xml:space="preserve">15.007.712-0       </v>
          </cell>
          <cell r="F1694" t="str">
            <v xml:space="preserve">ARMACAO SECUNDARIA OU REX, P/ 4 LINHAS, COMPLETA  </v>
          </cell>
          <cell r="G1694" t="str">
            <v xml:space="preserve">UN    </v>
          </cell>
          <cell r="H1694">
            <v>1</v>
          </cell>
          <cell r="I1694">
            <v>47.15</v>
          </cell>
        </row>
        <row r="1695">
          <cell r="D1695" t="str">
            <v>CP9521</v>
          </cell>
          <cell r="E1695">
            <v>15008</v>
          </cell>
          <cell r="F1695" t="str">
            <v xml:space="preserve">CABO DE COBRE TRIPOLAR C/ISOLAMENTO TERMOPLÁSTICO, 0, 6/1KV, SEÇÃO DE 3X1,5 MM2 - FORNECIMENTO  </v>
          </cell>
          <cell r="G1695" t="str">
            <v xml:space="preserve">M     </v>
          </cell>
          <cell r="H1695">
            <v>40</v>
          </cell>
          <cell r="I1695">
            <v>0.5</v>
          </cell>
        </row>
        <row r="1696">
          <cell r="D1696" t="str">
            <v>CP5334</v>
          </cell>
          <cell r="E1696" t="str">
            <v xml:space="preserve">15.008.110-0       </v>
          </cell>
          <cell r="F1696" t="str">
            <v xml:space="preserve">CABO C/ISOLAMENTO TERMOPLASTICO, BITOLA 25MM2, 450 / 750V  </v>
          </cell>
          <cell r="G1696" t="str">
            <v xml:space="preserve">M     </v>
          </cell>
          <cell r="H1696">
            <v>30</v>
          </cell>
          <cell r="I1696">
            <v>2.57</v>
          </cell>
        </row>
        <row r="1697">
          <cell r="D1697" t="str">
            <v>CP5346</v>
          </cell>
          <cell r="E1697" t="str">
            <v xml:space="preserve">15.008.210-0       </v>
          </cell>
          <cell r="F1697" t="str">
            <v xml:space="preserve">CABO C/ISOLAMENTO TERMOPLASTICO, BITOLA 4MM2, 600 / 1000V  </v>
          </cell>
          <cell r="G1697" t="str">
            <v xml:space="preserve">M     </v>
          </cell>
          <cell r="H1697">
            <v>250</v>
          </cell>
          <cell r="I1697">
            <v>0.91</v>
          </cell>
        </row>
        <row r="1698">
          <cell r="D1698" t="str">
            <v>CP5348</v>
          </cell>
          <cell r="E1698" t="str">
            <v xml:space="preserve">15.008.220-0       </v>
          </cell>
          <cell r="F1698" t="str">
            <v xml:space="preserve">CABO C/ISOLAMENTO TERMOPLASTICO, BITOLA 10MM2, 600 / 1000V  </v>
          </cell>
          <cell r="G1698" t="str">
            <v xml:space="preserve">M     </v>
          </cell>
          <cell r="H1698">
            <v>160</v>
          </cell>
          <cell r="I1698">
            <v>1.54</v>
          </cell>
        </row>
        <row r="1699">
          <cell r="D1699" t="str">
            <v>CP5381</v>
          </cell>
          <cell r="E1699" t="str">
            <v xml:space="preserve">15.009.140-0       </v>
          </cell>
          <cell r="F1699" t="str">
            <v xml:space="preserve">CABO DE COBRE NU, BITOLA 35MM2  </v>
          </cell>
          <cell r="G1699" t="str">
            <v xml:space="preserve">M     </v>
          </cell>
          <cell r="H1699">
            <v>38</v>
          </cell>
          <cell r="I1699">
            <v>2.74</v>
          </cell>
        </row>
        <row r="1700">
          <cell r="D1700" t="str">
            <v>CP5419</v>
          </cell>
          <cell r="E1700" t="str">
            <v xml:space="preserve">15.011.032-0       </v>
          </cell>
          <cell r="F1700" t="str">
            <v xml:space="preserve">ENTRADA DE SERV. PADRAO LIGHT,  P/MEDICAO TRIFASICA ENTRE 13, ,2 E 23,2KVA, LIGACAO AEREA, DISJ. 3 X 70A  </v>
          </cell>
          <cell r="G1700" t="str">
            <v xml:space="preserve">UN    </v>
          </cell>
          <cell r="H1700">
            <v>1</v>
          </cell>
          <cell r="I1700">
            <v>525.27</v>
          </cell>
        </row>
        <row r="1701">
          <cell r="D1701" t="str">
            <v>CP5464</v>
          </cell>
          <cell r="E1701" t="str">
            <v xml:space="preserve">15.013.031-0       </v>
          </cell>
          <cell r="F1701" t="str">
            <v xml:space="preserve">POSTE DE CONCR. SECAO CIRCULAR C/ 11,00M DE COMPR. E CARGA DE 300KG  </v>
          </cell>
          <cell r="G1701" t="str">
            <v xml:space="preserve">UN    </v>
          </cell>
          <cell r="H1701">
            <v>1</v>
          </cell>
          <cell r="I1701">
            <v>289.27999999999997</v>
          </cell>
        </row>
        <row r="1702">
          <cell r="D1702" t="str">
            <v>CP9524</v>
          </cell>
          <cell r="E1702">
            <v>15018</v>
          </cell>
          <cell r="F1702" t="str">
            <v xml:space="preserve">CAIXA DE LIGAÇÃO EM LIGA DE ALUMÍNIO FUNDIDO, R12M/8 - FORNECIMENTO  </v>
          </cell>
          <cell r="G1702" t="str">
            <v xml:space="preserve">UN    </v>
          </cell>
          <cell r="H1702">
            <v>3</v>
          </cell>
          <cell r="I1702">
            <v>225</v>
          </cell>
        </row>
        <row r="1703">
          <cell r="D1703" t="str">
            <v>CP9525</v>
          </cell>
          <cell r="E1703">
            <v>15018</v>
          </cell>
          <cell r="F1703" t="str">
            <v xml:space="preserve">CAIXA DE LIGAÇÃO EM LIGA DE ALUMÍNIO FUNDIDO, R14M/35 - FORNECIMENTO  </v>
          </cell>
          <cell r="G1703" t="str">
            <v xml:space="preserve">UN    </v>
          </cell>
          <cell r="H1703">
            <v>1</v>
          </cell>
          <cell r="I1703">
            <v>157</v>
          </cell>
        </row>
        <row r="1704">
          <cell r="D1704" t="str">
            <v>CP5633</v>
          </cell>
          <cell r="E1704" t="str">
            <v xml:space="preserve">15.020.065-0       </v>
          </cell>
          <cell r="F1704" t="str">
            <v xml:space="preserve">LAMPADA DE VAPOR DE SODIO DE 250W / 220V  </v>
          </cell>
          <cell r="G1704" t="str">
            <v xml:space="preserve">UN    </v>
          </cell>
          <cell r="H1704">
            <v>4</v>
          </cell>
          <cell r="I1704">
            <v>36.06</v>
          </cell>
        </row>
        <row r="1705">
          <cell r="D1705" t="str">
            <v>CP5818</v>
          </cell>
          <cell r="E1705" t="str">
            <v xml:space="preserve">15.036.070-0       </v>
          </cell>
          <cell r="F1705" t="str">
            <v xml:space="preserve">ELETRODUTO PVC RQ C/DIAM. DE 3/4, INCL. CONEXOES E EMENDAS, EXCL. ABERT. E FECHAM. DE RASGO  </v>
          </cell>
          <cell r="G1705" t="str">
            <v xml:space="preserve">M     </v>
          </cell>
          <cell r="H1705">
            <v>60</v>
          </cell>
          <cell r="I1705">
            <v>1.65</v>
          </cell>
        </row>
        <row r="1706">
          <cell r="D1706" t="str">
            <v>CP5819</v>
          </cell>
          <cell r="E1706" t="str">
            <v xml:space="preserve">15.036.071-0       </v>
          </cell>
          <cell r="F1706" t="str">
            <v xml:space="preserve">ELETRODUTO PVC RQ C/DIAM. DE ", INCL. CONEXOES E EMENDAS, EXCL. ABERT. E FECHAM. DE RASGO  </v>
          </cell>
          <cell r="G1706" t="str">
            <v xml:space="preserve">M     </v>
          </cell>
          <cell r="H1706">
            <v>20</v>
          </cell>
          <cell r="I1706">
            <v>2.2599999999999998</v>
          </cell>
        </row>
        <row r="1707">
          <cell r="D1707" t="str">
            <v>CP5820</v>
          </cell>
          <cell r="E1707" t="str">
            <v xml:space="preserve">15.036.072-0       </v>
          </cell>
          <cell r="F1707" t="str">
            <v xml:space="preserve">ELETRODUTO PVC RQ C/DIAM. DE 1.1/4, INCL. CONEXOES E EMENDAS, EXCL. ABERT. E FECHAM. DE RASGO  </v>
          </cell>
          <cell r="G1707" t="str">
            <v xml:space="preserve">M     </v>
          </cell>
          <cell r="H1707">
            <v>20</v>
          </cell>
          <cell r="I1707">
            <v>2.86</v>
          </cell>
        </row>
        <row r="1708">
          <cell r="D1708" t="str">
            <v/>
          </cell>
          <cell r="E1708" t="str">
            <v/>
          </cell>
          <cell r="F1708" t="str">
            <v xml:space="preserve">PINTURAS  </v>
          </cell>
          <cell r="G1708" t="str">
            <v/>
          </cell>
          <cell r="H1708">
            <v>0</v>
          </cell>
          <cell r="I1708">
            <v>0</v>
          </cell>
        </row>
        <row r="1709">
          <cell r="D1709" t="str">
            <v>CP6316</v>
          </cell>
          <cell r="E1709" t="str">
            <v xml:space="preserve">17.018.060-0       </v>
          </cell>
          <cell r="F1709" t="str">
            <v xml:space="preserve">PREPARO DE SUPERF. NOVA, C/REVESTIM. LISO INT. OU EXT.  </v>
          </cell>
          <cell r="G1709" t="str">
            <v xml:space="preserve">M2    </v>
          </cell>
          <cell r="H1709">
            <v>18.399999999999999</v>
          </cell>
          <cell r="I1709">
            <v>7.13</v>
          </cell>
        </row>
        <row r="1710">
          <cell r="D1710" t="str">
            <v>CP6317</v>
          </cell>
          <cell r="E1710" t="str">
            <v xml:space="preserve">17.018.080-0       </v>
          </cell>
          <cell r="F1710" t="str">
            <v xml:space="preserve">PINTURA C/TINTA LATEX PVA MODIF. C/RESINA ACRILICA, P/EXTERIOR  </v>
          </cell>
          <cell r="G1710" t="str">
            <v xml:space="preserve">M2    </v>
          </cell>
          <cell r="H1710">
            <v>18.399999999999999</v>
          </cell>
          <cell r="I1710">
            <v>3.28</v>
          </cell>
        </row>
        <row r="1711">
          <cell r="D1711" t="str">
            <v/>
          </cell>
          <cell r="E1711" t="str">
            <v/>
          </cell>
          <cell r="F1711" t="str">
            <v xml:space="preserve">APARELHOS HIDRÁULICOS, SANITÁRIOS, ELÉTRICOS, MECÂNICOS E ESPORTIVOS  </v>
          </cell>
          <cell r="G1711" t="str">
            <v/>
          </cell>
          <cell r="H1711">
            <v>0</v>
          </cell>
          <cell r="I1711">
            <v>0</v>
          </cell>
        </row>
        <row r="1712">
          <cell r="D1712" t="str">
            <v>CP6562</v>
          </cell>
          <cell r="E1712" t="str">
            <v xml:space="preserve">18.027.145-0       </v>
          </cell>
          <cell r="F1712" t="str">
            <v xml:space="preserve">RELE FOTOELETRICO, P/COMANDO DE ILUMINACAO EXT., NA TENSAO DE 220V E CARGA MAXIMA DE 1000W  </v>
          </cell>
          <cell r="G1712" t="str">
            <v xml:space="preserve">UN    </v>
          </cell>
          <cell r="H1712">
            <v>4</v>
          </cell>
          <cell r="I1712">
            <v>15.1</v>
          </cell>
        </row>
        <row r="1713">
          <cell r="D1713" t="str">
            <v>CP9550</v>
          </cell>
          <cell r="E1713">
            <v>18029</v>
          </cell>
          <cell r="F1713" t="str">
            <v xml:space="preserve">CONJ. MOTOR-BOMBA SUBMERSÍVEL,  P/ESG. DOMÉST., POT. = 2 CV, 1750 RPM, 220 V, TRIFÁSICA, INCL. PEDESTAL, TUBO GUIA, CORRENTE - FORNECIMENTO  </v>
          </cell>
          <cell r="G1713" t="str">
            <v xml:space="preserve">CJ    </v>
          </cell>
          <cell r="H1713">
            <v>2</v>
          </cell>
          <cell r="I1713">
            <v>1880.6</v>
          </cell>
        </row>
        <row r="1714">
          <cell r="D1714" t="str">
            <v>CP6711</v>
          </cell>
          <cell r="E1714" t="str">
            <v xml:space="preserve">18.260.060-0       </v>
          </cell>
          <cell r="F1714" t="str">
            <v xml:space="preserve">LUMINARIA FECHADA P/ILUMINACAO DE RUAS, P/LAMPADA MISTA, A VAPOR DE MERCURIO E A VAPOR DE SODIO  </v>
          </cell>
          <cell r="G1714" t="str">
            <v xml:space="preserve">UN    </v>
          </cell>
          <cell r="H1714">
            <v>4</v>
          </cell>
          <cell r="I1714">
            <v>80.73</v>
          </cell>
        </row>
        <row r="1715">
          <cell r="D1715" t="str">
            <v/>
          </cell>
          <cell r="E1715" t="str">
            <v/>
          </cell>
          <cell r="F1715" t="str">
            <v xml:space="preserve">ILUMINAÇÃO PÚBLICA  </v>
          </cell>
          <cell r="G1715" t="str">
            <v/>
          </cell>
          <cell r="H1715">
            <v>0</v>
          </cell>
          <cell r="I1715">
            <v>0</v>
          </cell>
        </row>
        <row r="1716">
          <cell r="D1716" t="str">
            <v>CP7828</v>
          </cell>
          <cell r="E1716" t="str">
            <v xml:space="preserve">21.004.040-0       </v>
          </cell>
          <cell r="F1716" t="str">
            <v xml:space="preserve">ASSENTAMENTO DE POSTE CURVO, DE ACO, DE 1 BRACO, DE 8,00 ATE9,00M, C/FLANGE DE ACO SOLDADO NA BASE, FIX. P/PARAFUSOS  </v>
          </cell>
          <cell r="G1716" t="str">
            <v xml:space="preserve">UN    </v>
          </cell>
          <cell r="H1716">
            <v>4</v>
          </cell>
          <cell r="I1716">
            <v>42</v>
          </cell>
        </row>
        <row r="1717">
          <cell r="D1717" t="str">
            <v>CP7862</v>
          </cell>
          <cell r="E1717" t="str">
            <v xml:space="preserve">21.005.010-0       </v>
          </cell>
          <cell r="F1717" t="str">
            <v xml:space="preserve">POSTE DE FERRO GALVANIZADO, CURVO, DE 6,00M DE ALTURA - FORNECIMENTO  </v>
          </cell>
          <cell r="G1717" t="str">
            <v xml:space="preserve">UN    </v>
          </cell>
          <cell r="H1717">
            <v>4</v>
          </cell>
          <cell r="I1717">
            <v>498.22</v>
          </cell>
        </row>
        <row r="1718">
          <cell r="D1718" t="str">
            <v>CP7911</v>
          </cell>
          <cell r="E1718" t="str">
            <v xml:space="preserve">21.011.020-0       </v>
          </cell>
          <cell r="F1718" t="str">
            <v xml:space="preserve">FUNDACAO SIMPLES DE CONCR. PRE-MOLD., PROJ. RIOLUZ, P/FIX. DE POSTE CURVO, DE ACO,  C/ 1 BRACO, DE 8,00 A 9,00M  </v>
          </cell>
          <cell r="G1718" t="str">
            <v xml:space="preserve">UN    </v>
          </cell>
          <cell r="H1718">
            <v>4</v>
          </cell>
          <cell r="I1718">
            <v>50.11</v>
          </cell>
        </row>
        <row r="1719">
          <cell r="D1719" t="str">
            <v>CP7928</v>
          </cell>
          <cell r="E1719" t="str">
            <v xml:space="preserve">21.013.010-0       </v>
          </cell>
          <cell r="F1719" t="str">
            <v xml:space="preserve">CHUMBADOR DE ACO P/FIX. DE POSTE DE ACO, RETO OU CURVO, DE 7,00 A 9,00M, C/FLANGE  </v>
          </cell>
          <cell r="G1719" t="str">
            <v xml:space="preserve">UN    </v>
          </cell>
          <cell r="H1719">
            <v>16</v>
          </cell>
          <cell r="I1719">
            <v>100.56</v>
          </cell>
        </row>
        <row r="1720">
          <cell r="D1720" t="str">
            <v/>
          </cell>
          <cell r="E1720" t="str">
            <v/>
          </cell>
          <cell r="F1720" t="str">
            <v xml:space="preserve">DRENAGEM  </v>
          </cell>
          <cell r="G1720" t="str">
            <v/>
          </cell>
          <cell r="H1720">
            <v>0</v>
          </cell>
          <cell r="I1720">
            <v>0</v>
          </cell>
        </row>
        <row r="1721">
          <cell r="D1721" t="str">
            <v/>
          </cell>
          <cell r="E1721" t="str">
            <v/>
          </cell>
          <cell r="F1721" t="str">
            <v xml:space="preserve">MOVIMENTO DE TERRA  </v>
          </cell>
          <cell r="G1721" t="str">
            <v/>
          </cell>
          <cell r="H1721">
            <v>0</v>
          </cell>
          <cell r="I1721">
            <v>0</v>
          </cell>
        </row>
        <row r="1722">
          <cell r="D1722" t="str">
            <v>CP0495</v>
          </cell>
          <cell r="E1722" t="str">
            <v xml:space="preserve">03.001.001-1       </v>
          </cell>
          <cell r="F1722" t="str">
            <v xml:space="preserve">ESCAVACAO MANUAL DE VALA/CAVA EM MAT. DE 1ªCAT., AREIA, ARGILA OU PICARRA, ATE 1,50M DE PROF.  </v>
          </cell>
          <cell r="G1722" t="str">
            <v xml:space="preserve">M3    </v>
          </cell>
          <cell r="H1722">
            <v>11854</v>
          </cell>
          <cell r="I1722">
            <v>9.8800000000000008</v>
          </cell>
        </row>
        <row r="1723">
          <cell r="D1723" t="str">
            <v>CP0623</v>
          </cell>
          <cell r="E1723" t="str">
            <v xml:space="preserve">03.011.015-1       </v>
          </cell>
          <cell r="F1723" t="str">
            <v xml:space="preserve">REATERRO DE VALA/CAVA UTILIZ. VIBRO COMPACTADOR PORTATIL  </v>
          </cell>
          <cell r="G1723" t="str">
            <v xml:space="preserve">M3    </v>
          </cell>
          <cell r="H1723">
            <v>43696</v>
          </cell>
          <cell r="I1723">
            <v>4</v>
          </cell>
        </row>
        <row r="1724">
          <cell r="D1724" t="str">
            <v>CP0631</v>
          </cell>
          <cell r="E1724" t="str">
            <v xml:space="preserve">03.015.010-0       </v>
          </cell>
          <cell r="F1724" t="str">
            <v xml:space="preserve">REATERRO DE VALA/CAVA C/PO-DE-PEDRA  </v>
          </cell>
          <cell r="G1724" t="str">
            <v xml:space="preserve">M3    </v>
          </cell>
          <cell r="H1724">
            <v>10924</v>
          </cell>
          <cell r="I1724">
            <v>24.98</v>
          </cell>
        </row>
        <row r="1725">
          <cell r="D1725" t="str">
            <v>CP0635</v>
          </cell>
          <cell r="E1725" t="str">
            <v xml:space="preserve">03.016.005-1       </v>
          </cell>
          <cell r="F1725" t="str">
            <v xml:space="preserve">ESCAVACAO MEC. DE VALA NAO ESCORADA, EM MAT. DE 1ªCAT. C/REDUTOR DE PRODUT., ATE 1, 50M DE PROF., C/RETRO-ESCAVADEIRA  </v>
          </cell>
          <cell r="G1725" t="str">
            <v xml:space="preserve">M3    </v>
          </cell>
          <cell r="H1725">
            <v>13667</v>
          </cell>
          <cell r="I1725">
            <v>4.62</v>
          </cell>
        </row>
        <row r="1726">
          <cell r="D1726" t="str">
            <v>CP0637</v>
          </cell>
          <cell r="E1726" t="str">
            <v xml:space="preserve">03.016.015-1       </v>
          </cell>
          <cell r="F1726" t="str">
            <v xml:space="preserve">ESCAVACAO MEC. DE VALA NAO ESCORADA, EM MAT. DE 1ªCAT. ATE 1,50M DE PROF., C/RETRO-ESCAVADEIRA  </v>
          </cell>
          <cell r="G1726" t="str">
            <v xml:space="preserve">M3    </v>
          </cell>
          <cell r="H1726">
            <v>31891</v>
          </cell>
          <cell r="I1726">
            <v>1.82</v>
          </cell>
        </row>
        <row r="1727">
          <cell r="D1727" t="str">
            <v>CP0642</v>
          </cell>
          <cell r="E1727" t="str">
            <v xml:space="preserve">03.016.055-1       </v>
          </cell>
          <cell r="F1727" t="str">
            <v xml:space="preserve">ESCAVACAO MEC. DE VALA ESCORADA, EM MAT. DE 1ªCAT., ENTRE 1,50 E 3,00M DE PROF., C/RETRO-ESCAVADEIRA  </v>
          </cell>
          <cell r="G1727" t="str">
            <v xml:space="preserve">M3    </v>
          </cell>
          <cell r="H1727">
            <v>2400</v>
          </cell>
          <cell r="I1727">
            <v>2.71</v>
          </cell>
        </row>
        <row r="1728">
          <cell r="D1728" t="str">
            <v>CP0658</v>
          </cell>
          <cell r="E1728" t="str">
            <v xml:space="preserve">03.020.090-1       </v>
          </cell>
          <cell r="F1728" t="str">
            <v xml:space="preserve">ESCAVACAO MEC. DE VALA ESCORADA, EM MAT. DE 1ªCAT., ENTRE 3,00 E 4,50M DE PROF., C/ESCAVADEIRA HIDR.  </v>
          </cell>
          <cell r="G1728" t="str">
            <v xml:space="preserve">M3    </v>
          </cell>
          <cell r="H1728">
            <v>150</v>
          </cell>
          <cell r="I1728">
            <v>3</v>
          </cell>
        </row>
        <row r="1729">
          <cell r="D1729" t="str">
            <v>CP0678</v>
          </cell>
          <cell r="E1729" t="str">
            <v xml:space="preserve">03.026.015-0       </v>
          </cell>
          <cell r="F1729" t="str">
            <v xml:space="preserve">ESCAVACAO MEC., EM MAT. DE 1ªCAT., C/TRATOR DE LAMINA, POTENCIA 200CV  </v>
          </cell>
          <cell r="G1729" t="str">
            <v xml:space="preserve">M3    </v>
          </cell>
          <cell r="H1729">
            <v>27310</v>
          </cell>
          <cell r="I1729">
            <v>1.29</v>
          </cell>
        </row>
        <row r="1730">
          <cell r="D1730" t="str">
            <v>CP0753</v>
          </cell>
          <cell r="E1730" t="str">
            <v xml:space="preserve">03.046.001-0       </v>
          </cell>
          <cell r="F1730" t="str">
            <v xml:space="preserve">ESPALHAMENTO DE MAT. DE 1ªCAT., C/TRATOR, POTENCIA 140 CV, C/LAMINA  </v>
          </cell>
          <cell r="G1730" t="str">
            <v xml:space="preserve">M3    </v>
          </cell>
          <cell r="H1730">
            <v>42916</v>
          </cell>
          <cell r="I1730">
            <v>0.72</v>
          </cell>
        </row>
        <row r="1731">
          <cell r="D1731" t="str">
            <v>CP9745</v>
          </cell>
          <cell r="E1731">
            <v>20104</v>
          </cell>
          <cell r="F1731" t="str">
            <v xml:space="preserve">ROYALTIES DE JAZIDA  </v>
          </cell>
          <cell r="G1731" t="str">
            <v xml:space="preserve">M3    </v>
          </cell>
          <cell r="H1731">
            <v>27310</v>
          </cell>
          <cell r="I1731">
            <v>1</v>
          </cell>
        </row>
        <row r="1732">
          <cell r="D1732" t="str">
            <v/>
          </cell>
          <cell r="E1732" t="str">
            <v/>
          </cell>
          <cell r="F1732" t="str">
            <v xml:space="preserve">TRANSPORTES  </v>
          </cell>
          <cell r="G1732" t="str">
            <v/>
          </cell>
          <cell r="H1732">
            <v>0</v>
          </cell>
          <cell r="I1732">
            <v>0</v>
          </cell>
        </row>
        <row r="1733">
          <cell r="D1733" t="str">
            <v>CP0798</v>
          </cell>
          <cell r="E1733" t="str">
            <v xml:space="preserve">04.005.143-1       </v>
          </cell>
          <cell r="F1733" t="str">
            <v xml:space="preserve">TRANSPORTE DE QUALQUER NATUR. C/VELOC. MEDIA DE 30KM/H EM CAMINHAO BASCUL. CAPAC. UTIL DE 12T  </v>
          </cell>
          <cell r="G1733" t="str">
            <v xml:space="preserve">TXKM  </v>
          </cell>
          <cell r="H1733">
            <v>1243480</v>
          </cell>
          <cell r="I1733">
            <v>0.23</v>
          </cell>
        </row>
        <row r="1734">
          <cell r="D1734" t="str">
            <v>CP0841</v>
          </cell>
          <cell r="E1734" t="str">
            <v xml:space="preserve">04.011.053-1       </v>
          </cell>
          <cell r="F1734" t="str">
            <v xml:space="preserve">CARGA E DESC. MEC. C/PA-CARREGADEIRA CAPAC. DE 1, 50M3 E CAMINHAO BASCUL. CAPAC. UTIL DE 8T, CARGA DE 150T P/DIA DE 8:00H  </v>
          </cell>
          <cell r="G1734" t="str">
            <v xml:space="preserve">T     </v>
          </cell>
          <cell r="H1734">
            <v>134835</v>
          </cell>
          <cell r="I1734">
            <v>1.5</v>
          </cell>
        </row>
        <row r="1735">
          <cell r="D1735" t="str">
            <v>CP0869</v>
          </cell>
          <cell r="E1735" t="str">
            <v xml:space="preserve">04.018.020-1       </v>
          </cell>
          <cell r="F1735" t="str">
            <v xml:space="preserve">RECEBIMENTO DE CARGA, DESC. E MANOBRAS DE CAMINHAO BASCUL., CAPAC. DE 8,00M3 OU 12T  </v>
          </cell>
          <cell r="G1735" t="str">
            <v xml:space="preserve">T     </v>
          </cell>
          <cell r="H1735">
            <v>134835</v>
          </cell>
          <cell r="I1735">
            <v>0.15</v>
          </cell>
        </row>
        <row r="1736">
          <cell r="D1736" t="str">
            <v/>
          </cell>
          <cell r="E1736" t="str">
            <v/>
          </cell>
          <cell r="F1736" t="str">
            <v xml:space="preserve">SERVIÇOS COMPLEMENTARES  </v>
          </cell>
          <cell r="G1736" t="str">
            <v/>
          </cell>
          <cell r="H1736">
            <v>0</v>
          </cell>
          <cell r="I1736">
            <v>0</v>
          </cell>
        </row>
        <row r="1737">
          <cell r="D1737" t="str">
            <v>CP1211</v>
          </cell>
          <cell r="E1737" t="str">
            <v xml:space="preserve">05.010.005-0       </v>
          </cell>
          <cell r="F1737" t="str">
            <v xml:space="preserve">ESGOTAMENTO DE VALA MEDIDO PELA POTENCIA INSTALADA E PELO TEMPO DE FUNCIONAMENTO  </v>
          </cell>
          <cell r="G1737" t="str">
            <v xml:space="preserve">CVxH  </v>
          </cell>
          <cell r="H1737">
            <v>29398</v>
          </cell>
          <cell r="I1737">
            <v>1.07</v>
          </cell>
        </row>
        <row r="1738">
          <cell r="D1738" t="str">
            <v>CP1216</v>
          </cell>
          <cell r="E1738" t="str">
            <v xml:space="preserve">05.011.002-0       </v>
          </cell>
          <cell r="F1738" t="str">
            <v xml:space="preserve">ESCORAMENTO SIMPLES, ABERTO, DE VALA C/POUCA PROF.  </v>
          </cell>
          <cell r="G1738" t="str">
            <v xml:space="preserve">M2    </v>
          </cell>
          <cell r="H1738">
            <v>10580</v>
          </cell>
          <cell r="I1738">
            <v>7.6</v>
          </cell>
        </row>
        <row r="1739">
          <cell r="D1739" t="str">
            <v>CP1217</v>
          </cell>
          <cell r="E1739" t="str">
            <v xml:space="preserve">05.011.006-0       </v>
          </cell>
          <cell r="F1739" t="str">
            <v xml:space="preserve">ESCORAMENTO SIMPLES, FECHADO, DE VALA C/POUCA PROF., C/ESGOT. MANUAL  </v>
          </cell>
          <cell r="G1739" t="str">
            <v xml:space="preserve">M2    </v>
          </cell>
          <cell r="H1739">
            <v>6026</v>
          </cell>
          <cell r="I1739">
            <v>21.33</v>
          </cell>
        </row>
        <row r="1740">
          <cell r="D1740" t="str">
            <v>CP1220</v>
          </cell>
          <cell r="E1740" t="str">
            <v xml:space="preserve">05.013.002-0       </v>
          </cell>
          <cell r="F1740" t="str">
            <v xml:space="preserve">CHAPA DE ACO 3/8, P/PASSAGEM DE VEICULOS SOBRE VALAS, C/COLOC., USO E RETIRADA, INCL. MOBILIZACAO,TRANSP., CARGA E DESC.  </v>
          </cell>
          <cell r="G1740" t="str">
            <v xml:space="preserve">M2    </v>
          </cell>
          <cell r="H1740">
            <v>588</v>
          </cell>
          <cell r="I1740">
            <v>12.44</v>
          </cell>
        </row>
        <row r="1741">
          <cell r="D1741" t="str">
            <v>CP1221</v>
          </cell>
          <cell r="E1741" t="str">
            <v xml:space="preserve">05.013.003-0       </v>
          </cell>
          <cell r="F1741" t="str">
            <v xml:space="preserve">CHAPA DE ACO 3/8, P/PASSAGEM DE VEICULOS SOBRE VALAS, C/COLOC. E RETIRADA  </v>
          </cell>
          <cell r="G1741" t="str">
            <v xml:space="preserve">M2    </v>
          </cell>
          <cell r="H1741">
            <v>5880</v>
          </cell>
          <cell r="I1741">
            <v>0.96</v>
          </cell>
        </row>
        <row r="1742">
          <cell r="D1742" t="str">
            <v>CP1379</v>
          </cell>
          <cell r="E1742" t="str">
            <v xml:space="preserve">05.080.020-0       </v>
          </cell>
          <cell r="F1742" t="str">
            <v xml:space="preserve">ENSECADEIRA DE ESTACAS-PRANCHAS DE ACO, EM VALAS/CAVAS ATE 4,00M DE PROF., REUTILIZACAO DE 60 VEZES P/ESTACAS  </v>
          </cell>
          <cell r="G1742" t="str">
            <v xml:space="preserve">M2    </v>
          </cell>
          <cell r="H1742">
            <v>5476</v>
          </cell>
          <cell r="I1742">
            <v>13.3</v>
          </cell>
        </row>
        <row r="1743">
          <cell r="D1743" t="str">
            <v/>
          </cell>
          <cell r="E1743" t="str">
            <v/>
          </cell>
          <cell r="F1743" t="str">
            <v xml:space="preserve">GALERIAS, DRENOS E CONEXOS  </v>
          </cell>
          <cell r="G1743" t="str">
            <v/>
          </cell>
          <cell r="H1743">
            <v>0</v>
          </cell>
          <cell r="I1743">
            <v>0</v>
          </cell>
        </row>
        <row r="1744">
          <cell r="D1744" t="str">
            <v>CP1694</v>
          </cell>
          <cell r="E1744" t="str">
            <v xml:space="preserve">06.004.030-0       </v>
          </cell>
          <cell r="F1744" t="str">
            <v xml:space="preserve">TUBO DE CONCR. ARMADO, CLASSE CA-1, P/GALERIA DE AGUAS PLUVIAIS, DIAM. DE 400MM. FORN. E ASSENT.  </v>
          </cell>
          <cell r="G1744" t="str">
            <v xml:space="preserve">M     </v>
          </cell>
          <cell r="H1744">
            <v>10029</v>
          </cell>
          <cell r="I1744">
            <v>26.72</v>
          </cell>
        </row>
        <row r="1745">
          <cell r="D1745" t="str">
            <v>CP1695</v>
          </cell>
          <cell r="E1745" t="str">
            <v xml:space="preserve">06.004.031-0       </v>
          </cell>
          <cell r="F1745" t="str">
            <v xml:space="preserve">TUBO DE CONCR. ARMADO, CLASSE CA-1, P/GALERIA DE AGUAS PLUVIAIS, DIAM. DE 500MM. FORN. E ASSENT.  </v>
          </cell>
          <cell r="G1745" t="str">
            <v xml:space="preserve">M     </v>
          </cell>
          <cell r="H1745">
            <v>3883</v>
          </cell>
          <cell r="I1745">
            <v>36.26</v>
          </cell>
        </row>
        <row r="1746">
          <cell r="D1746" t="str">
            <v>CP1696</v>
          </cell>
          <cell r="E1746" t="str">
            <v xml:space="preserve">06.004.032-0       </v>
          </cell>
          <cell r="F1746" t="str">
            <v xml:space="preserve">TUBO DE CONCR. ARMADO, CLASSE CA-1, P/GALERIA DE AGUAS PLUVIAIS, DIAM. DE 600MM. FORN. E ASSENT.  </v>
          </cell>
          <cell r="G1746" t="str">
            <v xml:space="preserve">M     </v>
          </cell>
          <cell r="H1746">
            <v>3539</v>
          </cell>
          <cell r="I1746">
            <v>44.79</v>
          </cell>
        </row>
        <row r="1747">
          <cell r="D1747" t="str">
            <v>CP1697</v>
          </cell>
          <cell r="E1747" t="str">
            <v xml:space="preserve">06.004.033-0       </v>
          </cell>
          <cell r="F1747" t="str">
            <v xml:space="preserve">TUBO DE CONCR. ARMADO, CLASSE CA-1, P/GALERIA DE AGUAS PLUVIAIS, DIAM. DE 700MM. FORN. E ASSENT.  </v>
          </cell>
          <cell r="G1747" t="str">
            <v xml:space="preserve">M     </v>
          </cell>
          <cell r="H1747">
            <v>2287</v>
          </cell>
          <cell r="I1747">
            <v>58.19</v>
          </cell>
        </row>
        <row r="1748">
          <cell r="D1748" t="str">
            <v>CP1698</v>
          </cell>
          <cell r="E1748" t="str">
            <v xml:space="preserve">06.004.034-0       </v>
          </cell>
          <cell r="F1748" t="str">
            <v xml:space="preserve">TUBO DE CONCR. ARMADO, CLASSE CA-1, P/GALERIA DE AGUAS PLUVIAIS, DIAM. DE 800MM. FORN. E ASSENT.  </v>
          </cell>
          <cell r="G1748" t="str">
            <v xml:space="preserve">M     </v>
          </cell>
          <cell r="H1748">
            <v>1449</v>
          </cell>
          <cell r="I1748">
            <v>71.58</v>
          </cell>
        </row>
        <row r="1749">
          <cell r="D1749" t="str">
            <v>CP1699</v>
          </cell>
          <cell r="E1749" t="str">
            <v xml:space="preserve">06.004.035-0       </v>
          </cell>
          <cell r="F1749" t="str">
            <v xml:space="preserve">TUBO DE CONCR. ARMADO, CLASSE CA-1, P/GALERIA DE AGUAS PLUVIAIS, DIAM. DE 900MM. FORN. E ASSENT.  </v>
          </cell>
          <cell r="G1749" t="str">
            <v xml:space="preserve">M     </v>
          </cell>
          <cell r="H1749">
            <v>530</v>
          </cell>
          <cell r="I1749">
            <v>96.22</v>
          </cell>
        </row>
        <row r="1750">
          <cell r="D1750" t="str">
            <v>CP1700</v>
          </cell>
          <cell r="E1750" t="str">
            <v xml:space="preserve">06.004.036-0       </v>
          </cell>
          <cell r="F1750" t="str">
            <v xml:space="preserve">TUBO DE CONCR. ARMADO, CLASSE CA-1, P/GALERIA DE AGUAS PLUVIAIS, DIAM. DE 1000MM. FORN. E ASSENT.  </v>
          </cell>
          <cell r="G1750" t="str">
            <v xml:space="preserve">M     </v>
          </cell>
          <cell r="H1750">
            <v>1532</v>
          </cell>
          <cell r="I1750">
            <v>115.97</v>
          </cell>
        </row>
        <row r="1751">
          <cell r="D1751" t="str">
            <v>CP1702</v>
          </cell>
          <cell r="E1751" t="str">
            <v xml:space="preserve">06.004.038-0       </v>
          </cell>
          <cell r="F1751" t="str">
            <v xml:space="preserve">TUBO DE CONCR. ARMADO, CLASSE CA-1, P/GALERIA DE AGUAS PLUVIAIS, DIAM. DE 1200MM. FORN. E ASSENT.  </v>
          </cell>
          <cell r="G1751" t="str">
            <v xml:space="preserve">M     </v>
          </cell>
          <cell r="H1751">
            <v>917</v>
          </cell>
          <cell r="I1751">
            <v>159.4</v>
          </cell>
        </row>
        <row r="1752">
          <cell r="D1752" t="str">
            <v>CP1703</v>
          </cell>
          <cell r="E1752" t="str">
            <v xml:space="preserve">06.004.039-0       </v>
          </cell>
          <cell r="F1752" t="str">
            <v xml:space="preserve">TUBO DE CONCR. ARMADO, CLASSE CA-1, P/GALERIA DE AGUAS PLUVIAIS, DIAM. DE 1500MM. FORN. E ASSENT.  </v>
          </cell>
          <cell r="G1752" t="str">
            <v xml:space="preserve">M     </v>
          </cell>
          <cell r="H1752">
            <v>412</v>
          </cell>
          <cell r="I1752">
            <v>215.41</v>
          </cell>
        </row>
        <row r="1753">
          <cell r="D1753" t="str">
            <v>CP2125</v>
          </cell>
          <cell r="E1753" t="str">
            <v xml:space="preserve">06.015.010-0       </v>
          </cell>
          <cell r="F1753" t="str">
            <v xml:space="preserve">POCO DE VISITA EM ALVEN. DE BL. DE CONCR.,PAREDES DE 20CM,  DE 1,20 X 1,20 X 1,40M, P/AGUAS PLUVIAIS,DIAM.DE 0,40 A 0,70M  </v>
          </cell>
          <cell r="G1753" t="str">
            <v xml:space="preserve">UN    </v>
          </cell>
          <cell r="H1753">
            <v>390</v>
          </cell>
          <cell r="I1753">
            <v>491.52</v>
          </cell>
        </row>
        <row r="1754">
          <cell r="D1754" t="str">
            <v>CP2126</v>
          </cell>
          <cell r="E1754" t="str">
            <v xml:space="preserve">06.015.011-0       </v>
          </cell>
          <cell r="F1754" t="str">
            <v xml:space="preserve">POCO DE VISITA EM ALVEN. DE BL. DE CONCR., PAREDES DE 20CM,DE 1,30 X 1,30 X 1,40M, P/AGUAS PLUVIAIS, DIAM. DE 0, 80M  </v>
          </cell>
          <cell r="G1754" t="str">
            <v xml:space="preserve">UN    </v>
          </cell>
          <cell r="H1754">
            <v>40</v>
          </cell>
          <cell r="I1754">
            <v>514.21</v>
          </cell>
        </row>
        <row r="1755">
          <cell r="D1755" t="str">
            <v>CP2127</v>
          </cell>
          <cell r="E1755" t="str">
            <v xml:space="preserve">06.015.012-0       </v>
          </cell>
          <cell r="F1755" t="str">
            <v xml:space="preserve">POCO DE VISITA EM ALVEN. DE BL. DE CONCR., PAREDES DE 20CM,DE 1,40 X 1,40 X 1,50M, P/AGUAS PLUVIAIS, DIAM. DE 0, 90M  </v>
          </cell>
          <cell r="G1755" t="str">
            <v xml:space="preserve">UN    </v>
          </cell>
          <cell r="H1755">
            <v>10</v>
          </cell>
          <cell r="I1755">
            <v>581.66</v>
          </cell>
        </row>
        <row r="1756">
          <cell r="D1756" t="str">
            <v>CP2128</v>
          </cell>
          <cell r="E1756" t="str">
            <v xml:space="preserve">06.015.013-0       </v>
          </cell>
          <cell r="F1756" t="str">
            <v xml:space="preserve">POCO DE VISITA EM ALVEN. DE BL. DE CONCR., PAREDES DE 20CM,DE 1,50 X 1,50 X 1,60M, P/AGUAS PLUVIAIS, DIAM. DE 1, 00M  </v>
          </cell>
          <cell r="G1756" t="str">
            <v xml:space="preserve">UN    </v>
          </cell>
          <cell r="H1756">
            <v>210</v>
          </cell>
          <cell r="I1756">
            <v>642.65</v>
          </cell>
        </row>
        <row r="1757">
          <cell r="D1757" t="str">
            <v>CP2130</v>
          </cell>
          <cell r="E1757" t="str">
            <v xml:space="preserve">06.015.015-0       </v>
          </cell>
          <cell r="F1757" t="str">
            <v xml:space="preserve">POCO DE VISITA EM ALVEN. DE BL. DE CONCR., PAREDES DE 20CM,DE 1,70 X 1,70 X 1,80M, P/AGUAS PLUVIAIS, DIAM. DE 1, 20M  </v>
          </cell>
          <cell r="G1757" t="str">
            <v xml:space="preserve">UN    </v>
          </cell>
          <cell r="H1757">
            <v>10</v>
          </cell>
          <cell r="I1757">
            <v>778.85</v>
          </cell>
        </row>
        <row r="1758">
          <cell r="D1758" t="str">
            <v>CP2131</v>
          </cell>
          <cell r="E1758" t="str">
            <v xml:space="preserve">06.015.016-0       </v>
          </cell>
          <cell r="F1758" t="str">
            <v xml:space="preserve">POCO DE VISITA EM ALVEN. DE BL. DE CONCR., PAREDES DE 20CM,DE 2,00 X 2,00 X 2,10M, P/AGUAS PLUVIAIS, DIAM. DE 1, 50M  </v>
          </cell>
          <cell r="G1758" t="str">
            <v xml:space="preserve">UN    </v>
          </cell>
          <cell r="H1758">
            <v>10</v>
          </cell>
          <cell r="I1758">
            <v>1012.49</v>
          </cell>
        </row>
        <row r="1759">
          <cell r="D1759" t="str">
            <v>CP2132</v>
          </cell>
          <cell r="E1759" t="str">
            <v xml:space="preserve">06.015.030-0       </v>
          </cell>
          <cell r="F1759" t="str">
            <v xml:space="preserve">CAIXA DE RALO EM ALVEN. DE BL. DE CONCR., PAREDES DE 20CM, DE 0,30 X 0,90 X 0,90M, P/AGUAS PLUVIAIS, C/GRELHA DE FºFº  </v>
          </cell>
          <cell r="G1759" t="str">
            <v xml:space="preserve">UN    </v>
          </cell>
          <cell r="H1759">
            <v>1703</v>
          </cell>
          <cell r="I1759">
            <v>200.7</v>
          </cell>
        </row>
        <row r="1760">
          <cell r="D1760" t="str">
            <v>CP2144</v>
          </cell>
          <cell r="E1760" t="str">
            <v xml:space="preserve">06.016.015-0       </v>
          </cell>
          <cell r="F1760" t="str">
            <v xml:space="preserve">TAMPAO COMPLETO DE FºFº, ARTICULADO, PESADO, DIAM. DE 0,60M,TIPO AVENIDA  </v>
          </cell>
          <cell r="G1760" t="str">
            <v xml:space="preserve">UN    </v>
          </cell>
          <cell r="H1760">
            <v>480</v>
          </cell>
          <cell r="I1760">
            <v>121.27</v>
          </cell>
        </row>
        <row r="1761">
          <cell r="D1761" t="str">
            <v>CP9602</v>
          </cell>
          <cell r="E1761">
            <v>6085</v>
          </cell>
          <cell r="F1761" t="str">
            <v xml:space="preserve">EMBASAMENTO P/BERCO DE TUBUL. , FEITO C/BRITA Nº3  </v>
          </cell>
          <cell r="G1761" t="str">
            <v xml:space="preserve">M3    </v>
          </cell>
          <cell r="H1761">
            <v>1500</v>
          </cell>
          <cell r="I1761">
            <v>32.47</v>
          </cell>
        </row>
        <row r="1762">
          <cell r="D1762" t="str">
            <v>CP2573</v>
          </cell>
          <cell r="E1762" t="str">
            <v xml:space="preserve">06.088.010-0       </v>
          </cell>
          <cell r="F1762" t="str">
            <v xml:space="preserve">EMBASAMENTO DE TUBUL., FEITO COM PO DE PEDRA  </v>
          </cell>
          <cell r="G1762" t="str">
            <v xml:space="preserve">M3    </v>
          </cell>
          <cell r="H1762">
            <v>4200</v>
          </cell>
          <cell r="I1762">
            <v>30.92</v>
          </cell>
        </row>
        <row r="1763">
          <cell r="D1763" t="str">
            <v/>
          </cell>
          <cell r="E1763" t="str">
            <v/>
          </cell>
          <cell r="F1763" t="str">
            <v xml:space="preserve">ESTRUTURAS  </v>
          </cell>
          <cell r="G1763" t="str">
            <v/>
          </cell>
          <cell r="H1763">
            <v>0</v>
          </cell>
          <cell r="I1763">
            <v>0</v>
          </cell>
        </row>
        <row r="1764">
          <cell r="D1764" t="str">
            <v>CP4029</v>
          </cell>
          <cell r="E1764" t="str">
            <v xml:space="preserve">11.048.015-0       </v>
          </cell>
          <cell r="F1764" t="str">
            <v xml:space="preserve">CONCRETO IMPORTADO DE USINA, P/UMA RESISTENCIA A COMPRES. DE15MPA  </v>
          </cell>
          <cell r="G1764" t="str">
            <v xml:space="preserve">M3    </v>
          </cell>
          <cell r="H1764">
            <v>484</v>
          </cell>
          <cell r="I1764">
            <v>129.65</v>
          </cell>
        </row>
        <row r="1765">
          <cell r="D1765" t="str">
            <v>CP3727</v>
          </cell>
          <cell r="E1765" t="str">
            <v xml:space="preserve">11.004.021-1       </v>
          </cell>
          <cell r="F1765" t="str">
            <v xml:space="preserve">FORMA DE MAD. P/MOLDAGEM DE PECAS DE CONCR. ARMADO C/PARAMENTOS PLANOS, SERVINDO A MAD. 2 VEZES,EM TABUAS DE PINHO DE 3ª  </v>
          </cell>
          <cell r="G1765" t="str">
            <v xml:space="preserve">M2    </v>
          </cell>
          <cell r="H1765">
            <v>1261</v>
          </cell>
          <cell r="I1765">
            <v>12.26</v>
          </cell>
        </row>
        <row r="1766">
          <cell r="D1766" t="str">
            <v>CP3747</v>
          </cell>
          <cell r="E1766" t="str">
            <v xml:space="preserve">11.004.066-0       </v>
          </cell>
          <cell r="F1766" t="str">
            <v xml:space="preserve">ESCORAMENTO DE FORMA DE CX. DE CONCR. EM GERAL, CINTA, BL. DE FUNDACAO E/OU PARAMENTOS ATE 1,50M, C/APROVEIT. DE 2 VEZES  </v>
          </cell>
          <cell r="G1766" t="str">
            <v xml:space="preserve">M2    </v>
          </cell>
          <cell r="H1766">
            <v>1261</v>
          </cell>
          <cell r="I1766">
            <v>5.62</v>
          </cell>
        </row>
        <row r="1767">
          <cell r="D1767" t="str">
            <v>CP3774</v>
          </cell>
          <cell r="E1767" t="str">
            <v xml:space="preserve">11.009.013-0       </v>
          </cell>
          <cell r="F1767" t="str">
            <v xml:space="preserve">BARRA DE ACO CA-50B, C/SALIENCIA, DIAM. DE 6,3MM, DESTINADA A ARMADURA DE CONCR. ARMADO  </v>
          </cell>
          <cell r="G1767" t="str">
            <v xml:space="preserve">KG    </v>
          </cell>
          <cell r="H1767">
            <v>11616</v>
          </cell>
          <cell r="I1767">
            <v>1.19</v>
          </cell>
        </row>
        <row r="1768">
          <cell r="D1768" t="str">
            <v>CP3775</v>
          </cell>
          <cell r="E1768" t="str">
            <v xml:space="preserve">11.009.014-1       </v>
          </cell>
          <cell r="F1768" t="str">
            <v xml:space="preserve">BARRA DE ACO CA-50B, C/SALIENCIA, DIAM. DE 8 A 12, 5MM, DESTINADA A ARMADURA DE CONCR. ARMADO  </v>
          </cell>
          <cell r="G1768" t="str">
            <v xml:space="preserve">KG    </v>
          </cell>
          <cell r="H1768">
            <v>17244</v>
          </cell>
          <cell r="I1768">
            <v>1.0900000000000001</v>
          </cell>
        </row>
        <row r="1769">
          <cell r="D1769" t="str">
            <v>CP3820</v>
          </cell>
          <cell r="E1769" t="str">
            <v xml:space="preserve">11.011.029-0       </v>
          </cell>
          <cell r="F1769" t="str">
            <v xml:space="preserve">CORTE, DOBRAGEM, MONT. E COLOC. DE FERRAG. NA FORMA, ACO CA-50B OU CA-50A, EM BARRA REDONDA C/DIAM. DE 6,3MM  </v>
          </cell>
          <cell r="G1769" t="str">
            <v xml:space="preserve">KG    </v>
          </cell>
          <cell r="H1769">
            <v>11616</v>
          </cell>
          <cell r="I1769">
            <v>0.81</v>
          </cell>
        </row>
        <row r="1770">
          <cell r="D1770" t="str">
            <v>CP3821</v>
          </cell>
          <cell r="E1770" t="str">
            <v xml:space="preserve">11.011.030-1       </v>
          </cell>
          <cell r="F1770" t="str">
            <v xml:space="preserve">CORTE, DOBRAGEM, MONT. E COLOC. DE FERRAG. NA FORMA, ACO CA-50B OU CA-50A, EM BARRA REDONDA C/DIAM. DE 8 A 12,5MM  </v>
          </cell>
          <cell r="G1770" t="str">
            <v xml:space="preserve">KG    </v>
          </cell>
          <cell r="H1770">
            <v>17244</v>
          </cell>
          <cell r="I1770">
            <v>0.71</v>
          </cell>
        </row>
        <row r="1771">
          <cell r="D1771" t="str">
            <v/>
          </cell>
          <cell r="E1771" t="str">
            <v/>
          </cell>
          <cell r="F1771" t="str">
            <v xml:space="preserve">INSTALAÇÕES ELÉTRICAS, HDRÁULICAS, SANITÁRIAS E MECÂNICAS  </v>
          </cell>
          <cell r="G1771" t="str">
            <v/>
          </cell>
          <cell r="H1771">
            <v>0</v>
          </cell>
          <cell r="I1771">
            <v>0</v>
          </cell>
        </row>
        <row r="1772">
          <cell r="D1772" t="str">
            <v>CP5766</v>
          </cell>
          <cell r="E1772" t="str">
            <v xml:space="preserve">15.036.018-0       </v>
          </cell>
          <cell r="F1772" t="str">
            <v xml:space="preserve">TUBO PVC RQ P/AGUA FRIA C/DIAM. DE 1/2, INCL. CONEXOES E EMENDAS, EXCL. ABERT. E FECHAM. DE RASGO  </v>
          </cell>
          <cell r="G1772" t="str">
            <v xml:space="preserve">M     </v>
          </cell>
          <cell r="H1772">
            <v>1200</v>
          </cell>
          <cell r="I1772">
            <v>1.83</v>
          </cell>
        </row>
        <row r="1773">
          <cell r="D1773" t="str">
            <v/>
          </cell>
          <cell r="E1773" t="str">
            <v/>
          </cell>
          <cell r="F1773" t="str">
            <v xml:space="preserve">ALUGUEL DE EQUIPAMENTOS - LIMPEZA DE GALERIAS  </v>
          </cell>
          <cell r="G1773" t="str">
            <v/>
          </cell>
          <cell r="H1773">
            <v>0</v>
          </cell>
          <cell r="I1773">
            <v>0</v>
          </cell>
        </row>
        <row r="1774">
          <cell r="D1774" t="str">
            <v>CP7087</v>
          </cell>
          <cell r="E1774" t="str">
            <v xml:space="preserve">19.010.020-2       </v>
          </cell>
          <cell r="F1774" t="str">
            <v xml:space="preserve">CUSTO HORARIO DE EQUIP. DE JATO D'AGUA DE ALTA PRESSAO, INCL. EQUIPE DE OPER.  </v>
          </cell>
          <cell r="G1774" t="str">
            <v xml:space="preserve">H     </v>
          </cell>
          <cell r="H1774">
            <v>600</v>
          </cell>
          <cell r="I1774">
            <v>51.31</v>
          </cell>
        </row>
        <row r="1775">
          <cell r="D1775" t="str">
            <v>CP7089</v>
          </cell>
          <cell r="E1775" t="str">
            <v xml:space="preserve">19.010.030-2       </v>
          </cell>
          <cell r="F1775" t="str">
            <v xml:space="preserve">CUSTO HORARIO DE EQUIP. DE SUCCAO P/EXAUSTOR DE ALTA POTENCIA, C/CAPAC. DE ARMAZENAR 12,00M3, INCL. EQUIPE DE OPER.  </v>
          </cell>
          <cell r="G1775" t="str">
            <v xml:space="preserve">H     </v>
          </cell>
          <cell r="H1775">
            <v>600</v>
          </cell>
          <cell r="I1775">
            <v>117.96</v>
          </cell>
        </row>
        <row r="1776">
          <cell r="D1776" t="str">
            <v/>
          </cell>
          <cell r="E1776" t="str">
            <v/>
          </cell>
          <cell r="F1776" t="str">
            <v xml:space="preserve">DRENAGEM DE CASAS ASSENTADAS ABAIXO DA EL. 2,00M - MOVIMENTO DE TERRA  </v>
          </cell>
          <cell r="G1776" t="str">
            <v/>
          </cell>
          <cell r="H1776">
            <v>0</v>
          </cell>
          <cell r="I1776">
            <v>0</v>
          </cell>
        </row>
        <row r="1777">
          <cell r="D1777" t="str">
            <v>CP0495</v>
          </cell>
          <cell r="E1777" t="str">
            <v xml:space="preserve">03.001.001-1       </v>
          </cell>
          <cell r="F1777" t="str">
            <v xml:space="preserve">ESCAVACAO MANUAL DE VALA/CAVA EM MAT. DE 1ªCAT., AREIA, ARGILA OU PICARRA, ATE 1,50M DE PROF.  </v>
          </cell>
          <cell r="G1777" t="str">
            <v xml:space="preserve">M3    </v>
          </cell>
          <cell r="H1777">
            <v>57</v>
          </cell>
          <cell r="I1777">
            <v>9.8800000000000008</v>
          </cell>
        </row>
        <row r="1778">
          <cell r="D1778" t="str">
            <v>CP0623</v>
          </cell>
          <cell r="E1778" t="str">
            <v xml:space="preserve">03.011.015-1       </v>
          </cell>
          <cell r="F1778" t="str">
            <v xml:space="preserve">REATERRO DE VALA/CAVA UTILIZ. VIBRO COMPACTADOR PORTATIL  </v>
          </cell>
          <cell r="G1778" t="str">
            <v xml:space="preserve">M3    </v>
          </cell>
          <cell r="H1778">
            <v>227</v>
          </cell>
          <cell r="I1778">
            <v>4</v>
          </cell>
        </row>
        <row r="1779">
          <cell r="D1779" t="str">
            <v>CP0635</v>
          </cell>
          <cell r="E1779" t="str">
            <v xml:space="preserve">03.016.005-1       </v>
          </cell>
          <cell r="F1779" t="str">
            <v xml:space="preserve">ESCAVACAO MEC. DE VALA NAO ESCORADA, EM MAT. DE 1ªCAT. C/REDUTOR DE PRODUT., ATE 1, 50M DE PROF., C/RETRO-ESCAVADEIRA  </v>
          </cell>
          <cell r="G1779" t="str">
            <v xml:space="preserve">M3    </v>
          </cell>
          <cell r="H1779">
            <v>170</v>
          </cell>
          <cell r="I1779">
            <v>4.62</v>
          </cell>
        </row>
        <row r="1780">
          <cell r="D1780" t="str">
            <v/>
          </cell>
          <cell r="E1780" t="str">
            <v/>
          </cell>
          <cell r="F1780" t="str">
            <v xml:space="preserve">DRENAGEM DE CASAS ASSENTADAS ABAIXO DA EL. 2,00M - TRANSPORTES  </v>
          </cell>
          <cell r="G1780" t="str">
            <v/>
          </cell>
          <cell r="H1780">
            <v>0</v>
          </cell>
          <cell r="I1780">
            <v>0</v>
          </cell>
        </row>
        <row r="1781">
          <cell r="D1781" t="str">
            <v>CP0798</v>
          </cell>
          <cell r="E1781" t="str">
            <v xml:space="preserve">04.005.143-1       </v>
          </cell>
          <cell r="F1781" t="str">
            <v xml:space="preserve">TRANSPORTE DE QUALQUER NATUR. C/VELOC. MEDIA DE 30KM/H EM CAMINHAO BASCUL. CAPAC. UTIL DE 12T  </v>
          </cell>
          <cell r="G1781" t="str">
            <v xml:space="preserve">TXKM  </v>
          </cell>
          <cell r="H1781">
            <v>4045</v>
          </cell>
          <cell r="I1781">
            <v>0.23</v>
          </cell>
        </row>
        <row r="1782">
          <cell r="D1782" t="str">
            <v>CP0841</v>
          </cell>
          <cell r="E1782" t="str">
            <v xml:space="preserve">04.011.053-1       </v>
          </cell>
          <cell r="F1782" t="str">
            <v xml:space="preserve">CARGA E DESC. MEC. C/PA-CARREGADEIRA CAPAC. DE 1, 50M3 E CAMINHAO BASCUL. CAPAC. UTIL DE 8T, CARGA DE 150T P/DIA DE 8:00H  </v>
          </cell>
          <cell r="G1782" t="str">
            <v xml:space="preserve">T     </v>
          </cell>
          <cell r="H1782">
            <v>404</v>
          </cell>
          <cell r="I1782">
            <v>1.5</v>
          </cell>
        </row>
        <row r="1783">
          <cell r="D1783" t="str">
            <v>CP0869</v>
          </cell>
          <cell r="E1783" t="str">
            <v xml:space="preserve">04.018.020-1       </v>
          </cell>
          <cell r="F1783" t="str">
            <v xml:space="preserve">RECEBIMENTO DE CARGA, DESC. E MANOBRAS DE CAMINHAO BASCUL., CAPAC. DE 8,00M3 OU 12T  </v>
          </cell>
          <cell r="G1783" t="str">
            <v xml:space="preserve">T     </v>
          </cell>
          <cell r="H1783">
            <v>404</v>
          </cell>
          <cell r="I1783">
            <v>0.15</v>
          </cell>
        </row>
        <row r="1784">
          <cell r="D1784" t="str">
            <v/>
          </cell>
          <cell r="E1784" t="str">
            <v/>
          </cell>
          <cell r="F1784" t="str">
            <v xml:space="preserve">DRENAGEM DE CASAS ASSENTADAS ABAIXO DA EL. 2,00M - SERVIÇOS COMPLEMENTARES  </v>
          </cell>
          <cell r="G1784" t="str">
            <v/>
          </cell>
          <cell r="H1784">
            <v>0</v>
          </cell>
          <cell r="I1784">
            <v>0</v>
          </cell>
        </row>
        <row r="1785">
          <cell r="D1785" t="str">
            <v>CP1064</v>
          </cell>
          <cell r="E1785" t="str">
            <v xml:space="preserve">05.002.014-0       </v>
          </cell>
          <cell r="F1785" t="str">
            <v xml:space="preserve">DEMOLICAO C/EQUIP. DE AR COMPR., DE PASSEIO CIMENTADO C/ESP.ATE 10CM  </v>
          </cell>
          <cell r="G1785" t="str">
            <v xml:space="preserve">M2    </v>
          </cell>
          <cell r="H1785">
            <v>189</v>
          </cell>
          <cell r="I1785">
            <v>1.92</v>
          </cell>
        </row>
        <row r="1786">
          <cell r="D1786" t="str">
            <v/>
          </cell>
          <cell r="E1786" t="str">
            <v/>
          </cell>
          <cell r="F1786" t="str">
            <v xml:space="preserve">DRENAGEM DE CASAS ASSENTADAS ABAIXO DA EL. 2,00M - GALERIAS, DRENOS E CONEXOS  </v>
          </cell>
          <cell r="G1786" t="str">
            <v/>
          </cell>
          <cell r="H1786">
            <v>0</v>
          </cell>
          <cell r="I1786">
            <v>0</v>
          </cell>
        </row>
        <row r="1787">
          <cell r="D1787" t="str">
            <v>CP1568</v>
          </cell>
          <cell r="E1787" t="str">
            <v xml:space="preserve">06.001.243-0       </v>
          </cell>
          <cell r="F1787" t="str">
            <v xml:space="preserve">ASSENTAMENTO DE TUBUL. PVC C/JUNTA ELASTICA, P/ESGOTO, DIAM.NOMINAL DE 140MM  </v>
          </cell>
          <cell r="G1787" t="str">
            <v xml:space="preserve">M     </v>
          </cell>
          <cell r="H1787">
            <v>2140</v>
          </cell>
          <cell r="I1787">
            <v>1.84</v>
          </cell>
        </row>
        <row r="1788">
          <cell r="D1788" t="str">
            <v>CP1569</v>
          </cell>
          <cell r="E1788" t="str">
            <v xml:space="preserve">06.001.244-0       </v>
          </cell>
          <cell r="F1788" t="str">
            <v xml:space="preserve">ASSENTAMENTO DE TUBUL. PVC C/JUNTA ELASTICA, P/ESGOTO, DIAM.NOMINAL DE 180MM  </v>
          </cell>
          <cell r="G1788" t="str">
            <v xml:space="preserve">M     </v>
          </cell>
          <cell r="H1788">
            <v>17</v>
          </cell>
          <cell r="I1788">
            <v>2.33</v>
          </cell>
        </row>
        <row r="1789">
          <cell r="D1789" t="str">
            <v>CP1570</v>
          </cell>
          <cell r="E1789" t="str">
            <v xml:space="preserve">06.001.245-0       </v>
          </cell>
          <cell r="F1789" t="str">
            <v xml:space="preserve">ASSENTAMENTO DE TUBUL. PVC C/JUNTA ELASTICA, P/ESGOTO, DIAM.NOMINAL DE 220MM  </v>
          </cell>
          <cell r="G1789" t="str">
            <v xml:space="preserve">M     </v>
          </cell>
          <cell r="H1789">
            <v>11</v>
          </cell>
          <cell r="I1789">
            <v>2.81</v>
          </cell>
        </row>
        <row r="1790">
          <cell r="D1790" t="str">
            <v>CP1571</v>
          </cell>
          <cell r="E1790" t="str">
            <v xml:space="preserve">06.001.246-0       </v>
          </cell>
          <cell r="F1790" t="str">
            <v xml:space="preserve">ASSENTAMENTO DE TUBUL. PVC C/JUNTA ELASTICA, P/ESGOTO, DIAM.NOMINAL DE 270MM  </v>
          </cell>
          <cell r="G1790" t="str">
            <v xml:space="preserve">M     </v>
          </cell>
          <cell r="H1790">
            <v>6</v>
          </cell>
          <cell r="I1790">
            <v>3.3</v>
          </cell>
        </row>
        <row r="1791">
          <cell r="D1791" t="str">
            <v>CP1683</v>
          </cell>
          <cell r="E1791" t="str">
            <v xml:space="preserve">06.003.013-0       </v>
          </cell>
          <cell r="F1791" t="str">
            <v xml:space="preserve">CALHA DE MEIO-TUBO CIRC. DE CONCR. VIBRADO, DIAM. INT. DE 600MM. FORN. E ASSENT.  </v>
          </cell>
          <cell r="G1791" t="str">
            <v xml:space="preserve">M     </v>
          </cell>
          <cell r="H1791">
            <v>567</v>
          </cell>
          <cell r="I1791">
            <v>30.25</v>
          </cell>
        </row>
        <row r="1792">
          <cell r="D1792" t="str">
            <v>CP2111</v>
          </cell>
          <cell r="E1792" t="str">
            <v xml:space="preserve">06.014.066-0       </v>
          </cell>
          <cell r="F1792" t="str">
            <v xml:space="preserve">CAIXA DE PASSAGEM EM ALVEN. DE TIJ. MACICO, PAREDES DE 1 VEZ, DE 0,60 X 0,60 X 1,00M, INCL. TAMPA DE CONCR. ARMADO 15MPA  </v>
          </cell>
          <cell r="G1792" t="str">
            <v xml:space="preserve">UN    </v>
          </cell>
          <cell r="H1792">
            <v>32</v>
          </cell>
          <cell r="I1792">
            <v>251.09</v>
          </cell>
        </row>
        <row r="1793">
          <cell r="D1793" t="str">
            <v>CP2884</v>
          </cell>
          <cell r="E1793" t="str">
            <v xml:space="preserve">06.272.003-0       </v>
          </cell>
          <cell r="F1793" t="str">
            <v xml:space="preserve">TUBO PVC P/ESGOTO SANIT., DIAM. NOMINAL 150MM  </v>
          </cell>
          <cell r="G1793" t="str">
            <v xml:space="preserve">M     </v>
          </cell>
          <cell r="H1793">
            <v>2140</v>
          </cell>
          <cell r="I1793">
            <v>9.0399999999999991</v>
          </cell>
        </row>
        <row r="1794">
          <cell r="D1794" t="str">
            <v>CP2885</v>
          </cell>
          <cell r="E1794" t="str">
            <v xml:space="preserve">06.272.004-0       </v>
          </cell>
          <cell r="F1794" t="str">
            <v xml:space="preserve">TUBO PVC P/ESGOTO SANIT., DIAM. NOMINAL 200MM  </v>
          </cell>
          <cell r="G1794" t="str">
            <v xml:space="preserve">M     </v>
          </cell>
          <cell r="H1794">
            <v>17</v>
          </cell>
          <cell r="I1794">
            <v>14.06</v>
          </cell>
        </row>
        <row r="1795">
          <cell r="D1795" t="str">
            <v>CP2886</v>
          </cell>
          <cell r="E1795" t="str">
            <v xml:space="preserve">06.272.005-0       </v>
          </cell>
          <cell r="F1795" t="str">
            <v xml:space="preserve">TUBO PVC P/ESGOTO SANIT., DIAM. NOMINAL 250MM  </v>
          </cell>
          <cell r="G1795" t="str">
            <v xml:space="preserve">M     </v>
          </cell>
          <cell r="H1795">
            <v>11</v>
          </cell>
          <cell r="I1795">
            <v>25.76</v>
          </cell>
        </row>
        <row r="1796">
          <cell r="D1796" t="str">
            <v>CP2887</v>
          </cell>
          <cell r="E1796" t="str">
            <v xml:space="preserve">06.272.006-0       </v>
          </cell>
          <cell r="F1796" t="str">
            <v xml:space="preserve">TUBO PVC P/ESGOTO SANIT., DIAM. NOMINAL 300MM  </v>
          </cell>
          <cell r="G1796" t="str">
            <v xml:space="preserve">M     </v>
          </cell>
          <cell r="H1796">
            <v>6</v>
          </cell>
          <cell r="I1796">
            <v>41.14</v>
          </cell>
        </row>
        <row r="1797">
          <cell r="D1797" t="str">
            <v/>
          </cell>
          <cell r="E1797" t="str">
            <v/>
          </cell>
          <cell r="F1797" t="str">
            <v xml:space="preserve">DRENAGEM DE CASAS ASSENTADAS ABAIXO DA EL. 2,00M - SERVIÇOS DE PARQUES E JARDINS  </v>
          </cell>
          <cell r="G1797" t="str">
            <v/>
          </cell>
          <cell r="H1797">
            <v>0</v>
          </cell>
          <cell r="I1797">
            <v>0</v>
          </cell>
        </row>
        <row r="1798">
          <cell r="D1798" t="str">
            <v>CP3206</v>
          </cell>
          <cell r="E1798" t="str">
            <v xml:space="preserve">09.001.001-1       </v>
          </cell>
          <cell r="F1798" t="str">
            <v xml:space="preserve">PLANTIO DE GRAMA EM PLACAS, INCL. COMPRA E ARRANC. NO LOCALDE ORIGEM, CARGA, TRANSP., DESC. E PREPARO DO TERRENO  </v>
          </cell>
          <cell r="G1798" t="str">
            <v xml:space="preserve">M2    </v>
          </cell>
          <cell r="H1798">
            <v>1418</v>
          </cell>
          <cell r="I1798">
            <v>2.86</v>
          </cell>
        </row>
        <row r="1799">
          <cell r="D1799" t="str">
            <v/>
          </cell>
          <cell r="E1799" t="str">
            <v/>
          </cell>
          <cell r="F1799" t="str">
            <v xml:space="preserve">DRENAGEM DE CASAS ASSENTADAS ABAIXO DA EL. 2,00M - REVESTIMENTO DE PAREDES, TETOS E PISOS  </v>
          </cell>
          <cell r="G1799" t="str">
            <v/>
          </cell>
          <cell r="H1799">
            <v>0</v>
          </cell>
          <cell r="I1799">
            <v>0</v>
          </cell>
        </row>
        <row r="1800">
          <cell r="D1800" t="str">
            <v>CP4344</v>
          </cell>
          <cell r="E1800" t="str">
            <v xml:space="preserve">13.301.505-0       </v>
          </cell>
          <cell r="F1800" t="str">
            <v xml:space="preserve">RECOMPOSICAO DE PASSEIO, DEVIDO A ABERTURA DE VALA, INCL. REMOCAO DE MAT., CONCR. ESP. DE 0,08M, ACAB. ESP. DE 0,02M  </v>
          </cell>
          <cell r="G1800" t="str">
            <v xml:space="preserve">M2    </v>
          </cell>
          <cell r="H1800">
            <v>425</v>
          </cell>
          <cell r="I1800">
            <v>19.72</v>
          </cell>
        </row>
        <row r="1801">
          <cell r="D1801" t="str">
            <v/>
          </cell>
          <cell r="E1801" t="str">
            <v/>
          </cell>
          <cell r="F1801" t="str">
            <v xml:space="preserve">PAVIMENTAÇÃO  </v>
          </cell>
          <cell r="G1801" t="str">
            <v/>
          </cell>
          <cell r="H1801">
            <v>0</v>
          </cell>
          <cell r="I1801">
            <v>0</v>
          </cell>
        </row>
        <row r="1802">
          <cell r="D1802" t="str">
            <v/>
          </cell>
          <cell r="E1802" t="str">
            <v/>
          </cell>
          <cell r="F1802" t="str">
            <v xml:space="preserve">SERVIÇOS DE ESCRITÓRIO, LABORATÓRIO E CAMPO  </v>
          </cell>
          <cell r="G1802" t="str">
            <v/>
          </cell>
          <cell r="H1802">
            <v>0</v>
          </cell>
          <cell r="I1802">
            <v>0</v>
          </cell>
        </row>
        <row r="1803">
          <cell r="D1803" t="str">
            <v>CP0332</v>
          </cell>
          <cell r="E1803" t="str">
            <v xml:space="preserve">01.005.003-0       </v>
          </cell>
          <cell r="F1803" t="str">
            <v xml:space="preserve">PREPARO MANUAL DE TER., COMPREEND. ACERTO, RASPAGEM EVENTUALATE 30CM DE PROF., INCL. COMPACT. MEC.  </v>
          </cell>
          <cell r="G1803" t="str">
            <v xml:space="preserve">M2    </v>
          </cell>
          <cell r="H1803">
            <v>78126</v>
          </cell>
          <cell r="I1803">
            <v>1.81</v>
          </cell>
        </row>
        <row r="1804">
          <cell r="D1804" t="str">
            <v/>
          </cell>
          <cell r="E1804" t="str">
            <v/>
          </cell>
          <cell r="F1804" t="str">
            <v xml:space="preserve">MOVIMENTO DE TERRA  </v>
          </cell>
          <cell r="G1804" t="str">
            <v/>
          </cell>
          <cell r="H1804">
            <v>0</v>
          </cell>
          <cell r="I1804">
            <v>0</v>
          </cell>
        </row>
        <row r="1805">
          <cell r="D1805" t="str">
            <v>CP0678</v>
          </cell>
          <cell r="E1805" t="str">
            <v xml:space="preserve">03.026.015-0       </v>
          </cell>
          <cell r="F1805" t="str">
            <v xml:space="preserve">ESCAVACAO MEC., EM MAT. DE 1ªCAT., C/TRATOR DE LAMINA, POTENCIA 200CV  </v>
          </cell>
          <cell r="G1805" t="str">
            <v xml:space="preserve">M3    </v>
          </cell>
          <cell r="H1805">
            <v>85228</v>
          </cell>
          <cell r="I1805">
            <v>1.29</v>
          </cell>
        </row>
        <row r="1806">
          <cell r="D1806" t="str">
            <v>CP0753</v>
          </cell>
          <cell r="E1806" t="str">
            <v xml:space="preserve">03.046.001-0       </v>
          </cell>
          <cell r="F1806" t="str">
            <v xml:space="preserve">ESPALHAMENTO DE MAT. DE 1ªCAT., C/TRATOR, POTENCIA 140 CV, C/LAMINA  </v>
          </cell>
          <cell r="G1806" t="str">
            <v xml:space="preserve">M3    </v>
          </cell>
          <cell r="H1806">
            <v>51137</v>
          </cell>
          <cell r="I1806">
            <v>0.72</v>
          </cell>
        </row>
        <row r="1807">
          <cell r="D1807" t="str">
            <v>CP9745</v>
          </cell>
          <cell r="E1807">
            <v>20104</v>
          </cell>
          <cell r="F1807" t="str">
            <v xml:space="preserve">ROYALTIES DE JAZIDA  </v>
          </cell>
          <cell r="G1807" t="str">
            <v xml:space="preserve">M3    </v>
          </cell>
          <cell r="H1807">
            <v>51137</v>
          </cell>
          <cell r="I1807">
            <v>1</v>
          </cell>
        </row>
        <row r="1808">
          <cell r="D1808" t="str">
            <v/>
          </cell>
          <cell r="E1808" t="str">
            <v/>
          </cell>
          <cell r="F1808" t="str">
            <v xml:space="preserve">TRANSPORTES  </v>
          </cell>
          <cell r="G1808" t="str">
            <v/>
          </cell>
          <cell r="H1808">
            <v>0</v>
          </cell>
          <cell r="I1808">
            <v>0</v>
          </cell>
        </row>
        <row r="1809">
          <cell r="D1809" t="str">
            <v>CP0798</v>
          </cell>
          <cell r="E1809" t="str">
            <v xml:space="preserve">04.005.143-1       </v>
          </cell>
          <cell r="F1809" t="str">
            <v xml:space="preserve">TRANSPORTE DE QUALQUER NATUR. C/VELOC. MEDIA DE 30KM/H EM CAMINHAO BASCUL. CAPAC. UTIL DE 12T  </v>
          </cell>
          <cell r="G1809" t="str">
            <v xml:space="preserve">TXKM  </v>
          </cell>
          <cell r="H1809">
            <v>1213102</v>
          </cell>
          <cell r="I1809">
            <v>0.23</v>
          </cell>
        </row>
        <row r="1810">
          <cell r="D1810" t="str">
            <v>CP0841</v>
          </cell>
          <cell r="E1810" t="str">
            <v xml:space="preserve">04.011.053-1       </v>
          </cell>
          <cell r="F1810" t="str">
            <v xml:space="preserve">CARGA E DESC. MEC. C/PA-CARREGADEIRA CAPAC. DE 1, 50M3 E CAMINHAO BASCUL. CAPAC. UTIL DE 8T, CARGA DE 150T P/DIA DE 8:00H  </v>
          </cell>
          <cell r="G1810" t="str">
            <v xml:space="preserve">T     </v>
          </cell>
          <cell r="H1810">
            <v>81820</v>
          </cell>
          <cell r="I1810">
            <v>1.5</v>
          </cell>
        </row>
        <row r="1811">
          <cell r="D1811" t="str">
            <v>CP0869</v>
          </cell>
          <cell r="E1811" t="str">
            <v xml:space="preserve">04.018.020-1       </v>
          </cell>
          <cell r="F1811" t="str">
            <v xml:space="preserve">RECEBIMENTO DE CARGA, DESC. E MANOBRAS DE CAMINHAO BASCUL., CAPAC. DE 8,00M3 OU 12T  </v>
          </cell>
          <cell r="G1811" t="str">
            <v xml:space="preserve">T     </v>
          </cell>
          <cell r="H1811">
            <v>81820</v>
          </cell>
          <cell r="I1811">
            <v>0.15</v>
          </cell>
        </row>
        <row r="1812">
          <cell r="D1812" t="str">
            <v/>
          </cell>
          <cell r="E1812" t="str">
            <v/>
          </cell>
          <cell r="F1812" t="str">
            <v xml:space="preserve">SERVIÇOS COMPLEMENTARES  </v>
          </cell>
          <cell r="G1812" t="str">
            <v/>
          </cell>
          <cell r="H1812">
            <v>0</v>
          </cell>
          <cell r="I1812">
            <v>0</v>
          </cell>
        </row>
        <row r="1813">
          <cell r="D1813" t="str">
            <v>CP0968</v>
          </cell>
          <cell r="E1813" t="str">
            <v xml:space="preserve">05.001.142-0       </v>
          </cell>
          <cell r="F1813" t="str">
            <v xml:space="preserve">ARRANCAMENTO DE MEIOS-FIOS, DE GRAN. OU CONCR., RETOS OU CURVOS  </v>
          </cell>
          <cell r="G1813" t="str">
            <v xml:space="preserve">M     </v>
          </cell>
          <cell r="H1813">
            <v>4000</v>
          </cell>
          <cell r="I1813">
            <v>3.1</v>
          </cell>
        </row>
        <row r="1814">
          <cell r="D1814" t="str">
            <v>CP1051</v>
          </cell>
          <cell r="E1814" t="str">
            <v xml:space="preserve">05.002.001-0       </v>
          </cell>
          <cell r="F1814" t="str">
            <v xml:space="preserve">DEMOLICAO C/EQUIP. DE AR COMPR., DE PISOS OU PAV. DE CONCR.SIMPLES  </v>
          </cell>
          <cell r="G1814" t="str">
            <v xml:space="preserve">M3    </v>
          </cell>
          <cell r="H1814">
            <v>32</v>
          </cell>
          <cell r="I1814">
            <v>86.13</v>
          </cell>
        </row>
        <row r="1815">
          <cell r="D1815" t="str">
            <v>CP1055</v>
          </cell>
          <cell r="E1815" t="str">
            <v xml:space="preserve">05.002.005-1       </v>
          </cell>
          <cell r="F1815" t="str">
            <v xml:space="preserve">DEMOLICAO C/EQUIP. DE AR COMPR., DE PAVIMENT. DE CONCR. ASF.C/ 5CM DE ESP.  </v>
          </cell>
          <cell r="G1815" t="str">
            <v xml:space="preserve">M2    </v>
          </cell>
          <cell r="H1815">
            <v>10030</v>
          </cell>
          <cell r="I1815">
            <v>4.32</v>
          </cell>
        </row>
        <row r="1816">
          <cell r="D1816" t="str">
            <v>CP1064</v>
          </cell>
          <cell r="E1816" t="str">
            <v xml:space="preserve">05.002.014-0       </v>
          </cell>
          <cell r="F1816" t="str">
            <v xml:space="preserve">DEMOLICAO C/EQUIP. DE AR COMPR., DE PASSEIO CIMENTADO C/ESP.ATE 10CM  </v>
          </cell>
          <cell r="G1816" t="str">
            <v xml:space="preserve">M2    </v>
          </cell>
          <cell r="H1816">
            <v>3733</v>
          </cell>
          <cell r="I1816">
            <v>1.92</v>
          </cell>
        </row>
        <row r="1817">
          <cell r="D1817" t="str">
            <v>CP1260</v>
          </cell>
          <cell r="E1817" t="str">
            <v xml:space="preserve">05.020.020-0       </v>
          </cell>
          <cell r="F1817" t="str">
            <v xml:space="preserve">SINALIZACAO HORIZ. MEC. C/TINTA A BASE DE RESINA ACRILICA, EM VIAS URBANAS  </v>
          </cell>
          <cell r="G1817" t="str">
            <v xml:space="preserve">M2    </v>
          </cell>
          <cell r="H1817">
            <v>933</v>
          </cell>
          <cell r="I1817">
            <v>7.58</v>
          </cell>
        </row>
        <row r="1818">
          <cell r="D1818" t="str">
            <v>CP1280</v>
          </cell>
          <cell r="E1818" t="str">
            <v xml:space="preserve">05.022.015-0       </v>
          </cell>
          <cell r="F1818" t="str">
            <v xml:space="preserve">CORTE MEC. DE CONCR. ASF. C/FRESADORA EM AREA C/INTERFERENCIA, ATE 5CM DE ESP., TRAB. DIURNO  </v>
          </cell>
          <cell r="G1818" t="str">
            <v xml:space="preserve">M2    </v>
          </cell>
          <cell r="H1818">
            <v>20000</v>
          </cell>
          <cell r="I1818">
            <v>3.26</v>
          </cell>
        </row>
        <row r="1819">
          <cell r="D1819" t="str">
            <v/>
          </cell>
          <cell r="E1819" t="str">
            <v/>
          </cell>
          <cell r="F1819" t="str">
            <v xml:space="preserve">BASES E PAVIMENTOS  </v>
          </cell>
          <cell r="G1819" t="str">
            <v/>
          </cell>
          <cell r="H1819">
            <v>0</v>
          </cell>
          <cell r="I1819">
            <v>0</v>
          </cell>
        </row>
        <row r="1820">
          <cell r="D1820" t="str">
            <v>CP3009</v>
          </cell>
          <cell r="E1820" t="str">
            <v xml:space="preserve">08.001.003-0       </v>
          </cell>
          <cell r="F1820" t="str">
            <v xml:space="preserve">BASE DE BRITA CORRIDA, INCL. FORNEC. DOS MATERIAIS MEDIDA APÓS A COMPACTAÇÃO  </v>
          </cell>
          <cell r="G1820" t="str">
            <v xml:space="preserve">M3    </v>
          </cell>
          <cell r="H1820">
            <v>28060</v>
          </cell>
          <cell r="I1820">
            <v>24.12</v>
          </cell>
        </row>
        <row r="1821">
          <cell r="D1821" t="str">
            <v>CP3024</v>
          </cell>
          <cell r="E1821" t="str">
            <v xml:space="preserve">08.006.003-0       </v>
          </cell>
          <cell r="F1821" t="str">
            <v xml:space="preserve">ARRANCAMENTO E REASSENTAM.DE PARALELEP.,INCL.FORN.DE PO-DE-PEDRA E REJUNT.C/BETUME E CASCALHINHO,EXCL.FORN.DO PARALELEP.  </v>
          </cell>
          <cell r="G1821" t="str">
            <v xml:space="preserve">M2    </v>
          </cell>
          <cell r="H1821">
            <v>1536</v>
          </cell>
          <cell r="I1821">
            <v>12.68</v>
          </cell>
        </row>
        <row r="1822">
          <cell r="D1822" t="str">
            <v>CP3036</v>
          </cell>
          <cell r="E1822" t="str">
            <v xml:space="preserve">08.009.005-0       </v>
          </cell>
          <cell r="F1822" t="str">
            <v xml:space="preserve">PAVIMENTACAO C/PARALELEP., SOBRE COLCHAO DE PO-DE-PEDRA E REJUNT. C/BETUME E CASCALHINHO, INCL. FORN. DOS MAT.  </v>
          </cell>
          <cell r="G1822" t="str">
            <v xml:space="preserve">M2    </v>
          </cell>
          <cell r="H1822">
            <v>7680</v>
          </cell>
          <cell r="I1822">
            <v>20.21</v>
          </cell>
        </row>
        <row r="1823">
          <cell r="D1823" t="str">
            <v>CP3062</v>
          </cell>
          <cell r="E1823" t="str">
            <v xml:space="preserve">08.015.018-0       </v>
          </cell>
          <cell r="F1823" t="str">
            <v xml:space="preserve">REPOSICAO DE PAVIMENT. DE QUALQUER NATUREZA EM CONCR. ASF. USINADO A QUENTE  </v>
          </cell>
          <cell r="G1823" t="str">
            <v xml:space="preserve">T     </v>
          </cell>
          <cell r="H1823">
            <v>1153</v>
          </cell>
          <cell r="I1823">
            <v>67.709999999999994</v>
          </cell>
        </row>
        <row r="1824">
          <cell r="D1824" t="str">
            <v>CP3064</v>
          </cell>
          <cell r="E1824" t="str">
            <v xml:space="preserve">08.015.050-0       </v>
          </cell>
          <cell r="F1824" t="str">
            <v xml:space="preserve">REVESTIMENTO DE CONCR. ASF. BETUM. USINADO A QUENTE, C/ 5CMDE ESP., CONSID. UMA PRODUCAO DE USINA DE 2000T/MES  </v>
          </cell>
          <cell r="G1824" t="str">
            <v xml:space="preserve">M2    </v>
          </cell>
          <cell r="H1824">
            <v>132056</v>
          </cell>
          <cell r="I1824">
            <v>7.5</v>
          </cell>
        </row>
        <row r="1825">
          <cell r="D1825" t="str">
            <v>CP3070</v>
          </cell>
          <cell r="E1825" t="str">
            <v xml:space="preserve">08.015.070-0       </v>
          </cell>
          <cell r="F1825" t="str">
            <v xml:space="preserve">REVESTIMENTO DE CONCR. ASF. BETUM. USINADO A QUENTE, C/ 4CMDE ESP., CONSID. UMA PRODUCAO DE USINA DE 2000T/MES  </v>
          </cell>
          <cell r="G1825" t="str">
            <v xml:space="preserve">M2    </v>
          </cell>
          <cell r="H1825">
            <v>33014</v>
          </cell>
          <cell r="I1825">
            <v>5.99</v>
          </cell>
        </row>
        <row r="1826">
          <cell r="D1826" t="str">
            <v>CP3128</v>
          </cell>
          <cell r="E1826" t="str">
            <v xml:space="preserve">08.017.006-0       </v>
          </cell>
          <cell r="F1826" t="str">
            <v xml:space="preserve">REVESTIMENTO EM PLACAS DE CONCR.  </v>
          </cell>
          <cell r="G1826" t="str">
            <v xml:space="preserve">M3    </v>
          </cell>
          <cell r="H1826">
            <v>2400</v>
          </cell>
          <cell r="I1826">
            <v>122.45</v>
          </cell>
        </row>
        <row r="1827">
          <cell r="D1827" t="str">
            <v>CP3133</v>
          </cell>
          <cell r="E1827" t="str">
            <v xml:space="preserve">08.019.002-0       </v>
          </cell>
          <cell r="F1827" t="str">
            <v xml:space="preserve">JUNTA DE RETRACAO EM REVESTIM. DE PLACAS DE CONCR.,  EXCL. LIGADORES  </v>
          </cell>
          <cell r="G1827" t="str">
            <v xml:space="preserve">M     </v>
          </cell>
          <cell r="H1827">
            <v>12000</v>
          </cell>
          <cell r="I1827">
            <v>1.21</v>
          </cell>
        </row>
        <row r="1828">
          <cell r="D1828" t="str">
            <v>CP3142</v>
          </cell>
          <cell r="E1828" t="str">
            <v xml:space="preserve">08.021.001-0       </v>
          </cell>
          <cell r="F1828" t="str">
            <v xml:space="preserve">REGULARIZACAO DE SUB-LEITO  </v>
          </cell>
          <cell r="G1828" t="str">
            <v xml:space="preserve">M2    </v>
          </cell>
          <cell r="H1828">
            <v>284096</v>
          </cell>
          <cell r="I1828">
            <v>0.25</v>
          </cell>
        </row>
        <row r="1829">
          <cell r="D1829" t="str">
            <v>CP3143</v>
          </cell>
          <cell r="E1829" t="str">
            <v xml:space="preserve">08.021.002-0       </v>
          </cell>
          <cell r="F1829" t="str">
            <v xml:space="preserve">REFORCO DE SUBLEITO  </v>
          </cell>
          <cell r="G1829" t="str">
            <v xml:space="preserve">M3    </v>
          </cell>
          <cell r="H1829">
            <v>42614</v>
          </cell>
          <cell r="I1829">
            <v>1.05</v>
          </cell>
        </row>
        <row r="1830">
          <cell r="D1830" t="str">
            <v>CP3150</v>
          </cell>
          <cell r="E1830" t="str">
            <v xml:space="preserve">08.026.001-0       </v>
          </cell>
          <cell r="F1830" t="str">
            <v xml:space="preserve">IMPRIMACAO DE BASE DE PAVIMENT.  </v>
          </cell>
          <cell r="G1830" t="str">
            <v xml:space="preserve">M2    </v>
          </cell>
          <cell r="H1830">
            <v>175086</v>
          </cell>
          <cell r="I1830">
            <v>0.82</v>
          </cell>
        </row>
        <row r="1831">
          <cell r="D1831" t="str">
            <v>CP3151</v>
          </cell>
          <cell r="E1831" t="str">
            <v xml:space="preserve">08.026.002-0       </v>
          </cell>
          <cell r="F1831" t="str">
            <v xml:space="preserve">PINTURA DE LIGACAO  </v>
          </cell>
          <cell r="G1831" t="str">
            <v xml:space="preserve">M2    </v>
          </cell>
          <cell r="H1831">
            <v>39000</v>
          </cell>
          <cell r="I1831">
            <v>0.5</v>
          </cell>
        </row>
        <row r="1832">
          <cell r="D1832" t="str">
            <v>CP3178</v>
          </cell>
          <cell r="E1832" t="str">
            <v xml:space="preserve">08.035.001-0       </v>
          </cell>
          <cell r="F1832" t="str">
            <v xml:space="preserve">CAMADA DE BLOQUEIO (COLCHAO) DE PO-DE-PEDRA, ESPALHADO E COMPRIMIDO MECANICAMENTE  </v>
          </cell>
          <cell r="G1832" t="str">
            <v xml:space="preserve">M3    </v>
          </cell>
          <cell r="H1832">
            <v>21500</v>
          </cell>
          <cell r="I1832">
            <v>19.329999999999998</v>
          </cell>
        </row>
        <row r="1833">
          <cell r="D1833" t="str">
            <v>CP2562</v>
          </cell>
          <cell r="E1833" t="str">
            <v xml:space="preserve">06.085.040-0       </v>
          </cell>
          <cell r="F1833" t="str">
            <v xml:space="preserve">ENROCAMENTO C/PEDRA-DE-MAO JOGADA  </v>
          </cell>
          <cell r="G1833" t="str">
            <v xml:space="preserve">M3    </v>
          </cell>
          <cell r="H1833">
            <v>1200</v>
          </cell>
          <cell r="I1833">
            <v>33.69</v>
          </cell>
        </row>
        <row r="1834">
          <cell r="D1834" t="str">
            <v>CP3184</v>
          </cell>
          <cell r="E1834" t="str">
            <v xml:space="preserve">08.037.010-0       </v>
          </cell>
          <cell r="F1834" t="str">
            <v xml:space="preserve">CONCRETO ASF. USINADO A QUENTE, CONSID. APENAS O ESPALHAMENTO E COMPACT. MEC., P/UMA PRODUCAO DE USINA DE 2000T/MES  </v>
          </cell>
          <cell r="G1834" t="str">
            <v xml:space="preserve">T     </v>
          </cell>
          <cell r="H1834">
            <v>10286</v>
          </cell>
          <cell r="I1834">
            <v>8.58</v>
          </cell>
        </row>
        <row r="1835">
          <cell r="D1835" t="str">
            <v>CP3199</v>
          </cell>
          <cell r="E1835" t="str">
            <v xml:space="preserve">08.040.005-0       </v>
          </cell>
          <cell r="F1835" t="str">
            <v xml:space="preserve">MEIO-FIO E SARJETA CONJUG. DE CONCR. USINADO, 15MPA, MOLD. IN LOCO, C/ 0,47M DE BASE E 0, 30M DE ALT.  </v>
          </cell>
          <cell r="G1835" t="str">
            <v xml:space="preserve">M     </v>
          </cell>
          <cell r="H1835">
            <v>71024</v>
          </cell>
          <cell r="I1835">
            <v>13.04</v>
          </cell>
        </row>
        <row r="1836">
          <cell r="D1836" t="str">
            <v>CP3021</v>
          </cell>
          <cell r="E1836" t="str">
            <v xml:space="preserve">08.005.002-0       </v>
          </cell>
          <cell r="F1836" t="str">
            <v xml:space="preserve">BASE DE MACADAME CIMENTADO DE MIST. PREVIA, TRACO 1:19  </v>
          </cell>
          <cell r="G1836" t="str">
            <v xml:space="preserve">M3    </v>
          </cell>
          <cell r="H1836">
            <v>2637</v>
          </cell>
          <cell r="I1836">
            <v>121.19</v>
          </cell>
        </row>
        <row r="1837">
          <cell r="D1837" t="str">
            <v/>
          </cell>
          <cell r="E1837" t="str">
            <v/>
          </cell>
          <cell r="F1837" t="str">
            <v xml:space="preserve">ESTRUTURAS  </v>
          </cell>
          <cell r="G1837" t="str">
            <v/>
          </cell>
          <cell r="H1837">
            <v>0</v>
          </cell>
          <cell r="I1837">
            <v>0</v>
          </cell>
        </row>
        <row r="1838">
          <cell r="D1838" t="str">
            <v>CP4029</v>
          </cell>
          <cell r="E1838" t="str">
            <v xml:space="preserve">11.048.015-0       </v>
          </cell>
          <cell r="F1838" t="str">
            <v xml:space="preserve">CONCRETO IMPORTADO DE USINA, P/UMA RESISTENCIA A COMPRES. DE15MPA  </v>
          </cell>
          <cell r="G1838" t="str">
            <v xml:space="preserve">M3    </v>
          </cell>
          <cell r="H1838">
            <v>110</v>
          </cell>
          <cell r="I1838">
            <v>129.65</v>
          </cell>
        </row>
        <row r="1839">
          <cell r="D1839" t="str">
            <v>CP3727</v>
          </cell>
          <cell r="E1839" t="str">
            <v xml:space="preserve">11.004.021-1       </v>
          </cell>
          <cell r="F1839" t="str">
            <v xml:space="preserve">FORMA DE MAD. P/MOLDAGEM DE PECAS DE CONCR. ARMADO C/PARAMENTOS PLANOS, SERVINDO A MAD. 2 VEZES,EM TABUAS DE PINHO DE 3ª  </v>
          </cell>
          <cell r="G1839" t="str">
            <v xml:space="preserve">M2    </v>
          </cell>
          <cell r="H1839">
            <v>47</v>
          </cell>
          <cell r="I1839">
            <v>12.26</v>
          </cell>
        </row>
        <row r="1840">
          <cell r="D1840" t="str">
            <v>CP3749</v>
          </cell>
          <cell r="E1840" t="str">
            <v xml:space="preserve">11.004.070-1       </v>
          </cell>
          <cell r="F1840" t="str">
            <v xml:space="preserve">ESCORAMENTO DE FORMA DE PARAMENTO VERT., P/ALT. DE 1, 50 A 5,00M, C/APROVEIT. DA MAD. 2 VEZES  </v>
          </cell>
          <cell r="G1840" t="str">
            <v xml:space="preserve">M2    </v>
          </cell>
          <cell r="H1840">
            <v>47</v>
          </cell>
          <cell r="I1840">
            <v>7.23</v>
          </cell>
        </row>
        <row r="1841">
          <cell r="D1841" t="str">
            <v>CP3775</v>
          </cell>
          <cell r="E1841" t="str">
            <v xml:space="preserve">11.009.014-1       </v>
          </cell>
          <cell r="F1841" t="str">
            <v xml:space="preserve">BARRA DE ACO CA-50B, C/SALIENCIA, DIAM. DE 8 A 12, 5MM, DESTINADA A ARMADURA DE CONCR. ARMADO  </v>
          </cell>
          <cell r="G1841" t="str">
            <v xml:space="preserve">KG    </v>
          </cell>
          <cell r="H1841">
            <v>13260</v>
          </cell>
          <cell r="I1841">
            <v>1.0900000000000001</v>
          </cell>
        </row>
        <row r="1842">
          <cell r="D1842" t="str">
            <v>CP3821</v>
          </cell>
          <cell r="E1842" t="str">
            <v xml:space="preserve">11.011.030-1       </v>
          </cell>
          <cell r="F1842" t="str">
            <v xml:space="preserve">CORTE, DOBRAGEM, MONT. E COLOC. DE FERRAG. NA FORMA, ACO CA-50B OU CA-50A, EM BARRA REDONDA C/DIAM. DE 8 A 12,5MM  </v>
          </cell>
          <cell r="G1842" t="str">
            <v xml:space="preserve">KG    </v>
          </cell>
          <cell r="H1842">
            <v>13260</v>
          </cell>
          <cell r="I1842">
            <v>0.71</v>
          </cell>
        </row>
        <row r="1843">
          <cell r="D1843" t="str">
            <v/>
          </cell>
          <cell r="E1843" t="str">
            <v/>
          </cell>
          <cell r="F1843" t="str">
            <v xml:space="preserve">REVESTIMENTOS DE PAREDES, TETOS E PISOS  </v>
          </cell>
          <cell r="G1843" t="str">
            <v/>
          </cell>
          <cell r="H1843">
            <v>0</v>
          </cell>
          <cell r="I1843">
            <v>0</v>
          </cell>
        </row>
        <row r="1844">
          <cell r="D1844" t="str">
            <v>CP4389</v>
          </cell>
          <cell r="E1844" t="str">
            <v xml:space="preserve">13.370.010-0       </v>
          </cell>
          <cell r="F1844" t="str">
            <v xml:space="preserve">PATIO DE CONCR.,ESP. DE 8CM, TRACO 1:3:3, EM QUADROS DE 1, 00X 1,00M, C/SARRAFOS DE PINHO INCORPORADOS, EXCL.PREP.DO TER.  </v>
          </cell>
          <cell r="G1844" t="str">
            <v xml:space="preserve">M2    </v>
          </cell>
          <cell r="H1844">
            <v>73126</v>
          </cell>
          <cell r="I1844">
            <v>12.81</v>
          </cell>
        </row>
        <row r="1845">
          <cell r="D1845" t="str">
            <v/>
          </cell>
          <cell r="E1845" t="str">
            <v/>
          </cell>
          <cell r="F1845" t="str">
            <v xml:space="preserve">INSTALAÇÕES ELÉTRICAS, HDRÁULICAS, SANITÁRIAS E MECÂNICAS  </v>
          </cell>
          <cell r="G1845" t="str">
            <v/>
          </cell>
          <cell r="H1845">
            <v>0</v>
          </cell>
          <cell r="I1845">
            <v>0</v>
          </cell>
        </row>
        <row r="1846">
          <cell r="D1846" t="str">
            <v>CP5766</v>
          </cell>
          <cell r="E1846" t="str">
            <v xml:space="preserve">15.036.018-0       </v>
          </cell>
          <cell r="F1846" t="str">
            <v xml:space="preserve">TUBO PVC RQ P/AGUA FRIA C/DIAM. DE 1/2, INCL. CONEXOES E EMENDAS, EXCL. ABERT. E FECHAM. DE RASGO  </v>
          </cell>
          <cell r="G1846" t="str">
            <v xml:space="preserve">M     </v>
          </cell>
          <cell r="H1846">
            <v>2500</v>
          </cell>
          <cell r="I1846">
            <v>1.83</v>
          </cell>
        </row>
        <row r="1847">
          <cell r="D1847" t="str">
            <v/>
          </cell>
          <cell r="E1847" t="str">
            <v/>
          </cell>
          <cell r="F1847" t="str">
            <v xml:space="preserve">PRAÇA 1  (AV. SÃO FRANCISCO) -  REFORMA  </v>
          </cell>
          <cell r="G1847" t="str">
            <v/>
          </cell>
          <cell r="H1847">
            <v>0</v>
          </cell>
          <cell r="I1847">
            <v>0</v>
          </cell>
        </row>
        <row r="1848">
          <cell r="D1848" t="str">
            <v/>
          </cell>
          <cell r="E1848" t="str">
            <v/>
          </cell>
          <cell r="F1848" t="str">
            <v xml:space="preserve">SERVIÇOS DE ESCRITÓRIO, LABORATÓRIO E CAMPO  </v>
          </cell>
          <cell r="G1848" t="str">
            <v/>
          </cell>
          <cell r="H1848">
            <v>0</v>
          </cell>
          <cell r="I1848">
            <v>0</v>
          </cell>
        </row>
        <row r="1849">
          <cell r="D1849" t="str">
            <v>CP0332</v>
          </cell>
          <cell r="E1849" t="str">
            <v xml:space="preserve">01.005.003-0       </v>
          </cell>
          <cell r="F1849" t="str">
            <v xml:space="preserve">PREPARO MANUAL DE TER., COMPREEND. ACERTO, RASPAGEM EVENTUALATE 30CM DE PROF., INCL. COMPACT. MEC.  </v>
          </cell>
          <cell r="G1849" t="str">
            <v xml:space="preserve">M2    </v>
          </cell>
          <cell r="H1849">
            <v>1558</v>
          </cell>
          <cell r="I1849">
            <v>1.81</v>
          </cell>
        </row>
        <row r="1850">
          <cell r="D1850" t="str">
            <v/>
          </cell>
          <cell r="E1850" t="str">
            <v/>
          </cell>
          <cell r="F1850" t="str">
            <v xml:space="preserve">MOVIMENTO DE TERRA  </v>
          </cell>
          <cell r="G1850" t="str">
            <v/>
          </cell>
          <cell r="H1850">
            <v>0</v>
          </cell>
          <cell r="I1850">
            <v>0</v>
          </cell>
        </row>
        <row r="1851">
          <cell r="D1851" t="str">
            <v>CP0623</v>
          </cell>
          <cell r="E1851" t="str">
            <v xml:space="preserve">03.011.015-1       </v>
          </cell>
          <cell r="F1851" t="str">
            <v xml:space="preserve">REATERRO DE VALA/CAVA UTILIZ. VIBRO COMPACTADOR PORTATIL  </v>
          </cell>
          <cell r="G1851" t="str">
            <v xml:space="preserve">M3    </v>
          </cell>
          <cell r="H1851">
            <v>94</v>
          </cell>
          <cell r="I1851">
            <v>4</v>
          </cell>
        </row>
        <row r="1852">
          <cell r="D1852" t="str">
            <v>CP0637</v>
          </cell>
          <cell r="E1852" t="str">
            <v xml:space="preserve">03.016.015-1       </v>
          </cell>
          <cell r="F1852" t="str">
            <v xml:space="preserve">ESCAVACAO MEC. DE VALA NAO ESCORADA, EM MAT. DE 1ªCAT. ATE 1,50M DE PROF., C/RETRO-ESCAVADEIRA  </v>
          </cell>
          <cell r="G1852" t="str">
            <v xml:space="preserve">M3    </v>
          </cell>
          <cell r="H1852">
            <v>96</v>
          </cell>
          <cell r="I1852">
            <v>1.82</v>
          </cell>
        </row>
        <row r="1853">
          <cell r="D1853" t="str">
            <v/>
          </cell>
          <cell r="E1853" t="str">
            <v/>
          </cell>
          <cell r="F1853" t="str">
            <v xml:space="preserve">TRANSPORTES  </v>
          </cell>
          <cell r="G1853" t="str">
            <v/>
          </cell>
          <cell r="H1853">
            <v>0</v>
          </cell>
          <cell r="I1853">
            <v>0</v>
          </cell>
        </row>
        <row r="1854">
          <cell r="D1854" t="str">
            <v>CP0798</v>
          </cell>
          <cell r="E1854" t="str">
            <v xml:space="preserve">04.005.143-1       </v>
          </cell>
          <cell r="F1854" t="str">
            <v xml:space="preserve">TRANSPORTE DE QUALQUER NATUR. C/VELOC. MEDIA DE 30KM/H EM CAMINHAO BASCUL. CAPAC. UTIL DE 12T  </v>
          </cell>
          <cell r="G1854" t="str">
            <v xml:space="preserve">TXKM  </v>
          </cell>
          <cell r="H1854">
            <v>4674</v>
          </cell>
          <cell r="I1854">
            <v>0.23</v>
          </cell>
        </row>
        <row r="1855">
          <cell r="D1855" t="str">
            <v>CP0841</v>
          </cell>
          <cell r="E1855" t="str">
            <v xml:space="preserve">04.011.053-1       </v>
          </cell>
          <cell r="F1855" t="str">
            <v xml:space="preserve">CARGA E DESC. MEC. C/PA-CARREGADEIRA CAPAC. DE 1, 50M3 E CAMINHAO BASCUL. CAPAC. UTIL DE 8T, CARGA DE 150T P/DIA DE 8:00H  </v>
          </cell>
          <cell r="G1855" t="str">
            <v xml:space="preserve">T     </v>
          </cell>
          <cell r="H1855">
            <v>467</v>
          </cell>
          <cell r="I1855">
            <v>1.5</v>
          </cell>
        </row>
        <row r="1856">
          <cell r="D1856" t="str">
            <v>CP0869</v>
          </cell>
          <cell r="E1856" t="str">
            <v xml:space="preserve">04.018.020-1       </v>
          </cell>
          <cell r="F1856" t="str">
            <v xml:space="preserve">RECEBIMENTO DE CARGA, DESC. E MANOBRAS DE CAMINHAO BASCUL., CAPAC. DE 8,00M3 OU 12T  </v>
          </cell>
          <cell r="G1856" t="str">
            <v xml:space="preserve">T     </v>
          </cell>
          <cell r="H1856">
            <v>467</v>
          </cell>
          <cell r="I1856">
            <v>0.15</v>
          </cell>
        </row>
        <row r="1857">
          <cell r="D1857" t="str">
            <v/>
          </cell>
          <cell r="E1857" t="str">
            <v/>
          </cell>
          <cell r="F1857" t="str">
            <v xml:space="preserve">GALERIAS, DRENOS E CONEXOS  </v>
          </cell>
          <cell r="G1857" t="str">
            <v/>
          </cell>
          <cell r="H1857">
            <v>0</v>
          </cell>
          <cell r="I1857">
            <v>0</v>
          </cell>
        </row>
        <row r="1858">
          <cell r="D1858" t="str">
            <v>CP9752</v>
          </cell>
          <cell r="E1858" t="str">
            <v xml:space="preserve">06..01             </v>
          </cell>
          <cell r="F1858" t="str">
            <v xml:space="preserve">TAMPAO EM FºFº, ARTICULADO, DIAM. DE 0,30M, PADRAO RIOLUZ,  FORNECIMENTO  </v>
          </cell>
          <cell r="G1858" t="str">
            <v xml:space="preserve">UN    </v>
          </cell>
          <cell r="H1858">
            <v>12</v>
          </cell>
          <cell r="I1858">
            <v>20</v>
          </cell>
        </row>
        <row r="1859">
          <cell r="D1859" t="str">
            <v>CP2149</v>
          </cell>
          <cell r="E1859" t="str">
            <v xml:space="preserve">06.016.040-0       </v>
          </cell>
          <cell r="F1859" t="str">
            <v xml:space="preserve">TAMPAO COMPLETO DE FºFº, ARTICULADO, DIAM. DE 0,60M, PADRAO RIOLUZ, TIPO LEVE  </v>
          </cell>
          <cell r="G1859" t="str">
            <v xml:space="preserve">UN    </v>
          </cell>
          <cell r="H1859">
            <v>2</v>
          </cell>
          <cell r="I1859">
            <v>64.069999999999993</v>
          </cell>
        </row>
        <row r="1860">
          <cell r="D1860" t="str">
            <v>CP2517</v>
          </cell>
          <cell r="E1860" t="str">
            <v xml:space="preserve">06.069.020-0       </v>
          </cell>
          <cell r="F1860" t="str">
            <v xml:space="preserve">CONSTRUCAO DE LINHA SIMPLES DE DUTO ESPIRAL FLEXIVEL, SINGELO, P/PROT. DE CONDUTORES, DIAM. DE 75MM, C/FIO GUIA  </v>
          </cell>
          <cell r="G1860" t="str">
            <v xml:space="preserve">M     </v>
          </cell>
          <cell r="H1860">
            <v>160</v>
          </cell>
          <cell r="I1860">
            <v>5.3</v>
          </cell>
        </row>
        <row r="1861">
          <cell r="D1861" t="str">
            <v/>
          </cell>
          <cell r="E1861" t="str">
            <v/>
          </cell>
          <cell r="F1861" t="str">
            <v xml:space="preserve">BASES E PAVIMENTOS  </v>
          </cell>
          <cell r="G1861" t="str">
            <v/>
          </cell>
          <cell r="H1861">
            <v>0</v>
          </cell>
          <cell r="I1861">
            <v>0</v>
          </cell>
        </row>
        <row r="1862">
          <cell r="D1862" t="str">
            <v>CP3153</v>
          </cell>
          <cell r="E1862" t="str">
            <v xml:space="preserve">08.027.001-0       </v>
          </cell>
          <cell r="F1862" t="str">
            <v xml:space="preserve">MEIO-FIO RETO DE CONCR. SIMPLES, 15MPA, MOLD. NO LOCAL, C/ 0,15M DE BASE E 0, 45M DE ALT., REJUNT. C/CIM. E AREIA 1:3,5  </v>
          </cell>
          <cell r="G1862" t="str">
            <v xml:space="preserve">M     </v>
          </cell>
          <cell r="H1862">
            <v>22</v>
          </cell>
          <cell r="I1862">
            <v>20.14</v>
          </cell>
        </row>
        <row r="1863">
          <cell r="D1863" t="str">
            <v>CP3155</v>
          </cell>
          <cell r="E1863" t="str">
            <v xml:space="preserve">08.027.003-0       </v>
          </cell>
          <cell r="F1863" t="str">
            <v xml:space="preserve">MEIO-FIO DE CONCR. PRE-MOLD., 15MPA, C/ 0,15M DE BASE E 0, 45M DE ALT., REJUNT. C/CIM. E AREIA 1:3,5  </v>
          </cell>
          <cell r="G1863" t="str">
            <v xml:space="preserve">M     </v>
          </cell>
          <cell r="H1863">
            <v>90</v>
          </cell>
          <cell r="I1863">
            <v>18.36</v>
          </cell>
        </row>
        <row r="1864">
          <cell r="D1864" t="str">
            <v>CP3158</v>
          </cell>
          <cell r="E1864" t="str">
            <v xml:space="preserve">08.027.006-0       </v>
          </cell>
          <cell r="F1864" t="str">
            <v xml:space="preserve">MEIO-FIO DE CONCR. PRE-MOLD., 15MPA, C/ 0,15M DE BASE E 0, 30M DE ALT., REJUNT. C/CIM. E AREIA 1:3,5  </v>
          </cell>
          <cell r="G1864" t="str">
            <v xml:space="preserve">M     </v>
          </cell>
          <cell r="H1864">
            <v>197</v>
          </cell>
          <cell r="I1864">
            <v>12.51</v>
          </cell>
        </row>
        <row r="1865">
          <cell r="D1865" t="str">
            <v/>
          </cell>
          <cell r="E1865" t="str">
            <v/>
          </cell>
          <cell r="F1865" t="str">
            <v xml:space="preserve">SERVIÇOS DE PARQUES E JARDINS  </v>
          </cell>
          <cell r="G1865" t="str">
            <v/>
          </cell>
          <cell r="H1865">
            <v>0</v>
          </cell>
          <cell r="I1865">
            <v>0</v>
          </cell>
        </row>
        <row r="1866">
          <cell r="D1866" t="str">
            <v>CP3221</v>
          </cell>
          <cell r="E1866" t="str">
            <v xml:space="preserve">09.001.075-0       </v>
          </cell>
          <cell r="F1866" t="str">
            <v xml:space="preserve">PLANTIO DE PLANTAS DE COBERTURA FLORIDAS, TIPO MOISES, BELAEMILIA, ETC  </v>
          </cell>
          <cell r="G1866" t="str">
            <v xml:space="preserve">M2    </v>
          </cell>
          <cell r="H1866">
            <v>57</v>
          </cell>
          <cell r="I1866">
            <v>0.8</v>
          </cell>
        </row>
        <row r="1867">
          <cell r="D1867" t="str">
            <v>CP9695</v>
          </cell>
          <cell r="E1867">
            <v>9002</v>
          </cell>
          <cell r="F1867" t="str">
            <v xml:space="preserve">PLANTIO DE ÁRVORE ISOLADA, ACIMA DE 2,50M DE ALT., (ESPÉCIE CITADA NAS ESPECIFICAÇÕES DO ANEXO VIII)  </v>
          </cell>
          <cell r="G1867" t="str">
            <v xml:space="preserve">UN    </v>
          </cell>
          <cell r="H1867">
            <v>12</v>
          </cell>
          <cell r="I1867">
            <v>10</v>
          </cell>
        </row>
        <row r="1868">
          <cell r="D1868" t="str">
            <v>CP9693</v>
          </cell>
          <cell r="E1868">
            <v>9003</v>
          </cell>
          <cell r="F1868" t="str">
            <v xml:space="preserve">PLANTAS DE COBERTURA FLORIDAS,  TIPO BELA EMÍLIA (PLUMBAGO CAPENSIS)-FORN.  </v>
          </cell>
          <cell r="G1868" t="str">
            <v xml:space="preserve">M2    </v>
          </cell>
          <cell r="H1868">
            <v>57</v>
          </cell>
          <cell r="I1868">
            <v>2.4</v>
          </cell>
        </row>
        <row r="1869">
          <cell r="D1869" t="str">
            <v>CP3228</v>
          </cell>
          <cell r="E1869" t="str">
            <v xml:space="preserve">09.003.006-0       </v>
          </cell>
          <cell r="F1869" t="str">
            <v xml:space="preserve">ARVORE EM TORNO DE 2,00M DE ALT., TIPO AMENDOEIRA OU CASTANHEIRA, CONSID. APENAS O FORN.  </v>
          </cell>
          <cell r="G1869" t="str">
            <v xml:space="preserve">UN    </v>
          </cell>
          <cell r="H1869">
            <v>10</v>
          </cell>
          <cell r="I1869">
            <v>8</v>
          </cell>
        </row>
        <row r="1870">
          <cell r="D1870" t="str">
            <v>CP9699</v>
          </cell>
          <cell r="E1870">
            <v>9004</v>
          </cell>
          <cell r="F1870" t="str">
            <v xml:space="preserve">PROTETOR DE ÁRVORE (CONF. ESPECIFICAÇÃO ANEXO VIII)  </v>
          </cell>
          <cell r="G1870" t="str">
            <v xml:space="preserve">UN    </v>
          </cell>
          <cell r="H1870">
            <v>10</v>
          </cell>
          <cell r="I1870">
            <v>30</v>
          </cell>
        </row>
        <row r="1871">
          <cell r="D1871" t="str">
            <v>CP3281</v>
          </cell>
          <cell r="E1871" t="str">
            <v xml:space="preserve">09.006.001-0       </v>
          </cell>
          <cell r="F1871" t="str">
            <v xml:space="preserve">ATERRO C/TERRA PRETA VEGETAL, P/EXEC. DE GRAMADOS  </v>
          </cell>
          <cell r="G1871" t="str">
            <v xml:space="preserve">M3    </v>
          </cell>
          <cell r="H1871">
            <v>9</v>
          </cell>
          <cell r="I1871">
            <v>39.67</v>
          </cell>
        </row>
        <row r="1872">
          <cell r="D1872" t="str">
            <v>CP3282</v>
          </cell>
          <cell r="E1872" t="str">
            <v xml:space="preserve">09.006.003-0       </v>
          </cell>
          <cell r="F1872" t="str">
            <v xml:space="preserve">ENCHIMENTO DE CAVAS, SENDO 1/3 C/TERRA PRETA VEGETAL  </v>
          </cell>
          <cell r="G1872" t="str">
            <v xml:space="preserve">M3    </v>
          </cell>
          <cell r="H1872">
            <v>3</v>
          </cell>
          <cell r="I1872">
            <v>12.06</v>
          </cell>
        </row>
        <row r="1873">
          <cell r="D1873" t="str">
            <v>CP3296</v>
          </cell>
          <cell r="E1873" t="str">
            <v xml:space="preserve">09.009.003-0       </v>
          </cell>
          <cell r="F1873" t="str">
            <v xml:space="preserve">EXECUCAO DE PAVIMENT. DE SAIBRO ARENOSO EM CAMADAS DE 10CM  </v>
          </cell>
          <cell r="G1873" t="str">
            <v xml:space="preserve">M2    </v>
          </cell>
          <cell r="H1873">
            <v>169</v>
          </cell>
          <cell r="I1873">
            <v>2.64</v>
          </cell>
        </row>
        <row r="1874">
          <cell r="D1874" t="str">
            <v>CP3317</v>
          </cell>
          <cell r="E1874" t="str">
            <v xml:space="preserve">09.015.006-0       </v>
          </cell>
          <cell r="F1874" t="str">
            <v xml:space="preserve">ALAMBRADO P/CAMPO DE ESPORTE, EM POSTES TUBO FºGALV., C/TELAARAME Nº12, FIX. EM PRISMAS DE CONCR.  </v>
          </cell>
          <cell r="G1874" t="str">
            <v xml:space="preserve">M2    </v>
          </cell>
          <cell r="H1874">
            <v>284</v>
          </cell>
          <cell r="I1874">
            <v>46.35</v>
          </cell>
        </row>
        <row r="1875">
          <cell r="D1875" t="str">
            <v/>
          </cell>
          <cell r="E1875" t="str">
            <v/>
          </cell>
          <cell r="F1875" t="str">
            <v xml:space="preserve">ESTRUTURAS  </v>
          </cell>
          <cell r="G1875" t="str">
            <v/>
          </cell>
          <cell r="H1875">
            <v>0</v>
          </cell>
          <cell r="I1875">
            <v>0</v>
          </cell>
        </row>
        <row r="1876">
          <cell r="D1876" t="str">
            <v>CP3716</v>
          </cell>
          <cell r="E1876" t="str">
            <v xml:space="preserve">11.003.001-1       </v>
          </cell>
          <cell r="F1876" t="str">
            <v xml:space="preserve">CONCRETO SIMPLES, P/UMA RESISTENCIA A COMPRES. DE 10MPA, INCL. MAT. E TRANSP. NA HORIZ. E NA VERT.  </v>
          </cell>
          <cell r="G1876" t="str">
            <v xml:space="preserve">M3    </v>
          </cell>
          <cell r="H1876">
            <v>14</v>
          </cell>
          <cell r="I1876">
            <v>114.5</v>
          </cell>
        </row>
        <row r="1877">
          <cell r="D1877" t="str">
            <v>CP3842</v>
          </cell>
          <cell r="E1877" t="str">
            <v xml:space="preserve">11.013.013-0       </v>
          </cell>
          <cell r="F1877" t="str">
            <v xml:space="preserve">CONCRETO ARMADO P/UMA RESISTENCIA DE 15MPA, 12,00M2 DE FORMA, 60KG DE ACO CA-50, CORTE E DOBRAGEM  </v>
          </cell>
          <cell r="G1877" t="str">
            <v xml:space="preserve">M3    </v>
          </cell>
          <cell r="H1877">
            <v>50</v>
          </cell>
          <cell r="I1877">
            <v>399.5</v>
          </cell>
        </row>
        <row r="1878">
          <cell r="D1878" t="str">
            <v/>
          </cell>
          <cell r="E1878" t="str">
            <v/>
          </cell>
          <cell r="F1878" t="str">
            <v xml:space="preserve">REVESTIMENTO DE PAREDES, TETOS E PISOS  </v>
          </cell>
          <cell r="G1878" t="str">
            <v/>
          </cell>
          <cell r="H1878">
            <v>0</v>
          </cell>
          <cell r="I1878">
            <v>0</v>
          </cell>
        </row>
        <row r="1879">
          <cell r="D1879" t="str">
            <v>CP4323</v>
          </cell>
          <cell r="E1879" t="str">
            <v xml:space="preserve">13.301.082-0       </v>
          </cell>
          <cell r="F1879" t="str">
            <v xml:space="preserve">PISO CIMENTADO, ESP. 1,5CM, C/ARG. DE CIM. E AREIA 1:3, ALIS. A COLHER, C/COR., SOBRE BASE EXIST.  </v>
          </cell>
          <cell r="G1879" t="str">
            <v xml:space="preserve">M2    </v>
          </cell>
          <cell r="H1879">
            <v>1321</v>
          </cell>
          <cell r="I1879">
            <v>11.07</v>
          </cell>
        </row>
        <row r="1880">
          <cell r="D1880" t="str">
            <v>CP4325</v>
          </cell>
          <cell r="E1880" t="str">
            <v xml:space="preserve">13.301.085-0       </v>
          </cell>
          <cell r="F1880" t="str">
            <v xml:space="preserve">PISO CIMENTADO, ESP. 1,5CM, C/ARG. DE CIM. E AREIA 1:3, ALIS. A COLHER, C/JUNTAS BATIDAS, FORMANDO QUADROS  </v>
          </cell>
          <cell r="G1880" t="str">
            <v xml:space="preserve">M2    </v>
          </cell>
          <cell r="H1880">
            <v>1159</v>
          </cell>
          <cell r="I1880">
            <v>9.14</v>
          </cell>
        </row>
        <row r="1881">
          <cell r="D1881" t="str">
            <v>CP9687</v>
          </cell>
          <cell r="E1881">
            <v>13413</v>
          </cell>
          <cell r="F1881" t="str">
            <v xml:space="preserve">PISO EM LADRILHO HIDRÁULICO (JAUNE JO E ORANGE OR), 25 X 25 X 1,6 CM, ASSENTE C/ARGAM.,  CIMENTO, SAIBRO E AREIA, TRAÇO 1:2:2 - FORNECIMENTO E ASSENTAMENTO  </v>
          </cell>
          <cell r="G1881" t="str">
            <v xml:space="preserve">M2    </v>
          </cell>
          <cell r="H1881">
            <v>62</v>
          </cell>
          <cell r="I1881">
            <v>34.17</v>
          </cell>
        </row>
        <row r="1882">
          <cell r="D1882" t="str">
            <v>CP9686</v>
          </cell>
          <cell r="E1882">
            <v>13413</v>
          </cell>
          <cell r="F1882" t="str">
            <v xml:space="preserve">PISO EM LADRILHO HIDRÁULICO (BLEU ROYAL E JAUNE CLAIR), 25 X 25 X 1,6 CM, ASSENTE C/ARGAM., CIMENTO, SAIBRO E AREIA, TRAÇO 1:2:2 - FORNECIMENTO E ASSENTAMENTO  </v>
          </cell>
          <cell r="G1882" t="str">
            <v xml:space="preserve">M2    </v>
          </cell>
          <cell r="H1882">
            <v>62</v>
          </cell>
          <cell r="I1882">
            <v>34.17</v>
          </cell>
        </row>
        <row r="1883">
          <cell r="D1883" t="str">
            <v/>
          </cell>
          <cell r="E1883" t="str">
            <v/>
          </cell>
          <cell r="F1883" t="str">
            <v xml:space="preserve">INSTALAÇÕES ELÉTRICAS, HIDRÁULICAS, SANITÁRIAS E MECÂNICAS  </v>
          </cell>
          <cell r="G1883" t="str">
            <v/>
          </cell>
          <cell r="H1883">
            <v>0</v>
          </cell>
          <cell r="I1883">
            <v>0</v>
          </cell>
        </row>
        <row r="1884">
          <cell r="D1884" t="str">
            <v>CP9502</v>
          </cell>
          <cell r="E1884">
            <v>15008</v>
          </cell>
          <cell r="F1884" t="str">
            <v xml:space="preserve">CABO DE COBRE TRIPOLAR, ISOLAMENTO TERMOPLÁSTICO O, 6/1KV, SEÇÃO DE 3 X 1,5 MM2 - FORNECIMENTO E COLOC.  </v>
          </cell>
          <cell r="G1884" t="str">
            <v xml:space="preserve">M     </v>
          </cell>
          <cell r="H1884">
            <v>240</v>
          </cell>
          <cell r="I1884">
            <v>0.5</v>
          </cell>
        </row>
        <row r="1885">
          <cell r="D1885" t="str">
            <v>CP9518</v>
          </cell>
          <cell r="E1885">
            <v>15009</v>
          </cell>
          <cell r="F1885" t="str">
            <v xml:space="preserve">CABO DE ALUMÍNIO SINGELO, ISOLAMENTO TERMOPLÁSTICO XLPE,  O,6/1KV, NA BITOLA DE 25 MM2 - FORNECIMENTO E COLOC.  </v>
          </cell>
          <cell r="G1885" t="str">
            <v xml:space="preserve">M     </v>
          </cell>
          <cell r="H1885">
            <v>500</v>
          </cell>
          <cell r="I1885">
            <v>1.35</v>
          </cell>
        </row>
        <row r="1886">
          <cell r="D1886" t="str">
            <v>CP4942</v>
          </cell>
          <cell r="E1886" t="str">
            <v xml:space="preserve">15.002.205-0       </v>
          </cell>
          <cell r="F1886" t="str">
            <v xml:space="preserve">CAIXA DE INSPECAO DE CONCR. PRE-MOLDADO, C/ 625MM DE ALT. TOTAL  </v>
          </cell>
          <cell r="G1886" t="str">
            <v xml:space="preserve">UN    </v>
          </cell>
          <cell r="H1886">
            <v>2</v>
          </cell>
          <cell r="I1886">
            <v>30.87</v>
          </cell>
        </row>
        <row r="1887">
          <cell r="D1887" t="str">
            <v>CP5141</v>
          </cell>
          <cell r="E1887" t="str">
            <v xml:space="preserve">15.004.108-0       </v>
          </cell>
          <cell r="F1887" t="str">
            <v xml:space="preserve">INSTALACAO E ASSENT. DE VASO SANIT. INDIVIDUAL EM PAV. TERREO, C/ TUBO PVC DE 25MM  </v>
          </cell>
          <cell r="G1887" t="str">
            <v xml:space="preserve">UN    </v>
          </cell>
          <cell r="H1887">
            <v>2</v>
          </cell>
          <cell r="I1887">
            <v>69.69</v>
          </cell>
        </row>
        <row r="1888">
          <cell r="D1888" t="str">
            <v>CP5633</v>
          </cell>
          <cell r="E1888" t="str">
            <v xml:space="preserve">15.020.065-0       </v>
          </cell>
          <cell r="F1888" t="str">
            <v xml:space="preserve">LAMPADA DE VAPOR DE SODIO DE 250W / 220V  </v>
          </cell>
          <cell r="G1888" t="str">
            <v xml:space="preserve">UN    </v>
          </cell>
          <cell r="H1888">
            <v>16</v>
          </cell>
          <cell r="I1888">
            <v>36.06</v>
          </cell>
        </row>
        <row r="1889">
          <cell r="D1889" t="str">
            <v>CP5634</v>
          </cell>
          <cell r="E1889" t="str">
            <v xml:space="preserve">15.020.067-0       </v>
          </cell>
          <cell r="F1889" t="str">
            <v xml:space="preserve">LAMPADA DE VAPOR DE SODIO DE 400W / 220V  </v>
          </cell>
          <cell r="G1889" t="str">
            <v xml:space="preserve">UN    </v>
          </cell>
          <cell r="H1889">
            <v>8</v>
          </cell>
          <cell r="I1889">
            <v>37.75</v>
          </cell>
        </row>
        <row r="1890">
          <cell r="D1890" t="str">
            <v>CP5756</v>
          </cell>
          <cell r="E1890" t="str">
            <v xml:space="preserve">15.035.027-0       </v>
          </cell>
          <cell r="F1890" t="str">
            <v xml:space="preserve">ELETRODUTO FºGALV. PESADO C/DIAM. DE 3, INCL. CONEXOES E EMENDAS, EXCL. ABERT. E FECHAM. DE RASGO  </v>
          </cell>
          <cell r="G1890" t="str">
            <v xml:space="preserve">M     </v>
          </cell>
          <cell r="H1890">
            <v>6</v>
          </cell>
          <cell r="I1890">
            <v>25.3</v>
          </cell>
        </row>
        <row r="1891">
          <cell r="D1891" t="str">
            <v>CP6092</v>
          </cell>
          <cell r="E1891" t="str">
            <v xml:space="preserve">15.075.010-0       </v>
          </cell>
          <cell r="F1891" t="str">
            <v xml:space="preserve">LIGACAO EM TUBUL. PVC, P/ESGOTO, C/DIAM. DE 100MM  </v>
          </cell>
          <cell r="G1891" t="str">
            <v xml:space="preserve">UN    </v>
          </cell>
          <cell r="H1891">
            <v>2</v>
          </cell>
          <cell r="I1891">
            <v>283.87</v>
          </cell>
        </row>
        <row r="1892">
          <cell r="D1892" t="str">
            <v>CP6374</v>
          </cell>
          <cell r="E1892" t="str">
            <v xml:space="preserve">18.002.080-0       </v>
          </cell>
          <cell r="F1892" t="str">
            <v xml:space="preserve">VASO SANIT. DE LOUCA BRANCA, CONVENCIONAL, POPULAR, MED. EMTORNO DE 37 X 47 X 38CM  </v>
          </cell>
          <cell r="G1892" t="str">
            <v xml:space="preserve">UN    </v>
          </cell>
          <cell r="H1892">
            <v>16</v>
          </cell>
          <cell r="I1892">
            <v>61.73</v>
          </cell>
        </row>
        <row r="1893">
          <cell r="D1893" t="str">
            <v>CP6695</v>
          </cell>
          <cell r="E1893" t="str">
            <v xml:space="preserve">18.250.035-0       </v>
          </cell>
          <cell r="F1893" t="str">
            <v xml:space="preserve">REATOR P/LAMPADA DE VAPOR DE SODIO, DE 220V X 250W  </v>
          </cell>
          <cell r="G1893" t="str">
            <v xml:space="preserve">UN    </v>
          </cell>
          <cell r="H1893">
            <v>160</v>
          </cell>
          <cell r="I1893">
            <v>39.090000000000003</v>
          </cell>
        </row>
        <row r="1894">
          <cell r="D1894" t="str">
            <v/>
          </cell>
          <cell r="E1894" t="str">
            <v/>
          </cell>
          <cell r="F1894" t="str">
            <v xml:space="preserve">PINTURAS  </v>
          </cell>
          <cell r="G1894" t="str">
            <v/>
          </cell>
          <cell r="H1894">
            <v>0</v>
          </cell>
          <cell r="I1894">
            <v>0</v>
          </cell>
        </row>
        <row r="1895">
          <cell r="D1895" t="str">
            <v>CP6354</v>
          </cell>
          <cell r="E1895" t="str">
            <v xml:space="preserve">17.040.020-0       </v>
          </cell>
          <cell r="F1895" t="str">
            <v xml:space="preserve">MARCACAO DE QUADRA DE ESPORTE C/TINTA A BASE DE BORRACHA CLORADA,C/UTILIZACAO DE SELADOR E SOLVENTE PROPRIO E FITA CREPE  </v>
          </cell>
          <cell r="G1895" t="str">
            <v xml:space="preserve">M2    </v>
          </cell>
          <cell r="H1895">
            <v>13</v>
          </cell>
          <cell r="I1895">
            <v>16.690000000000001</v>
          </cell>
        </row>
        <row r="1896">
          <cell r="D1896" t="str">
            <v>CP6357</v>
          </cell>
          <cell r="E1896" t="str">
            <v xml:space="preserve">17.040.024-0       </v>
          </cell>
          <cell r="F1896" t="str">
            <v xml:space="preserve">PINTURA DE PISO CIMENTADO LISO C/TINTA 100% ACRILICA  </v>
          </cell>
          <cell r="G1896" t="str">
            <v xml:space="preserve">M2    </v>
          </cell>
          <cell r="H1896">
            <v>47</v>
          </cell>
          <cell r="I1896">
            <v>2.98</v>
          </cell>
        </row>
        <row r="1897">
          <cell r="D1897" t="str">
            <v/>
          </cell>
          <cell r="E1897" t="str">
            <v/>
          </cell>
          <cell r="F1897" t="str">
            <v xml:space="preserve">APARELHOS HIDRÁULICOS, SANITÁRIOS, ELÉTRICOS, MECÂNICOS E ESPORTIVOS  </v>
          </cell>
          <cell r="G1897" t="str">
            <v/>
          </cell>
          <cell r="H1897">
            <v>0</v>
          </cell>
          <cell r="I1897">
            <v>0</v>
          </cell>
        </row>
        <row r="1898">
          <cell r="D1898" t="str">
            <v>CP6374</v>
          </cell>
          <cell r="E1898" t="str">
            <v xml:space="preserve">18.002.080-0       </v>
          </cell>
          <cell r="F1898" t="str">
            <v xml:space="preserve">VASO SANIT. DE LOUCA BRANCA, CONVENCIONAL, POPULAR, MED. EMTORNO DE 37 X 47 X 38CM  </v>
          </cell>
          <cell r="G1898" t="str">
            <v xml:space="preserve">UN    </v>
          </cell>
          <cell r="H1898">
            <v>2</v>
          </cell>
          <cell r="I1898">
            <v>61.73</v>
          </cell>
        </row>
        <row r="1899">
          <cell r="D1899" t="str">
            <v>CP9543</v>
          </cell>
          <cell r="E1899">
            <v>18027</v>
          </cell>
          <cell r="F1899" t="str">
            <v xml:space="preserve">COMANDO GRUPO P/ SIST. ILUM. PUBL., 220 V-60HZ, MONTADO EM CAIXA LIGA ALUM. FUND., C/ PORTA A PROVA DE TEMPO, C/ FUSIV. 80A, PADRÃO  </v>
          </cell>
          <cell r="G1899" t="str">
            <v xml:space="preserve">UN    </v>
          </cell>
          <cell r="H1899">
            <v>1</v>
          </cell>
          <cell r="I1899">
            <v>1200</v>
          </cell>
        </row>
        <row r="1900">
          <cell r="D1900" t="str">
            <v>CP6559</v>
          </cell>
          <cell r="E1900" t="str">
            <v xml:space="preserve">18.027.130-0       </v>
          </cell>
          <cell r="F1900" t="str">
            <v xml:space="preserve">PROJETOR P/QUADRAS, LENTE EM VIDRO TEMPERADO, P/LAMPADA STANDARD DE 500W OU MISTA DE 250W  </v>
          </cell>
          <cell r="G1900" t="str">
            <v xml:space="preserve">UN    </v>
          </cell>
          <cell r="H1900">
            <v>8</v>
          </cell>
          <cell r="I1900">
            <v>87.66</v>
          </cell>
        </row>
        <row r="1901">
          <cell r="D1901" t="str">
            <v>CP6562</v>
          </cell>
          <cell r="E1901" t="str">
            <v xml:space="preserve">18.027.145-0       </v>
          </cell>
          <cell r="F1901" t="str">
            <v xml:space="preserve">RELE FOTOELETRICO, P/COMANDO DE ILUMINACAO EXT., NA TENSAO DE 220V E CARGA MAXIMA DE 1000W  </v>
          </cell>
          <cell r="G1901" t="str">
            <v xml:space="preserve">UN    </v>
          </cell>
          <cell r="H1901">
            <v>4</v>
          </cell>
          <cell r="I1901">
            <v>15.1</v>
          </cell>
        </row>
        <row r="1902">
          <cell r="D1902" t="str">
            <v>CP6682</v>
          </cell>
          <cell r="E1902" t="str">
            <v xml:space="preserve">18.200.002-0       </v>
          </cell>
          <cell r="F1902" t="str">
            <v xml:space="preserve">POSTE P/VOLEIBOL, EM TUBO DE FºGALV. C/CATRACA E BUCHAS  </v>
          </cell>
          <cell r="G1902" t="str">
            <v xml:space="preserve">PAR   </v>
          </cell>
          <cell r="H1902">
            <v>1</v>
          </cell>
          <cell r="I1902">
            <v>180</v>
          </cell>
        </row>
        <row r="1903">
          <cell r="D1903" t="str">
            <v>CP6684</v>
          </cell>
          <cell r="E1903" t="str">
            <v xml:space="preserve">18.200.004-0       </v>
          </cell>
          <cell r="F1903" t="str">
            <v xml:space="preserve">TRAVE DESMONTAVEL P/FUTEBOL DE SALAO, EM TUBO DE FºGALV. E BUCHAS  </v>
          </cell>
          <cell r="G1903" t="str">
            <v xml:space="preserve">PAR   </v>
          </cell>
          <cell r="H1903">
            <v>1</v>
          </cell>
          <cell r="I1903">
            <v>385</v>
          </cell>
        </row>
        <row r="1904">
          <cell r="D1904" t="str">
            <v>CP9703</v>
          </cell>
          <cell r="E1904">
            <v>18250</v>
          </cell>
          <cell r="F1904" t="str">
            <v xml:space="preserve">REATOR P/LAMPADA DE VAPOR DE SODIO 220V - 400W , PADRÃO RIOLUZ , P/ EXTERIOR- FORN E COLOC..  </v>
          </cell>
          <cell r="G1904" t="str">
            <v xml:space="preserve">UN    </v>
          </cell>
          <cell r="H1904">
            <v>8</v>
          </cell>
          <cell r="I1904">
            <v>46.9</v>
          </cell>
        </row>
        <row r="1905">
          <cell r="D1905" t="str">
            <v>CP6695</v>
          </cell>
          <cell r="E1905" t="str">
            <v xml:space="preserve">18.250.035-0       </v>
          </cell>
          <cell r="F1905" t="str">
            <v xml:space="preserve">REATOR P/LAMPADA DE VAPOR DE SODIO, DE 220V X 250W  </v>
          </cell>
          <cell r="G1905" t="str">
            <v xml:space="preserve">UN    </v>
          </cell>
          <cell r="H1905">
            <v>16</v>
          </cell>
          <cell r="I1905">
            <v>39.090000000000003</v>
          </cell>
        </row>
        <row r="1906">
          <cell r="D1906" t="str">
            <v>CP9501</v>
          </cell>
          <cell r="E1906">
            <v>18260</v>
          </cell>
          <cell r="F1906" t="str">
            <v xml:space="preserve">ABRAÇADEIRA DE FIXAÇÃO DE BRAÇOS DE LUMINÁRIAS DE 5 (125MM) - FORNEC. E COLOC.  </v>
          </cell>
          <cell r="G1906" t="str">
            <v xml:space="preserve">UN    </v>
          </cell>
          <cell r="H1906">
            <v>32</v>
          </cell>
          <cell r="I1906">
            <v>6.1</v>
          </cell>
        </row>
        <row r="1907">
          <cell r="D1907" t="str">
            <v>CP6708</v>
          </cell>
          <cell r="E1907" t="str">
            <v xml:space="preserve">18.260.045-0       </v>
          </cell>
          <cell r="F1907" t="str">
            <v xml:space="preserve">BRACO P/ILUMINACAO DE RUAS, P/FIX. EM POSTE OU PAREDE, C/COMPR. DE 1,65M E INCLINACAO DE 25°  </v>
          </cell>
          <cell r="G1907" t="str">
            <v xml:space="preserve">UN    </v>
          </cell>
          <cell r="H1907">
            <v>16</v>
          </cell>
          <cell r="I1907">
            <v>70.260000000000005</v>
          </cell>
        </row>
        <row r="1908">
          <cell r="D1908" t="str">
            <v/>
          </cell>
          <cell r="E1908" t="str">
            <v/>
          </cell>
          <cell r="F1908" t="str">
            <v xml:space="preserve">ILUMINAÇÃO PÚBLICA  </v>
          </cell>
          <cell r="G1908" t="str">
            <v/>
          </cell>
          <cell r="H1908">
            <v>0</v>
          </cell>
          <cell r="I1908">
            <v>0</v>
          </cell>
        </row>
        <row r="1909">
          <cell r="D1909" t="str">
            <v>CP7816</v>
          </cell>
          <cell r="E1909" t="str">
            <v xml:space="preserve">21.001.062-0       </v>
          </cell>
          <cell r="F1909" t="str">
            <v xml:space="preserve">ASSENTAMENTO DE POSTE RETO, DE ACO, DE 7,00 ATE 11,00M, C/ENGASTAMENTO DA PARTE INFERIOR DA COLUNA NO SOLO  </v>
          </cell>
          <cell r="G1909" t="str">
            <v xml:space="preserve">UN    </v>
          </cell>
          <cell r="H1909">
            <v>4</v>
          </cell>
          <cell r="I1909">
            <v>90.97</v>
          </cell>
        </row>
        <row r="1910">
          <cell r="D1910" t="str">
            <v>CP7832</v>
          </cell>
          <cell r="E1910" t="str">
            <v xml:space="preserve">21.004.095-0       </v>
          </cell>
          <cell r="F1910" t="str">
            <v xml:space="preserve">RETIRADA DE POSTE DE CONCR. OU ACO, DE 3,50 ATE 9,00M  </v>
          </cell>
          <cell r="G1910" t="str">
            <v xml:space="preserve">UN    </v>
          </cell>
          <cell r="H1910">
            <v>2</v>
          </cell>
          <cell r="I1910">
            <v>33.6</v>
          </cell>
        </row>
        <row r="1911">
          <cell r="D1911" t="str">
            <v>CP9696</v>
          </cell>
          <cell r="E1911">
            <v>21005</v>
          </cell>
          <cell r="F1911" t="str">
            <v xml:space="preserve">POSTE DE AÇO GALVANIZADO , CONTÍNUO  , RETO ,CÔNICO , SIMPLES ,ALTURA 10M , FORN E COLOC.  </v>
          </cell>
          <cell r="G1911" t="str">
            <v xml:space="preserve">UN    </v>
          </cell>
          <cell r="H1911">
            <v>4</v>
          </cell>
          <cell r="I1911">
            <v>93.83</v>
          </cell>
        </row>
        <row r="1912">
          <cell r="D1912" t="str">
            <v>CP7867</v>
          </cell>
          <cell r="E1912" t="str">
            <v xml:space="preserve">21.005.050-0       </v>
          </cell>
          <cell r="F1912" t="str">
            <v xml:space="preserve">POSTE DE ACO, CONTINUO, RETO, CONICO, SIMPLES, C/ENGASTAMENTO DA PARTE INFERIOR DA COLUNA NO SOLO, DE 7,00M  </v>
          </cell>
          <cell r="G1912" t="str">
            <v xml:space="preserve">UN    </v>
          </cell>
          <cell r="H1912">
            <v>8</v>
          </cell>
          <cell r="I1912">
            <v>454.79</v>
          </cell>
        </row>
        <row r="1913">
          <cell r="D1913" t="str">
            <v>CP7951</v>
          </cell>
          <cell r="E1913" t="str">
            <v xml:space="preserve">21.018.081-0       </v>
          </cell>
          <cell r="F1913" t="str">
            <v xml:space="preserve">LUMINARIA FECHADA C/LAMPADA DE DESC., S/REATOR INTEGRADO, EMPOSTE DE ACO, CURVO, ATE 10, 00M. COLOC.  </v>
          </cell>
          <cell r="G1913" t="str">
            <v xml:space="preserve">UN    </v>
          </cell>
          <cell r="H1913">
            <v>16</v>
          </cell>
          <cell r="I1913">
            <v>6.3</v>
          </cell>
        </row>
        <row r="1914">
          <cell r="D1914" t="str">
            <v>CP7967</v>
          </cell>
          <cell r="E1914" t="str">
            <v xml:space="preserve">21.018.161-0       </v>
          </cell>
          <cell r="F1914" t="str">
            <v xml:space="preserve">4 CONDUTORES SINGELOS EM LINHA DE DUTOS. COLOC.  </v>
          </cell>
          <cell r="G1914" t="str">
            <v xml:space="preserve">M     </v>
          </cell>
          <cell r="H1914">
            <v>160</v>
          </cell>
          <cell r="I1914">
            <v>1.68</v>
          </cell>
        </row>
        <row r="1915">
          <cell r="D1915" t="str">
            <v>CP7993</v>
          </cell>
          <cell r="E1915" t="str">
            <v xml:space="preserve">21.035.009-0       </v>
          </cell>
          <cell r="F1915" t="str">
            <v xml:space="preserve">CAIXA HAND-HOLE, PRE-MOLD. EM ANEIS DE CONCR., PROJ. RIOLUZ, C/DIM. DE 0,60 X 0,30M  </v>
          </cell>
          <cell r="G1915" t="str">
            <v xml:space="preserve">UN    </v>
          </cell>
          <cell r="H1915">
            <v>12</v>
          </cell>
          <cell r="I1915">
            <v>41.92</v>
          </cell>
        </row>
        <row r="1916">
          <cell r="D1916" t="str">
            <v>CP7994</v>
          </cell>
          <cell r="E1916" t="str">
            <v xml:space="preserve">21.035.010-0       </v>
          </cell>
          <cell r="F1916" t="str">
            <v xml:space="preserve">CAIXA HAND-HOLE, PRE-MOLD. EM ANEIS DE CONCR., PROJ. RIOLUZ, C/DIM. DE 0,60 X 0,60M  </v>
          </cell>
          <cell r="G1916" t="str">
            <v xml:space="preserve">UN    </v>
          </cell>
          <cell r="H1916">
            <v>2</v>
          </cell>
          <cell r="I1916">
            <v>58.48</v>
          </cell>
        </row>
        <row r="1917">
          <cell r="D1917" t="str">
            <v/>
          </cell>
          <cell r="E1917" t="str">
            <v/>
          </cell>
          <cell r="F1917" t="str">
            <v xml:space="preserve">MOBILIÁRIO URBANO  </v>
          </cell>
          <cell r="G1917" t="str">
            <v/>
          </cell>
          <cell r="H1917">
            <v>0</v>
          </cell>
          <cell r="I1917">
            <v>0</v>
          </cell>
        </row>
        <row r="1918">
          <cell r="D1918" t="str">
            <v>CP9679</v>
          </cell>
          <cell r="E1918">
            <v>5103</v>
          </cell>
          <cell r="F1918" t="str">
            <v xml:space="preserve">PAPELEIRA, CAPAC. 50 LITROS, EM POLIETILENO INJET. ALTA DENSIDADE, COM FERR. METÁLICA GALV., DIM. 0,74x0,43X0,34CM - FORNEC. E COLOC.  </v>
          </cell>
          <cell r="G1918" t="str">
            <v xml:space="preserve">UN    </v>
          </cell>
          <cell r="H1918">
            <v>4</v>
          </cell>
          <cell r="I1918">
            <v>77</v>
          </cell>
        </row>
        <row r="1919">
          <cell r="D1919" t="str">
            <v>CP9517</v>
          </cell>
          <cell r="E1919">
            <v>9005</v>
          </cell>
          <cell r="F1919" t="str">
            <v xml:space="preserve">CABINE P/ SANIT. INDIV. EM FIBRA DE VIDRO, 1,00x1,00x2, 30M, C/ COBERT., PINT.INSTAL. ELÉTRICA C/ 2 LAMP.FLUORESC. 20 W , INCL.  </v>
          </cell>
          <cell r="G1919" t="str">
            <v xml:space="preserve">UN    </v>
          </cell>
          <cell r="H1919">
            <v>2</v>
          </cell>
          <cell r="I1919">
            <v>2200</v>
          </cell>
        </row>
        <row r="1920">
          <cell r="D1920" t="str">
            <v>CP9673</v>
          </cell>
          <cell r="E1920">
            <v>9012</v>
          </cell>
          <cell r="F1920" t="str">
            <v xml:space="preserve">MESA C/ 4 BANCOS EM PERFIS "DE ALUM. FUND., INTERL. POR BARRA AÇO 1/2, 0,90X0,90X0, 43M E 0,43X0,40X0,43M, INCL.PINT.ELETR.-FORN. E COLOC.  </v>
          </cell>
          <cell r="G1920" t="str">
            <v xml:space="preserve">CJ    </v>
          </cell>
          <cell r="H1920">
            <v>2</v>
          </cell>
          <cell r="I1920">
            <v>867</v>
          </cell>
        </row>
        <row r="1921">
          <cell r="D1921" t="str">
            <v>CP9510</v>
          </cell>
          <cell r="E1921">
            <v>9013</v>
          </cell>
          <cell r="F1921" t="str">
            <v xml:space="preserve">BANCO EM ALUMÍNIO FUNDIDO T E BARRAS AÇO 1/2 1,20x0,40x0, 43M, INCL. PINT. ELÉTR. - FORNECIMENTO E COLOC.  </v>
          </cell>
          <cell r="G1921" t="str">
            <v xml:space="preserve">UN    </v>
          </cell>
          <cell r="H1921">
            <v>22</v>
          </cell>
          <cell r="I1921">
            <v>193</v>
          </cell>
        </row>
        <row r="1922">
          <cell r="D1922" t="str">
            <v>CP9511</v>
          </cell>
          <cell r="E1922">
            <v>9013</v>
          </cell>
          <cell r="F1922" t="str">
            <v xml:space="preserve">BICICLETÁRIO EM CANTONEIRAS DE FERRO DE ABAS IGUAIS DE 3, C/ PINTURA ELETROSTÁTICA - FORNECIMENTO E COLOC.  </v>
          </cell>
          <cell r="G1922" t="str">
            <v xml:space="preserve">UN    </v>
          </cell>
          <cell r="H1922">
            <v>1</v>
          </cell>
          <cell r="I1922">
            <v>70</v>
          </cell>
        </row>
        <row r="1923">
          <cell r="D1923" t="str">
            <v>CP9634</v>
          </cell>
          <cell r="E1923">
            <v>9013</v>
          </cell>
          <cell r="F1923" t="str">
            <v xml:space="preserve">GANGORRA C/ DUAS PRANCHAS - FORN. E COLOC.  </v>
          </cell>
          <cell r="G1923" t="str">
            <v xml:space="preserve">UN    </v>
          </cell>
          <cell r="H1923">
            <v>1</v>
          </cell>
          <cell r="I1923">
            <v>320</v>
          </cell>
        </row>
        <row r="1924">
          <cell r="D1924" t="str">
            <v>CP9603</v>
          </cell>
          <cell r="E1924">
            <v>9013</v>
          </cell>
          <cell r="F1924" t="str">
            <v xml:space="preserve">ESCADA ÁRVORE DE ESCORREGA , COMPLETA, INCL. PATAMAR, C/ PINTURA - FORN. E COLOC.  </v>
          </cell>
          <cell r="G1924" t="str">
            <v xml:space="preserve">UN    </v>
          </cell>
          <cell r="H1924">
            <v>1</v>
          </cell>
          <cell r="I1924">
            <v>355</v>
          </cell>
        </row>
        <row r="1925">
          <cell r="D1925" t="str">
            <v>CP9702</v>
          </cell>
          <cell r="E1925">
            <v>9013</v>
          </cell>
          <cell r="F1925" t="str">
            <v xml:space="preserve">QUIOSQUE C/ESTRUTURA EM PILARES E SUPORTE DA COBERTURA EM TUBOS DE AÇO 3 E BARRAS 1/2  X 3 C/ TRAMENTO ANTI-CORROSIVO  </v>
          </cell>
          <cell r="G1925" t="str">
            <v xml:space="preserve">UN    </v>
          </cell>
          <cell r="H1925">
            <v>1</v>
          </cell>
          <cell r="I1925">
            <v>9709</v>
          </cell>
        </row>
        <row r="1926">
          <cell r="D1926" t="str">
            <v>CP9676</v>
          </cell>
          <cell r="E1926">
            <v>9013</v>
          </cell>
          <cell r="F1926" t="str">
            <v xml:space="preserve">MINI CENTRO DE ATIVIDADES - FORN. E COLOC.  </v>
          </cell>
          <cell r="G1926" t="str">
            <v xml:space="preserve">UN    </v>
          </cell>
          <cell r="H1926">
            <v>1</v>
          </cell>
          <cell r="I1926">
            <v>1900</v>
          </cell>
        </row>
        <row r="1927">
          <cell r="D1927" t="str">
            <v>CP9507</v>
          </cell>
          <cell r="E1927">
            <v>9013</v>
          </cell>
          <cell r="F1927" t="str">
            <v xml:space="preserve">BALANÇO DUPLO, COMPOSTO DE DUAS CADEIRAS , PRESAS EM CORRENTES GALVANIZADAS, FIXADS POR MEIO DE BRAÇADEIRAS EM TRAVESSÃO AO TUBO FORNEC. E COLOC.  </v>
          </cell>
          <cell r="G1927" t="str">
            <v xml:space="preserve">UN    </v>
          </cell>
          <cell r="H1927">
            <v>1</v>
          </cell>
          <cell r="I1927">
            <v>340</v>
          </cell>
        </row>
        <row r="1928">
          <cell r="D1928" t="str">
            <v>CP9509</v>
          </cell>
          <cell r="E1928">
            <v>9915</v>
          </cell>
          <cell r="F1928" t="str">
            <v xml:space="preserve">BANCA DE JORNAL, ESTRUTURA DOS PILARES E SUPORTE DA COBERTURA EM TUBOS DE AÇO 3 E BARRAS DE 1/2X 3, C/TRATAMENTO ANTI-CORROSIVO  </v>
          </cell>
          <cell r="G1928" t="str">
            <v xml:space="preserve">UN    </v>
          </cell>
          <cell r="H1928">
            <v>1</v>
          </cell>
          <cell r="I1928">
            <v>6706</v>
          </cell>
        </row>
        <row r="1929">
          <cell r="D1929" t="str">
            <v/>
          </cell>
          <cell r="E1929" t="str">
            <v/>
          </cell>
          <cell r="F1929" t="str">
            <v xml:space="preserve">PRAÇA 2  (RUA BOÁRIA, QUADRA 35 - LOTE 1)  </v>
          </cell>
          <cell r="G1929" t="str">
            <v/>
          </cell>
          <cell r="H1929">
            <v>0</v>
          </cell>
          <cell r="I1929">
            <v>0</v>
          </cell>
        </row>
        <row r="1930">
          <cell r="D1930" t="str">
            <v/>
          </cell>
          <cell r="E1930" t="str">
            <v/>
          </cell>
          <cell r="F1930" t="str">
            <v xml:space="preserve">SERVIÇOS DE ESCRITÓRIO, LABORATÓRIO E CAMPO  </v>
          </cell>
          <cell r="G1930" t="str">
            <v/>
          </cell>
          <cell r="H1930">
            <v>0</v>
          </cell>
          <cell r="I1930">
            <v>0</v>
          </cell>
        </row>
        <row r="1931">
          <cell r="D1931" t="str">
            <v>CP0332</v>
          </cell>
          <cell r="E1931" t="str">
            <v xml:space="preserve">01.005.003-0       </v>
          </cell>
          <cell r="F1931" t="str">
            <v xml:space="preserve">PREPARO MANUAL DE TER., COMPREEND. ACERTO, RASPAGEM EVENTUALATE 30CM DE PROF., INCL. COMPACT. MEC.  </v>
          </cell>
          <cell r="G1931" t="str">
            <v xml:space="preserve">M2    </v>
          </cell>
          <cell r="H1931">
            <v>1395</v>
          </cell>
          <cell r="I1931">
            <v>1.81</v>
          </cell>
        </row>
        <row r="1932">
          <cell r="D1932" t="str">
            <v/>
          </cell>
          <cell r="E1932" t="str">
            <v/>
          </cell>
          <cell r="F1932" t="str">
            <v xml:space="preserve">MOVIMENTO DE TERRA  </v>
          </cell>
          <cell r="G1932" t="str">
            <v/>
          </cell>
          <cell r="H1932">
            <v>0</v>
          </cell>
          <cell r="I1932">
            <v>0</v>
          </cell>
        </row>
        <row r="1933">
          <cell r="D1933" t="str">
            <v>CP0623</v>
          </cell>
          <cell r="E1933" t="str">
            <v xml:space="preserve">03.011.015-1       </v>
          </cell>
          <cell r="F1933" t="str">
            <v xml:space="preserve">REATERRO DE VALA/CAVA UTILIZ. VIBRO COMPACTADOR PORTATIL  </v>
          </cell>
          <cell r="G1933" t="str">
            <v xml:space="preserve">M3    </v>
          </cell>
          <cell r="H1933">
            <v>94</v>
          </cell>
          <cell r="I1933">
            <v>4</v>
          </cell>
        </row>
        <row r="1934">
          <cell r="D1934" t="str">
            <v>CP0637</v>
          </cell>
          <cell r="E1934" t="str">
            <v xml:space="preserve">03.016.015-1       </v>
          </cell>
          <cell r="F1934" t="str">
            <v xml:space="preserve">ESCAVACAO MEC. DE VALA NAO ESCORADA, EM MAT. DE 1ªCAT. ATE 1,50M DE PROF., C/RETRO-ESCAVADEIRA  </v>
          </cell>
          <cell r="G1934" t="str">
            <v xml:space="preserve">M3    </v>
          </cell>
          <cell r="H1934">
            <v>96</v>
          </cell>
          <cell r="I1934">
            <v>1.82</v>
          </cell>
        </row>
        <row r="1935">
          <cell r="D1935" t="str">
            <v/>
          </cell>
          <cell r="E1935" t="str">
            <v/>
          </cell>
          <cell r="F1935" t="str">
            <v xml:space="preserve">TRANSPORTES  </v>
          </cell>
          <cell r="G1935" t="str">
            <v/>
          </cell>
          <cell r="H1935">
            <v>0</v>
          </cell>
          <cell r="I1935">
            <v>0</v>
          </cell>
        </row>
        <row r="1936">
          <cell r="D1936" t="str">
            <v>CP0798</v>
          </cell>
          <cell r="E1936" t="str">
            <v xml:space="preserve">04.005.143-1       </v>
          </cell>
          <cell r="F1936" t="str">
            <v xml:space="preserve">TRANSPORTE DE QUALQUER NATUR. C/VELOC. MEDIA DE 30KM/H EM CAMINHAO BASCUL. CAPAC. UTIL DE 12T  </v>
          </cell>
          <cell r="G1936" t="str">
            <v xml:space="preserve">TXKM  </v>
          </cell>
          <cell r="H1936">
            <v>4185</v>
          </cell>
          <cell r="I1936">
            <v>0.23</v>
          </cell>
        </row>
        <row r="1937">
          <cell r="D1937" t="str">
            <v>CP0841</v>
          </cell>
          <cell r="E1937" t="str">
            <v xml:space="preserve">04.011.053-1       </v>
          </cell>
          <cell r="F1937" t="str">
            <v xml:space="preserve">CARGA E DESC. MEC. C/PA-CARREGADEIRA CAPAC. DE 1, 50M3 E CAMINHAO BASCUL. CAPAC. UTIL DE 8T, CARGA DE 150T P/DIA DE 8:00H  </v>
          </cell>
          <cell r="G1937" t="str">
            <v xml:space="preserve">T     </v>
          </cell>
          <cell r="H1937">
            <v>419</v>
          </cell>
          <cell r="I1937">
            <v>1.5</v>
          </cell>
        </row>
        <row r="1938">
          <cell r="D1938" t="str">
            <v>CP0869</v>
          </cell>
          <cell r="E1938" t="str">
            <v xml:space="preserve">04.018.020-1       </v>
          </cell>
          <cell r="F1938" t="str">
            <v xml:space="preserve">RECEBIMENTO DE CARGA, DESC. E MANOBRAS DE CAMINHAO BASCUL., CAPAC. DE 8,00M3 OU 12T  </v>
          </cell>
          <cell r="G1938" t="str">
            <v xml:space="preserve">T     </v>
          </cell>
          <cell r="H1938">
            <v>419</v>
          </cell>
          <cell r="I1938">
            <v>0.15</v>
          </cell>
        </row>
        <row r="1939">
          <cell r="D1939" t="str">
            <v/>
          </cell>
          <cell r="E1939" t="str">
            <v/>
          </cell>
          <cell r="F1939" t="str">
            <v xml:space="preserve">GALERIAS, DRENOS E CONEXOS  </v>
          </cell>
          <cell r="G1939" t="str">
            <v/>
          </cell>
          <cell r="H1939">
            <v>0</v>
          </cell>
          <cell r="I1939">
            <v>0</v>
          </cell>
        </row>
        <row r="1940">
          <cell r="D1940" t="str">
            <v>CP9752</v>
          </cell>
          <cell r="E1940">
            <v>6016</v>
          </cell>
          <cell r="F1940" t="str">
            <v xml:space="preserve">TAMPAO EM FºFº, ARTICULADO, DIAM. DE 0,30M, PADRAO RIOLUZ,  FORNECIMENTO  </v>
          </cell>
          <cell r="G1940" t="str">
            <v xml:space="preserve">UN    </v>
          </cell>
          <cell r="H1940">
            <v>11</v>
          </cell>
          <cell r="I1940">
            <v>20</v>
          </cell>
        </row>
        <row r="1941">
          <cell r="D1941" t="str">
            <v>CP2149</v>
          </cell>
          <cell r="E1941" t="str">
            <v xml:space="preserve">06.016.040-0       </v>
          </cell>
          <cell r="F1941" t="str">
            <v xml:space="preserve">TAMPAO COMPLETO DE FºFº, ARTICULADO, DIAM. DE 0,60M, PADRAO RIOLUZ, TIPO LEVE  </v>
          </cell>
          <cell r="G1941" t="str">
            <v xml:space="preserve">UN    </v>
          </cell>
          <cell r="H1941">
            <v>4</v>
          </cell>
          <cell r="I1941">
            <v>64.069999999999993</v>
          </cell>
        </row>
        <row r="1942">
          <cell r="D1942" t="str">
            <v>CP2517</v>
          </cell>
          <cell r="E1942" t="str">
            <v xml:space="preserve">06.069.020-0       </v>
          </cell>
          <cell r="F1942" t="str">
            <v xml:space="preserve">CONSTRUCAO DE LINHA SIMPLES DE DUTO ESPIRAL FLEXIVEL, SINGELO, P/PROT. DE CONDUTORES, DIAM. DE 75MM, C/FIO GUIA  </v>
          </cell>
          <cell r="G1942" t="str">
            <v xml:space="preserve">M     </v>
          </cell>
          <cell r="H1942">
            <v>160</v>
          </cell>
          <cell r="I1942">
            <v>5.3</v>
          </cell>
        </row>
        <row r="1943">
          <cell r="D1943" t="str">
            <v/>
          </cell>
          <cell r="E1943" t="str">
            <v/>
          </cell>
          <cell r="F1943" t="str">
            <v xml:space="preserve">BASES E PAVIMENTOS  </v>
          </cell>
          <cell r="G1943" t="str">
            <v/>
          </cell>
          <cell r="H1943">
            <v>0</v>
          </cell>
          <cell r="I1943">
            <v>0</v>
          </cell>
        </row>
        <row r="1944">
          <cell r="D1944" t="str">
            <v>CP3153</v>
          </cell>
          <cell r="E1944" t="str">
            <v xml:space="preserve">08.027.001-0       </v>
          </cell>
          <cell r="F1944" t="str">
            <v xml:space="preserve">MEIO-FIO RETO DE CONCR. SIMPLES, 15MPA, MOLD. NO LOCAL, C/ 0,15M DE BASE E 0, 45M DE ALT., REJUNT. C/CIM. E AREIA 1:3,5  </v>
          </cell>
          <cell r="G1944" t="str">
            <v xml:space="preserve">M     </v>
          </cell>
          <cell r="H1944">
            <v>18</v>
          </cell>
          <cell r="I1944">
            <v>20.14</v>
          </cell>
        </row>
        <row r="1945">
          <cell r="D1945" t="str">
            <v>CP3155</v>
          </cell>
          <cell r="E1945" t="str">
            <v xml:space="preserve">08.027.003-0       </v>
          </cell>
          <cell r="F1945" t="str">
            <v xml:space="preserve">MEIO-FIO DE CONCR. PRE-MOLD., 15MPA, C/ 0,15M DE BASE E 0, 45M DE ALT., REJUNT. C/CIM. E AREIA 1:3,5  </v>
          </cell>
          <cell r="G1945" t="str">
            <v xml:space="preserve">M     </v>
          </cell>
          <cell r="H1945">
            <v>135</v>
          </cell>
          <cell r="I1945">
            <v>18.36</v>
          </cell>
        </row>
        <row r="1946">
          <cell r="D1946" t="str">
            <v>CP3158</v>
          </cell>
          <cell r="E1946" t="str">
            <v xml:space="preserve">08.027.006-0       </v>
          </cell>
          <cell r="F1946" t="str">
            <v xml:space="preserve">MEIO-FIO DE CONCR. PRE-MOLD., 15MPA, C/ 0,15M DE BASE E 0, 30M DE ALT., REJUNT. C/CIM. E AREIA 1:3,5  </v>
          </cell>
          <cell r="G1946" t="str">
            <v xml:space="preserve">M     </v>
          </cell>
          <cell r="H1946">
            <v>207</v>
          </cell>
          <cell r="I1946">
            <v>12.51</v>
          </cell>
        </row>
        <row r="1947">
          <cell r="D1947" t="str">
            <v/>
          </cell>
          <cell r="E1947" t="str">
            <v/>
          </cell>
          <cell r="F1947" t="str">
            <v xml:space="preserve">SERVIÇOS DE PARQUES E JARDINS  </v>
          </cell>
          <cell r="G1947" t="str">
            <v/>
          </cell>
          <cell r="H1947">
            <v>0</v>
          </cell>
          <cell r="I1947">
            <v>0</v>
          </cell>
        </row>
        <row r="1948">
          <cell r="D1948" t="str">
            <v>CP3221</v>
          </cell>
          <cell r="E1948" t="str">
            <v xml:space="preserve">09.001.075-0       </v>
          </cell>
          <cell r="F1948" t="str">
            <v xml:space="preserve">PLANTIO DE PLANTAS DE COBERTURA FLORIDAS, TIPO MOISES, BELAEMILIA, ETC  </v>
          </cell>
          <cell r="G1948" t="str">
            <v xml:space="preserve">M2    </v>
          </cell>
          <cell r="H1948">
            <v>137</v>
          </cell>
          <cell r="I1948">
            <v>0.8</v>
          </cell>
        </row>
        <row r="1949">
          <cell r="D1949" t="str">
            <v>CP9695</v>
          </cell>
          <cell r="E1949">
            <v>9002</v>
          </cell>
          <cell r="F1949" t="str">
            <v xml:space="preserve">PLANTIO DE ÁRVORE ISOLADA, ACIMA DE 2,50M DE ALT., (ESPÉCIE CITADA NAS ESPECIFICAÇÕES DO ANEXO VIII)  </v>
          </cell>
          <cell r="G1949" t="str">
            <v xml:space="preserve">UN    </v>
          </cell>
          <cell r="H1949">
            <v>17</v>
          </cell>
          <cell r="I1949">
            <v>10</v>
          </cell>
        </row>
        <row r="1950">
          <cell r="D1950" t="str">
            <v>CP3226</v>
          </cell>
          <cell r="E1950" t="str">
            <v xml:space="preserve">09.002.010-0       </v>
          </cell>
          <cell r="F1950" t="str">
            <v xml:space="preserve">PLANTIO DE ARBUSTO DE 0,50 A 1,00M DE ALT., FORMANDO JARDIM  </v>
          </cell>
          <cell r="G1950" t="str">
            <v xml:space="preserve">UN    </v>
          </cell>
          <cell r="H1950">
            <v>3</v>
          </cell>
          <cell r="I1950">
            <v>0.96</v>
          </cell>
        </row>
        <row r="1951">
          <cell r="D1951" t="str">
            <v>CP9693</v>
          </cell>
          <cell r="E1951">
            <v>9003</v>
          </cell>
          <cell r="F1951" t="str">
            <v xml:space="preserve">PLANTAS DE COBERTURA FLORIDAS,  TIPO BELA EMÍLIA (PLUMBAGO CAPENSIS) - FORNECIMENTO  </v>
          </cell>
          <cell r="G1951" t="str">
            <v xml:space="preserve">M2    </v>
          </cell>
          <cell r="H1951">
            <v>137</v>
          </cell>
          <cell r="I1951">
            <v>2.4</v>
          </cell>
        </row>
        <row r="1952">
          <cell r="D1952" t="str">
            <v>CP3228</v>
          </cell>
          <cell r="E1952" t="str">
            <v xml:space="preserve">09.003.006-0       </v>
          </cell>
          <cell r="F1952" t="str">
            <v xml:space="preserve">ARVORE EM TORNO DE 2,00M DE ALT., TIPO AMENDOEIRA OU CASTANHEIRA, CONSID. APENAS O FORN.  </v>
          </cell>
          <cell r="G1952" t="str">
            <v xml:space="preserve">UN    </v>
          </cell>
          <cell r="H1952">
            <v>17</v>
          </cell>
          <cell r="I1952">
            <v>8</v>
          </cell>
        </row>
        <row r="1953">
          <cell r="D1953" t="str">
            <v>CP3230</v>
          </cell>
          <cell r="E1953" t="str">
            <v xml:space="preserve">09.003.008-0       </v>
          </cell>
          <cell r="F1953" t="str">
            <v xml:space="preserve">ARBUSTO P/JARDINS, C/ 0,50 A 0,70M DE ALT., CONSID. APENAS OFORN.  </v>
          </cell>
          <cell r="G1953" t="str">
            <v xml:space="preserve">UN    </v>
          </cell>
          <cell r="H1953">
            <v>3</v>
          </cell>
          <cell r="I1953">
            <v>1</v>
          </cell>
        </row>
        <row r="1954">
          <cell r="D1954" t="str">
            <v>CP9699</v>
          </cell>
          <cell r="E1954">
            <v>9004</v>
          </cell>
          <cell r="F1954" t="str">
            <v xml:space="preserve">PROTETOR DE ÁRVORE (CONF. ESPECIFICAÇÃO ANEXO VIII)  </v>
          </cell>
          <cell r="G1954" t="str">
            <v xml:space="preserve">UN    </v>
          </cell>
          <cell r="H1954">
            <v>17</v>
          </cell>
          <cell r="I1954">
            <v>30</v>
          </cell>
        </row>
        <row r="1955">
          <cell r="D1955" t="str">
            <v>CP3281</v>
          </cell>
          <cell r="E1955" t="str">
            <v xml:space="preserve">09.006.001-0       </v>
          </cell>
          <cell r="F1955" t="str">
            <v xml:space="preserve">ATERRO C/TERRA PRETA VEGETAL, P/EXEC. DE GRAMADOS  </v>
          </cell>
          <cell r="G1955" t="str">
            <v xml:space="preserve">M3    </v>
          </cell>
          <cell r="H1955">
            <v>21</v>
          </cell>
          <cell r="I1955">
            <v>39.67</v>
          </cell>
        </row>
        <row r="1956">
          <cell r="D1956" t="str">
            <v>CP3282</v>
          </cell>
          <cell r="E1956" t="str">
            <v xml:space="preserve">09.006.003-0       </v>
          </cell>
          <cell r="F1956" t="str">
            <v xml:space="preserve">ENCHIMENTO DE CAVAS, SENDO 1/3 C/TERRA PRETA VEGETAL  </v>
          </cell>
          <cell r="G1956" t="str">
            <v xml:space="preserve">M3    </v>
          </cell>
          <cell r="H1956">
            <v>3</v>
          </cell>
          <cell r="I1956">
            <v>12.06</v>
          </cell>
        </row>
        <row r="1957">
          <cell r="D1957" t="str">
            <v>CP3305</v>
          </cell>
          <cell r="E1957" t="str">
            <v xml:space="preserve">09.012.002-0       </v>
          </cell>
          <cell r="F1957" t="str">
            <v xml:space="preserve">BANCO DE CONCR. APARENTE, C/ 0,45M DE LARG. E 0,10M DE ESP.,SOBRE 2 APOIOS DO MESMO MAT., C/SECAO DE 10 X 30CM  </v>
          </cell>
          <cell r="G1957" t="str">
            <v xml:space="preserve">M     </v>
          </cell>
          <cell r="H1957">
            <v>15</v>
          </cell>
          <cell r="I1957">
            <v>39.83</v>
          </cell>
        </row>
        <row r="1958">
          <cell r="D1958" t="str">
            <v>CP3317</v>
          </cell>
          <cell r="E1958" t="str">
            <v xml:space="preserve">09.015.006-0       </v>
          </cell>
          <cell r="F1958" t="str">
            <v xml:space="preserve">ALAMBRADO P/CAMPO DE ESPORTE, EM POSTES TUBO FºGALV., C/TELAARAME Nº12, FIX. EM PRISMAS DE CONCR.  </v>
          </cell>
          <cell r="G1958" t="str">
            <v xml:space="preserve">M2    </v>
          </cell>
          <cell r="H1958">
            <v>284</v>
          </cell>
          <cell r="I1958">
            <v>46.35</v>
          </cell>
        </row>
        <row r="1959">
          <cell r="D1959" t="str">
            <v/>
          </cell>
          <cell r="E1959" t="str">
            <v/>
          </cell>
          <cell r="F1959" t="str">
            <v xml:space="preserve">ESTRUTURAS  </v>
          </cell>
          <cell r="G1959" t="str">
            <v/>
          </cell>
          <cell r="H1959">
            <v>0</v>
          </cell>
          <cell r="I1959">
            <v>0</v>
          </cell>
        </row>
        <row r="1960">
          <cell r="D1960" t="str">
            <v>CP3716</v>
          </cell>
          <cell r="E1960" t="str">
            <v xml:space="preserve">11.003.001-1       </v>
          </cell>
          <cell r="F1960" t="str">
            <v xml:space="preserve">CONCRETO SIMPLES, P/UMA RESISTENCIA A COMPRES. DE 10MPA, INCL. MAT. E TRANSP. NA HORIZ. E NA VERT.  </v>
          </cell>
          <cell r="G1960" t="str">
            <v xml:space="preserve">M3    </v>
          </cell>
          <cell r="H1960">
            <v>16</v>
          </cell>
          <cell r="I1960">
            <v>114.5</v>
          </cell>
        </row>
        <row r="1961">
          <cell r="D1961" t="str">
            <v>CP3842</v>
          </cell>
          <cell r="E1961" t="str">
            <v xml:space="preserve">11.013.013-0       </v>
          </cell>
          <cell r="F1961" t="str">
            <v xml:space="preserve">CONCRETO ARMADO P/UMA RESISTENCIA DE 15MPA, 12,00M2 DE FORMA, 60KG DE ACO CA-50, CORTE E DOBRAGEM  </v>
          </cell>
          <cell r="G1961" t="str">
            <v xml:space="preserve">M3    </v>
          </cell>
          <cell r="H1961">
            <v>17</v>
          </cell>
          <cell r="I1961">
            <v>399.5</v>
          </cell>
        </row>
        <row r="1962">
          <cell r="D1962" t="str">
            <v/>
          </cell>
          <cell r="E1962" t="str">
            <v/>
          </cell>
          <cell r="F1962" t="str">
            <v xml:space="preserve">REVESTIMENTO DE PAREDES, TETOS E PISOS  </v>
          </cell>
          <cell r="G1962" t="str">
            <v/>
          </cell>
          <cell r="H1962">
            <v>0</v>
          </cell>
          <cell r="I1962">
            <v>0</v>
          </cell>
        </row>
        <row r="1963">
          <cell r="D1963" t="str">
            <v>CP4323</v>
          </cell>
          <cell r="E1963" t="str">
            <v xml:space="preserve">13.301.082-0       </v>
          </cell>
          <cell r="F1963" t="str">
            <v xml:space="preserve">PISO CIMENTADO, ESP. 1,5CM, C/ARG. DE CIM. E AREIA 1:3, ALIS. A COLHER, C/COR., SOBRE BASE EXIST.  </v>
          </cell>
          <cell r="G1963" t="str">
            <v xml:space="preserve">M2    </v>
          </cell>
          <cell r="H1963">
            <v>360</v>
          </cell>
          <cell r="I1963">
            <v>11.07</v>
          </cell>
        </row>
        <row r="1964">
          <cell r="D1964" t="str">
            <v>CP4325</v>
          </cell>
          <cell r="E1964" t="str">
            <v xml:space="preserve">13.301.085-0       </v>
          </cell>
          <cell r="F1964" t="str">
            <v xml:space="preserve">PISO CIMENTADO, ESP. 1,5CM, C/ARG. DE CIM. E AREIA 1:3, ALIS. A COLHER, C/JUNTAS BATIDAS, FORMANDO QUADROS  </v>
          </cell>
          <cell r="G1964" t="str">
            <v xml:space="preserve">M2    </v>
          </cell>
          <cell r="H1964">
            <v>287</v>
          </cell>
          <cell r="I1964">
            <v>9.14</v>
          </cell>
        </row>
        <row r="1965">
          <cell r="D1965" t="str">
            <v>CP9684</v>
          </cell>
          <cell r="E1965">
            <v>13413</v>
          </cell>
          <cell r="F1965" t="str">
            <v xml:space="preserve">PISO EM LADRILHO HIDRÁULICO ( BLEU CIEL ), 25X25X1,6CM, ASSENT C/ ARGAM. CIMENTO, SAIBRO E AREIA, TRAÇO 1:2:2 -FORN. E ASSENT.  </v>
          </cell>
          <cell r="G1965" t="str">
            <v xml:space="preserve">M2    </v>
          </cell>
          <cell r="H1965">
            <v>485</v>
          </cell>
          <cell r="I1965">
            <v>30.81</v>
          </cell>
        </row>
        <row r="1966">
          <cell r="D1966" t="str">
            <v>CP9685</v>
          </cell>
          <cell r="E1966">
            <v>13413</v>
          </cell>
          <cell r="F1966" t="str">
            <v xml:space="preserve">PISO EM LADRILHO HIDRÁULICO ( TERRE CUITE ), 25X25X1,6CM, ASSENT C/ ARGAM. CIMENTO, SAIBRO E AREIA, TRAÇO 1:2:2 -FORN. E ASSENT.  </v>
          </cell>
          <cell r="G1966" t="str">
            <v xml:space="preserve">M2    </v>
          </cell>
          <cell r="H1966">
            <v>485</v>
          </cell>
          <cell r="I1966">
            <v>28.71</v>
          </cell>
        </row>
        <row r="1967">
          <cell r="D1967" t="str">
            <v/>
          </cell>
          <cell r="E1967" t="str">
            <v/>
          </cell>
          <cell r="F1967" t="str">
            <v xml:space="preserve">INSTALAÇÕES ELÉTRICAS, HIDRÁULICAS, SANITÁRIAS E MECÂNICAS  </v>
          </cell>
          <cell r="G1967" t="str">
            <v/>
          </cell>
          <cell r="H1967">
            <v>0</v>
          </cell>
          <cell r="I1967">
            <v>0</v>
          </cell>
        </row>
        <row r="1968">
          <cell r="D1968" t="str">
            <v>CP4942</v>
          </cell>
          <cell r="E1968" t="str">
            <v xml:space="preserve">15.002.205-0       </v>
          </cell>
          <cell r="F1968" t="str">
            <v xml:space="preserve">CAIXA DE INSPECAO DE CONCR. PRE-MOLDADO, C/ 625MM DE ALT. TOTAL  </v>
          </cell>
          <cell r="G1968" t="str">
            <v xml:space="preserve">UN    </v>
          </cell>
          <cell r="H1968">
            <v>2</v>
          </cell>
          <cell r="I1968">
            <v>30.87</v>
          </cell>
        </row>
        <row r="1969">
          <cell r="D1969" t="str">
            <v>CP5141</v>
          </cell>
          <cell r="E1969" t="str">
            <v xml:space="preserve">15.004.108-0       </v>
          </cell>
          <cell r="F1969" t="str">
            <v xml:space="preserve">INSTALACAO E ASSENT. DE VASO SANIT. INDIVIDUAL EM PAV. TERREO, C/ TUBO PVC DE 25MM  </v>
          </cell>
          <cell r="G1969" t="str">
            <v xml:space="preserve">UN    </v>
          </cell>
          <cell r="H1969">
            <v>2</v>
          </cell>
          <cell r="I1969">
            <v>69.69</v>
          </cell>
        </row>
        <row r="1970">
          <cell r="D1970" t="str">
            <v>CP9502</v>
          </cell>
          <cell r="E1970">
            <v>15008</v>
          </cell>
          <cell r="F1970" t="str">
            <v xml:space="preserve">CABO DE COBRE TRIPOLAR, ISOLAMENTO TERMOPLÁSTICO O, 6/1KV, SEÇÃO DE 3 X 1,5 MM2 - FORNECIMENTO E COLOC.  </v>
          </cell>
          <cell r="G1970" t="str">
            <v xml:space="preserve">M     </v>
          </cell>
          <cell r="H1970">
            <v>200</v>
          </cell>
          <cell r="I1970">
            <v>0.5</v>
          </cell>
        </row>
        <row r="1971">
          <cell r="D1971" t="str">
            <v>CP9518</v>
          </cell>
          <cell r="E1971">
            <v>15009</v>
          </cell>
          <cell r="F1971" t="str">
            <v xml:space="preserve">CABO DE ALUMÍNIO SINGELO, ISOLAMENTO TERMOPLÁSTICO XLPE,  O,6/1KV, NA BITOLA DE 25 MM2 - FORNECIMENTO E COLOC.  </v>
          </cell>
          <cell r="G1971" t="str">
            <v xml:space="preserve">M     </v>
          </cell>
          <cell r="H1971">
            <v>700</v>
          </cell>
          <cell r="I1971">
            <v>1.35</v>
          </cell>
        </row>
        <row r="1972">
          <cell r="D1972" t="str">
            <v>CP9662</v>
          </cell>
          <cell r="E1972">
            <v>15020</v>
          </cell>
          <cell r="F1972" t="str">
            <v xml:space="preserve">LUMINÁRIA PARA 1 LAMPADA DE VAPOR DE SODIO 250W C/ REFRATOR, SEM REATOR INTEGRADO, P/ PONTA DE BRAÇO, EXCL. REATOR E LÂMPADA - FORNEC. E COLOC.  </v>
          </cell>
          <cell r="G1972" t="str">
            <v xml:space="preserve">UN    </v>
          </cell>
          <cell r="H1972">
            <v>14</v>
          </cell>
          <cell r="I1972">
            <v>138.1</v>
          </cell>
        </row>
        <row r="1973">
          <cell r="D1973" t="str">
            <v>CP5633</v>
          </cell>
          <cell r="E1973" t="str">
            <v xml:space="preserve">15.020.065-0       </v>
          </cell>
          <cell r="F1973" t="str">
            <v xml:space="preserve">LAMPADA DE VAPOR DE SODIO DE 250W / 220V  </v>
          </cell>
          <cell r="G1973" t="str">
            <v xml:space="preserve">UN    </v>
          </cell>
          <cell r="H1973">
            <v>14</v>
          </cell>
          <cell r="I1973">
            <v>36.06</v>
          </cell>
        </row>
        <row r="1974">
          <cell r="D1974" t="str">
            <v>CP5634</v>
          </cell>
          <cell r="E1974" t="str">
            <v xml:space="preserve">15.020.067-0       </v>
          </cell>
          <cell r="F1974" t="str">
            <v xml:space="preserve">LAMPADA DE VAPOR DE SODIO DE 400W / 220V  </v>
          </cell>
          <cell r="G1974" t="str">
            <v xml:space="preserve">UN    </v>
          </cell>
          <cell r="H1974">
            <v>8</v>
          </cell>
          <cell r="I1974">
            <v>37.75</v>
          </cell>
        </row>
        <row r="1975">
          <cell r="D1975" t="str">
            <v>CP5756</v>
          </cell>
          <cell r="E1975" t="str">
            <v xml:space="preserve">15.035.027-0       </v>
          </cell>
          <cell r="F1975" t="str">
            <v xml:space="preserve">ELETRODUTO FºGALV. PESADO C/DIAM. DE 3, INCL. CONEXOES E EMENDAS, EXCL. ABERT. E FECHAM. DE RASGO  </v>
          </cell>
          <cell r="G1975" t="str">
            <v xml:space="preserve">M     </v>
          </cell>
          <cell r="H1975">
            <v>6</v>
          </cell>
          <cell r="I1975">
            <v>25.3</v>
          </cell>
        </row>
        <row r="1976">
          <cell r="D1976" t="str">
            <v>CP9599</v>
          </cell>
          <cell r="E1976">
            <v>15036</v>
          </cell>
          <cell r="F1976" t="str">
            <v xml:space="preserve">DUTO ESPIRAL FLEXÍVEL CORRUGADO, EM POLIETILENO DE ALTA DENSIDADE, DIÂM. 75 MM, INCL. ARAME GUIA - FORNECIMENTO  </v>
          </cell>
          <cell r="G1976" t="str">
            <v xml:space="preserve">M     </v>
          </cell>
          <cell r="H1976">
            <v>160</v>
          </cell>
          <cell r="I1976">
            <v>24.6</v>
          </cell>
        </row>
        <row r="1977">
          <cell r="D1977" t="str">
            <v>CP6092</v>
          </cell>
          <cell r="E1977" t="str">
            <v xml:space="preserve">15.075.010-0       </v>
          </cell>
          <cell r="F1977" t="str">
            <v xml:space="preserve">LIGACAO EM TUBUL. PVC, P/ESGOTO, C/DIAM. DE 100MM  </v>
          </cell>
          <cell r="G1977" t="str">
            <v xml:space="preserve">UN    </v>
          </cell>
          <cell r="H1977">
            <v>2</v>
          </cell>
          <cell r="I1977">
            <v>283.87</v>
          </cell>
        </row>
        <row r="1978">
          <cell r="D1978" t="str">
            <v/>
          </cell>
          <cell r="E1978" t="str">
            <v/>
          </cell>
          <cell r="F1978" t="str">
            <v xml:space="preserve">APARELHOS HIDRÁULICOS, SANITÁRIOS, ELÉTRICOS, MECÂNICOS E ESPORTIVOS  </v>
          </cell>
          <cell r="G1978" t="str">
            <v/>
          </cell>
          <cell r="H1978">
            <v>0</v>
          </cell>
          <cell r="I1978">
            <v>0</v>
          </cell>
        </row>
        <row r="1979">
          <cell r="D1979" t="str">
            <v>CP6374</v>
          </cell>
          <cell r="E1979" t="str">
            <v xml:space="preserve">18.002.080-0       </v>
          </cell>
          <cell r="F1979" t="str">
            <v xml:space="preserve">VASO SANIT. DE LOUCA BRANCA, CONVENCIONAL, POPULAR, MED. EMTORNO DE 37 X 47 X 38CM  </v>
          </cell>
          <cell r="G1979" t="str">
            <v xml:space="preserve">UN    </v>
          </cell>
          <cell r="H1979">
            <v>2</v>
          </cell>
          <cell r="I1979">
            <v>61.73</v>
          </cell>
        </row>
        <row r="1980">
          <cell r="D1980" t="str">
            <v>CP9543</v>
          </cell>
          <cell r="E1980">
            <v>18027</v>
          </cell>
          <cell r="F1980" t="str">
            <v xml:space="preserve">COMANDO GRUPO P/ SIST. ILUM. PUBL., 220 V-60HZ, MONTADO EM CAIXA LIGA ALUM. FUND., C/ PORTA A PROVA DE TEMPO, C/ FUSIV. 80A, PADRÃO  </v>
          </cell>
          <cell r="G1980" t="str">
            <v xml:space="preserve">UN    </v>
          </cell>
          <cell r="H1980">
            <v>1</v>
          </cell>
          <cell r="I1980">
            <v>1200</v>
          </cell>
        </row>
        <row r="1981">
          <cell r="D1981" t="str">
            <v>CP6559</v>
          </cell>
          <cell r="E1981" t="str">
            <v xml:space="preserve">18.027.130-0       </v>
          </cell>
          <cell r="F1981" t="str">
            <v xml:space="preserve">PROJETOR P/QUADRAS, LENTE EM VIDRO TEMPERADO, P/LAMPADA STANDARD DE 500W OU MISTA DE 250W  </v>
          </cell>
          <cell r="G1981" t="str">
            <v xml:space="preserve">UN    </v>
          </cell>
          <cell r="H1981">
            <v>8</v>
          </cell>
          <cell r="I1981">
            <v>87.66</v>
          </cell>
        </row>
        <row r="1982">
          <cell r="D1982" t="str">
            <v>CP6562</v>
          </cell>
          <cell r="E1982" t="str">
            <v xml:space="preserve">18.027.145-0       </v>
          </cell>
          <cell r="F1982" t="str">
            <v xml:space="preserve">RELE FOTOELETRICO, P/COMANDO DE ILUMINACAO EXT., NA TENSAO DE 220V E CARGA MAXIMA DE 1000W  </v>
          </cell>
          <cell r="G1982" t="str">
            <v xml:space="preserve">UN    </v>
          </cell>
          <cell r="H1982">
            <v>4</v>
          </cell>
          <cell r="I1982">
            <v>15.1</v>
          </cell>
        </row>
        <row r="1983">
          <cell r="D1983" t="str">
            <v>CP6682</v>
          </cell>
          <cell r="E1983" t="str">
            <v xml:space="preserve">18.200.002-0       </v>
          </cell>
          <cell r="F1983" t="str">
            <v xml:space="preserve">POSTE P/VOLEIBOL, EM TUBO DE FºGALV. C/CATRACA E BUCHAS  </v>
          </cell>
          <cell r="G1983" t="str">
            <v xml:space="preserve">PAR   </v>
          </cell>
          <cell r="H1983">
            <v>1</v>
          </cell>
          <cell r="I1983">
            <v>180</v>
          </cell>
        </row>
        <row r="1984">
          <cell r="D1984" t="str">
            <v>CP6684</v>
          </cell>
          <cell r="E1984" t="str">
            <v xml:space="preserve">18.200.004-0       </v>
          </cell>
          <cell r="F1984" t="str">
            <v xml:space="preserve">TRAVE DESMONTAVEL P/FUTEBOL DE SALAO, EM TUBO DE FºGALV. E BUCHAS  </v>
          </cell>
          <cell r="G1984" t="str">
            <v xml:space="preserve">PAR   </v>
          </cell>
          <cell r="H1984">
            <v>1</v>
          </cell>
          <cell r="I1984">
            <v>385</v>
          </cell>
        </row>
        <row r="1985">
          <cell r="D1985" t="str">
            <v>CP9703</v>
          </cell>
          <cell r="E1985">
            <v>18250</v>
          </cell>
          <cell r="F1985" t="str">
            <v xml:space="preserve">REATOR P/LAMPADA DE VAPOR DE SODIO, DE 220V - 400W , PADRÃO RIOLUZ, P/EXTERIOR - FORN. E COLOC.  </v>
          </cell>
          <cell r="G1985" t="str">
            <v xml:space="preserve">UN    </v>
          </cell>
          <cell r="H1985">
            <v>8</v>
          </cell>
          <cell r="I1985">
            <v>46.9</v>
          </cell>
        </row>
        <row r="1986">
          <cell r="D1986" t="str">
            <v>CP6695</v>
          </cell>
          <cell r="E1986" t="str">
            <v xml:space="preserve">18.250.035-0       </v>
          </cell>
          <cell r="F1986" t="str">
            <v xml:space="preserve">REATOR P/LAMPADA DE VAPOR DE SODIO, DE 220V X 250W  </v>
          </cell>
          <cell r="G1986" t="str">
            <v xml:space="preserve">UN    </v>
          </cell>
          <cell r="H1986">
            <v>14</v>
          </cell>
          <cell r="I1986">
            <v>39.090000000000003</v>
          </cell>
        </row>
        <row r="1987">
          <cell r="D1987" t="str">
            <v>CP9501</v>
          </cell>
          <cell r="E1987">
            <v>18260</v>
          </cell>
          <cell r="F1987" t="str">
            <v xml:space="preserve">ABRAÇADEIRA DE FIXAÇÃO DE BRAÇOS DE LUMINÁRIAS DE 5 (125MM) - FORNEC. E COLOC.  </v>
          </cell>
          <cell r="G1987" t="str">
            <v xml:space="preserve">UN    </v>
          </cell>
          <cell r="H1987">
            <v>14</v>
          </cell>
          <cell r="I1987">
            <v>6.1</v>
          </cell>
        </row>
        <row r="1988">
          <cell r="D1988" t="str">
            <v>CP6708</v>
          </cell>
          <cell r="E1988" t="str">
            <v xml:space="preserve">18.260.045-0       </v>
          </cell>
          <cell r="F1988" t="str">
            <v xml:space="preserve">BRACO P/ILUMINACAO DE RUAS, P/FIX. EM POSTE OU PAREDE, C/COMPR. DE 1,65M E INCLINACAO DE 25°  </v>
          </cell>
          <cell r="G1988" t="str">
            <v xml:space="preserve">UN    </v>
          </cell>
          <cell r="H1988">
            <v>14</v>
          </cell>
          <cell r="I1988">
            <v>70.260000000000005</v>
          </cell>
        </row>
        <row r="1989">
          <cell r="D1989" t="str">
            <v/>
          </cell>
          <cell r="E1989" t="str">
            <v/>
          </cell>
          <cell r="F1989" t="str">
            <v xml:space="preserve">ILUMINAÇÃO PÚBLICA  </v>
          </cell>
          <cell r="G1989" t="str">
            <v/>
          </cell>
          <cell r="H1989">
            <v>0</v>
          </cell>
          <cell r="I1989">
            <v>0</v>
          </cell>
        </row>
        <row r="1990">
          <cell r="D1990" t="str">
            <v>CP7816</v>
          </cell>
          <cell r="E1990" t="str">
            <v xml:space="preserve">21.001.062-0       </v>
          </cell>
          <cell r="F1990" t="str">
            <v xml:space="preserve">ASSENTAMENTO DE POSTE RETO, DE ACO, DE 7,00 ATE 11,00M, C/ENGASTAMENTO DA PARTE INFERIOR DA COLUNA NO SOLO  </v>
          </cell>
          <cell r="G1990" t="str">
            <v xml:space="preserve">UN    </v>
          </cell>
          <cell r="H1990">
            <v>4</v>
          </cell>
          <cell r="I1990">
            <v>90.97</v>
          </cell>
        </row>
        <row r="1991">
          <cell r="D1991" t="str">
            <v>CP7832</v>
          </cell>
          <cell r="E1991" t="str">
            <v xml:space="preserve">21.004.095-0       </v>
          </cell>
          <cell r="F1991" t="str">
            <v xml:space="preserve">RETIRADA DE POSTE DE CONCR. OU ACO, DE 3,50 ATE 9,00M  </v>
          </cell>
          <cell r="G1991" t="str">
            <v xml:space="preserve">UN    </v>
          </cell>
          <cell r="H1991">
            <v>2</v>
          </cell>
          <cell r="I1991">
            <v>33.6</v>
          </cell>
        </row>
        <row r="1992">
          <cell r="D1992" t="str">
            <v>CP9696</v>
          </cell>
          <cell r="E1992">
            <v>21005</v>
          </cell>
          <cell r="F1992" t="str">
            <v xml:space="preserve">POSTE DE ACO GALVANIZADO, CONTINUO, RETO, CONICO, SIMPLES, ALTURA 10M - FORN. E COLOC.  </v>
          </cell>
          <cell r="G1992" t="str">
            <v xml:space="preserve">UN    </v>
          </cell>
          <cell r="H1992">
            <v>4</v>
          </cell>
          <cell r="I1992">
            <v>93.83</v>
          </cell>
        </row>
        <row r="1993">
          <cell r="D1993" t="str">
            <v>CP7867</v>
          </cell>
          <cell r="E1993" t="str">
            <v xml:space="preserve">21.005.050-0       </v>
          </cell>
          <cell r="F1993" t="str">
            <v xml:space="preserve">POSTE DE ACO, CONTINUO, RETO, CONICO, SIMPLES, C/ENGASTAMENTO DA PARTE INFERIOR DA COLUNA NO SOLO, DE 7,00M  </v>
          </cell>
          <cell r="G1993" t="str">
            <v xml:space="preserve">UN    </v>
          </cell>
          <cell r="H1993">
            <v>11</v>
          </cell>
          <cell r="I1993">
            <v>454.79</v>
          </cell>
        </row>
        <row r="1994">
          <cell r="D1994" t="str">
            <v>CP7951</v>
          </cell>
          <cell r="E1994" t="str">
            <v xml:space="preserve">21.018.081-0       </v>
          </cell>
          <cell r="F1994" t="str">
            <v xml:space="preserve">LUMINARIA FECHADA C/LAMPADA DE DESC., S/REATOR INTEGRADO, EMPOSTE DE ACO, CURVO, ATE 10, 00M. COLOC.  </v>
          </cell>
          <cell r="G1994" t="str">
            <v xml:space="preserve">UN    </v>
          </cell>
          <cell r="H1994">
            <v>14</v>
          </cell>
          <cell r="I1994">
            <v>6.3</v>
          </cell>
        </row>
        <row r="1995">
          <cell r="D1995" t="str">
            <v>CP7967</v>
          </cell>
          <cell r="E1995" t="str">
            <v xml:space="preserve">21.018.161-0       </v>
          </cell>
          <cell r="F1995" t="str">
            <v xml:space="preserve">4 CONDUTORES SINGELOS EM LINHA DE DUTOS. COLOC.  </v>
          </cell>
          <cell r="G1995" t="str">
            <v xml:space="preserve">M     </v>
          </cell>
          <cell r="H1995">
            <v>160</v>
          </cell>
          <cell r="I1995">
            <v>1.68</v>
          </cell>
        </row>
        <row r="1996">
          <cell r="D1996" t="str">
            <v>CP7993</v>
          </cell>
          <cell r="E1996" t="str">
            <v xml:space="preserve">21.035.009-0       </v>
          </cell>
          <cell r="F1996" t="str">
            <v xml:space="preserve">CAIXA HAND-HOLE, PRE-MOLD. EM ANEIS DE CONCR., PROJ. RIOLUZ, C/DIM. DE 0,60 X 0,30M  </v>
          </cell>
          <cell r="G1996" t="str">
            <v xml:space="preserve">UN    </v>
          </cell>
          <cell r="H1996">
            <v>11</v>
          </cell>
          <cell r="I1996">
            <v>41.92</v>
          </cell>
        </row>
        <row r="1997">
          <cell r="D1997" t="str">
            <v>CP7994</v>
          </cell>
          <cell r="E1997" t="str">
            <v xml:space="preserve">21.035.010-0       </v>
          </cell>
          <cell r="F1997" t="str">
            <v xml:space="preserve">CAIXA HAND-HOLE, PRE-MOLD. EM ANEIS DE CONCR., PROJ. RIOLUZ, C/DIM. DE 0,60 X 0,60M  </v>
          </cell>
          <cell r="G1997" t="str">
            <v xml:space="preserve">UN    </v>
          </cell>
          <cell r="H1997">
            <v>4</v>
          </cell>
          <cell r="I1997">
            <v>58.48</v>
          </cell>
        </row>
        <row r="1998">
          <cell r="D1998" t="str">
            <v/>
          </cell>
          <cell r="E1998" t="str">
            <v/>
          </cell>
          <cell r="F1998" t="str">
            <v xml:space="preserve">MOBILIÁRIO URBANO  </v>
          </cell>
          <cell r="G1998" t="str">
            <v/>
          </cell>
          <cell r="H1998">
            <v>0</v>
          </cell>
          <cell r="I1998">
            <v>0</v>
          </cell>
        </row>
        <row r="1999">
          <cell r="D1999" t="str">
            <v>CP9679</v>
          </cell>
          <cell r="E1999">
            <v>5103</v>
          </cell>
          <cell r="F1999" t="str">
            <v xml:space="preserve">PAPELEIRA, CAPAC. 50 LITROS, EM POLIETILENO INJET. ALTA DENSIDADE, COM FERR. METÁLICA GALV., DIM. 0,74x0,43X0,34CM - FORNEC. E COLOC.  </v>
          </cell>
          <cell r="G1999" t="str">
            <v xml:space="preserve">UN    </v>
          </cell>
          <cell r="H1999">
            <v>3</v>
          </cell>
          <cell r="I1999">
            <v>77</v>
          </cell>
        </row>
        <row r="2000">
          <cell r="D2000" t="str">
            <v>CP9517</v>
          </cell>
          <cell r="E2000">
            <v>9005</v>
          </cell>
          <cell r="F2000" t="str">
            <v xml:space="preserve">CABINE P/ SANIT. INDIV. EM FIBRA DE VIDRO, 1,00x1,00x2, 30M, C/ COBERT., PINT.INSTAL. ELÉTRICA C/ 2 LAMP.FLUORESC. 20 W , INCL.  </v>
          </cell>
          <cell r="G2000" t="str">
            <v xml:space="preserve">UN    </v>
          </cell>
          <cell r="H2000">
            <v>2</v>
          </cell>
          <cell r="I2000">
            <v>2200</v>
          </cell>
        </row>
        <row r="2001">
          <cell r="D2001" t="str">
            <v>CP9673</v>
          </cell>
          <cell r="E2001">
            <v>9012</v>
          </cell>
          <cell r="F2001" t="str">
            <v xml:space="preserve">MESA C/ 4 BANCOS EM PERFIS "DE ALUM. FUND., INTERL. POR BARRA AÇO 1/2, 0,90X0,90X0, 43M, REVEST.P/ TUBO DE PVC, PEÇAS FERRO GALV. 1  </v>
          </cell>
          <cell r="G2001" t="str">
            <v xml:space="preserve">CJ    </v>
          </cell>
          <cell r="H2001">
            <v>8</v>
          </cell>
          <cell r="I2001">
            <v>867</v>
          </cell>
        </row>
        <row r="2002">
          <cell r="D2002" t="str">
            <v>CP9510</v>
          </cell>
          <cell r="E2002">
            <v>9012</v>
          </cell>
          <cell r="F2002" t="str">
            <v xml:space="preserve">BANCO EM ALUMÍNIO FUNDIDO T E BARRAS AÇO 1/2 1,20x0,40x0, 43M, INCL. PINT. ELÉTR. - FORNECIMENTO E COLOC.  </v>
          </cell>
          <cell r="G2002" t="str">
            <v xml:space="preserve">UN    </v>
          </cell>
          <cell r="H2002">
            <v>10</v>
          </cell>
          <cell r="I2002">
            <v>193</v>
          </cell>
        </row>
        <row r="2003">
          <cell r="D2003" t="str">
            <v>CP9511</v>
          </cell>
          <cell r="E2003">
            <v>9013</v>
          </cell>
          <cell r="F2003" t="str">
            <v xml:space="preserve">BICICLETÁRIO EM CANTONEIRAS DE FERRO DE ABAS IGUAIS DE 3, C/ PINTURA ELETROSTÁTICA - FORNECIMENTO E COLOC.  </v>
          </cell>
          <cell r="G2003" t="str">
            <v xml:space="preserve">UN    </v>
          </cell>
          <cell r="H2003">
            <v>1</v>
          </cell>
          <cell r="I2003">
            <v>70</v>
          </cell>
        </row>
        <row r="2004">
          <cell r="D2004" t="str">
            <v>CP9504</v>
          </cell>
          <cell r="E2004">
            <v>9013</v>
          </cell>
          <cell r="F2004" t="str">
            <v xml:space="preserve">ABRIGO P/ PONTO DE ÔNIBUS, ESTRUT. DE AÇO, PILARES 4, SUP. COBERTURA 3 E BARRAS DE AÇO 1/2 X 3 , C/ PINT, COBERT. TELHAS METAL. INCL. COLOC.  </v>
          </cell>
          <cell r="G2004" t="str">
            <v xml:space="preserve">UN    </v>
          </cell>
          <cell r="H2004">
            <v>4</v>
          </cell>
          <cell r="I2004">
            <v>10935</v>
          </cell>
        </row>
        <row r="2005">
          <cell r="D2005" t="str">
            <v/>
          </cell>
          <cell r="E2005" t="str">
            <v/>
          </cell>
          <cell r="F2005" t="str">
            <v xml:space="preserve">PRAÇA 3  (RUA DOS ESTUDANTES) -  REFORMA  </v>
          </cell>
          <cell r="G2005" t="str">
            <v/>
          </cell>
          <cell r="H2005">
            <v>0</v>
          </cell>
          <cell r="I2005">
            <v>0</v>
          </cell>
        </row>
        <row r="2006">
          <cell r="D2006" t="str">
            <v/>
          </cell>
          <cell r="E2006" t="str">
            <v/>
          </cell>
          <cell r="F2006" t="str">
            <v xml:space="preserve">SERVIÇOS DE ESCRITÓRIO, LABORATÓRIO E CAMPO  </v>
          </cell>
          <cell r="G2006" t="str">
            <v/>
          </cell>
          <cell r="H2006">
            <v>0</v>
          </cell>
          <cell r="I2006">
            <v>0</v>
          </cell>
        </row>
        <row r="2007">
          <cell r="D2007" t="str">
            <v>CP0332</v>
          </cell>
          <cell r="E2007" t="str">
            <v xml:space="preserve">01.005.003-0       </v>
          </cell>
          <cell r="F2007" t="str">
            <v xml:space="preserve">PREPARO MANUAL DE TER., COMPREEND. ACERTO, RASPAGEM EVENTUALATE 30CM DE PROF., INCL. COMPACT. MEC.  </v>
          </cell>
          <cell r="G2007" t="str">
            <v xml:space="preserve">M2    </v>
          </cell>
          <cell r="H2007">
            <v>1190</v>
          </cell>
          <cell r="I2007">
            <v>1.81</v>
          </cell>
        </row>
        <row r="2008">
          <cell r="D2008" t="str">
            <v/>
          </cell>
          <cell r="E2008" t="str">
            <v/>
          </cell>
          <cell r="F2008" t="str">
            <v xml:space="preserve">MOVIMENTO DE TERRA  </v>
          </cell>
          <cell r="G2008" t="str">
            <v/>
          </cell>
          <cell r="H2008">
            <v>0</v>
          </cell>
          <cell r="I2008">
            <v>0</v>
          </cell>
        </row>
        <row r="2009">
          <cell r="D2009" t="str">
            <v>CP0623</v>
          </cell>
          <cell r="E2009" t="str">
            <v xml:space="preserve">03.011.015-1       </v>
          </cell>
          <cell r="F2009" t="str">
            <v xml:space="preserve">REATERRO DE VALA/CAVA UTILIZ. VIBRO COMPACTADOR PORTATIL  </v>
          </cell>
          <cell r="G2009" t="str">
            <v xml:space="preserve">M3    </v>
          </cell>
          <cell r="H2009">
            <v>100</v>
          </cell>
          <cell r="I2009">
            <v>4</v>
          </cell>
        </row>
        <row r="2010">
          <cell r="D2010" t="str">
            <v>CP0637</v>
          </cell>
          <cell r="E2010" t="str">
            <v xml:space="preserve">03.016.015-1       </v>
          </cell>
          <cell r="F2010" t="str">
            <v xml:space="preserve">ESCAVACAO MEC. DE VALA NAO ESCORADA, EM MAT. DE 1ªCAT. ATE 1,50M DE PROF., C/RETRO-ESCAVADEIRA  </v>
          </cell>
          <cell r="G2010" t="str">
            <v xml:space="preserve">M3    </v>
          </cell>
          <cell r="H2010">
            <v>102</v>
          </cell>
          <cell r="I2010">
            <v>1.82</v>
          </cell>
        </row>
        <row r="2011">
          <cell r="D2011" t="str">
            <v/>
          </cell>
          <cell r="E2011" t="str">
            <v/>
          </cell>
          <cell r="F2011" t="str">
            <v xml:space="preserve">TRANSPORTES  </v>
          </cell>
          <cell r="G2011" t="str">
            <v/>
          </cell>
          <cell r="H2011">
            <v>0</v>
          </cell>
          <cell r="I2011">
            <v>0</v>
          </cell>
        </row>
        <row r="2012">
          <cell r="D2012" t="str">
            <v>CP0798</v>
          </cell>
          <cell r="E2012" t="str">
            <v xml:space="preserve">04.005.143-1       </v>
          </cell>
          <cell r="F2012" t="str">
            <v xml:space="preserve">TRANSPORTE DE QUALQUER NATUR. C/VELOC. MEDIA DE 30KM/H EM CAMINHAO BASCUL. CAPAC. UTIL DE 12T  </v>
          </cell>
          <cell r="G2012" t="str">
            <v xml:space="preserve">TXKM  </v>
          </cell>
          <cell r="H2012">
            <v>3570</v>
          </cell>
          <cell r="I2012">
            <v>0.23</v>
          </cell>
        </row>
        <row r="2013">
          <cell r="D2013" t="str">
            <v>CP0841</v>
          </cell>
          <cell r="E2013" t="str">
            <v xml:space="preserve">04.011.053-1       </v>
          </cell>
          <cell r="F2013" t="str">
            <v xml:space="preserve">CARGA E DESC. MEC. C/PA-CARREGADEIRA CAPAC. DE 1, 50M3 E CAMINHAO BASCUL. CAPAC. UTIL DE 8T, CARGA DE 150T P/DIA DE 8:00H  </v>
          </cell>
          <cell r="G2013" t="str">
            <v xml:space="preserve">T     </v>
          </cell>
          <cell r="H2013">
            <v>357</v>
          </cell>
          <cell r="I2013">
            <v>1.5</v>
          </cell>
        </row>
        <row r="2014">
          <cell r="D2014" t="str">
            <v>CP0869</v>
          </cell>
          <cell r="E2014" t="str">
            <v xml:space="preserve">04.018.020-1       </v>
          </cell>
          <cell r="F2014" t="str">
            <v xml:space="preserve">RECEBIMENTO DE CARGA, DESC. E MANOBRAS DE CAMINHAO BASCUL., CAPAC. DE 8,00M3 OU 12T  </v>
          </cell>
          <cell r="G2014" t="str">
            <v xml:space="preserve">T     </v>
          </cell>
          <cell r="H2014">
            <v>357</v>
          </cell>
          <cell r="I2014">
            <v>0.15</v>
          </cell>
        </row>
        <row r="2015">
          <cell r="D2015" t="str">
            <v/>
          </cell>
          <cell r="E2015" t="str">
            <v/>
          </cell>
          <cell r="F2015" t="str">
            <v xml:space="preserve">GALERIAS, DRENOS E CONEXOS  </v>
          </cell>
          <cell r="G2015" t="str">
            <v/>
          </cell>
          <cell r="H2015">
            <v>0</v>
          </cell>
          <cell r="I2015">
            <v>0</v>
          </cell>
        </row>
        <row r="2016">
          <cell r="D2016" t="str">
            <v>CP9752</v>
          </cell>
          <cell r="E2016">
            <v>6016</v>
          </cell>
          <cell r="F2016" t="str">
            <v xml:space="preserve">TAMPAO EM FºFº, ARTICULADO, DIAM. DE 0,30M, PADRAO RIOLUZ,  FORNECIMENTO  </v>
          </cell>
          <cell r="G2016" t="str">
            <v xml:space="preserve">UN    </v>
          </cell>
          <cell r="H2016">
            <v>11</v>
          </cell>
          <cell r="I2016">
            <v>20</v>
          </cell>
        </row>
        <row r="2017">
          <cell r="D2017" t="str">
            <v>CP2149</v>
          </cell>
          <cell r="E2017" t="str">
            <v xml:space="preserve">06.016.040-0       </v>
          </cell>
          <cell r="F2017" t="str">
            <v xml:space="preserve">TAMPAO COMPLETO DE FºFº, ARTICULADO, DIAM. DE 0,60M, PADRAO RIOLUZ, TIPO LEVE  </v>
          </cell>
          <cell r="G2017" t="str">
            <v xml:space="preserve">UN    </v>
          </cell>
          <cell r="H2017">
            <v>4</v>
          </cell>
          <cell r="I2017">
            <v>64.069999999999993</v>
          </cell>
        </row>
        <row r="2018">
          <cell r="D2018" t="str">
            <v>CP2517</v>
          </cell>
          <cell r="E2018" t="str">
            <v xml:space="preserve">06.069.020-0       </v>
          </cell>
          <cell r="F2018" t="str">
            <v xml:space="preserve">CONSTRUCAO DE LINHA SIMPLES DE DUTO ESPIRAL FLEXIVEL, SINGELO, P/PROT. DE CONDUTORES, DIAM. DE 75MM, C/FIO GUIA  </v>
          </cell>
          <cell r="G2018" t="str">
            <v xml:space="preserve">M     </v>
          </cell>
          <cell r="H2018">
            <v>170</v>
          </cell>
          <cell r="I2018">
            <v>5.3</v>
          </cell>
        </row>
        <row r="2019">
          <cell r="D2019" t="str">
            <v/>
          </cell>
          <cell r="E2019" t="str">
            <v/>
          </cell>
          <cell r="F2019" t="str">
            <v xml:space="preserve">BASES E PAVIMENTOS  </v>
          </cell>
          <cell r="G2019" t="str">
            <v/>
          </cell>
          <cell r="H2019">
            <v>0</v>
          </cell>
          <cell r="I2019">
            <v>0</v>
          </cell>
        </row>
        <row r="2020">
          <cell r="D2020" t="str">
            <v>CP3153</v>
          </cell>
          <cell r="E2020" t="str">
            <v xml:space="preserve">08.027.001-0       </v>
          </cell>
          <cell r="F2020" t="str">
            <v xml:space="preserve">MEIO-FIO RETO DE CONCR. SIMPLES, 15MPA, MOLD. NO LOCAL, C/ 0,15M DE BASE E 0, 45M DE ALT., REJUNT. C/CIM. E AREIA 1:3,5  </v>
          </cell>
          <cell r="G2020" t="str">
            <v xml:space="preserve">M     </v>
          </cell>
          <cell r="H2020">
            <v>20</v>
          </cell>
          <cell r="I2020">
            <v>20.14</v>
          </cell>
        </row>
        <row r="2021">
          <cell r="D2021" t="str">
            <v>CP3155</v>
          </cell>
          <cell r="E2021" t="str">
            <v xml:space="preserve">08.027.003-0       </v>
          </cell>
          <cell r="F2021" t="str">
            <v xml:space="preserve">MEIO-FIO DE CONCR. PRE-MOLD., 15MPA, C/ 0,15M DE BASE E 0, 45M DE ALT., REJUNT. C/CIM. E AREIA 1:3,5  </v>
          </cell>
          <cell r="G2021" t="str">
            <v xml:space="preserve">M     </v>
          </cell>
          <cell r="H2021">
            <v>93</v>
          </cell>
          <cell r="I2021">
            <v>18.36</v>
          </cell>
        </row>
        <row r="2022">
          <cell r="D2022" t="str">
            <v>CP3158</v>
          </cell>
          <cell r="E2022" t="str">
            <v xml:space="preserve">08.027.006-0       </v>
          </cell>
          <cell r="F2022" t="str">
            <v xml:space="preserve">MEIO-FIO DE CONCR. PRE-MOLD., 15MPA, C/ 0,15M DE BASE E 0, 30M DE ALT., REJUNT. C/CIM. E AREIA 1:3,5  </v>
          </cell>
          <cell r="G2022" t="str">
            <v xml:space="preserve">M     </v>
          </cell>
          <cell r="H2022">
            <v>281</v>
          </cell>
          <cell r="I2022">
            <v>12.51</v>
          </cell>
        </row>
        <row r="2023">
          <cell r="D2023" t="str">
            <v/>
          </cell>
          <cell r="E2023" t="str">
            <v/>
          </cell>
          <cell r="F2023" t="str">
            <v xml:space="preserve">SERVIÇOS DE PARQUES E JARDINS  </v>
          </cell>
          <cell r="G2023" t="str">
            <v/>
          </cell>
          <cell r="H2023">
            <v>0</v>
          </cell>
          <cell r="I2023">
            <v>0</v>
          </cell>
        </row>
        <row r="2024">
          <cell r="D2024" t="str">
            <v>CP3221</v>
          </cell>
          <cell r="E2024" t="str">
            <v xml:space="preserve">09.001.075-0       </v>
          </cell>
          <cell r="F2024" t="str">
            <v xml:space="preserve">PLANTIO DE PLANTAS DE COBERTURA FLORIDAS, TIPO MOISES, BELAEMILIA, ETC  </v>
          </cell>
          <cell r="G2024" t="str">
            <v xml:space="preserve">M2    </v>
          </cell>
          <cell r="H2024">
            <v>70</v>
          </cell>
          <cell r="I2024">
            <v>0.8</v>
          </cell>
        </row>
        <row r="2025">
          <cell r="D2025" t="str">
            <v>CP9695</v>
          </cell>
          <cell r="E2025">
            <v>9002</v>
          </cell>
          <cell r="F2025" t="str">
            <v xml:space="preserve">PLANTIO DE ÁRVORE ISOLADA, ACIMA DE 2,50M DE ALT., (ESPÉCIE CITADA NAS ESPECIFICAÇÕES DO ANEXO VIII)  </v>
          </cell>
          <cell r="G2025" t="str">
            <v xml:space="preserve">UN    </v>
          </cell>
          <cell r="H2025">
            <v>13</v>
          </cell>
          <cell r="I2025">
            <v>10</v>
          </cell>
        </row>
        <row r="2026">
          <cell r="D2026" t="str">
            <v>CP3226</v>
          </cell>
          <cell r="E2026" t="str">
            <v xml:space="preserve">09.002.010-0       </v>
          </cell>
          <cell r="F2026" t="str">
            <v xml:space="preserve">PLANTIO DE ARBUSTO DE 0,50 A 1,00M DE ALT., FORMANDO JARDIM  </v>
          </cell>
          <cell r="G2026" t="str">
            <v xml:space="preserve">UN    </v>
          </cell>
          <cell r="H2026">
            <v>2</v>
          </cell>
          <cell r="I2026">
            <v>0.96</v>
          </cell>
        </row>
        <row r="2027">
          <cell r="D2027" t="str">
            <v>CP9693</v>
          </cell>
          <cell r="E2027">
            <v>9003</v>
          </cell>
          <cell r="F2027" t="str">
            <v xml:space="preserve">PLANTAS DE COBERTURA FLORIDAS,  TIPO BELA EMÍLIA (PLUMBAGO CAPENSIS) - FORNECIMENTO  </v>
          </cell>
          <cell r="G2027" t="str">
            <v xml:space="preserve">M2    </v>
          </cell>
          <cell r="H2027">
            <v>70</v>
          </cell>
          <cell r="I2027">
            <v>2.4</v>
          </cell>
        </row>
        <row r="2028">
          <cell r="D2028" t="str">
            <v>CP3228</v>
          </cell>
          <cell r="E2028" t="str">
            <v xml:space="preserve">09.003.006-0       </v>
          </cell>
          <cell r="F2028" t="str">
            <v xml:space="preserve">ARVORE EM TORNO DE 2,00M DE ALT., TIPO AMENDOEIRA OU CASTANHEIRA, CONSID. APENAS O FORN.  </v>
          </cell>
          <cell r="G2028" t="str">
            <v xml:space="preserve">UN    </v>
          </cell>
          <cell r="H2028">
            <v>13</v>
          </cell>
          <cell r="I2028">
            <v>8</v>
          </cell>
        </row>
        <row r="2029">
          <cell r="D2029" t="str">
            <v>CP3230</v>
          </cell>
          <cell r="E2029" t="str">
            <v xml:space="preserve">09.003.008-0       </v>
          </cell>
          <cell r="F2029" t="str">
            <v xml:space="preserve">ARBUSTO P/JARDINS, C/ 0,50 A 0,70M DE ALT., CONSID. APENAS OFORN.  </v>
          </cell>
          <cell r="G2029" t="str">
            <v xml:space="preserve">UN    </v>
          </cell>
          <cell r="H2029">
            <v>2</v>
          </cell>
          <cell r="I2029">
            <v>1</v>
          </cell>
        </row>
        <row r="2030">
          <cell r="D2030" t="str">
            <v>CP9699</v>
          </cell>
          <cell r="E2030">
            <v>9004</v>
          </cell>
          <cell r="F2030" t="str">
            <v xml:space="preserve">PROTETOR DE ÁRVORE (CONF. ESPECIFICAÇÃO ANEXO VIII)  </v>
          </cell>
          <cell r="G2030" t="str">
            <v xml:space="preserve">UN    </v>
          </cell>
          <cell r="H2030">
            <v>13</v>
          </cell>
          <cell r="I2030">
            <v>30</v>
          </cell>
        </row>
        <row r="2031">
          <cell r="D2031" t="str">
            <v>CP3281</v>
          </cell>
          <cell r="E2031" t="str">
            <v xml:space="preserve">09.006.001-0       </v>
          </cell>
          <cell r="F2031" t="str">
            <v xml:space="preserve">ATERRO C/TERRA PRETA VEGETAL, P/EXEC. DE GRAMADOS  </v>
          </cell>
          <cell r="G2031" t="str">
            <v xml:space="preserve">M3    </v>
          </cell>
          <cell r="H2031">
            <v>11</v>
          </cell>
          <cell r="I2031">
            <v>39.67</v>
          </cell>
        </row>
        <row r="2032">
          <cell r="D2032" t="str">
            <v>CP3282</v>
          </cell>
          <cell r="E2032" t="str">
            <v xml:space="preserve">09.006.003-0       </v>
          </cell>
          <cell r="F2032" t="str">
            <v xml:space="preserve">ENCHIMENTO DE CAVAS, SENDO 1/3 C/TERRA PRETA VEGETAL  </v>
          </cell>
          <cell r="G2032" t="str">
            <v xml:space="preserve">M3    </v>
          </cell>
          <cell r="H2032">
            <v>3</v>
          </cell>
          <cell r="I2032">
            <v>12.06</v>
          </cell>
        </row>
        <row r="2033">
          <cell r="D2033" t="str">
            <v>CP3296</v>
          </cell>
          <cell r="E2033" t="str">
            <v xml:space="preserve">09.009.003-0       </v>
          </cell>
          <cell r="F2033" t="str">
            <v xml:space="preserve">EXECUCAO DE PAVIMENT. DE SAIBRO ARENOSO EM CAMADAS DE 10CM  </v>
          </cell>
          <cell r="G2033" t="str">
            <v xml:space="preserve">M2    </v>
          </cell>
          <cell r="H2033">
            <v>272</v>
          </cell>
          <cell r="I2033">
            <v>2.64</v>
          </cell>
        </row>
        <row r="2034">
          <cell r="D2034" t="str">
            <v>CP3305</v>
          </cell>
          <cell r="E2034" t="str">
            <v xml:space="preserve">09.012.002-0       </v>
          </cell>
          <cell r="F2034" t="str">
            <v xml:space="preserve">BANCO DE CONCR. APARENTE, C/ 0,45M DE LARG. E 0,10M DE ESP.,SOBRE 2 APOIOS DO MESMO MAT., C/SECAO DE 10 X 30CM  </v>
          </cell>
          <cell r="G2034" t="str">
            <v xml:space="preserve">M     </v>
          </cell>
          <cell r="H2034">
            <v>15</v>
          </cell>
          <cell r="I2034">
            <v>39.83</v>
          </cell>
        </row>
        <row r="2035">
          <cell r="D2035" t="str">
            <v/>
          </cell>
          <cell r="E2035" t="str">
            <v/>
          </cell>
          <cell r="F2035" t="str">
            <v xml:space="preserve">ESTRUTURAS  </v>
          </cell>
          <cell r="G2035" t="str">
            <v/>
          </cell>
          <cell r="H2035">
            <v>0</v>
          </cell>
          <cell r="I2035">
            <v>0</v>
          </cell>
        </row>
        <row r="2036">
          <cell r="D2036" t="str">
            <v>CP4028</v>
          </cell>
          <cell r="E2036" t="str">
            <v xml:space="preserve">11.048.010-0       </v>
          </cell>
          <cell r="F2036" t="str">
            <v xml:space="preserve">CONCRETO IMPORTADO DE USINA, P/UMA RESISTENCIA A COMPRES. DE10MPA  </v>
          </cell>
          <cell r="G2036" t="str">
            <v xml:space="preserve">M3    </v>
          </cell>
          <cell r="H2036">
            <v>43</v>
          </cell>
          <cell r="I2036">
            <v>123.61</v>
          </cell>
        </row>
        <row r="2037">
          <cell r="D2037" t="str">
            <v>CP3842</v>
          </cell>
          <cell r="E2037" t="str">
            <v xml:space="preserve">11.013.013-0       </v>
          </cell>
          <cell r="F2037" t="str">
            <v xml:space="preserve">CONCRETO ARMADO P/UMA RESISTENCIA DE 15MPA, 12,00M2 DE FORMA, 60KG DE ACO CA-50, CORTE E DOBRAGEM  </v>
          </cell>
          <cell r="G2037" t="str">
            <v xml:space="preserve">M3    </v>
          </cell>
          <cell r="H2037">
            <v>17</v>
          </cell>
          <cell r="I2037">
            <v>399.5</v>
          </cell>
        </row>
        <row r="2038">
          <cell r="D2038" t="str">
            <v/>
          </cell>
          <cell r="E2038" t="str">
            <v/>
          </cell>
          <cell r="F2038" t="str">
            <v xml:space="preserve">REVESTIMENTO DE PAREDES, TETOS E PISOS  </v>
          </cell>
          <cell r="G2038" t="str">
            <v/>
          </cell>
          <cell r="H2038">
            <v>0</v>
          </cell>
          <cell r="I2038">
            <v>0</v>
          </cell>
        </row>
        <row r="2039">
          <cell r="D2039" t="str">
            <v>CP4323</v>
          </cell>
          <cell r="E2039" t="str">
            <v xml:space="preserve">13.301.082-0       </v>
          </cell>
          <cell r="F2039" t="str">
            <v xml:space="preserve">PISO CIMENTADO, ESP. 1,5CM, C/ARG. DE CIM. E AREIA 1:3, ALIS. A COLHER, C/COR., SOBRE BASE EXIST.  </v>
          </cell>
          <cell r="G2039" t="str">
            <v xml:space="preserve">M2    </v>
          </cell>
          <cell r="H2039">
            <v>862</v>
          </cell>
          <cell r="I2039">
            <v>11.07</v>
          </cell>
        </row>
        <row r="2040">
          <cell r="D2040" t="str">
            <v>CP4325</v>
          </cell>
          <cell r="E2040" t="str">
            <v xml:space="preserve">13.301.085-0       </v>
          </cell>
          <cell r="F2040" t="str">
            <v xml:space="preserve">PISO CIMENTADO, ESP. 1,5CM, C/ARG. DE CIM. E AREIA 1:3, ALIS. A COLHER, C/JUNTAS BATIDAS, FORMANDO QUADROS  </v>
          </cell>
          <cell r="G2040" t="str">
            <v xml:space="preserve">M2    </v>
          </cell>
          <cell r="H2040">
            <v>812</v>
          </cell>
          <cell r="I2040">
            <v>9.14</v>
          </cell>
        </row>
        <row r="2041">
          <cell r="D2041" t="str">
            <v>CP9688</v>
          </cell>
          <cell r="E2041">
            <v>13413</v>
          </cell>
          <cell r="F2041" t="str">
            <v xml:space="preserve">PISO EM LADRILHO HIDRÁULICO (JAUNE OR), 25 X 25 X 1,6 CM, ASSENTE C/ARGAM., CIMENTO, SAIBRO E AREIA, TRAÇO 1:2:2 - FORNECIMENTO E ASSENTAMENTO  </v>
          </cell>
          <cell r="G2041" t="str">
            <v xml:space="preserve">M2    </v>
          </cell>
          <cell r="H2041">
            <v>18</v>
          </cell>
          <cell r="I2041">
            <v>30.81</v>
          </cell>
        </row>
        <row r="2042">
          <cell r="D2042" t="str">
            <v>CP9689</v>
          </cell>
          <cell r="E2042">
            <v>13413</v>
          </cell>
          <cell r="F2042" t="str">
            <v xml:space="preserve">PISO EM LADRILHO HIDRÁULICO (TRRE CUITE), 25 X 25 X 1,6 CM, ASSENTE C/ARGAM., CIMENTO,  SAIBRO E AREIA, TRAÇO 1:2:2 - FORNECIMENTO E ASSENTAMENTO  </v>
          </cell>
          <cell r="G2042" t="str">
            <v xml:space="preserve">M2    </v>
          </cell>
          <cell r="H2042">
            <v>18</v>
          </cell>
          <cell r="I2042">
            <v>28.71</v>
          </cell>
        </row>
        <row r="2043">
          <cell r="D2043" t="str">
            <v/>
          </cell>
          <cell r="E2043" t="str">
            <v/>
          </cell>
          <cell r="F2043" t="str">
            <v xml:space="preserve">INSTALAÇÕES ELÉTRICAS, HIDRÁULICAS, SANITÁRIAS E MECÂNICAS  </v>
          </cell>
          <cell r="G2043" t="str">
            <v/>
          </cell>
          <cell r="H2043">
            <v>0</v>
          </cell>
          <cell r="I2043">
            <v>0</v>
          </cell>
        </row>
        <row r="2044">
          <cell r="D2044" t="str">
            <v>CP9502</v>
          </cell>
          <cell r="E2044">
            <v>15008</v>
          </cell>
          <cell r="F2044" t="str">
            <v xml:space="preserve">CABO DE COBRE TRIPOLAR, ISOLAMENTO TERMOPLÁSTICO O, 6/1KV, SEÇÃO DE 3 X 1,5 MM2 - FORNECIMENTO E COLOC.  </v>
          </cell>
          <cell r="G2044" t="str">
            <v xml:space="preserve">M     </v>
          </cell>
          <cell r="H2044">
            <v>220</v>
          </cell>
          <cell r="I2044">
            <v>0.5</v>
          </cell>
        </row>
        <row r="2045">
          <cell r="D2045" t="str">
            <v>CP9518</v>
          </cell>
          <cell r="E2045">
            <v>15009</v>
          </cell>
          <cell r="F2045" t="str">
            <v xml:space="preserve">CABO DE ALUMÍNIO SINGELO, ISOLAMENTO TERMOPLÁSTICO XLPE,  O,6/1KV, NA BITOLA DE 25 MM2 - FORNECIMENTO E COLOC.  </v>
          </cell>
          <cell r="G2045" t="str">
            <v xml:space="preserve">M     </v>
          </cell>
          <cell r="H2045">
            <v>730</v>
          </cell>
          <cell r="I2045">
            <v>1.35</v>
          </cell>
        </row>
        <row r="2046">
          <cell r="D2046" t="str">
            <v>CP9661</v>
          </cell>
          <cell r="E2046">
            <v>15020</v>
          </cell>
          <cell r="F2046" t="str">
            <v xml:space="preserve">LUMINÁRIA PARA 1 LAMPADA DE VAPOR DE SODIO 250W C/ REFRATOR, SEM REATOR INTEGRADO, P/ PONTA DE BRAÇO, EXCL. REATOR E LÂMPADA - FORNEC.  </v>
          </cell>
          <cell r="G2046" t="str">
            <v xml:space="preserve">UN    </v>
          </cell>
          <cell r="H2046">
            <v>22</v>
          </cell>
          <cell r="I2046">
            <v>138.1</v>
          </cell>
        </row>
        <row r="2047">
          <cell r="D2047" t="str">
            <v>CP5633</v>
          </cell>
          <cell r="E2047" t="str">
            <v xml:space="preserve">15.020.065-0       </v>
          </cell>
          <cell r="F2047" t="str">
            <v xml:space="preserve">LAMPADA DE VAPOR DE SODIO DE 250W / 220V  </v>
          </cell>
          <cell r="G2047" t="str">
            <v xml:space="preserve">UN    </v>
          </cell>
          <cell r="H2047">
            <v>22</v>
          </cell>
          <cell r="I2047">
            <v>36.06</v>
          </cell>
        </row>
        <row r="2048">
          <cell r="D2048" t="str">
            <v>CP5756</v>
          </cell>
          <cell r="E2048" t="str">
            <v xml:space="preserve">15.035.027-0       </v>
          </cell>
          <cell r="F2048" t="str">
            <v xml:space="preserve">ELETRODUTO FºGALV. PESADO C/DIAM. DE 3, INCL. CONEXOES E EMENDAS, EXCL. ABERT. E FECHAM. DE RASGO  </v>
          </cell>
          <cell r="G2048" t="str">
            <v xml:space="preserve">M     </v>
          </cell>
          <cell r="H2048">
            <v>6</v>
          </cell>
          <cell r="I2048">
            <v>25.3</v>
          </cell>
        </row>
        <row r="2049">
          <cell r="D2049" t="str">
            <v>CP9600</v>
          </cell>
          <cell r="E2049">
            <v>15036</v>
          </cell>
          <cell r="F2049" t="str">
            <v xml:space="preserve">DUTO ESPIRAL FLEXÍVEL CORRUGADO, EM POLIETILENO DE ALTA DENSIDADE, DIÂM. 75 MM, INCL. ARAME GUIA - FORNECIMENTO E COLOC.  </v>
          </cell>
          <cell r="G2049" t="str">
            <v xml:space="preserve">M     </v>
          </cell>
          <cell r="H2049">
            <v>170</v>
          </cell>
          <cell r="I2049">
            <v>24.6</v>
          </cell>
        </row>
        <row r="2050">
          <cell r="D2050" t="str">
            <v/>
          </cell>
          <cell r="E2050" t="str">
            <v/>
          </cell>
          <cell r="F2050" t="str">
            <v xml:space="preserve">APARELHOS HIDRÁULICOS, SANITÁRIOS, ELÉTRICOS, MECÂNICOS E ESPORTIVOS  </v>
          </cell>
          <cell r="G2050" t="str">
            <v/>
          </cell>
          <cell r="H2050">
            <v>0</v>
          </cell>
          <cell r="I2050">
            <v>0</v>
          </cell>
        </row>
        <row r="2051">
          <cell r="D2051" t="str">
            <v>CP9543</v>
          </cell>
          <cell r="E2051">
            <v>18027</v>
          </cell>
          <cell r="F2051" t="str">
            <v xml:space="preserve">COMANDO GRUPO P/ SIST. ILUM. PUBL., 220 V-60HZ, MONTADO EM CAIXA LIGA ALUM. FUND., C/ PORTA A PROVA DE TEMPO, C/ FUSIV. 80A, PADRÃO  </v>
          </cell>
          <cell r="G2051" t="str">
            <v xml:space="preserve">UN    </v>
          </cell>
          <cell r="H2051">
            <v>1</v>
          </cell>
          <cell r="I2051">
            <v>1200</v>
          </cell>
        </row>
        <row r="2052">
          <cell r="D2052" t="str">
            <v>CP6562</v>
          </cell>
          <cell r="E2052" t="str">
            <v xml:space="preserve">18.027.145-0       </v>
          </cell>
          <cell r="F2052" t="str">
            <v xml:space="preserve">RELE FOTOELETRICO, P/COMANDO DE ILUMINACAO EXT., NA TENSAO DE 220V E CARGA MAXIMA DE 1000W  </v>
          </cell>
          <cell r="G2052" t="str">
            <v xml:space="preserve">UN    </v>
          </cell>
          <cell r="H2052">
            <v>11</v>
          </cell>
          <cell r="I2052">
            <v>15.1</v>
          </cell>
        </row>
        <row r="2053">
          <cell r="D2053" t="str">
            <v>CP6695</v>
          </cell>
          <cell r="E2053" t="str">
            <v xml:space="preserve">18.250.035-0       </v>
          </cell>
          <cell r="F2053" t="str">
            <v xml:space="preserve">REATOR P/LAMPADA DE VAPOR DE SODIO, DE 220V X 250W  </v>
          </cell>
          <cell r="G2053" t="str">
            <v xml:space="preserve">UN    </v>
          </cell>
          <cell r="H2053">
            <v>22</v>
          </cell>
          <cell r="I2053">
            <v>39.090000000000003</v>
          </cell>
        </row>
        <row r="2054">
          <cell r="D2054" t="str">
            <v>CP9501</v>
          </cell>
          <cell r="E2054">
            <v>18260</v>
          </cell>
          <cell r="F2054" t="str">
            <v xml:space="preserve">ABRAÇADEIRA DE FIXAÇÃO DE BRAÇOS DE LUMINÁRIAS DE 5 (125MM) - FORNEC. E COLOC.  </v>
          </cell>
          <cell r="G2054" t="str">
            <v xml:space="preserve">UN    </v>
          </cell>
          <cell r="H2054">
            <v>22</v>
          </cell>
          <cell r="I2054">
            <v>6.1</v>
          </cell>
        </row>
        <row r="2055">
          <cell r="D2055" t="str">
            <v>CP6708</v>
          </cell>
          <cell r="E2055" t="str">
            <v xml:space="preserve">18.260.045-0       </v>
          </cell>
          <cell r="F2055" t="str">
            <v xml:space="preserve">BRACO P/ILUMINACAO DE RUAS, P/FIX. EM POSTE OU PAREDE, C/COMPR. DE 1,65M E INCLINACAO DE 25°  </v>
          </cell>
          <cell r="G2055" t="str">
            <v xml:space="preserve">UN    </v>
          </cell>
          <cell r="H2055">
            <v>22</v>
          </cell>
          <cell r="I2055">
            <v>70.260000000000005</v>
          </cell>
        </row>
        <row r="2056">
          <cell r="D2056" t="str">
            <v/>
          </cell>
          <cell r="E2056" t="str">
            <v/>
          </cell>
          <cell r="F2056" t="str">
            <v xml:space="preserve">ILUMINAÇÃO PÚBLICA  </v>
          </cell>
          <cell r="G2056" t="str">
            <v/>
          </cell>
          <cell r="H2056">
            <v>0</v>
          </cell>
          <cell r="I2056">
            <v>0</v>
          </cell>
        </row>
        <row r="2057">
          <cell r="D2057" t="str">
            <v>CP7832</v>
          </cell>
          <cell r="E2057" t="str">
            <v xml:space="preserve">21.004.095-0       </v>
          </cell>
          <cell r="F2057" t="str">
            <v xml:space="preserve">RETIRADA DE POSTE DE CONCR. OU ACO, DE 3,50 ATE 9,00M  </v>
          </cell>
          <cell r="G2057" t="str">
            <v xml:space="preserve">UN    </v>
          </cell>
          <cell r="H2057">
            <v>2</v>
          </cell>
          <cell r="I2057">
            <v>33.6</v>
          </cell>
        </row>
        <row r="2058">
          <cell r="D2058" t="str">
            <v>CP7867</v>
          </cell>
          <cell r="E2058" t="str">
            <v xml:space="preserve">21.005.050-0       </v>
          </cell>
          <cell r="F2058" t="str">
            <v xml:space="preserve">POSTE DE ACO, CONTINUO, RETO, CONICO, SIMPLES, C/ENGASTAMENTO DA PARTE INFERIOR DA COLUNA NO SOLO, DE 7,00M  </v>
          </cell>
          <cell r="G2058" t="str">
            <v xml:space="preserve">UN    </v>
          </cell>
          <cell r="H2058">
            <v>11</v>
          </cell>
          <cell r="I2058">
            <v>454.79</v>
          </cell>
        </row>
        <row r="2059">
          <cell r="D2059" t="str">
            <v>CP7951</v>
          </cell>
          <cell r="E2059" t="str">
            <v xml:space="preserve">21.018.081-0       </v>
          </cell>
          <cell r="F2059" t="str">
            <v xml:space="preserve">LUMINARIA FECHADA C/LAMPADA DE DESC., S/REATOR INTEGRADO, EMPOSTE DE ACO, CURVO, ATE 10, 00M. COLOC.  </v>
          </cell>
          <cell r="G2059" t="str">
            <v xml:space="preserve">UN    </v>
          </cell>
          <cell r="H2059">
            <v>22</v>
          </cell>
          <cell r="I2059">
            <v>6.3</v>
          </cell>
        </row>
        <row r="2060">
          <cell r="D2060" t="str">
            <v>CP7967</v>
          </cell>
          <cell r="E2060" t="str">
            <v xml:space="preserve">21.018.161-0       </v>
          </cell>
          <cell r="F2060" t="str">
            <v xml:space="preserve">4 CONDUTORES SINGELOS EM LINHA DE DUTOS. COLOC.  </v>
          </cell>
          <cell r="G2060" t="str">
            <v xml:space="preserve">M     </v>
          </cell>
          <cell r="H2060">
            <v>170</v>
          </cell>
          <cell r="I2060">
            <v>1.68</v>
          </cell>
        </row>
        <row r="2061">
          <cell r="D2061" t="str">
            <v>CP7993</v>
          </cell>
          <cell r="E2061" t="str">
            <v xml:space="preserve">21.035.009-0       </v>
          </cell>
          <cell r="F2061" t="str">
            <v xml:space="preserve">CAIXA HAND-HOLE, PRE-MOLD. EM ANEIS DE CONCR., PROJ. RIOLUZ, C/DIM. DE 0,60 X 0,30M  </v>
          </cell>
          <cell r="G2061" t="str">
            <v xml:space="preserve">UN    </v>
          </cell>
          <cell r="H2061">
            <v>11</v>
          </cell>
          <cell r="I2061">
            <v>41.92</v>
          </cell>
        </row>
        <row r="2062">
          <cell r="D2062" t="str">
            <v>CP7994</v>
          </cell>
          <cell r="E2062" t="str">
            <v xml:space="preserve">21.035.010-0       </v>
          </cell>
          <cell r="F2062" t="str">
            <v xml:space="preserve">CAIXA HAND-HOLE, PRE-MOLD. EM ANEIS DE CONCR., PROJ. RIOLUZ, C/DIM. DE 0,60 X 0,60M  </v>
          </cell>
          <cell r="G2062" t="str">
            <v xml:space="preserve">UN    </v>
          </cell>
          <cell r="H2062">
            <v>4</v>
          </cell>
          <cell r="I2062">
            <v>58.48</v>
          </cell>
        </row>
        <row r="2063">
          <cell r="D2063" t="str">
            <v/>
          </cell>
          <cell r="E2063" t="str">
            <v/>
          </cell>
          <cell r="F2063" t="str">
            <v xml:space="preserve">MOBILIÁRIO URBANO  </v>
          </cell>
          <cell r="G2063" t="str">
            <v/>
          </cell>
          <cell r="H2063">
            <v>0</v>
          </cell>
          <cell r="I2063">
            <v>0</v>
          </cell>
        </row>
        <row r="2064">
          <cell r="D2064" t="str">
            <v>CP9679</v>
          </cell>
          <cell r="E2064">
            <v>5103</v>
          </cell>
          <cell r="F2064" t="str">
            <v xml:space="preserve">PAPELEIRA, CAPAC. 50 LITROS, EM POLIETILENO INJET. ALTA DENSIDADE, COM FERR. METÁLICA GALV., DIM. 0,74x0,43X0,34CM - FORNEC. E COLOC.  </v>
          </cell>
          <cell r="G2064" t="str">
            <v xml:space="preserve">UN    </v>
          </cell>
          <cell r="H2064">
            <v>5</v>
          </cell>
          <cell r="I2064">
            <v>77</v>
          </cell>
        </row>
        <row r="2065">
          <cell r="D2065" t="str">
            <v>CP9632</v>
          </cell>
          <cell r="E2065">
            <v>6020</v>
          </cell>
          <cell r="F2065" t="str">
            <v xml:space="preserve">FRADES EM TUBO DE FERRO GALVANIZADO 2 INCL. CURVA 90 DN 2 - FORNECIMENTO E COLOC.  </v>
          </cell>
          <cell r="G2065" t="str">
            <v xml:space="preserve">UN    </v>
          </cell>
          <cell r="H2065">
            <v>5</v>
          </cell>
          <cell r="I2065">
            <v>55</v>
          </cell>
        </row>
        <row r="2066">
          <cell r="D2066" t="str">
            <v>CP9673</v>
          </cell>
          <cell r="E2066">
            <v>9012</v>
          </cell>
          <cell r="F2066" t="str">
            <v xml:space="preserve">MESA C/ 4 BANCOS EM PERFIS "DE ALUM. FUND., INTERL. POR BARRA AÇO 1/2, REVEST.P/ TUBO DE PVC, PEÇAS FERRO GALV. 1  </v>
          </cell>
          <cell r="G2066" t="str">
            <v xml:space="preserve">CJ    </v>
          </cell>
          <cell r="H2066">
            <v>7</v>
          </cell>
          <cell r="I2066">
            <v>867</v>
          </cell>
        </row>
        <row r="2067">
          <cell r="D2067" t="str">
            <v>CP9510</v>
          </cell>
          <cell r="E2067">
            <v>9012</v>
          </cell>
          <cell r="F2067" t="str">
            <v xml:space="preserve">BANCO EM ALUMÍNIO FUNDIDO T E BARRAS AÇO 1/2 1,20x0,40x0, 43M, INCL. PINT. ELÉTR. - FORNECIMENTO E COLOC.  </v>
          </cell>
          <cell r="G2067" t="str">
            <v xml:space="preserve">UN    </v>
          </cell>
          <cell r="H2067">
            <v>8</v>
          </cell>
          <cell r="I2067">
            <v>193</v>
          </cell>
        </row>
        <row r="2068">
          <cell r="D2068" t="str">
            <v>CP9676</v>
          </cell>
          <cell r="E2068">
            <v>9013</v>
          </cell>
          <cell r="F2068" t="str">
            <v xml:space="preserve">MINI CENTRO DE ATIVIDADES B - FORNECIMENTO E COLOC.  </v>
          </cell>
          <cell r="G2068" t="str">
            <v xml:space="preserve">UN    </v>
          </cell>
          <cell r="H2068">
            <v>1</v>
          </cell>
          <cell r="I2068">
            <v>1900</v>
          </cell>
        </row>
        <row r="2069">
          <cell r="D2069" t="str">
            <v>CP9507</v>
          </cell>
          <cell r="E2069">
            <v>9013</v>
          </cell>
          <cell r="F2069" t="str">
            <v xml:space="preserve">BALANÇO DUPLO, COMP. 2 CADEIRAS, PRESAS EM CORRENTES GALV. , FIXADAS POR MEIO DE BRAÇADEIRAS EM TRAVESSÃO AO TUBO DE FERRO C/ COLOC.  </v>
          </cell>
          <cell r="G2069" t="str">
            <v xml:space="preserve">UN    </v>
          </cell>
          <cell r="H2069">
            <v>1</v>
          </cell>
          <cell r="I2069">
            <v>340</v>
          </cell>
        </row>
        <row r="2070">
          <cell r="D2070" t="str">
            <v>CP9603</v>
          </cell>
          <cell r="E2070">
            <v>9013</v>
          </cell>
          <cell r="F2070" t="str">
            <v xml:space="preserve">ESCADA ÁRVORE DE ESCORREGA, COMPLETA INCL. PATAMAR C/ PINTURA - FORNEC. E COLOC.  </v>
          </cell>
          <cell r="G2070" t="str">
            <v xml:space="preserve">UN    </v>
          </cell>
          <cell r="H2070">
            <v>1</v>
          </cell>
          <cell r="I2070">
            <v>355</v>
          </cell>
        </row>
        <row r="2071">
          <cell r="D2071" t="str">
            <v>CP9634</v>
          </cell>
          <cell r="E2071">
            <v>9013</v>
          </cell>
          <cell r="F2071" t="str">
            <v xml:space="preserve">GANGORRA  C/DUAS PRANCHAS - FORN. E COLOC.  </v>
          </cell>
          <cell r="G2071" t="str">
            <v xml:space="preserve">UN    </v>
          </cell>
          <cell r="H2071">
            <v>1</v>
          </cell>
          <cell r="I2071">
            <v>320</v>
          </cell>
        </row>
        <row r="2072">
          <cell r="D2072" t="str">
            <v>CP9511</v>
          </cell>
          <cell r="E2072">
            <v>9013</v>
          </cell>
          <cell r="F2072" t="str">
            <v xml:space="preserve">BICICLETÁRIO EM CANTONEIRAS DE FERRO DE ABAS IGUAIS DE 3, C/ PINTURA ELETROSTÁTICA - FORNECIMENTO E COLOC.  </v>
          </cell>
          <cell r="G2072" t="str">
            <v xml:space="preserve">UN    </v>
          </cell>
          <cell r="H2072">
            <v>1</v>
          </cell>
          <cell r="I2072">
            <v>70</v>
          </cell>
        </row>
        <row r="2073">
          <cell r="D2073" t="str">
            <v/>
          </cell>
          <cell r="E2073" t="str">
            <v/>
          </cell>
          <cell r="F2073" t="str">
            <v xml:space="preserve">MOBILIÁRIO DAS VIAS URBANAS  </v>
          </cell>
          <cell r="G2073" t="str">
            <v/>
          </cell>
          <cell r="H2073">
            <v>0</v>
          </cell>
          <cell r="I2073">
            <v>0</v>
          </cell>
        </row>
        <row r="2074">
          <cell r="D2074" t="str">
            <v/>
          </cell>
          <cell r="E2074" t="str">
            <v/>
          </cell>
          <cell r="F2074" t="str">
            <v xml:space="preserve">MOVIMENTO DE TERRA  </v>
          </cell>
          <cell r="G2074" t="str">
            <v/>
          </cell>
          <cell r="H2074">
            <v>0</v>
          </cell>
          <cell r="I2074">
            <v>0</v>
          </cell>
        </row>
        <row r="2075">
          <cell r="D2075" t="str">
            <v>CP9746</v>
          </cell>
          <cell r="E2075">
            <v>20104</v>
          </cell>
          <cell r="F2075" t="str">
            <v xml:space="preserve">SAIBRO, DMT DE 5KM DA JAZIDA, INCL. TRANSPORTE - FORNECIMENTO  </v>
          </cell>
          <cell r="G2075" t="str">
            <v xml:space="preserve">M3    </v>
          </cell>
          <cell r="H2075">
            <v>40</v>
          </cell>
          <cell r="I2075">
            <v>8.56</v>
          </cell>
        </row>
        <row r="2076">
          <cell r="D2076" t="str">
            <v/>
          </cell>
          <cell r="E2076" t="str">
            <v/>
          </cell>
          <cell r="F2076" t="str">
            <v xml:space="preserve">SERVIÇOS COMPLEMENTARES  </v>
          </cell>
          <cell r="G2076" t="str">
            <v/>
          </cell>
          <cell r="H2076">
            <v>0</v>
          </cell>
          <cell r="I2076">
            <v>0</v>
          </cell>
        </row>
        <row r="2077">
          <cell r="D2077" t="str">
            <v>CP0901</v>
          </cell>
          <cell r="E2077" t="str">
            <v xml:space="preserve">05.001.016-0       </v>
          </cell>
          <cell r="F2077" t="str">
            <v xml:space="preserve">DEMOLICAO MANUAL DE PISO CIMENTADO  </v>
          </cell>
          <cell r="G2077" t="str">
            <v xml:space="preserve">M2    </v>
          </cell>
          <cell r="H2077">
            <v>37</v>
          </cell>
          <cell r="I2077">
            <v>3.84</v>
          </cell>
        </row>
        <row r="2078">
          <cell r="D2078" t="str">
            <v>CP9692</v>
          </cell>
          <cell r="E2078">
            <v>5015</v>
          </cell>
          <cell r="F2078" t="str">
            <v xml:space="preserve">PLACA DE SINALIZAÇÃO INDICATIVAS DE RUAS, COMPOSTA DE 2 PLACAS, ELEM. P/ FIX.-ALT. 2,55M,INCL.PL. BASE E CHUMBADORES-FORN. E COLOC.  </v>
          </cell>
          <cell r="G2078" t="str">
            <v xml:space="preserve">UN.   </v>
          </cell>
          <cell r="H2078">
            <v>57</v>
          </cell>
          <cell r="I2078">
            <v>306.14</v>
          </cell>
        </row>
        <row r="2079">
          <cell r="D2079" t="str">
            <v>CP9690</v>
          </cell>
          <cell r="E2079">
            <v>5015</v>
          </cell>
          <cell r="F2079" t="str">
            <v xml:space="preserve">PLACA  DE SINALIZAÇÀO INDICATIVA DE PONTO DE ONIBUS,  C/ELEM. FIX. INCL. PL.BASE E CHUMBADORES-FORN. E COLOC.  </v>
          </cell>
          <cell r="G2079" t="str">
            <v xml:space="preserve">UN    </v>
          </cell>
          <cell r="H2079">
            <v>44</v>
          </cell>
          <cell r="I2079">
            <v>161.38</v>
          </cell>
        </row>
        <row r="2080">
          <cell r="D2080" t="str">
            <v/>
          </cell>
          <cell r="E2080" t="str">
            <v/>
          </cell>
          <cell r="F2080" t="str">
            <v xml:space="preserve">BASES E PAVIMENTOS  </v>
          </cell>
          <cell r="G2080" t="str">
            <v/>
          </cell>
          <cell r="H2080">
            <v>0</v>
          </cell>
          <cell r="I2080">
            <v>0</v>
          </cell>
        </row>
        <row r="2081">
          <cell r="D2081" t="str">
            <v>CP3158</v>
          </cell>
          <cell r="E2081" t="str">
            <v xml:space="preserve">08.027.006-0       </v>
          </cell>
          <cell r="F2081" t="str">
            <v xml:space="preserve">MEIO-FIO DE CONCR. PRE-MOLD., 15MPA, C/ 0,15M DE BASE E 0, 30M DE ALT., REJUNT. C/CIM. E AREIA 1:3,5  </v>
          </cell>
          <cell r="G2081" t="str">
            <v xml:space="preserve">M     </v>
          </cell>
          <cell r="H2081">
            <v>350</v>
          </cell>
          <cell r="I2081">
            <v>12.51</v>
          </cell>
        </row>
        <row r="2082">
          <cell r="D2082" t="str">
            <v/>
          </cell>
          <cell r="E2082" t="str">
            <v/>
          </cell>
          <cell r="F2082" t="str">
            <v xml:space="preserve">SERVIÇOS DE PARQUES E JARDINS  </v>
          </cell>
          <cell r="G2082" t="str">
            <v/>
          </cell>
          <cell r="H2082">
            <v>0</v>
          </cell>
          <cell r="I2082">
            <v>0</v>
          </cell>
        </row>
        <row r="2083">
          <cell r="D2083" t="str">
            <v>CP9695</v>
          </cell>
          <cell r="E2083">
            <v>9002</v>
          </cell>
          <cell r="F2083" t="str">
            <v xml:space="preserve">PLANTIO DE ÁRVORE ISOLADA, ACIMA DE 2,50M DE ALT., (ESPÉCIE CITADA NAS ESPECIFICAÇÕES DO ANEXO VIII)  </v>
          </cell>
          <cell r="G2083" t="str">
            <v xml:space="preserve">UN    </v>
          </cell>
          <cell r="H2083">
            <v>5000</v>
          </cell>
          <cell r="I2083">
            <v>10</v>
          </cell>
        </row>
        <row r="2084">
          <cell r="D2084" t="str">
            <v>CP3234</v>
          </cell>
          <cell r="E2084" t="str">
            <v xml:space="preserve">09.004.002-0       </v>
          </cell>
          <cell r="F2084" t="str">
            <v xml:space="preserve">PROTETOR DE ÁRVORE (CONF. ESPECIFICAÇÃO ANEXO VIII)  </v>
          </cell>
          <cell r="G2084" t="str">
            <v xml:space="preserve">UN    </v>
          </cell>
          <cell r="H2084">
            <v>5000</v>
          </cell>
          <cell r="I2084">
            <v>42.51</v>
          </cell>
        </row>
        <row r="2085">
          <cell r="D2085" t="str">
            <v>CP3281</v>
          </cell>
          <cell r="E2085" t="str">
            <v xml:space="preserve">09.006.001-0       </v>
          </cell>
          <cell r="F2085" t="str">
            <v xml:space="preserve">ATERRO C/TERRA PRETA VEGETAL, P/EXEC. DE GRAMADOS  </v>
          </cell>
          <cell r="G2085" t="str">
            <v xml:space="preserve">M3    </v>
          </cell>
          <cell r="H2085">
            <v>20</v>
          </cell>
          <cell r="I2085">
            <v>39.67</v>
          </cell>
        </row>
        <row r="2086">
          <cell r="D2086" t="str">
            <v>CP3282</v>
          </cell>
          <cell r="E2086" t="str">
            <v xml:space="preserve">09.006.003-0       </v>
          </cell>
          <cell r="F2086" t="str">
            <v xml:space="preserve">ENCHIMENTO DE CAVAS, SENDO 1/3 C/TERRA PRETA VEGETAL  </v>
          </cell>
          <cell r="G2086" t="str">
            <v xml:space="preserve">M3    </v>
          </cell>
          <cell r="H2086">
            <v>450</v>
          </cell>
          <cell r="I2086">
            <v>12.06</v>
          </cell>
        </row>
        <row r="2087">
          <cell r="D2087" t="str">
            <v/>
          </cell>
          <cell r="E2087" t="str">
            <v/>
          </cell>
          <cell r="F2087" t="str">
            <v xml:space="preserve">ESTRUTURAS  </v>
          </cell>
          <cell r="G2087" t="str">
            <v/>
          </cell>
          <cell r="H2087">
            <v>0</v>
          </cell>
          <cell r="I2087">
            <v>0</v>
          </cell>
        </row>
        <row r="2088">
          <cell r="D2088" t="str">
            <v>CP3716</v>
          </cell>
          <cell r="E2088" t="str">
            <v xml:space="preserve">11.003.001-1       </v>
          </cell>
          <cell r="F2088" t="str">
            <v xml:space="preserve">CONCRETO SIMPLES, P/UMA RESISTENCIA A COMPRES. DE 10MPA, INCL. MAT. E TRANSP. NA HORIZ. E NA VERT.  </v>
          </cell>
          <cell r="G2088" t="str">
            <v xml:space="preserve">M3    </v>
          </cell>
          <cell r="H2088">
            <v>22</v>
          </cell>
          <cell r="I2088">
            <v>114.5</v>
          </cell>
        </row>
        <row r="2089">
          <cell r="D2089" t="str">
            <v/>
          </cell>
          <cell r="E2089" t="str">
            <v/>
          </cell>
          <cell r="F2089" t="str">
            <v xml:space="preserve">INSTALAÇÕES ELÉTRICAS, HIDRÁULICAS, SANITÁRIAS E MECÂNICAS  </v>
          </cell>
          <cell r="G2089" t="str">
            <v/>
          </cell>
          <cell r="H2089">
            <v>0</v>
          </cell>
          <cell r="I2089">
            <v>0</v>
          </cell>
        </row>
        <row r="2090">
          <cell r="D2090" t="str">
            <v>CP9660</v>
          </cell>
          <cell r="E2090">
            <v>15020</v>
          </cell>
          <cell r="F2090" t="str">
            <v xml:space="preserve">LUMINÁRIA P/ 1 LÂMPADA VAPOR DE SÓDIO 250W, C/REFRATOR, SEM REATOR INTEGRADO, P/PONTA DE BRAÇO, EXCL. REATOR E LÂMPADA-FORN. E COLOC.  </v>
          </cell>
          <cell r="G2090" t="str">
            <v xml:space="preserve">UN    </v>
          </cell>
          <cell r="H2090">
            <v>100</v>
          </cell>
          <cell r="I2090">
            <v>138.1</v>
          </cell>
        </row>
        <row r="2091">
          <cell r="D2091" t="str">
            <v>CP5633</v>
          </cell>
          <cell r="E2091" t="str">
            <v xml:space="preserve">15.020.065-0       </v>
          </cell>
          <cell r="F2091" t="str">
            <v xml:space="preserve">LAMPADA DE VAPOR DE SODIO DE 250W / 220V  </v>
          </cell>
          <cell r="G2091" t="str">
            <v xml:space="preserve">UN    </v>
          </cell>
          <cell r="H2091">
            <v>100</v>
          </cell>
          <cell r="I2091">
            <v>36.06</v>
          </cell>
        </row>
        <row r="2092">
          <cell r="D2092" t="str">
            <v/>
          </cell>
          <cell r="E2092" t="str">
            <v/>
          </cell>
          <cell r="F2092" t="str">
            <v xml:space="preserve">APARELHOS HIDRÁULICOS, SANITÁRIOS, ELÉTRICOS, MECÂNICOS E ESPORTIVOS  </v>
          </cell>
          <cell r="G2092" t="str">
            <v/>
          </cell>
          <cell r="H2092">
            <v>0</v>
          </cell>
          <cell r="I2092">
            <v>0</v>
          </cell>
        </row>
        <row r="2093">
          <cell r="D2093" t="str">
            <v>CP6562</v>
          </cell>
          <cell r="E2093" t="str">
            <v xml:space="preserve">18.027.145-0       </v>
          </cell>
          <cell r="F2093" t="str">
            <v xml:space="preserve">RELE FOTOELETRICO, P/COMANDO DE ILUMINACAO EXT., NA TENSAO DE 220V E CARGA MAXIMA DE 1000W  </v>
          </cell>
          <cell r="G2093" t="str">
            <v xml:space="preserve">UN    </v>
          </cell>
          <cell r="H2093">
            <v>100</v>
          </cell>
          <cell r="I2093">
            <v>15.1</v>
          </cell>
        </row>
        <row r="2094">
          <cell r="D2094" t="str">
            <v>CP6695</v>
          </cell>
          <cell r="E2094" t="str">
            <v xml:space="preserve">18.250.035-0       </v>
          </cell>
          <cell r="F2094" t="str">
            <v xml:space="preserve">REATOR P/LAMPADA DE VAPOR DE SODIO, DE 220V X 250W  </v>
          </cell>
          <cell r="G2094" t="str">
            <v xml:space="preserve">UN    </v>
          </cell>
          <cell r="H2094">
            <v>100</v>
          </cell>
          <cell r="I2094">
            <v>39.090000000000003</v>
          </cell>
        </row>
        <row r="2095">
          <cell r="D2095" t="str">
            <v>CP9501</v>
          </cell>
          <cell r="E2095">
            <v>18260</v>
          </cell>
          <cell r="F2095" t="str">
            <v xml:space="preserve">ABRAÇADEIRA DE FIXAÇÃO DE BRAÇOS DE LUMINARIAS DE 5 (125MM) - FORNECIMENTO E COLOC.  </v>
          </cell>
          <cell r="G2095" t="str">
            <v xml:space="preserve">UN    </v>
          </cell>
          <cell r="H2095">
            <v>100</v>
          </cell>
          <cell r="I2095">
            <v>6.1</v>
          </cell>
        </row>
        <row r="2096">
          <cell r="D2096" t="str">
            <v>CP9513</v>
          </cell>
          <cell r="E2096">
            <v>18260</v>
          </cell>
          <cell r="F2096" t="str">
            <v xml:space="preserve">BRAÇO PARA ILUMINAÇÃO PÚBLICA , EM TUBO AÇO GALVANIZ. A FOGO, 2, P/FIX. POSTES OU PAREDE, COMPR. 2,50M E INCL.25 - FORN./ COLOC.  </v>
          </cell>
          <cell r="G2096" t="str">
            <v xml:space="preserve">UN    </v>
          </cell>
          <cell r="H2096">
            <v>100</v>
          </cell>
          <cell r="I2096">
            <v>194.8</v>
          </cell>
        </row>
        <row r="2097">
          <cell r="D2097" t="str">
            <v/>
          </cell>
          <cell r="E2097" t="str">
            <v/>
          </cell>
          <cell r="F2097" t="str">
            <v xml:space="preserve">ILUMINAÇÃO PÚBLICA  </v>
          </cell>
          <cell r="G2097" t="str">
            <v/>
          </cell>
          <cell r="H2097">
            <v>0</v>
          </cell>
          <cell r="I2097">
            <v>0</v>
          </cell>
        </row>
        <row r="2098">
          <cell r="D2098" t="str">
            <v>CP7811</v>
          </cell>
          <cell r="E2098" t="str">
            <v xml:space="preserve">21.001.015-0       </v>
          </cell>
          <cell r="F2098" t="str">
            <v xml:space="preserve">ASSENTAMENTO DE POSTE DE CONCR., CIRC. RETO DE 11,00M, C/CABECA DE CONCR.  </v>
          </cell>
          <cell r="G2098" t="str">
            <v xml:space="preserve">UN    </v>
          </cell>
          <cell r="H2098">
            <v>100</v>
          </cell>
          <cell r="I2098">
            <v>102.03</v>
          </cell>
        </row>
        <row r="2099">
          <cell r="D2099" t="str">
            <v>CP7949</v>
          </cell>
          <cell r="E2099" t="str">
            <v xml:space="preserve">21.018.060-0       </v>
          </cell>
          <cell r="F2099" t="str">
            <v xml:space="preserve">BRACO, PADRAO RIOLUZ. COLOC.  </v>
          </cell>
          <cell r="G2099" t="str">
            <v xml:space="preserve">UN    </v>
          </cell>
          <cell r="H2099">
            <v>100</v>
          </cell>
          <cell r="I2099">
            <v>8.4</v>
          </cell>
        </row>
        <row r="2100">
          <cell r="D2100" t="str">
            <v/>
          </cell>
          <cell r="E2100" t="str">
            <v/>
          </cell>
          <cell r="F2100" t="str">
            <v xml:space="preserve">MOBILIÁRIO URBANO  </v>
          </cell>
          <cell r="G2100" t="str">
            <v/>
          </cell>
          <cell r="H2100">
            <v>0</v>
          </cell>
          <cell r="I2100">
            <v>0</v>
          </cell>
        </row>
        <row r="2101">
          <cell r="D2101" t="str">
            <v>CP9679</v>
          </cell>
          <cell r="E2101">
            <v>5103</v>
          </cell>
          <cell r="F2101" t="str">
            <v xml:space="preserve">PAPELEIRA, CAPAC. 50 LITROS, EM POLIETILENO INJETADO DE ALTA DENSIDADE COM FERRAGEM METÁLICA GALVANIZADA FORNEC. E COLOC..  </v>
          </cell>
          <cell r="G2101" t="str">
            <v xml:space="preserve">UN    </v>
          </cell>
          <cell r="H2101">
            <v>110</v>
          </cell>
          <cell r="I2101">
            <v>77</v>
          </cell>
        </row>
        <row r="2102">
          <cell r="D2102" t="str">
            <v>CP9632</v>
          </cell>
          <cell r="E2102">
            <v>9020</v>
          </cell>
          <cell r="F2102" t="str">
            <v xml:space="preserve">FRADES EM TUBOS DE FERRO GALVANIZADO 2,INCL. CURVAS 90 DN 2-FORN. E COLOC.  </v>
          </cell>
          <cell r="G2102" t="str">
            <v xml:space="preserve">UN    </v>
          </cell>
          <cell r="H2102">
            <v>29</v>
          </cell>
          <cell r="I2102">
            <v>55</v>
          </cell>
        </row>
        <row r="2103">
          <cell r="D2103" t="str">
            <v/>
          </cell>
          <cell r="E2103" t="str">
            <v/>
          </cell>
          <cell r="F2103" t="str">
            <v xml:space="preserve">REASSENTAMENTO  </v>
          </cell>
          <cell r="G2103" t="str">
            <v/>
          </cell>
          <cell r="H2103">
            <v>0</v>
          </cell>
          <cell r="I2103">
            <v>0</v>
          </cell>
        </row>
        <row r="2104">
          <cell r="D2104" t="str">
            <v/>
          </cell>
          <cell r="E2104" t="str">
            <v/>
          </cell>
          <cell r="F2104" t="str">
            <v xml:space="preserve">REASSENTAMENTO  </v>
          </cell>
          <cell r="G2104" t="str">
            <v/>
          </cell>
          <cell r="H2104">
            <v>0</v>
          </cell>
          <cell r="I2104">
            <v>0</v>
          </cell>
        </row>
        <row r="2105">
          <cell r="D2105" t="str">
            <v>CP9551</v>
          </cell>
          <cell r="E2105">
            <v>5100</v>
          </cell>
          <cell r="F2105" t="str">
            <v xml:space="preserve">CONSTRUÇÃO DE CASAS PADRÃO CEHAB - 44 M2  </v>
          </cell>
          <cell r="G2105" t="str">
            <v xml:space="preserve">UN    </v>
          </cell>
          <cell r="H2105">
            <v>4</v>
          </cell>
          <cell r="I2105">
            <v>11000</v>
          </cell>
        </row>
        <row r="2106">
          <cell r="D2106" t="str">
            <v>CP9705</v>
          </cell>
          <cell r="E2106">
            <v>5100</v>
          </cell>
          <cell r="F2106" t="str">
            <v xml:space="preserve">RECONSTRUÇÃO DE MUROS  </v>
          </cell>
          <cell r="G2106" t="str">
            <v xml:space="preserve">M2    </v>
          </cell>
          <cell r="H2106">
            <v>30</v>
          </cell>
          <cell r="I2106">
            <v>35</v>
          </cell>
        </row>
        <row r="2107">
          <cell r="D2107" t="str">
            <v>CP9706</v>
          </cell>
          <cell r="E2107">
            <v>5100</v>
          </cell>
          <cell r="F2107" t="str">
            <v xml:space="preserve">RECONSTRUÇÃO DE PARTES DE CASAS DEMOLIDAS  </v>
          </cell>
          <cell r="G2107" t="str">
            <v xml:space="preserve">M2    </v>
          </cell>
          <cell r="H2107">
            <v>10</v>
          </cell>
          <cell r="I2107">
            <v>200</v>
          </cell>
        </row>
        <row r="2108">
          <cell r="D2108" t="str">
            <v>CP9642</v>
          </cell>
          <cell r="E2108">
            <v>5100</v>
          </cell>
          <cell r="F2108" t="str">
            <v xml:space="preserve">INDENIZAÇÃO DAS CONSTRUÇÕES DEMOLIDAS  </v>
          </cell>
          <cell r="G2108" t="str">
            <v xml:space="preserve">UN    </v>
          </cell>
          <cell r="H2108">
            <v>3</v>
          </cell>
          <cell r="I2108">
            <v>11000</v>
          </cell>
        </row>
        <row r="2109">
          <cell r="D2109" t="str">
            <v>CP9541</v>
          </cell>
          <cell r="E2109">
            <v>4005</v>
          </cell>
          <cell r="F2109" t="str">
            <v xml:space="preserve">CARREGAMENTO E DESCARREGAMENTO DE MUDANÇAS DE PERTENCES DE RELOCADOS  </v>
          </cell>
          <cell r="G2109" t="str">
            <v xml:space="preserve">M3    </v>
          </cell>
          <cell r="H2109">
            <v>500</v>
          </cell>
          <cell r="I2109">
            <v>117.3</v>
          </cell>
        </row>
        <row r="2110">
          <cell r="D2110" t="str">
            <v>CP9793</v>
          </cell>
          <cell r="E2110">
            <v>4005</v>
          </cell>
          <cell r="F2110" t="str">
            <v xml:space="preserve">TRANSPORTE DE MUDANÇAS DE PERTENCES DE RELOCADOS  </v>
          </cell>
          <cell r="G2110" t="str">
            <v xml:space="preserve">M3XKM </v>
          </cell>
          <cell r="H2110">
            <v>5000</v>
          </cell>
          <cell r="I2110">
            <v>1.58</v>
          </cell>
        </row>
        <row r="2111">
          <cell r="D2111" t="str">
            <v/>
          </cell>
          <cell r="E2111" t="str">
            <v/>
          </cell>
          <cell r="F2111" t="str">
            <v xml:space="preserve">GALERIA RUA BOGARI  </v>
          </cell>
          <cell r="G2111" t="str">
            <v/>
          </cell>
          <cell r="H2111">
            <v>0</v>
          </cell>
          <cell r="I2111">
            <v>0</v>
          </cell>
        </row>
        <row r="2112">
          <cell r="D2112" t="str">
            <v/>
          </cell>
          <cell r="E2112" t="str">
            <v/>
          </cell>
          <cell r="F2112" t="str">
            <v xml:space="preserve">SERVIÇOS DE ESCRITÓRIO, LABORATÓRIO E CAMPO  </v>
          </cell>
          <cell r="G2112" t="str">
            <v/>
          </cell>
          <cell r="H2112">
            <v>0</v>
          </cell>
          <cell r="I2112">
            <v>0</v>
          </cell>
        </row>
        <row r="2113">
          <cell r="D2113" t="str">
            <v>CP0332</v>
          </cell>
          <cell r="E2113" t="str">
            <v xml:space="preserve">01.005.003-0       </v>
          </cell>
          <cell r="F2113" t="str">
            <v xml:space="preserve">PREPARO MANUAL DE TER., COMPREEND. ACERTO, RASPAGEM EVENTUALATE 30CM DE PROF., INCL. COMPACT. MEC.  </v>
          </cell>
          <cell r="G2113" t="str">
            <v xml:space="preserve">M2    </v>
          </cell>
          <cell r="H2113">
            <v>1060</v>
          </cell>
          <cell r="I2113">
            <v>1.81</v>
          </cell>
        </row>
        <row r="2114">
          <cell r="D2114" t="str">
            <v/>
          </cell>
          <cell r="E2114" t="str">
            <v/>
          </cell>
          <cell r="F2114" t="str">
            <v xml:space="preserve">MOVIMENTO DE TERRA  </v>
          </cell>
          <cell r="G2114" t="str">
            <v/>
          </cell>
          <cell r="H2114">
            <v>0</v>
          </cell>
          <cell r="I2114">
            <v>0</v>
          </cell>
        </row>
        <row r="2115">
          <cell r="D2115" t="str">
            <v>CP0495</v>
          </cell>
          <cell r="E2115" t="str">
            <v xml:space="preserve">03.001.001-1       </v>
          </cell>
          <cell r="F2115" t="str">
            <v xml:space="preserve">ESCAVACAO MANUAL DE VALA/CAVA EM MAT. DE 1ªCAT., AREIA, ARGILA OU PICARRA, ATE 1,50M DE PROF.  </v>
          </cell>
          <cell r="G2115" t="str">
            <v xml:space="preserve">M3    </v>
          </cell>
          <cell r="H2115">
            <v>6</v>
          </cell>
          <cell r="I2115">
            <v>9.8800000000000008</v>
          </cell>
        </row>
        <row r="2116">
          <cell r="D2116" t="str">
            <v>CP0623</v>
          </cell>
          <cell r="E2116" t="str">
            <v xml:space="preserve">03.011.015-1       </v>
          </cell>
          <cell r="F2116" t="str">
            <v xml:space="preserve">REATERRO DE VALA/CAVA UTILIZ. VIBRO COMPACTADOR PORTATIL  </v>
          </cell>
          <cell r="G2116" t="str">
            <v xml:space="preserve">M3    </v>
          </cell>
          <cell r="H2116">
            <v>960</v>
          </cell>
          <cell r="I2116">
            <v>4</v>
          </cell>
        </row>
        <row r="2117">
          <cell r="D2117" t="str">
            <v>CP0635</v>
          </cell>
          <cell r="E2117" t="str">
            <v xml:space="preserve">03.016.005-1       </v>
          </cell>
          <cell r="F2117" t="str">
            <v xml:space="preserve">ESCAVACAO MEC. DE VALA NAO ESCORADA, EM MAT. DE 1ªCAT. C/REDUTOR DE PRODUT., ATE 1, 50M DE PROF., C/RETRO-ESCAVADEIRA  </v>
          </cell>
          <cell r="G2117" t="str">
            <v xml:space="preserve">M3    </v>
          </cell>
          <cell r="H2117">
            <v>504</v>
          </cell>
          <cell r="I2117">
            <v>4.62</v>
          </cell>
        </row>
        <row r="2118">
          <cell r="D2118" t="str">
            <v>CP0636</v>
          </cell>
          <cell r="E2118" t="str">
            <v xml:space="preserve">03.016.010-1       </v>
          </cell>
          <cell r="F2118" t="str">
            <v xml:space="preserve">ESCAVACAO MEC.DE VALA NAO ESCORADA,EM MAT. DE 1ªCAT.C/REDUTOR DE PRODUT., ENTRE 1,50 E 3,00M DE PROF., C/RETRO-ESCAVADEIRA  </v>
          </cell>
          <cell r="G2118" t="str">
            <v xml:space="preserve">M3    </v>
          </cell>
          <cell r="H2118">
            <v>336</v>
          </cell>
          <cell r="I2118">
            <v>5.62</v>
          </cell>
        </row>
        <row r="2119">
          <cell r="D2119" t="str">
            <v>CP0637</v>
          </cell>
          <cell r="E2119" t="str">
            <v xml:space="preserve">03.016.015-1       </v>
          </cell>
          <cell r="F2119" t="str">
            <v xml:space="preserve">ESCAVACAO MEC. DE VALA NAO ESCORADA, EM MAT. DE 1ªCAT. ATE 1,50M DE PROF., C/RETRO-ESCAVADEIRA  </v>
          </cell>
          <cell r="G2119" t="str">
            <v xml:space="preserve">M3    </v>
          </cell>
          <cell r="H2119">
            <v>1176</v>
          </cell>
          <cell r="I2119">
            <v>1.82</v>
          </cell>
        </row>
        <row r="2120">
          <cell r="D2120" t="str">
            <v>CP0638</v>
          </cell>
          <cell r="E2120" t="str">
            <v xml:space="preserve">03.016.018-1       </v>
          </cell>
          <cell r="F2120" t="str">
            <v xml:space="preserve">ESCAVACAO MEC. DE VALA NAO ESCORADA, EM MAT. DE 1ªCAT., ENTRE 1,50 E 3,00M DE PROF., C/RETRO-ESCAVADEIRA  </v>
          </cell>
          <cell r="G2120" t="str">
            <v xml:space="preserve">M3    </v>
          </cell>
          <cell r="H2120">
            <v>784</v>
          </cell>
          <cell r="I2120">
            <v>2.21</v>
          </cell>
        </row>
        <row r="2121">
          <cell r="D2121" t="str">
            <v>CP0653</v>
          </cell>
          <cell r="E2121" t="str">
            <v xml:space="preserve">03.020.065-1       </v>
          </cell>
          <cell r="F2121" t="str">
            <v xml:space="preserve">ESCAVACAO MEC.DE VALA ESCORADA, EM MAT.DE 1ªCAT., C/REDUTORDE PRODUT., ENTRE 1, 50 E 3,00M DE PROF., C/ESCAVADEIRA HIDR.  </v>
          </cell>
          <cell r="G2121" t="str">
            <v xml:space="preserve">M3    </v>
          </cell>
          <cell r="H2121">
            <v>160</v>
          </cell>
          <cell r="I2121">
            <v>5.38</v>
          </cell>
        </row>
        <row r="2122">
          <cell r="D2122" t="str">
            <v>CP0664</v>
          </cell>
          <cell r="E2122" t="str">
            <v xml:space="preserve">03.022.010-0       </v>
          </cell>
          <cell r="F2122" t="str">
            <v xml:space="preserve">ESCAVACAO MEC. DE VALA, EM MAT. DE 2ªCAT., MOLEDO OU ROCHA MUITO DECOMPOSTA, C/ESCAVADEIRA HIDR., S/COMPRESSOR  </v>
          </cell>
          <cell r="G2122" t="str">
            <v xml:space="preserve">M3    </v>
          </cell>
          <cell r="H2122">
            <v>100</v>
          </cell>
          <cell r="I2122">
            <v>1.28</v>
          </cell>
        </row>
        <row r="2123">
          <cell r="D2123" t="str">
            <v>CP0667</v>
          </cell>
          <cell r="E2123" t="str">
            <v xml:space="preserve">03.025.005-0       </v>
          </cell>
          <cell r="F2123" t="str">
            <v xml:space="preserve">ESCAVACAO MEC. C/TRATOR DE LAMINA, POTENCIA 200CV, EM MAT. DE 1ªCAT., C/TRANSP. ENTRE 50,00 E 100,00M  </v>
          </cell>
          <cell r="G2123" t="str">
            <v xml:space="preserve">M3    </v>
          </cell>
          <cell r="H2123">
            <v>960</v>
          </cell>
          <cell r="I2123">
            <v>1.77</v>
          </cell>
        </row>
        <row r="2124">
          <cell r="D2124" t="str">
            <v>CP0753</v>
          </cell>
          <cell r="E2124" t="str">
            <v xml:space="preserve">03.046.001-0       </v>
          </cell>
          <cell r="F2124" t="str">
            <v xml:space="preserve">ESPALHAMENTO DE MAT. DE 1ªCAT., C/TRATOR, POTENCIA 140 CV, C/LAMINA  </v>
          </cell>
          <cell r="G2124" t="str">
            <v xml:space="preserve">M3    </v>
          </cell>
          <cell r="H2124">
            <v>3680</v>
          </cell>
          <cell r="I2124">
            <v>0.72</v>
          </cell>
        </row>
        <row r="2125">
          <cell r="D2125" t="str">
            <v>CP9745</v>
          </cell>
          <cell r="E2125">
            <v>20104</v>
          </cell>
          <cell r="F2125" t="str">
            <v xml:space="preserve">ROYALTIES DE JAZIDA  </v>
          </cell>
          <cell r="G2125" t="str">
            <v xml:space="preserve">M3    </v>
          </cell>
          <cell r="H2125">
            <v>960</v>
          </cell>
          <cell r="I2125">
            <v>1</v>
          </cell>
        </row>
        <row r="2126">
          <cell r="D2126" t="str">
            <v/>
          </cell>
          <cell r="E2126" t="str">
            <v/>
          </cell>
          <cell r="F2126" t="str">
            <v xml:space="preserve">TRANSPORTES  </v>
          </cell>
          <cell r="G2126" t="str">
            <v/>
          </cell>
          <cell r="H2126">
            <v>0</v>
          </cell>
          <cell r="I2126">
            <v>0</v>
          </cell>
        </row>
        <row r="2127">
          <cell r="D2127" t="str">
            <v>CP0798</v>
          </cell>
          <cell r="E2127" t="str">
            <v xml:space="preserve">04.005.143-1       </v>
          </cell>
          <cell r="F2127" t="str">
            <v xml:space="preserve">TRANSPORTE DE QUALQUER NATUR. C/VELOC. MEDIA DE 30KM/H EM CAMINHAO BASCUL. CAPAC. UTIL DE 12T  </v>
          </cell>
          <cell r="G2127" t="str">
            <v xml:space="preserve">TXKM  </v>
          </cell>
          <cell r="H2127">
            <v>73626</v>
          </cell>
          <cell r="I2127">
            <v>0.23</v>
          </cell>
        </row>
        <row r="2128">
          <cell r="D2128" t="str">
            <v>CP0841</v>
          </cell>
          <cell r="E2128" t="str">
            <v xml:space="preserve">04.011.053-1       </v>
          </cell>
          <cell r="F2128" t="str">
            <v xml:space="preserve">CARGA E DESC. MEC. C/PA-CARREGADEIRA CAPAC. DE 1, 50M3 E CAMINHAO BASCUL. CAPAC. UTIL DE 8T, CARGA DE 150T P/DIA DE 8:00H  </v>
          </cell>
          <cell r="G2128" t="str">
            <v xml:space="preserve">T     </v>
          </cell>
          <cell r="H2128">
            <v>7424</v>
          </cell>
          <cell r="I2128">
            <v>1.5</v>
          </cell>
        </row>
        <row r="2129">
          <cell r="D2129" t="str">
            <v>CP0869</v>
          </cell>
          <cell r="E2129" t="str">
            <v xml:space="preserve">04.018.020-1       </v>
          </cell>
          <cell r="F2129" t="str">
            <v xml:space="preserve">RECEBIMENTO DE CARGA, DESC. E MANOBRAS DE CAMINHAO BASCUL., CAPAC. DE 8,00M3 OU 12T  </v>
          </cell>
          <cell r="G2129" t="str">
            <v xml:space="preserve">T     </v>
          </cell>
          <cell r="H2129">
            <v>7424</v>
          </cell>
          <cell r="I2129">
            <v>0.15</v>
          </cell>
        </row>
        <row r="2130">
          <cell r="D2130" t="str">
            <v/>
          </cell>
          <cell r="E2130" t="str">
            <v/>
          </cell>
          <cell r="F2130" t="str">
            <v xml:space="preserve">SERVIÇOS COMPLEMENTARES  </v>
          </cell>
          <cell r="G2130" t="str">
            <v/>
          </cell>
          <cell r="H2130">
            <v>0</v>
          </cell>
          <cell r="I2130">
            <v>0</v>
          </cell>
        </row>
        <row r="2131">
          <cell r="D2131" t="str">
            <v>CP1211</v>
          </cell>
          <cell r="E2131" t="str">
            <v xml:space="preserve">05.010.005-0       </v>
          </cell>
          <cell r="F2131" t="str">
            <v xml:space="preserve">ESGOTAMENTO DE VALA MEDIDO PELA POTENCIA INSTALADA E PELO TEMPO DE FUNCIONAMENTO  </v>
          </cell>
          <cell r="G2131" t="str">
            <v xml:space="preserve">CVxH  </v>
          </cell>
          <cell r="H2131">
            <v>360</v>
          </cell>
          <cell r="I2131">
            <v>1.07</v>
          </cell>
        </row>
        <row r="2132">
          <cell r="D2132" t="str">
            <v>CP1220</v>
          </cell>
          <cell r="E2132" t="str">
            <v xml:space="preserve">05.013.002-0       </v>
          </cell>
          <cell r="F2132" t="str">
            <v xml:space="preserve">CHAPA DE ACO 3/8, P/PASSAGEM DE VEICULOS SOBRE VALAS, C/COLOC., USO E RETIRADA, INCL. MOBILIZACAO,TRANSP., CARGA E DESC.  </v>
          </cell>
          <cell r="G2132" t="str">
            <v xml:space="preserve">M2    </v>
          </cell>
          <cell r="H2132">
            <v>85</v>
          </cell>
          <cell r="I2132">
            <v>12.44</v>
          </cell>
        </row>
        <row r="2133">
          <cell r="D2133" t="str">
            <v>CP1379</v>
          </cell>
          <cell r="E2133" t="str">
            <v xml:space="preserve">05.080.020-0       </v>
          </cell>
          <cell r="F2133" t="str">
            <v xml:space="preserve">ENSECADEIRA DE ESTACAS-PRANCHAS DE ACO, EM VALAS/CAVAS ATE 4,00M DE PROF., REUTILIZACAO DE 60 VEZES P/ESTACAS  </v>
          </cell>
          <cell r="G2133" t="str">
            <v xml:space="preserve">M2    </v>
          </cell>
          <cell r="H2133">
            <v>640</v>
          </cell>
          <cell r="I2133">
            <v>13.3</v>
          </cell>
        </row>
        <row r="2134">
          <cell r="D2134" t="str">
            <v>CP1418</v>
          </cell>
          <cell r="E2134" t="str">
            <v xml:space="preserve">05.098.002-0       </v>
          </cell>
          <cell r="F2134" t="str">
            <v xml:space="preserve">ESCORAMENTO DE VALA/CAVA ATE 4,00M, C/PRANCHOES DE MAD. 3 X9, REUTILIZADOS 4 VEZES  </v>
          </cell>
          <cell r="G2134" t="str">
            <v xml:space="preserve">M2    </v>
          </cell>
          <cell r="H2134">
            <v>1678</v>
          </cell>
          <cell r="I2134">
            <v>32.06</v>
          </cell>
        </row>
        <row r="2135">
          <cell r="D2135" t="str">
            <v/>
          </cell>
          <cell r="E2135" t="str">
            <v/>
          </cell>
          <cell r="F2135" t="str">
            <v xml:space="preserve">GALERIAS, DRENOS E CONEXOS  </v>
          </cell>
          <cell r="G2135" t="str">
            <v/>
          </cell>
          <cell r="H2135">
            <v>0</v>
          </cell>
          <cell r="I2135">
            <v>0</v>
          </cell>
        </row>
        <row r="2136">
          <cell r="D2136" t="str">
            <v>CP2144</v>
          </cell>
          <cell r="E2136" t="str">
            <v xml:space="preserve">06.016.015-0       </v>
          </cell>
          <cell r="F2136" t="str">
            <v xml:space="preserve">TAMPAO COMPLETO DE FºFº, ARTICULADO, PESADO, DIAM. DE 0,60M,TIPO AVENIDA  </v>
          </cell>
          <cell r="G2136" t="str">
            <v xml:space="preserve">UN    </v>
          </cell>
          <cell r="H2136">
            <v>9</v>
          </cell>
          <cell r="I2136">
            <v>121.27</v>
          </cell>
        </row>
        <row r="2137">
          <cell r="D2137" t="str">
            <v>CP2567</v>
          </cell>
          <cell r="E2137" t="str">
            <v xml:space="preserve">06.085.060-0       </v>
          </cell>
          <cell r="F2137" t="str">
            <v xml:space="preserve">EMBASAMENTO P/BERCO DE TUBUL. DE ESGOTO SANIT., FEITO C/BRITA Nº3  </v>
          </cell>
          <cell r="G2137" t="str">
            <v xml:space="preserve">M3    </v>
          </cell>
          <cell r="H2137">
            <v>380</v>
          </cell>
          <cell r="I2137">
            <v>32.47</v>
          </cell>
        </row>
        <row r="2138">
          <cell r="D2138" t="str">
            <v>CP2562</v>
          </cell>
          <cell r="E2138" t="str">
            <v xml:space="preserve">06.085.040-0       </v>
          </cell>
          <cell r="F2138" t="str">
            <v xml:space="preserve">ENROCAMENTO C/PEDRA-DE-MAO JOGADA  </v>
          </cell>
          <cell r="G2138" t="str">
            <v xml:space="preserve">M3    </v>
          </cell>
          <cell r="H2138">
            <v>380</v>
          </cell>
          <cell r="I2138">
            <v>33.69</v>
          </cell>
        </row>
        <row r="2139">
          <cell r="D2139" t="str">
            <v/>
          </cell>
          <cell r="E2139" t="str">
            <v/>
          </cell>
          <cell r="F2139" t="str">
            <v xml:space="preserve">BASES E PAVIMENTOS  </v>
          </cell>
          <cell r="G2139" t="str">
            <v/>
          </cell>
          <cell r="H2139">
            <v>0</v>
          </cell>
          <cell r="I2139">
            <v>0</v>
          </cell>
        </row>
        <row r="2140">
          <cell r="D2140" t="str">
            <v>CP3009</v>
          </cell>
          <cell r="E2140" t="str">
            <v xml:space="preserve">08.001.003-0       </v>
          </cell>
          <cell r="F2140" t="str">
            <v xml:space="preserve">BASE DE BRITA CORRIDA, INCL. FORNEC. DOS MATERIAIS MEDIDA APÓS A COMPACTAÇÃO  </v>
          </cell>
          <cell r="G2140" t="str">
            <v xml:space="preserve">M3    </v>
          </cell>
          <cell r="H2140">
            <v>112</v>
          </cell>
          <cell r="I2140">
            <v>24.12</v>
          </cell>
        </row>
        <row r="2141">
          <cell r="D2141" t="str">
            <v/>
          </cell>
          <cell r="E2141" t="str">
            <v/>
          </cell>
          <cell r="F2141" t="str">
            <v xml:space="preserve">ESTRUTURAS  </v>
          </cell>
          <cell r="G2141" t="str">
            <v/>
          </cell>
          <cell r="H2141">
            <v>0</v>
          </cell>
          <cell r="I2141">
            <v>0</v>
          </cell>
        </row>
        <row r="2142">
          <cell r="D2142" t="str">
            <v>CP4028</v>
          </cell>
          <cell r="E2142" t="str">
            <v xml:space="preserve">11.048.010-0       </v>
          </cell>
          <cell r="F2142" t="str">
            <v xml:space="preserve">CONCRETO IMPORTADO DE USINA, P/UMA RESISTENCIA A COMPRES. DE10MPA  </v>
          </cell>
          <cell r="G2142" t="str">
            <v xml:space="preserve">M3    </v>
          </cell>
          <cell r="H2142">
            <v>106</v>
          </cell>
          <cell r="I2142">
            <v>123.61</v>
          </cell>
        </row>
        <row r="2143">
          <cell r="D2143" t="str">
            <v>CP4030</v>
          </cell>
          <cell r="E2143" t="str">
            <v xml:space="preserve">11.048.020-0       </v>
          </cell>
          <cell r="F2143" t="str">
            <v xml:space="preserve">CONCRETO IMPORTADO DE USINA, P/UMA RESISTENCIA A COMPRES. DE20MPA  </v>
          </cell>
          <cell r="G2143" t="str">
            <v xml:space="preserve">M3    </v>
          </cell>
          <cell r="H2143">
            <v>856</v>
          </cell>
          <cell r="I2143">
            <v>136.55000000000001</v>
          </cell>
        </row>
        <row r="2144">
          <cell r="D2144" t="str">
            <v>CP3732</v>
          </cell>
          <cell r="E2144" t="str">
            <v xml:space="preserve">11.004.026-0       </v>
          </cell>
          <cell r="F2144" t="str">
            <v xml:space="preserve">FORMA DE MAD. DE PINHO DE 3ª, P/GALERIA RETANG. DE CONCR. ARMADO, SERVINDO A MAD. 3 VEZES  </v>
          </cell>
          <cell r="G2144" t="str">
            <v xml:space="preserve">M2    </v>
          </cell>
          <cell r="H2144">
            <v>4403</v>
          </cell>
          <cell r="I2144">
            <v>11.27</v>
          </cell>
        </row>
        <row r="2145">
          <cell r="D2145" t="str">
            <v>CP3774</v>
          </cell>
          <cell r="E2145" t="str">
            <v xml:space="preserve">11.009.013-0       </v>
          </cell>
          <cell r="F2145" t="str">
            <v xml:space="preserve">BARRA DE ACO CA-50B, C/SALIENCIA, DIAM. DE 6,3MM, DESTINADA A ARMADURA DE CONCR. ARMADO  </v>
          </cell>
          <cell r="G2145" t="str">
            <v xml:space="preserve">KG    </v>
          </cell>
          <cell r="H2145">
            <v>6484</v>
          </cell>
          <cell r="I2145">
            <v>1.19</v>
          </cell>
        </row>
        <row r="2146">
          <cell r="D2146" t="str">
            <v>CP3775</v>
          </cell>
          <cell r="E2146" t="str">
            <v xml:space="preserve">11.009.014-1       </v>
          </cell>
          <cell r="F2146" t="str">
            <v xml:space="preserve">BARRA DE ACO CA-50B, C/SALIENCIA, DIAM. DE 8 A 12, 5MM, DESTINADA A ARMADURA DE CONCR. ARMADO  </v>
          </cell>
          <cell r="G2146" t="str">
            <v xml:space="preserve">KG    </v>
          </cell>
          <cell r="H2146">
            <v>61632</v>
          </cell>
          <cell r="I2146">
            <v>1.0900000000000001</v>
          </cell>
        </row>
        <row r="2147">
          <cell r="D2147" t="str">
            <v>CP3820</v>
          </cell>
          <cell r="E2147" t="str">
            <v xml:space="preserve">11.011.029-0       </v>
          </cell>
          <cell r="F2147" t="str">
            <v xml:space="preserve">CORTE, DOBRAGEM, MONT. E COLOC. DE FERRAG. NA FORMA, ACO CA-50B OU CA-50A, EM BARRA REDONDA C/DIAM. DE 6,3MM  </v>
          </cell>
          <cell r="G2147" t="str">
            <v xml:space="preserve">KG    </v>
          </cell>
          <cell r="H2147">
            <v>6484</v>
          </cell>
          <cell r="I2147">
            <v>0.81</v>
          </cell>
        </row>
        <row r="2148">
          <cell r="D2148" t="str">
            <v>CP3821</v>
          </cell>
          <cell r="E2148" t="str">
            <v xml:space="preserve">11.011.030-1       </v>
          </cell>
          <cell r="F2148" t="str">
            <v xml:space="preserve">CORTE, DOBRAGEM, MONT. E COLOC. DE FERRAG. NA FORMA, ACO CA-50B OU CA-50A, EM BARRA REDONDA C/DIAM. DE 8 A 12,5MM  </v>
          </cell>
          <cell r="G2148" t="str">
            <v xml:space="preserve">KG    </v>
          </cell>
          <cell r="H2148">
            <v>61632</v>
          </cell>
          <cell r="I2148">
            <v>0.71</v>
          </cell>
        </row>
        <row r="2149">
          <cell r="D2149" t="str">
            <v/>
          </cell>
          <cell r="E2149" t="str">
            <v/>
          </cell>
          <cell r="F2149" t="str">
            <v xml:space="preserve">COLETOR TRONCO  </v>
          </cell>
          <cell r="G2149" t="str">
            <v/>
          </cell>
          <cell r="H2149">
            <v>0</v>
          </cell>
          <cell r="I2149">
            <v>0</v>
          </cell>
        </row>
        <row r="2150">
          <cell r="D2150" t="str">
            <v/>
          </cell>
          <cell r="E2150" t="str">
            <v/>
          </cell>
          <cell r="F2150" t="str">
            <v xml:space="preserve">MOVIMENTO DE TERRA  </v>
          </cell>
          <cell r="G2150" t="str">
            <v/>
          </cell>
          <cell r="H2150">
            <v>0</v>
          </cell>
          <cell r="I2150">
            <v>0</v>
          </cell>
        </row>
        <row r="2151">
          <cell r="D2151" t="str">
            <v>CP0623</v>
          </cell>
          <cell r="E2151" t="str">
            <v xml:space="preserve">03.011.015-1       </v>
          </cell>
          <cell r="F2151" t="str">
            <v xml:space="preserve">REATERRO DE VALA/CAVA UTILIZ. VIBRO COMPACTADOR PORTATIL  </v>
          </cell>
          <cell r="G2151" t="str">
            <v xml:space="preserve">M3    </v>
          </cell>
          <cell r="H2151">
            <v>14677</v>
          </cell>
          <cell r="I2151">
            <v>0</v>
          </cell>
        </row>
        <row r="2152">
          <cell r="D2152" t="str">
            <v>CP0635</v>
          </cell>
          <cell r="E2152" t="str">
            <v xml:space="preserve">03.016.005-1       </v>
          </cell>
          <cell r="F2152" t="str">
            <v xml:space="preserve">ESCAVACAO MEC. DE VALA NAO ESCORADA, EM MAT. DE 1ªCAT. C/REDUTOR DE PRODUT., ATE 1, 50M DE PROF., C/RETRO-ESCAVADEIRA  </v>
          </cell>
          <cell r="G2152" t="str">
            <v xml:space="preserve">M3    </v>
          </cell>
          <cell r="H2152">
            <v>1911</v>
          </cell>
          <cell r="I2152">
            <v>0</v>
          </cell>
        </row>
        <row r="2153">
          <cell r="D2153" t="str">
            <v>CP0637</v>
          </cell>
          <cell r="E2153" t="str">
            <v xml:space="preserve">03.016.015-1       </v>
          </cell>
          <cell r="F2153" t="str">
            <v xml:space="preserve">ESCAVACAO MEC. DE VALA NAO ESCORADA, EM MAT. DE 1ªCAT. ATE 1,50M DE PROF., C/RETRO-ESCAVADEIRA  </v>
          </cell>
          <cell r="G2153" t="str">
            <v xml:space="preserve">M3    </v>
          </cell>
          <cell r="H2153">
            <v>4461</v>
          </cell>
          <cell r="I2153">
            <v>0</v>
          </cell>
        </row>
        <row r="2154">
          <cell r="D2154" t="str">
            <v>CP0657</v>
          </cell>
          <cell r="E2154" t="str">
            <v xml:space="preserve">03.020.085-1       </v>
          </cell>
          <cell r="F2154" t="str">
            <v xml:space="preserve">ESCAVACAO MEC. DE VALA ESCORADA, EM MAT. DE 1ªCAT., ENTRE 1,50 E 3,00M DE PROF., C/ESCAVADEIRA HIDR.  </v>
          </cell>
          <cell r="G2154" t="str">
            <v xml:space="preserve">M3    </v>
          </cell>
          <cell r="H2154">
            <v>6373</v>
          </cell>
          <cell r="I2154">
            <v>0</v>
          </cell>
        </row>
        <row r="2155">
          <cell r="D2155" t="str">
            <v>CP0658</v>
          </cell>
          <cell r="E2155" t="str">
            <v xml:space="preserve">03.020.090-1       </v>
          </cell>
          <cell r="F2155" t="str">
            <v xml:space="preserve">ESCAVACAO MEC. DE VALA ESCORADA, EM MAT. DE 1ªCAT., ENTRE 3,00 E 4,50M DE PROF., C/ESCAVADEIRA HIDR.  </v>
          </cell>
          <cell r="G2155" t="str">
            <v xml:space="preserve">M3    </v>
          </cell>
          <cell r="H2155">
            <v>6373</v>
          </cell>
          <cell r="I2155">
            <v>0</v>
          </cell>
        </row>
        <row r="2156">
          <cell r="D2156" t="str">
            <v>CP0664</v>
          </cell>
          <cell r="E2156" t="str">
            <v xml:space="preserve">03.022.010-0       </v>
          </cell>
          <cell r="F2156" t="str">
            <v xml:space="preserve">ESCAVACAO MEC. DE VALA, EM MAT. DE 2ªCAT., MOLEDO OU ROCHA MUITO DECOMPOSTA, C/ESCAVADEIRA HIDR., S/COMPRESSOR  </v>
          </cell>
          <cell r="G2156" t="str">
            <v xml:space="preserve">M3    </v>
          </cell>
          <cell r="H2156">
            <v>1006</v>
          </cell>
          <cell r="I2156">
            <v>0</v>
          </cell>
        </row>
        <row r="2157">
          <cell r="D2157" t="str">
            <v>CP0678</v>
          </cell>
          <cell r="E2157" t="str">
            <v xml:space="preserve">03.026.015-0       </v>
          </cell>
          <cell r="F2157" t="str">
            <v xml:space="preserve">ESCAVACAO MEC., EM MAT. DE 1ªCAT., C/TRATOR DE LAMINA, POTENCIA 200CV  </v>
          </cell>
          <cell r="G2157" t="str">
            <v xml:space="preserve">M3    </v>
          </cell>
          <cell r="H2157">
            <v>9173</v>
          </cell>
          <cell r="I2157">
            <v>0</v>
          </cell>
        </row>
        <row r="2158">
          <cell r="D2158" t="str">
            <v>CP0753</v>
          </cell>
          <cell r="E2158" t="str">
            <v xml:space="preserve">03.046.001-0       </v>
          </cell>
          <cell r="F2158" t="str">
            <v xml:space="preserve">ESPALHAMENTO DE MAT. DE 1ªCAT., C/TRATOR, POTENCIA 140 CV, C/LAMINA  </v>
          </cell>
          <cell r="G2158" t="str">
            <v xml:space="preserve">M3    </v>
          </cell>
          <cell r="H2158">
            <v>14620</v>
          </cell>
          <cell r="I2158">
            <v>0</v>
          </cell>
        </row>
        <row r="2159">
          <cell r="D2159" t="str">
            <v>CP9745</v>
          </cell>
          <cell r="E2159">
            <v>20104</v>
          </cell>
          <cell r="F2159" t="str">
            <v xml:space="preserve">ROYALTIES DE JAZIDA  </v>
          </cell>
          <cell r="G2159" t="str">
            <v xml:space="preserve">M3    </v>
          </cell>
          <cell r="H2159">
            <v>9173</v>
          </cell>
          <cell r="I2159">
            <v>1</v>
          </cell>
        </row>
        <row r="2160">
          <cell r="D2160" t="str">
            <v/>
          </cell>
          <cell r="E2160" t="str">
            <v/>
          </cell>
          <cell r="F2160" t="str">
            <v xml:space="preserve">TRANSPORTES  </v>
          </cell>
          <cell r="G2160" t="str">
            <v/>
          </cell>
          <cell r="H2160">
            <v>0</v>
          </cell>
          <cell r="I2160">
            <v>0</v>
          </cell>
        </row>
        <row r="2161">
          <cell r="D2161" t="str">
            <v>CP0798</v>
          </cell>
          <cell r="E2161" t="str">
            <v xml:space="preserve">04.005.143-1       </v>
          </cell>
          <cell r="F2161" t="str">
            <v xml:space="preserve">TRANSPORTE DE QUALQUER NATUR. C/VELOC. MEDIA DE 30KM/H EM CAMINHAO BASCUL. CAPAC. UTIL DE 12T  </v>
          </cell>
          <cell r="G2161" t="str">
            <v xml:space="preserve">TXKM  </v>
          </cell>
          <cell r="H2161">
            <v>398118</v>
          </cell>
          <cell r="I2161">
            <v>0</v>
          </cell>
        </row>
        <row r="2162">
          <cell r="D2162" t="str">
            <v>CP0841</v>
          </cell>
          <cell r="E2162" t="str">
            <v xml:space="preserve">04.011.053-1       </v>
          </cell>
          <cell r="F2162" t="str">
            <v xml:space="preserve">CARGA E DESC. MEC. C/PA-CARREGADEIRA CAPAC. DE 1, 50M3 E CAMINHAO BASCUL. CAPAC. UTIL DE 8T, CARGA DE 150T P/DIA DE 8:00H  </v>
          </cell>
          <cell r="G2162" t="str">
            <v xml:space="preserve">T     </v>
          </cell>
          <cell r="H2162">
            <v>42747</v>
          </cell>
          <cell r="I2162">
            <v>0</v>
          </cell>
        </row>
        <row r="2163">
          <cell r="D2163" t="str">
            <v>CP0869</v>
          </cell>
          <cell r="E2163" t="str">
            <v xml:space="preserve">04.018.020-1       </v>
          </cell>
          <cell r="F2163" t="str">
            <v xml:space="preserve">RECEBIMENTO DE CARGA, DESC. E MANOBRAS DE CAMINHAO BASCUL., CAPAC. DE 8,00M3 OU 12T  </v>
          </cell>
          <cell r="G2163" t="str">
            <v xml:space="preserve">T     </v>
          </cell>
          <cell r="H2163">
            <v>42747</v>
          </cell>
          <cell r="I2163">
            <v>0</v>
          </cell>
        </row>
        <row r="2164">
          <cell r="D2164" t="str">
            <v/>
          </cell>
          <cell r="E2164" t="str">
            <v/>
          </cell>
          <cell r="F2164" t="str">
            <v xml:space="preserve">SERVIÇOS COMPLEMENTARES  </v>
          </cell>
          <cell r="G2164" t="str">
            <v/>
          </cell>
          <cell r="H2164">
            <v>0</v>
          </cell>
          <cell r="I2164">
            <v>0</v>
          </cell>
        </row>
        <row r="2165">
          <cell r="D2165" t="str">
            <v>CP1211</v>
          </cell>
          <cell r="E2165" t="str">
            <v xml:space="preserve">05.010.005-0       </v>
          </cell>
          <cell r="F2165" t="str">
            <v xml:space="preserve">ESGOTAMENTO DE VALA MEDIDO PELA POTENCIA INSTALADA E PELO TEMPO DE FUNCIONAMENTO  </v>
          </cell>
          <cell r="G2165" t="str">
            <v xml:space="preserve">CVxH  </v>
          </cell>
          <cell r="H2165">
            <v>5310</v>
          </cell>
          <cell r="I2165">
            <v>0</v>
          </cell>
        </row>
        <row r="2166">
          <cell r="D2166" t="str">
            <v>CP1220</v>
          </cell>
          <cell r="E2166" t="str">
            <v xml:space="preserve">05.013.002-0       </v>
          </cell>
          <cell r="F2166" t="str">
            <v xml:space="preserve">CHAPA DE ACO 3/8, P/PASSAGEM DE VEICULOS SOBRE VALAS, C/COLOC., USO E RETIRADA, INCL. MOBILIZACAO,TRANSP., CARGA E DESC.  </v>
          </cell>
          <cell r="G2166" t="str">
            <v xml:space="preserve">M2    </v>
          </cell>
          <cell r="H2166">
            <v>12</v>
          </cell>
          <cell r="I2166">
            <v>0</v>
          </cell>
        </row>
        <row r="2167">
          <cell r="D2167" t="str">
            <v>CP1221</v>
          </cell>
          <cell r="E2167" t="str">
            <v xml:space="preserve">05.013.003-0       </v>
          </cell>
          <cell r="F2167" t="str">
            <v xml:space="preserve">CHAPA DE ACO 3/8, P/PASSAGEM DE VEICULOS SOBRE VALAS, C/COLOC. E RETIRADA  </v>
          </cell>
          <cell r="G2167" t="str">
            <v xml:space="preserve">M2    </v>
          </cell>
          <cell r="H2167">
            <v>12</v>
          </cell>
          <cell r="I2167">
            <v>0</v>
          </cell>
        </row>
        <row r="2168">
          <cell r="D2168" t="str">
            <v>CP1379</v>
          </cell>
          <cell r="E2168" t="str">
            <v xml:space="preserve">05.080.020-0       </v>
          </cell>
          <cell r="F2168" t="str">
            <v xml:space="preserve">ENSECADEIRA DE ESTACAS-PRANCHAS DE ACO, EM VALAS/CAVAS ATE 4,00M DE PROF., REUTILIZACAO DE 60 VEZES P/ESTACAS  </v>
          </cell>
          <cell r="G2168" t="str">
            <v xml:space="preserve">M2    </v>
          </cell>
          <cell r="H2168">
            <v>17888</v>
          </cell>
          <cell r="I2168">
            <v>0</v>
          </cell>
        </row>
        <row r="2169">
          <cell r="D2169" t="str">
            <v>CP1385</v>
          </cell>
          <cell r="E2169" t="str">
            <v xml:space="preserve">05.080.060-0       </v>
          </cell>
          <cell r="F2169" t="str">
            <v xml:space="preserve">ENSECADEIRA DE ESTACAS-PRANCHAS DE ACO, EM VALAS/CAVAS ATE 6,00M DE PROF., REUTILIZACAO DE 60 VEZES P/ESTACAS  </v>
          </cell>
          <cell r="G2169" t="str">
            <v xml:space="preserve">M2    </v>
          </cell>
          <cell r="H2169">
            <v>4476</v>
          </cell>
          <cell r="I2169">
            <v>0</v>
          </cell>
        </row>
        <row r="2170">
          <cell r="D2170" t="str">
            <v/>
          </cell>
          <cell r="E2170" t="str">
            <v/>
          </cell>
          <cell r="F2170" t="str">
            <v xml:space="preserve">GALERIAS, DRENOS E CONEXOS  </v>
          </cell>
          <cell r="G2170" t="str">
            <v/>
          </cell>
          <cell r="H2170">
            <v>0</v>
          </cell>
          <cell r="I2170">
            <v>0</v>
          </cell>
        </row>
        <row r="2171">
          <cell r="D2171" t="str">
            <v>CP1530</v>
          </cell>
          <cell r="E2171" t="str">
            <v xml:space="preserve">06.001.063-0       </v>
          </cell>
          <cell r="F2171" t="str">
            <v xml:space="preserve">ASSENTAMENTO DE TUBOS DE CONCR. ARMADO C/JUNTAS DE ANEL DE BORRACHA, P/GALERIAS DE ESGOTO SANIT., DIAM. DE 700MM  </v>
          </cell>
          <cell r="G2171" t="str">
            <v xml:space="preserve">M     </v>
          </cell>
          <cell r="H2171">
            <v>2193</v>
          </cell>
          <cell r="I2171">
            <v>0</v>
          </cell>
        </row>
        <row r="2172">
          <cell r="D2172" t="str">
            <v>CP1532</v>
          </cell>
          <cell r="E2172" t="str">
            <v xml:space="preserve">06.001.065-0       </v>
          </cell>
          <cell r="F2172" t="str">
            <v xml:space="preserve">ASSENTAMENTO DE TUBOS DE CONCR. ARMADO C/JUNTAS DE ANEL DE BORRACHA, P/GALERIAS DE ESGOTO SANIT., DIAM. DE 900MM  </v>
          </cell>
          <cell r="G2172" t="str">
            <v xml:space="preserve">M     </v>
          </cell>
          <cell r="H2172">
            <v>602</v>
          </cell>
          <cell r="I2172">
            <v>0</v>
          </cell>
        </row>
        <row r="2173">
          <cell r="D2173" t="str">
            <v>CP2144</v>
          </cell>
          <cell r="E2173" t="str">
            <v xml:space="preserve">06.016.015-0       </v>
          </cell>
          <cell r="F2173" t="str">
            <v xml:space="preserve">TAMPAO COMPLETO DE FºFº, ARTICULADO, PESADO, DIAM. DE 0,60M,TIPO AVENIDA  </v>
          </cell>
          <cell r="G2173" t="str">
            <v xml:space="preserve">UN    </v>
          </cell>
          <cell r="H2173">
            <v>35</v>
          </cell>
          <cell r="I2173">
            <v>0</v>
          </cell>
        </row>
        <row r="2174">
          <cell r="D2174" t="str">
            <v>CP2181</v>
          </cell>
          <cell r="E2174" t="str">
            <v xml:space="preserve">06.017.019-0       </v>
          </cell>
          <cell r="F2174" t="str">
            <v xml:space="preserve">POCO DE VISITA, DE ANEIS DE CONCR. PRE-MOLD. P/ESGOTO SANIT., SEGUNDO ESPEC. DA CEDAE, C/PROF. DE 4,70M  </v>
          </cell>
          <cell r="G2174" t="str">
            <v xml:space="preserve">UN    </v>
          </cell>
          <cell r="H2174">
            <v>20</v>
          </cell>
          <cell r="I2174">
            <v>0</v>
          </cell>
        </row>
        <row r="2175">
          <cell r="D2175" t="str">
            <v>CP2185</v>
          </cell>
          <cell r="E2175" t="str">
            <v xml:space="preserve">06.017.023-0       </v>
          </cell>
          <cell r="F2175" t="str">
            <v xml:space="preserve">POCO DE VISITA, DE ANEIS DE CONCR. PRE-MOLD. P/ESGOTO SANIT., SEGUNDO ESPEC. DA CEDAE, C/PROF. DE 5,90M  </v>
          </cell>
          <cell r="G2175" t="str">
            <v xml:space="preserve">UN    </v>
          </cell>
          <cell r="H2175">
            <v>15</v>
          </cell>
          <cell r="I2175">
            <v>0</v>
          </cell>
        </row>
        <row r="2176">
          <cell r="D2176" t="str">
            <v>CP2567</v>
          </cell>
          <cell r="E2176" t="str">
            <v xml:space="preserve">06.085.060-0       </v>
          </cell>
          <cell r="F2176" t="str">
            <v xml:space="preserve">EMBASAMENTO P/BERCO DE TUBUL. DE ESGOTO SANIT., FEITO C/BRITA Nº3  </v>
          </cell>
          <cell r="G2176" t="str">
            <v xml:space="preserve">M3    </v>
          </cell>
          <cell r="H2176">
            <v>600</v>
          </cell>
          <cell r="I2176">
            <v>0</v>
          </cell>
        </row>
        <row r="2177">
          <cell r="D2177" t="str">
            <v>CP2573</v>
          </cell>
          <cell r="E2177" t="str">
            <v xml:space="preserve">06.088.010-0       </v>
          </cell>
          <cell r="F2177" t="str">
            <v xml:space="preserve">EMBASAMENTO DE TUBUL., FEITO COM PO DE PEDRA  </v>
          </cell>
          <cell r="G2177" t="str">
            <v xml:space="preserve">M3    </v>
          </cell>
          <cell r="H2177">
            <v>1342</v>
          </cell>
          <cell r="I2177">
            <v>0</v>
          </cell>
        </row>
        <row r="2178">
          <cell r="D2178" t="str">
            <v>CP2818</v>
          </cell>
          <cell r="E2178" t="str">
            <v xml:space="preserve">06.250.004-0       </v>
          </cell>
          <cell r="F2178" t="str">
            <v xml:space="preserve">TUBO DE CONCR. ARMADO, CLASSE A-2, JUNTA ELASTICA, P/ESGOTOSANIT., DIAM. DE 700MM. FORN.  </v>
          </cell>
          <cell r="G2178" t="str">
            <v xml:space="preserve">M     </v>
          </cell>
          <cell r="H2178">
            <v>2193</v>
          </cell>
          <cell r="I2178">
            <v>0</v>
          </cell>
        </row>
        <row r="2179">
          <cell r="D2179" t="str">
            <v>CP2820</v>
          </cell>
          <cell r="E2179" t="str">
            <v xml:space="preserve">06.250.006-0       </v>
          </cell>
          <cell r="F2179" t="str">
            <v xml:space="preserve">TUBO DE CONCR. ARMADO, CLASSE A-2, JUNTA ELASTICA, P/ESGOTOSANIT., DIAM. DE 900MM. FORN.  </v>
          </cell>
          <cell r="G2179" t="str">
            <v xml:space="preserve">M     </v>
          </cell>
          <cell r="H2179">
            <v>602</v>
          </cell>
          <cell r="I2179">
            <v>0</v>
          </cell>
        </row>
        <row r="2180">
          <cell r="D2180" t="str">
            <v/>
          </cell>
          <cell r="E2180" t="str">
            <v/>
          </cell>
          <cell r="F2180" t="str">
            <v xml:space="preserve">LIMPEZA, DRAGAGEM DE CANAIS, GALERIAS, PVs E CAIXAS DE RALO  </v>
          </cell>
          <cell r="G2180" t="str">
            <v/>
          </cell>
          <cell r="H2180">
            <v>0</v>
          </cell>
          <cell r="I2180">
            <v>0</v>
          </cell>
        </row>
        <row r="2181">
          <cell r="D2181" t="str">
            <v/>
          </cell>
          <cell r="E2181" t="str">
            <v/>
          </cell>
          <cell r="F2181" t="str">
            <v xml:space="preserve">MOVIMENTO DE TERRA  </v>
          </cell>
          <cell r="G2181" t="str">
            <v/>
          </cell>
          <cell r="H2181">
            <v>0</v>
          </cell>
          <cell r="I2181">
            <v>0</v>
          </cell>
        </row>
        <row r="2182">
          <cell r="D2182" t="str">
            <v>CP0685</v>
          </cell>
          <cell r="E2182" t="str">
            <v xml:space="preserve">03.036.200-0       </v>
          </cell>
          <cell r="F2182" t="str">
            <v xml:space="preserve">ESCAVACAO EM LEITO DE RIO, EM MAT. MOLE, ATE 4,50M DE PROF., UTILIZ. DRAG-LINE  </v>
          </cell>
          <cell r="G2182" t="str">
            <v xml:space="preserve">M3    </v>
          </cell>
          <cell r="H2182">
            <v>44000</v>
          </cell>
          <cell r="I2182">
            <v>0</v>
          </cell>
        </row>
        <row r="2183">
          <cell r="D2183" t="str">
            <v>CP0753</v>
          </cell>
          <cell r="E2183" t="str">
            <v xml:space="preserve">03.046.001-0       </v>
          </cell>
          <cell r="F2183" t="str">
            <v xml:space="preserve">ESPALHAMENTO DE MAT. DE 1ªCAT., C/TRATOR, POTENCIA 140 CV, C/LAMINA  </v>
          </cell>
          <cell r="G2183" t="str">
            <v xml:space="preserve">M3    </v>
          </cell>
          <cell r="H2183">
            <v>44000</v>
          </cell>
          <cell r="I2183">
            <v>0</v>
          </cell>
        </row>
        <row r="2184">
          <cell r="D2184" t="str">
            <v/>
          </cell>
          <cell r="E2184" t="str">
            <v/>
          </cell>
          <cell r="F2184" t="str">
            <v xml:space="preserve">TRANSPORTES  </v>
          </cell>
          <cell r="G2184" t="str">
            <v/>
          </cell>
          <cell r="H2184">
            <v>0</v>
          </cell>
          <cell r="I2184">
            <v>0</v>
          </cell>
        </row>
        <row r="2185">
          <cell r="D2185" t="str">
            <v>CP0798</v>
          </cell>
          <cell r="E2185" t="str">
            <v xml:space="preserve">04.005.143-1       </v>
          </cell>
          <cell r="F2185" t="str">
            <v xml:space="preserve">TRANSPORTE DE QUALQUER NATUR. C/VELOC. MEDIA DE 30KM/H EM CAMINHAO BASCUL. CAPAC. UTIL DE 12T  </v>
          </cell>
          <cell r="G2185" t="str">
            <v xml:space="preserve">TXKM  </v>
          </cell>
          <cell r="H2185">
            <v>620000</v>
          </cell>
          <cell r="I2185">
            <v>0</v>
          </cell>
        </row>
        <row r="2186">
          <cell r="D2186" t="str">
            <v/>
          </cell>
          <cell r="E2186" t="str">
            <v/>
          </cell>
          <cell r="F2186" t="str">
            <v xml:space="preserve">SERVIÇOS COMPLEMENTARES  </v>
          </cell>
          <cell r="G2186" t="str">
            <v/>
          </cell>
          <cell r="H2186">
            <v>0</v>
          </cell>
          <cell r="I2186">
            <v>0</v>
          </cell>
        </row>
        <row r="2187">
          <cell r="D2187" t="str">
            <v>CP1079</v>
          </cell>
          <cell r="E2187" t="str">
            <v xml:space="preserve">05.003.011-0       </v>
          </cell>
          <cell r="F2187" t="str">
            <v xml:space="preserve">LIMPEZA MANUAL DE POCO DE VISITA ATE 3,00M DE PROF., C/TRANSP. DO MAT. RETIRADO ATE 10KM DE DIST.  </v>
          </cell>
          <cell r="G2187" t="str">
            <v xml:space="preserve">M3    </v>
          </cell>
          <cell r="H2187">
            <v>60</v>
          </cell>
          <cell r="I2187">
            <v>0</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GRCS 29308"/>
      <sheetName val="PLO 039"/>
      <sheetName val="CFF_002"/>
      <sheetName val="Recuperada_Plan1"/>
      <sheetName val="Recuperada_Plan2"/>
    </sheetNames>
    <sheetDataSet>
      <sheetData sheetId="0"/>
      <sheetData sheetId="1"/>
      <sheetData sheetId="2"/>
      <sheetData sheetId="3"/>
      <sheetData sheetId="4"/>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GRCS "/>
      <sheetName val="PLO 052 _ Proprietario"/>
      <sheetName val="PLO 053 _ Licitação"/>
      <sheetName val="CFF 006"/>
      <sheetName val="Table"/>
      <sheetName val="Orç_ MOBILIÁRIO"/>
      <sheetName val="PLPersiana"/>
    </sheetNames>
    <sheetDataSet>
      <sheetData sheetId="0"/>
      <sheetData sheetId="1"/>
      <sheetData sheetId="2">
        <row r="2">
          <cell r="B2" t="str">
            <v xml:space="preserve">                       CONSENSO</v>
          </cell>
        </row>
        <row r="3">
          <cell r="B3" t="str">
            <v xml:space="preserve">                       Consultoria de Engenharia Serviços e Obras Ltda.</v>
          </cell>
        </row>
        <row r="4">
          <cell r="B4" t="str">
            <v xml:space="preserve">                               Rua 227, n. 910 1º andar - St. Leste Vila Nova - Goiânia/Goiás</v>
          </cell>
        </row>
        <row r="5">
          <cell r="B5" t="str">
            <v xml:space="preserve">                               Fone: (62) 3202-3210 - e-mail: consensobel@cultura.com.br</v>
          </cell>
        </row>
        <row r="6">
          <cell r="A6" t="str">
            <v>PLO  053/2008</v>
          </cell>
          <cell r="E6" t="str">
            <v>PRAZO DA OBRA:</v>
          </cell>
          <cell r="H6">
            <v>90</v>
          </cell>
          <cell r="I6" t="str">
            <v>DIAS</v>
          </cell>
          <cell r="L6" t="str">
            <v>RECEBIDO EM:</v>
          </cell>
        </row>
        <row r="7">
          <cell r="A7" t="str">
            <v>PLANILHA ORÇAMENTÁRIA DETALHADA - SERVIÇOS CAIXA (LICITAÇÃO)</v>
          </cell>
        </row>
        <row r="8">
          <cell r="A8" t="str">
            <v>P.V. CASTANHAL</v>
          </cell>
          <cell r="E8" t="str">
            <v>SR PARÁ</v>
          </cell>
          <cell r="I8" t="str">
            <v>Área de Construção:</v>
          </cell>
          <cell r="K8">
            <v>960.68</v>
          </cell>
          <cell r="L8" t="str">
            <v>m²</v>
          </cell>
        </row>
        <row r="9">
          <cell r="A9" t="str">
            <v>Av. Barão do Rio Branco,2031, esq. c/ Cônego Luiz Leitão_Centro_CEP 68743-050 Castanhal/PA</v>
          </cell>
        </row>
        <row r="10">
          <cell r="A10" t="str">
            <v>OBRA: Construção de novo prédio</v>
          </cell>
        </row>
        <row r="11">
          <cell r="A11" t="str">
            <v>RELAÇÃO DE ITENS DA OBRA/SERVIÇO</v>
          </cell>
        </row>
        <row r="12">
          <cell r="A12" t="str">
            <v>ITEM</v>
          </cell>
          <cell r="C12" t="str">
            <v>DADOS</v>
          </cell>
          <cell r="E12" t="str">
            <v>CUSTO UNITÁRIO</v>
          </cell>
          <cell r="H12" t="str">
            <v>CUSTO DO ITEM</v>
          </cell>
          <cell r="K12" t="str">
            <v>BDI</v>
          </cell>
          <cell r="L12" t="str">
            <v>CUSTO SERVIÇO</v>
          </cell>
        </row>
        <row r="13">
          <cell r="A13" t="str">
            <v>Nº</v>
          </cell>
          <cell r="B13" t="str">
            <v>DESCRIÇÃO</v>
          </cell>
          <cell r="C13" t="str">
            <v>UNID.</v>
          </cell>
          <cell r="D13" t="str">
            <v>QUANT</v>
          </cell>
          <cell r="E13" t="str">
            <v>M.O</v>
          </cell>
          <cell r="F13" t="str">
            <v>MAT</v>
          </cell>
          <cell r="G13" t="str">
            <v>TOTAL</v>
          </cell>
          <cell r="H13" t="str">
            <v>M.O</v>
          </cell>
          <cell r="I13" t="str">
            <v>MAT</v>
          </cell>
          <cell r="J13" t="str">
            <v>TOTAL</v>
          </cell>
          <cell r="K13">
            <v>0.25</v>
          </cell>
          <cell r="L13" t="str">
            <v>MO</v>
          </cell>
          <cell r="M13" t="str">
            <v>TOTAL</v>
          </cell>
        </row>
        <row r="14">
          <cell r="A14" t="str">
            <v>01</v>
          </cell>
          <cell r="B14" t="str">
            <v>SERVIÇOS INICIAIS</v>
          </cell>
          <cell r="H14">
            <v>760</v>
          </cell>
          <cell r="I14">
            <v>765</v>
          </cell>
          <cell r="J14">
            <v>1525</v>
          </cell>
          <cell r="K14">
            <v>381.25</v>
          </cell>
          <cell r="L14">
            <v>950</v>
          </cell>
          <cell r="M14">
            <v>1906.25</v>
          </cell>
        </row>
        <row r="15">
          <cell r="A15" t="str">
            <v>01.01</v>
          </cell>
          <cell r="B15" t="str">
            <v>Projeto como construído - As Built e Manual de Conservação</v>
          </cell>
          <cell r="C15" t="str">
            <v>vb</v>
          </cell>
          <cell r="D15">
            <v>1</v>
          </cell>
          <cell r="E15">
            <v>750</v>
          </cell>
          <cell r="F15">
            <v>0</v>
          </cell>
          <cell r="G15">
            <v>750</v>
          </cell>
          <cell r="H15">
            <v>750</v>
          </cell>
          <cell r="I15">
            <v>0</v>
          </cell>
          <cell r="J15">
            <v>750</v>
          </cell>
          <cell r="K15">
            <v>187.5</v>
          </cell>
          <cell r="L15">
            <v>937.5</v>
          </cell>
          <cell r="M15">
            <v>937.5</v>
          </cell>
        </row>
        <row r="16">
          <cell r="A16" t="str">
            <v>01.02</v>
          </cell>
          <cell r="B16" t="str">
            <v>Anotação no CREA</v>
          </cell>
          <cell r="C16" t="str">
            <v>vb</v>
          </cell>
          <cell r="D16">
            <v>1</v>
          </cell>
          <cell r="E16">
            <v>0</v>
          </cell>
          <cell r="F16">
            <v>600</v>
          </cell>
          <cell r="G16">
            <v>600</v>
          </cell>
          <cell r="H16">
            <v>0</v>
          </cell>
          <cell r="I16">
            <v>600</v>
          </cell>
          <cell r="J16">
            <v>600</v>
          </cell>
          <cell r="K16">
            <v>150</v>
          </cell>
          <cell r="L16">
            <v>0</v>
          </cell>
          <cell r="M16">
            <v>750</v>
          </cell>
        </row>
        <row r="17">
          <cell r="A17" t="str">
            <v>01.03</v>
          </cell>
          <cell r="B17" t="str">
            <v>Placa de obra 2,00x1,00 m</v>
          </cell>
          <cell r="C17" t="str">
            <v>un</v>
          </cell>
          <cell r="D17">
            <v>1</v>
          </cell>
          <cell r="E17">
            <v>10</v>
          </cell>
          <cell r="F17">
            <v>165</v>
          </cell>
          <cell r="G17">
            <v>175</v>
          </cell>
          <cell r="H17">
            <v>10</v>
          </cell>
          <cell r="I17">
            <v>165</v>
          </cell>
          <cell r="J17">
            <v>175</v>
          </cell>
          <cell r="K17">
            <v>43.75</v>
          </cell>
          <cell r="L17">
            <v>12.5</v>
          </cell>
          <cell r="M17">
            <v>218.75</v>
          </cell>
        </row>
        <row r="18">
          <cell r="A18" t="str">
            <v xml:space="preserve">02 </v>
          </cell>
          <cell r="B18" t="str">
            <v>INSTALAÇÃO DO CANTEIRO DE OBRAS</v>
          </cell>
          <cell r="H18">
            <v>0</v>
          </cell>
          <cell r="I18">
            <v>0</v>
          </cell>
          <cell r="J18">
            <v>0</v>
          </cell>
          <cell r="K18">
            <v>0</v>
          </cell>
          <cell r="L18">
            <v>0</v>
          </cell>
          <cell r="M18">
            <v>0</v>
          </cell>
        </row>
        <row r="19">
          <cell r="B19" t="str">
            <v>Serviço de responsabilidade do proprietário do imóvel</v>
          </cell>
          <cell r="G19">
            <v>0</v>
          </cell>
          <cell r="H19">
            <v>0</v>
          </cell>
          <cell r="I19">
            <v>0</v>
          </cell>
          <cell r="J19">
            <v>0</v>
          </cell>
          <cell r="K19">
            <v>0</v>
          </cell>
          <cell r="L19">
            <v>0</v>
          </cell>
          <cell r="M19">
            <v>0</v>
          </cell>
        </row>
        <row r="20">
          <cell r="A20" t="str">
            <v>03</v>
          </cell>
          <cell r="B20" t="str">
            <v>MOVIMENTO DE TERRA</v>
          </cell>
          <cell r="H20">
            <v>0</v>
          </cell>
          <cell r="I20">
            <v>0</v>
          </cell>
          <cell r="J20">
            <v>0</v>
          </cell>
          <cell r="K20">
            <v>0</v>
          </cell>
          <cell r="L20">
            <v>0</v>
          </cell>
          <cell r="M20">
            <v>0</v>
          </cell>
        </row>
        <row r="21">
          <cell r="B21" t="str">
            <v>O Projeto e a execução deste serviço é de responsabilidade do proprietário do imóvel</v>
          </cell>
          <cell r="G21">
            <v>0</v>
          </cell>
          <cell r="H21">
            <v>0</v>
          </cell>
          <cell r="I21">
            <v>0</v>
          </cell>
          <cell r="J21">
            <v>0</v>
          </cell>
          <cell r="K21">
            <v>0</v>
          </cell>
          <cell r="L21">
            <v>0</v>
          </cell>
          <cell r="M21">
            <v>0</v>
          </cell>
        </row>
        <row r="22">
          <cell r="A22" t="str">
            <v>04</v>
          </cell>
          <cell r="B22" t="str">
            <v>SERVIÇOS GERAIS INTERNOS</v>
          </cell>
          <cell r="H22">
            <v>0</v>
          </cell>
          <cell r="I22">
            <v>0</v>
          </cell>
          <cell r="J22">
            <v>0</v>
          </cell>
          <cell r="K22">
            <v>0</v>
          </cell>
          <cell r="L22">
            <v>0</v>
          </cell>
          <cell r="M22">
            <v>0</v>
          </cell>
        </row>
        <row r="23">
          <cell r="B23" t="str">
            <v>Os custos deste item estão previstos no BDI</v>
          </cell>
          <cell r="G23">
            <v>0</v>
          </cell>
          <cell r="H23">
            <v>0</v>
          </cell>
          <cell r="I23">
            <v>0</v>
          </cell>
          <cell r="J23">
            <v>0</v>
          </cell>
          <cell r="K23">
            <v>0</v>
          </cell>
          <cell r="L23">
            <v>0</v>
          </cell>
          <cell r="M23">
            <v>0</v>
          </cell>
        </row>
        <row r="24">
          <cell r="A24" t="str">
            <v>05</v>
          </cell>
          <cell r="B24" t="str">
            <v>INFRA-ESTRUTURA</v>
          </cell>
          <cell r="H24">
            <v>0</v>
          </cell>
          <cell r="I24">
            <v>0</v>
          </cell>
          <cell r="J24">
            <v>0</v>
          </cell>
          <cell r="K24">
            <v>0</v>
          </cell>
          <cell r="L24">
            <v>0</v>
          </cell>
          <cell r="M24">
            <v>0</v>
          </cell>
        </row>
        <row r="25">
          <cell r="B25" t="str">
            <v>O Projeto e a execução deste serviço é de responsabilidade do proprietário do imóvel</v>
          </cell>
          <cell r="G25">
            <v>0</v>
          </cell>
          <cell r="H25">
            <v>0</v>
          </cell>
          <cell r="I25">
            <v>0</v>
          </cell>
          <cell r="J25">
            <v>0</v>
          </cell>
          <cell r="K25">
            <v>0</v>
          </cell>
          <cell r="L25">
            <v>0</v>
          </cell>
          <cell r="M25">
            <v>0</v>
          </cell>
        </row>
        <row r="26">
          <cell r="A26" t="str">
            <v>06</v>
          </cell>
          <cell r="B26" t="str">
            <v>SUPERESTRUTURA</v>
          </cell>
          <cell r="H26">
            <v>0</v>
          </cell>
          <cell r="I26">
            <v>0</v>
          </cell>
          <cell r="J26">
            <v>0</v>
          </cell>
          <cell r="K26">
            <v>0</v>
          </cell>
          <cell r="L26">
            <v>0</v>
          </cell>
          <cell r="M26">
            <v>0</v>
          </cell>
        </row>
        <row r="27">
          <cell r="B27" t="str">
            <v>O Projeto e a execução deste serviço é de responsabilidade do proprietário do imóvel</v>
          </cell>
          <cell r="G27">
            <v>0</v>
          </cell>
          <cell r="H27">
            <v>0</v>
          </cell>
          <cell r="I27">
            <v>0</v>
          </cell>
          <cell r="J27">
            <v>0</v>
          </cell>
          <cell r="K27">
            <v>0</v>
          </cell>
          <cell r="L27">
            <v>0</v>
          </cell>
          <cell r="M27">
            <v>0</v>
          </cell>
        </row>
        <row r="28">
          <cell r="A28" t="str">
            <v>07</v>
          </cell>
          <cell r="B28" t="str">
            <v>PAREDES E PAINÉIS</v>
          </cell>
          <cell r="H28">
            <v>5321.183</v>
          </cell>
          <cell r="I28">
            <v>27427.227000000003</v>
          </cell>
          <cell r="J28">
            <v>32748.410000000003</v>
          </cell>
          <cell r="K28">
            <v>8187.1025000000009</v>
          </cell>
          <cell r="L28">
            <v>6651.4787500000002</v>
          </cell>
          <cell r="M28">
            <v>40935.512499999997</v>
          </cell>
        </row>
        <row r="29">
          <cell r="A29" t="str">
            <v>07.01</v>
          </cell>
          <cell r="B29" t="str">
            <v>Alvenarias de vedação</v>
          </cell>
          <cell r="E29">
            <v>0</v>
          </cell>
          <cell r="F29">
            <v>0</v>
          </cell>
          <cell r="G29">
            <v>0</v>
          </cell>
          <cell r="H29">
            <v>0</v>
          </cell>
          <cell r="I29">
            <v>0</v>
          </cell>
          <cell r="J29">
            <v>0</v>
          </cell>
          <cell r="K29">
            <v>0</v>
          </cell>
          <cell r="L29">
            <v>0</v>
          </cell>
          <cell r="M29">
            <v>0</v>
          </cell>
        </row>
        <row r="30">
          <cell r="B30" t="str">
            <v>Serviço de responsabilidade do proprietário do imóvel</v>
          </cell>
        </row>
        <row r="32">
          <cell r="A32" t="str">
            <v xml:space="preserve">07.02 </v>
          </cell>
          <cell r="B32" t="str">
            <v>Vergas</v>
          </cell>
          <cell r="E32">
            <v>0</v>
          </cell>
          <cell r="F32">
            <v>0</v>
          </cell>
          <cell r="G32">
            <v>0</v>
          </cell>
          <cell r="H32">
            <v>0</v>
          </cell>
          <cell r="I32">
            <v>0</v>
          </cell>
          <cell r="J32">
            <v>0</v>
          </cell>
          <cell r="K32">
            <v>0</v>
          </cell>
          <cell r="L32">
            <v>0</v>
          </cell>
          <cell r="M32">
            <v>0</v>
          </cell>
        </row>
        <row r="33">
          <cell r="B33" t="str">
            <v>Serviço de responsabilidade do proprietário do imóvel</v>
          </cell>
        </row>
        <row r="35">
          <cell r="A35" t="str">
            <v>07.03</v>
          </cell>
          <cell r="B35" t="str">
            <v>Placas divisórias pré fabricadas</v>
          </cell>
          <cell r="E35">
            <v>107.65</v>
          </cell>
          <cell r="F35">
            <v>624.70000000000005</v>
          </cell>
          <cell r="G35">
            <v>732.35</v>
          </cell>
          <cell r="H35">
            <v>5321.183</v>
          </cell>
          <cell r="I35">
            <v>27427.227000000003</v>
          </cell>
          <cell r="J35">
            <v>32748.410000000003</v>
          </cell>
          <cell r="K35">
            <v>8187.1025000000009</v>
          </cell>
          <cell r="L35">
            <v>6651.4787500000002</v>
          </cell>
          <cell r="M35">
            <v>40935.512499999997</v>
          </cell>
        </row>
        <row r="36">
          <cell r="A36" t="str">
            <v>07.03.01</v>
          </cell>
          <cell r="B36" t="str">
            <v>Fechamento em gesso acartonado dupla face liso espessura 10cm</v>
          </cell>
          <cell r="C36" t="str">
            <v>m²</v>
          </cell>
          <cell r="D36">
            <v>52.53</v>
          </cell>
          <cell r="E36">
            <v>24.7</v>
          </cell>
          <cell r="F36">
            <v>58.9</v>
          </cell>
          <cell r="G36">
            <v>83.6</v>
          </cell>
          <cell r="H36">
            <v>1297.491</v>
          </cell>
          <cell r="I36">
            <v>3094.0169999999998</v>
          </cell>
          <cell r="J36">
            <v>4391.5079999999998</v>
          </cell>
          <cell r="K36">
            <v>1097.877</v>
          </cell>
          <cell r="L36">
            <v>1621.86375</v>
          </cell>
          <cell r="M36">
            <v>5489.3850000000002</v>
          </cell>
        </row>
        <row r="37">
          <cell r="A37" t="str">
            <v>07.03.02</v>
          </cell>
          <cell r="B37" t="str">
            <v>Divisória BP Plus Cristal padrão CAIXA h=1,60m DPP</v>
          </cell>
          <cell r="C37" t="str">
            <v>m²</v>
          </cell>
          <cell r="D37">
            <v>51.15</v>
          </cell>
          <cell r="E37">
            <v>18.3</v>
          </cell>
          <cell r="F37">
            <v>118</v>
          </cell>
          <cell r="G37">
            <v>136.30000000000001</v>
          </cell>
          <cell r="H37">
            <v>936.04499999999996</v>
          </cell>
          <cell r="I37">
            <v>6035.7</v>
          </cell>
          <cell r="J37">
            <v>6971.7449999999999</v>
          </cell>
          <cell r="K37">
            <v>1742.93625</v>
          </cell>
          <cell r="L37">
            <v>1170.0562499999999</v>
          </cell>
          <cell r="M37">
            <v>8714.6812499999996</v>
          </cell>
        </row>
        <row r="38">
          <cell r="A38" t="str">
            <v>07.03.03</v>
          </cell>
          <cell r="B38" t="str">
            <v>Divisória BP Plus Cristal padrão CAIXA h=2,10m DPP</v>
          </cell>
          <cell r="C38" t="str">
            <v>m²</v>
          </cell>
          <cell r="D38">
            <v>107.37</v>
          </cell>
          <cell r="E38">
            <v>16.2</v>
          </cell>
          <cell r="F38">
            <v>94.2</v>
          </cell>
          <cell r="G38">
            <v>110.4</v>
          </cell>
          <cell r="H38">
            <v>1739.394</v>
          </cell>
          <cell r="I38">
            <v>10114.254000000001</v>
          </cell>
          <cell r="J38">
            <v>11853.648000000001</v>
          </cell>
          <cell r="K38">
            <v>2963.4120000000003</v>
          </cell>
          <cell r="L38">
            <v>2174.2424999999998</v>
          </cell>
          <cell r="M38">
            <v>14817.060000000001</v>
          </cell>
        </row>
        <row r="39">
          <cell r="A39" t="str">
            <v>07.03.04</v>
          </cell>
          <cell r="B39" t="str">
            <v>Divisória BP Plus Cristal padrão CAIXA h=2,10m mista cega/vidro DPV2</v>
          </cell>
          <cell r="C39" t="str">
            <v>m²</v>
          </cell>
          <cell r="D39">
            <v>7.14</v>
          </cell>
          <cell r="E39">
            <v>19.899999999999999</v>
          </cell>
          <cell r="F39">
            <v>104.8</v>
          </cell>
          <cell r="G39">
            <v>124.69999999999999</v>
          </cell>
          <cell r="H39">
            <v>142.08599999999998</v>
          </cell>
          <cell r="I39">
            <v>748.27199999999993</v>
          </cell>
          <cell r="J39">
            <v>890.35799999999995</v>
          </cell>
          <cell r="K39">
            <v>222.58949999999999</v>
          </cell>
          <cell r="L39">
            <v>177.60749999999999</v>
          </cell>
          <cell r="M39">
            <v>1112.9475</v>
          </cell>
        </row>
        <row r="40">
          <cell r="A40" t="str">
            <v>07.03.05</v>
          </cell>
          <cell r="B40" t="str">
            <v>Divisória BP Plus Cristal padrão CAIXA h=2,80m mista cega/vidro DPV3</v>
          </cell>
          <cell r="C40" t="str">
            <v>m²</v>
          </cell>
          <cell r="D40">
            <v>55.83</v>
          </cell>
          <cell r="E40">
            <v>19.899999999999999</v>
          </cell>
          <cell r="F40">
            <v>104.8</v>
          </cell>
          <cell r="G40">
            <v>124.69999999999999</v>
          </cell>
          <cell r="H40">
            <v>1111.0169999999998</v>
          </cell>
          <cell r="I40">
            <v>5850.9839999999995</v>
          </cell>
          <cell r="J40">
            <v>6962.0009999999993</v>
          </cell>
          <cell r="K40">
            <v>1740.5002499999998</v>
          </cell>
          <cell r="L40">
            <v>1388.7712499999998</v>
          </cell>
          <cell r="M40">
            <v>8702.5012499999993</v>
          </cell>
        </row>
        <row r="41">
          <cell r="A41" t="str">
            <v>07.03.06</v>
          </cell>
          <cell r="B41" t="str">
            <v>Ferragens para porta de divisória</v>
          </cell>
          <cell r="C41" t="str">
            <v>un</v>
          </cell>
          <cell r="D41">
            <v>11</v>
          </cell>
          <cell r="E41">
            <v>8.65</v>
          </cell>
          <cell r="F41">
            <v>144</v>
          </cell>
          <cell r="G41">
            <v>152.65</v>
          </cell>
          <cell r="H41">
            <v>95.15</v>
          </cell>
          <cell r="I41">
            <v>1584</v>
          </cell>
          <cell r="J41">
            <v>1679.15</v>
          </cell>
          <cell r="K41">
            <v>419.78750000000002</v>
          </cell>
          <cell r="L41">
            <v>118.9375</v>
          </cell>
          <cell r="M41">
            <v>2098.9375</v>
          </cell>
        </row>
        <row r="42">
          <cell r="A42" t="str">
            <v xml:space="preserve">08 </v>
          </cell>
          <cell r="B42" t="str">
            <v>ESQUADRIAS DE MADEIRA</v>
          </cell>
          <cell r="H42">
            <v>0</v>
          </cell>
          <cell r="I42">
            <v>0</v>
          </cell>
          <cell r="J42">
            <v>0</v>
          </cell>
          <cell r="K42">
            <v>0</v>
          </cell>
          <cell r="L42">
            <v>0</v>
          </cell>
          <cell r="M42">
            <v>0</v>
          </cell>
        </row>
        <row r="43">
          <cell r="B43" t="str">
            <v>Serviço de responsabilidade do proprietário do imóvel</v>
          </cell>
        </row>
        <row r="44">
          <cell r="A44" t="str">
            <v xml:space="preserve">09 </v>
          </cell>
          <cell r="B44" t="str">
            <v>ESQUADRIAS METÁLICAS</v>
          </cell>
          <cell r="H44">
            <v>0</v>
          </cell>
          <cell r="I44">
            <v>0</v>
          </cell>
          <cell r="J44">
            <v>0</v>
          </cell>
          <cell r="K44">
            <v>0</v>
          </cell>
          <cell r="L44">
            <v>0</v>
          </cell>
          <cell r="M44">
            <v>0</v>
          </cell>
        </row>
        <row r="45">
          <cell r="B45" t="str">
            <v>Serviço de responsabilidade do proprietário do imóvel</v>
          </cell>
        </row>
        <row r="46">
          <cell r="A46" t="str">
            <v>10</v>
          </cell>
          <cell r="B46" t="str">
            <v>VIDROS/FERRAGEM/ PELÍCULA</v>
          </cell>
          <cell r="H46">
            <v>4035.9408000000003</v>
          </cell>
          <cell r="I46">
            <v>18213.946899999995</v>
          </cell>
          <cell r="J46">
            <v>22249.887699999999</v>
          </cell>
          <cell r="K46">
            <v>5562.4719249999998</v>
          </cell>
          <cell r="L46">
            <v>5044.9259999999995</v>
          </cell>
          <cell r="M46">
            <v>27812.359624999997</v>
          </cell>
        </row>
        <row r="47">
          <cell r="A47" t="str">
            <v>10-A</v>
          </cell>
          <cell r="B47" t="str">
            <v>VIDROS/FERRAGEM/ PELÍCULA - IMPLANTAÇÃO NOVA AGÊNCIA</v>
          </cell>
          <cell r="H47">
            <v>1791.0270000000005</v>
          </cell>
          <cell r="I47">
            <v>9137.2490999999991</v>
          </cell>
          <cell r="J47">
            <v>10928.276100000001</v>
          </cell>
          <cell r="K47">
            <v>2732.0690250000002</v>
          </cell>
          <cell r="L47">
            <v>2238.7837499999996</v>
          </cell>
          <cell r="M47">
            <v>13660.345125</v>
          </cell>
        </row>
        <row r="48">
          <cell r="A48" t="str">
            <v>10.01</v>
          </cell>
          <cell r="B48" t="str">
            <v>Fornecimento e instalação de vidro temperado 10mm - Auto Atendimento</v>
          </cell>
          <cell r="C48" t="str">
            <v>m²</v>
          </cell>
          <cell r="D48">
            <v>13.07</v>
          </cell>
          <cell r="E48">
            <v>45.3</v>
          </cell>
          <cell r="F48">
            <v>203</v>
          </cell>
          <cell r="G48">
            <v>248.3</v>
          </cell>
          <cell r="H48">
            <v>592.07100000000003</v>
          </cell>
          <cell r="I48">
            <v>2653.21</v>
          </cell>
          <cell r="J48">
            <v>3245.2809999999999</v>
          </cell>
          <cell r="K48">
            <v>811.32024999999999</v>
          </cell>
          <cell r="L48">
            <v>740.08875</v>
          </cell>
          <cell r="M48">
            <v>4056.6012499999997</v>
          </cell>
        </row>
        <row r="49">
          <cell r="A49" t="str">
            <v>10.02</v>
          </cell>
          <cell r="B49" t="str">
            <v>Fornecimento e instalação de vidro temperado 10mm - Fachada</v>
          </cell>
          <cell r="C49" t="str">
            <v>m²</v>
          </cell>
          <cell r="D49">
            <v>15.23</v>
          </cell>
          <cell r="E49">
            <v>45.3</v>
          </cell>
          <cell r="F49">
            <v>203</v>
          </cell>
          <cell r="G49">
            <v>248.3</v>
          </cell>
          <cell r="H49">
            <v>689.91899999999998</v>
          </cell>
          <cell r="I49">
            <v>3091.69</v>
          </cell>
          <cell r="J49">
            <v>3781.6089999999999</v>
          </cell>
          <cell r="K49">
            <v>945.40224999999998</v>
          </cell>
          <cell r="L49">
            <v>862.39874999999995</v>
          </cell>
          <cell r="M49">
            <v>4727.0112499999996</v>
          </cell>
        </row>
        <row r="50">
          <cell r="A50" t="str">
            <v>10.03</v>
          </cell>
          <cell r="B50" t="str">
            <v>Fornecimento e instalação de estrutura em perfis metalon (Auto Atendimento)</v>
          </cell>
          <cell r="C50" t="str">
            <v>m²</v>
          </cell>
          <cell r="D50">
            <v>13.07</v>
          </cell>
          <cell r="E50">
            <v>8.4</v>
          </cell>
          <cell r="F50">
            <v>23.63</v>
          </cell>
          <cell r="G50">
            <v>32.03</v>
          </cell>
          <cell r="H50">
            <v>109.78800000000001</v>
          </cell>
          <cell r="I50">
            <v>308.84409999999997</v>
          </cell>
          <cell r="J50">
            <v>418.63209999999998</v>
          </cell>
          <cell r="K50">
            <v>104.65802499999999</v>
          </cell>
          <cell r="L50">
            <v>137.23500000000001</v>
          </cell>
          <cell r="M50">
            <v>523.29012499999999</v>
          </cell>
        </row>
        <row r="51">
          <cell r="A51" t="str">
            <v>10.04</v>
          </cell>
          <cell r="B51" t="str">
            <v xml:space="preserve">Pivô superior/lateral ref.: SM-1001 (Macho) Dorma </v>
          </cell>
          <cell r="C51" t="str">
            <v>un</v>
          </cell>
          <cell r="D51">
            <v>4</v>
          </cell>
          <cell r="E51">
            <v>1.55</v>
          </cell>
          <cell r="F51">
            <v>6</v>
          </cell>
          <cell r="G51">
            <v>7.55</v>
          </cell>
          <cell r="H51">
            <v>6.2</v>
          </cell>
          <cell r="I51">
            <v>24</v>
          </cell>
          <cell r="J51">
            <v>30.2</v>
          </cell>
          <cell r="K51">
            <v>7.55</v>
          </cell>
          <cell r="L51">
            <v>7.75</v>
          </cell>
          <cell r="M51">
            <v>37.75</v>
          </cell>
        </row>
        <row r="52">
          <cell r="A52" t="str">
            <v>10.05</v>
          </cell>
          <cell r="B52" t="str">
            <v xml:space="preserve">Dobradiça inferior c/ capa ref.: SM-1010 Dorma </v>
          </cell>
          <cell r="C52" t="str">
            <v>un</v>
          </cell>
          <cell r="D52">
            <v>6</v>
          </cell>
          <cell r="E52">
            <v>2.5499999999999998</v>
          </cell>
          <cell r="F52">
            <v>44.4</v>
          </cell>
          <cell r="G52">
            <v>46.949999999999996</v>
          </cell>
          <cell r="H52">
            <v>15.299999999999999</v>
          </cell>
          <cell r="I52">
            <v>266.39999999999998</v>
          </cell>
          <cell r="J52">
            <v>281.7</v>
          </cell>
          <cell r="K52">
            <v>70.424999999999997</v>
          </cell>
          <cell r="L52">
            <v>19.125</v>
          </cell>
          <cell r="M52">
            <v>352.125</v>
          </cell>
        </row>
        <row r="53">
          <cell r="A53" t="str">
            <v>10.06</v>
          </cell>
          <cell r="B53" t="str">
            <v xml:space="preserve">Dobradiça superior c/ capa ref.: SM-1020 Dorma </v>
          </cell>
          <cell r="C53" t="str">
            <v>un</v>
          </cell>
          <cell r="D53">
            <v>6</v>
          </cell>
          <cell r="E53">
            <v>2.5499999999999998</v>
          </cell>
          <cell r="F53">
            <v>30</v>
          </cell>
          <cell r="G53">
            <v>32.549999999999997</v>
          </cell>
          <cell r="H53">
            <v>15.299999999999999</v>
          </cell>
          <cell r="I53">
            <v>180</v>
          </cell>
          <cell r="J53">
            <v>195.3</v>
          </cell>
          <cell r="K53">
            <v>48.825000000000003</v>
          </cell>
          <cell r="L53">
            <v>19.125</v>
          </cell>
          <cell r="M53">
            <v>244.125</v>
          </cell>
        </row>
        <row r="54">
          <cell r="A54" t="str">
            <v>10.07</v>
          </cell>
          <cell r="B54" t="str">
            <v xml:space="preserve">Suporte de batente com pivô c/ capa ref.: SM-1030 Dorma </v>
          </cell>
          <cell r="C54" t="str">
            <v>un</v>
          </cell>
          <cell r="D54">
            <v>2</v>
          </cell>
          <cell r="E54">
            <v>3.2</v>
          </cell>
          <cell r="F54">
            <v>43.2</v>
          </cell>
          <cell r="G54">
            <v>46.400000000000006</v>
          </cell>
          <cell r="H54">
            <v>6.4</v>
          </cell>
          <cell r="I54">
            <v>86.4</v>
          </cell>
          <cell r="J54">
            <v>92.800000000000011</v>
          </cell>
          <cell r="K54">
            <v>23.200000000000003</v>
          </cell>
          <cell r="L54">
            <v>8</v>
          </cell>
          <cell r="M54">
            <v>116.00000000000001</v>
          </cell>
        </row>
        <row r="55">
          <cell r="A55" t="str">
            <v>10.08</v>
          </cell>
          <cell r="B55" t="str">
            <v xml:space="preserve">Suporte triplo c/ capa ref.: SM-1041 Dorma </v>
          </cell>
          <cell r="C55" t="str">
            <v>un</v>
          </cell>
          <cell r="D55">
            <v>2</v>
          </cell>
          <cell r="E55">
            <v>3.2</v>
          </cell>
          <cell r="F55">
            <v>36.299999999999997</v>
          </cell>
          <cell r="G55">
            <v>39.5</v>
          </cell>
          <cell r="H55">
            <v>6.4</v>
          </cell>
          <cell r="I55">
            <v>72.599999999999994</v>
          </cell>
          <cell r="J55">
            <v>79</v>
          </cell>
          <cell r="K55">
            <v>19.75</v>
          </cell>
          <cell r="L55">
            <v>8</v>
          </cell>
          <cell r="M55">
            <v>98.75</v>
          </cell>
        </row>
        <row r="56">
          <cell r="A56" t="str">
            <v>10.09</v>
          </cell>
          <cell r="B56" t="str">
            <v xml:space="preserve">Fechadura c/ capa ref.: SM-1049-E Dorma </v>
          </cell>
          <cell r="C56" t="str">
            <v>un</v>
          </cell>
          <cell r="D56">
            <v>1</v>
          </cell>
          <cell r="E56">
            <v>3.2</v>
          </cell>
          <cell r="F56">
            <v>38.299999999999997</v>
          </cell>
          <cell r="G56">
            <v>41.5</v>
          </cell>
          <cell r="H56">
            <v>3.2</v>
          </cell>
          <cell r="I56">
            <v>38.299999999999997</v>
          </cell>
          <cell r="J56">
            <v>41.5</v>
          </cell>
          <cell r="K56">
            <v>10.375</v>
          </cell>
          <cell r="L56">
            <v>4</v>
          </cell>
          <cell r="M56">
            <v>51.875</v>
          </cell>
        </row>
        <row r="57">
          <cell r="A57" t="str">
            <v>10.10</v>
          </cell>
          <cell r="B57" t="str">
            <v xml:space="preserve">Fechadura para porta c/ capa ref.: SM-1050 Dorma </v>
          </cell>
          <cell r="C57" t="str">
            <v>un</v>
          </cell>
          <cell r="D57">
            <v>4</v>
          </cell>
          <cell r="E57">
            <v>6.8</v>
          </cell>
          <cell r="F57">
            <v>64.8</v>
          </cell>
          <cell r="G57">
            <v>71.599999999999994</v>
          </cell>
          <cell r="H57">
            <v>27.2</v>
          </cell>
          <cell r="I57">
            <v>259.2</v>
          </cell>
          <cell r="J57">
            <v>286.39999999999998</v>
          </cell>
          <cell r="K57">
            <v>71.599999999999994</v>
          </cell>
          <cell r="L57">
            <v>34</v>
          </cell>
          <cell r="M57">
            <v>358</v>
          </cell>
        </row>
        <row r="58">
          <cell r="A58" t="str">
            <v>10.11</v>
          </cell>
          <cell r="B58" t="str">
            <v xml:space="preserve">Contrafechadura para porta c/ capa ref.: SM-1051 Dorma </v>
          </cell>
          <cell r="C58" t="str">
            <v>un</v>
          </cell>
          <cell r="D58">
            <v>1</v>
          </cell>
          <cell r="E58">
            <v>6.8</v>
          </cell>
          <cell r="F58">
            <v>35.200000000000003</v>
          </cell>
          <cell r="G58">
            <v>42</v>
          </cell>
          <cell r="H58">
            <v>6.8</v>
          </cell>
          <cell r="I58">
            <v>35.200000000000003</v>
          </cell>
          <cell r="J58">
            <v>42</v>
          </cell>
          <cell r="K58">
            <v>10.5</v>
          </cell>
          <cell r="L58">
            <v>8.5</v>
          </cell>
          <cell r="M58">
            <v>52.5</v>
          </cell>
        </row>
        <row r="59">
          <cell r="A59" t="str">
            <v>10.12</v>
          </cell>
          <cell r="B59" t="str">
            <v xml:space="preserve">Espelho de fechadura para alvenaria  ref.: SM-1052 Dorma </v>
          </cell>
          <cell r="C59" t="str">
            <v>un</v>
          </cell>
          <cell r="D59">
            <v>3</v>
          </cell>
          <cell r="E59">
            <v>1.55</v>
          </cell>
          <cell r="F59">
            <v>2.4</v>
          </cell>
          <cell r="G59">
            <v>3.95</v>
          </cell>
          <cell r="H59">
            <v>4.6500000000000004</v>
          </cell>
          <cell r="I59">
            <v>7.1999999999999993</v>
          </cell>
          <cell r="J59">
            <v>11.85</v>
          </cell>
          <cell r="K59">
            <v>2.9624999999999999</v>
          </cell>
          <cell r="L59">
            <v>5.8125</v>
          </cell>
          <cell r="M59">
            <v>14.8125</v>
          </cell>
        </row>
        <row r="60">
          <cell r="A60" t="str">
            <v>10.13</v>
          </cell>
          <cell r="B60" t="str">
            <v xml:space="preserve">Trinco de piso c/ capa ref.: SM-1060 Dorma </v>
          </cell>
          <cell r="C60" t="str">
            <v>un</v>
          </cell>
          <cell r="D60">
            <v>3</v>
          </cell>
          <cell r="E60">
            <v>6.8</v>
          </cell>
          <cell r="F60">
            <v>53.9</v>
          </cell>
          <cell r="G60">
            <v>60.699999999999996</v>
          </cell>
          <cell r="H60">
            <v>20.399999999999999</v>
          </cell>
          <cell r="I60">
            <v>161.69999999999999</v>
          </cell>
          <cell r="J60">
            <v>182.1</v>
          </cell>
          <cell r="K60">
            <v>45.524999999999999</v>
          </cell>
          <cell r="L60">
            <v>25.5</v>
          </cell>
          <cell r="M60">
            <v>227.625</v>
          </cell>
        </row>
        <row r="61">
          <cell r="A61" t="str">
            <v>10.14</v>
          </cell>
          <cell r="B61" t="str">
            <v xml:space="preserve">Espelho para trinco de piso ref.: SM-1061 Dorma </v>
          </cell>
          <cell r="C61" t="str">
            <v>un</v>
          </cell>
          <cell r="D61">
            <v>3</v>
          </cell>
          <cell r="E61">
            <v>1.55</v>
          </cell>
          <cell r="F61">
            <v>3.3</v>
          </cell>
          <cell r="G61">
            <v>4.8499999999999996</v>
          </cell>
          <cell r="H61">
            <v>4.6500000000000004</v>
          </cell>
          <cell r="I61">
            <v>9.8999999999999986</v>
          </cell>
          <cell r="J61">
            <v>14.549999999999999</v>
          </cell>
          <cell r="K61">
            <v>3.6374999999999997</v>
          </cell>
          <cell r="L61">
            <v>5.8125</v>
          </cell>
          <cell r="M61">
            <v>18.1875</v>
          </cell>
        </row>
        <row r="62">
          <cell r="A62" t="str">
            <v>10.15</v>
          </cell>
          <cell r="B62" t="str">
            <v xml:space="preserve">Suporte simples de canto c/ capa ref.: SM-1090 Dorma </v>
          </cell>
          <cell r="C62" t="str">
            <v>un</v>
          </cell>
          <cell r="D62">
            <v>14</v>
          </cell>
          <cell r="E62">
            <v>2.5499999999999998</v>
          </cell>
          <cell r="F62">
            <v>15.6</v>
          </cell>
          <cell r="G62">
            <v>18.149999999999999</v>
          </cell>
          <cell r="H62">
            <v>35.699999999999996</v>
          </cell>
          <cell r="I62">
            <v>218.4</v>
          </cell>
          <cell r="J62">
            <v>254.1</v>
          </cell>
          <cell r="K62">
            <v>63.524999999999999</v>
          </cell>
          <cell r="L62">
            <v>44.624999999999993</v>
          </cell>
          <cell r="M62">
            <v>317.625</v>
          </cell>
        </row>
        <row r="63">
          <cell r="A63" t="str">
            <v>10.16</v>
          </cell>
          <cell r="B63" t="str">
            <v xml:space="preserve">Suporte duplo vidro/alvenaria c/ capa ref.: SM-1092 Dorma </v>
          </cell>
          <cell r="C63" t="str">
            <v>un</v>
          </cell>
          <cell r="D63">
            <v>6</v>
          </cell>
          <cell r="E63">
            <v>2.5499999999999998</v>
          </cell>
          <cell r="F63">
            <v>25.2</v>
          </cell>
          <cell r="G63">
            <v>27.75</v>
          </cell>
          <cell r="H63">
            <v>15.299999999999999</v>
          </cell>
          <cell r="I63">
            <v>151.19999999999999</v>
          </cell>
          <cell r="J63">
            <v>166.5</v>
          </cell>
          <cell r="K63">
            <v>41.625</v>
          </cell>
          <cell r="L63">
            <v>19.125</v>
          </cell>
          <cell r="M63">
            <v>208.125</v>
          </cell>
        </row>
        <row r="64">
          <cell r="A64" t="str">
            <v>10.17</v>
          </cell>
          <cell r="B64" t="str">
            <v>Puxador quadrado para porta de vidro temperado  em aço inóx</v>
          </cell>
          <cell r="C64" t="str">
            <v>cj</v>
          </cell>
          <cell r="D64">
            <v>7</v>
          </cell>
          <cell r="E64">
            <v>20</v>
          </cell>
          <cell r="F64">
            <v>183.75</v>
          </cell>
          <cell r="G64">
            <v>203.75</v>
          </cell>
          <cell r="H64">
            <v>140</v>
          </cell>
          <cell r="I64">
            <v>1286.25</v>
          </cell>
          <cell r="J64">
            <v>1426.25</v>
          </cell>
          <cell r="K64">
            <v>356.5625</v>
          </cell>
          <cell r="L64">
            <v>175</v>
          </cell>
          <cell r="M64">
            <v>1782.8125</v>
          </cell>
        </row>
        <row r="65">
          <cell r="A65" t="str">
            <v>10.18</v>
          </cell>
          <cell r="B65" t="str">
            <v>Faixa de segurança adesiva c/ 10cm de altura - Jato de areia</v>
          </cell>
          <cell r="C65" t="str">
            <v>m</v>
          </cell>
          <cell r="D65">
            <v>26.7</v>
          </cell>
          <cell r="E65">
            <v>3.15</v>
          </cell>
          <cell r="F65">
            <v>8.4</v>
          </cell>
          <cell r="G65">
            <v>11.55</v>
          </cell>
          <cell r="H65">
            <v>84.10499999999999</v>
          </cell>
          <cell r="I65">
            <v>224.28</v>
          </cell>
          <cell r="J65">
            <v>308.38499999999999</v>
          </cell>
          <cell r="K65">
            <v>77.096249999999998</v>
          </cell>
          <cell r="L65">
            <v>105.13124999999999</v>
          </cell>
          <cell r="M65">
            <v>385.48124999999999</v>
          </cell>
        </row>
        <row r="66">
          <cell r="A66" t="str">
            <v>10.19</v>
          </cell>
          <cell r="B66" t="str">
            <v>Película adesiva Dustec Cristal 3M</v>
          </cell>
          <cell r="C66" t="str">
            <v>m²</v>
          </cell>
          <cell r="D66">
            <v>1.47</v>
          </cell>
          <cell r="E66">
            <v>5.2</v>
          </cell>
          <cell r="F66">
            <v>42.5</v>
          </cell>
          <cell r="G66">
            <v>47.7</v>
          </cell>
          <cell r="H66">
            <v>7.6440000000000001</v>
          </cell>
          <cell r="I66">
            <v>62.475000000000001</v>
          </cell>
          <cell r="J66">
            <v>70.119</v>
          </cell>
          <cell r="K66">
            <v>17.52975</v>
          </cell>
          <cell r="L66">
            <v>9.5549999999999997</v>
          </cell>
          <cell r="M66">
            <v>87.648750000000007</v>
          </cell>
        </row>
        <row r="67">
          <cell r="A67" t="str">
            <v>10-B</v>
          </cell>
          <cell r="B67" t="str">
            <v>VIDROS/FERRAGEM/ PELÍCULA - AGÊNCIA SEGURA</v>
          </cell>
          <cell r="H67">
            <v>2244.9137999999998</v>
          </cell>
          <cell r="I67">
            <v>9076.6977999999981</v>
          </cell>
          <cell r="J67">
            <v>11321.6116</v>
          </cell>
          <cell r="K67">
            <v>2830.4029</v>
          </cell>
          <cell r="L67">
            <v>2806.1422500000003</v>
          </cell>
          <cell r="M67">
            <v>14152.014499999999</v>
          </cell>
        </row>
        <row r="68">
          <cell r="A68" t="str">
            <v>10.20</v>
          </cell>
          <cell r="B68" t="str">
            <v>Fornecimento e instalação de vidro temperado 10mm - Auto Atendimento</v>
          </cell>
          <cell r="C68" t="str">
            <v>m²</v>
          </cell>
          <cell r="D68">
            <v>34.26</v>
          </cell>
          <cell r="E68">
            <v>45.3</v>
          </cell>
          <cell r="F68">
            <v>203</v>
          </cell>
          <cell r="G68">
            <v>248.3</v>
          </cell>
          <cell r="H68">
            <v>1551.9779999999998</v>
          </cell>
          <cell r="I68">
            <v>6954.78</v>
          </cell>
          <cell r="J68">
            <v>8506.7579999999998</v>
          </cell>
          <cell r="K68">
            <v>2126.6895</v>
          </cell>
          <cell r="L68">
            <v>1939.9724999999999</v>
          </cell>
          <cell r="M68">
            <v>10633.4475</v>
          </cell>
        </row>
        <row r="69">
          <cell r="A69" t="str">
            <v>10.21</v>
          </cell>
          <cell r="B69" t="str">
            <v>Fornecimento e instalação de estrutura em perfis metalon (Auto Atendimento)</v>
          </cell>
          <cell r="C69" t="str">
            <v>m²</v>
          </cell>
          <cell r="D69">
            <v>34.26</v>
          </cell>
          <cell r="E69">
            <v>8.4</v>
          </cell>
          <cell r="F69">
            <v>23.63</v>
          </cell>
          <cell r="G69">
            <v>32.03</v>
          </cell>
          <cell r="H69">
            <v>287.78399999999999</v>
          </cell>
          <cell r="I69">
            <v>809.5637999999999</v>
          </cell>
          <cell r="J69">
            <v>1097.3478</v>
          </cell>
          <cell r="K69">
            <v>274.33695</v>
          </cell>
          <cell r="L69">
            <v>359.73</v>
          </cell>
          <cell r="M69">
            <v>1371.6847499999999</v>
          </cell>
        </row>
        <row r="70">
          <cell r="A70" t="str">
            <v>10.22</v>
          </cell>
          <cell r="B70" t="str">
            <v xml:space="preserve">Dobradiça inferior c/ capa ref.: SM-1010 Dorma </v>
          </cell>
          <cell r="C70" t="str">
            <v>un</v>
          </cell>
          <cell r="D70">
            <v>1</v>
          </cell>
          <cell r="E70">
            <v>2.5499999999999998</v>
          </cell>
          <cell r="F70">
            <v>44.4</v>
          </cell>
          <cell r="G70">
            <v>46.949999999999996</v>
          </cell>
          <cell r="H70">
            <v>2.5499999999999998</v>
          </cell>
          <cell r="I70">
            <v>44.4</v>
          </cell>
          <cell r="J70">
            <v>46.949999999999996</v>
          </cell>
          <cell r="K70">
            <v>11.737499999999999</v>
          </cell>
          <cell r="L70">
            <v>3.1875</v>
          </cell>
          <cell r="M70">
            <v>58.687499999999993</v>
          </cell>
        </row>
        <row r="71">
          <cell r="A71" t="str">
            <v>10.23</v>
          </cell>
          <cell r="B71" t="str">
            <v xml:space="preserve">Dobradiça superior c/ capa ref.: SM-1020 Dorma </v>
          </cell>
          <cell r="C71" t="str">
            <v>un</v>
          </cell>
          <cell r="D71">
            <v>1</v>
          </cell>
          <cell r="E71">
            <v>2.5499999999999998</v>
          </cell>
          <cell r="F71">
            <v>30</v>
          </cell>
          <cell r="G71">
            <v>32.549999999999997</v>
          </cell>
          <cell r="H71">
            <v>2.5499999999999998</v>
          </cell>
          <cell r="I71">
            <v>30</v>
          </cell>
          <cell r="J71">
            <v>32.549999999999997</v>
          </cell>
          <cell r="K71">
            <v>8.1374999999999993</v>
          </cell>
          <cell r="L71">
            <v>3.1875</v>
          </cell>
          <cell r="M71">
            <v>40.6875</v>
          </cell>
        </row>
        <row r="72">
          <cell r="A72" t="str">
            <v>10.24</v>
          </cell>
          <cell r="B72" t="str">
            <v xml:space="preserve">Suporte de batente com pivô c/ capa ref.: SM-1030 Dorma </v>
          </cell>
          <cell r="C72" t="str">
            <v>un</v>
          </cell>
          <cell r="D72">
            <v>1</v>
          </cell>
          <cell r="E72">
            <v>3.2</v>
          </cell>
          <cell r="F72">
            <v>43.2</v>
          </cell>
          <cell r="G72">
            <v>46.400000000000006</v>
          </cell>
          <cell r="H72">
            <v>3.2</v>
          </cell>
          <cell r="I72">
            <v>43.2</v>
          </cell>
          <cell r="J72">
            <v>46.400000000000006</v>
          </cell>
          <cell r="K72">
            <v>11.600000000000001</v>
          </cell>
          <cell r="L72">
            <v>4</v>
          </cell>
          <cell r="M72">
            <v>58.000000000000007</v>
          </cell>
        </row>
        <row r="73">
          <cell r="A73" t="str">
            <v>10.25</v>
          </cell>
          <cell r="B73" t="str">
            <v xml:space="preserve">Fechadura para porta c/ capa ref.: SM-1050 Dorma </v>
          </cell>
          <cell r="C73" t="str">
            <v>un</v>
          </cell>
          <cell r="D73">
            <v>1</v>
          </cell>
          <cell r="E73">
            <v>6.8</v>
          </cell>
          <cell r="F73">
            <v>64.8</v>
          </cell>
          <cell r="G73">
            <v>71.599999999999994</v>
          </cell>
          <cell r="H73">
            <v>6.8</v>
          </cell>
          <cell r="I73">
            <v>64.8</v>
          </cell>
          <cell r="J73">
            <v>71.599999999999994</v>
          </cell>
          <cell r="K73">
            <v>17.899999999999999</v>
          </cell>
          <cell r="L73">
            <v>8.5</v>
          </cell>
          <cell r="M73">
            <v>89.5</v>
          </cell>
        </row>
        <row r="74">
          <cell r="A74" t="str">
            <v>10.26</v>
          </cell>
          <cell r="B74" t="str">
            <v xml:space="preserve">Espelho de fechadura para alvenaria  ref.: SM-1052 Dorma </v>
          </cell>
          <cell r="C74" t="str">
            <v>un</v>
          </cell>
          <cell r="D74">
            <v>1</v>
          </cell>
          <cell r="E74">
            <v>1.55</v>
          </cell>
          <cell r="F74">
            <v>2.4</v>
          </cell>
          <cell r="G74">
            <v>3.95</v>
          </cell>
          <cell r="H74">
            <v>1.55</v>
          </cell>
          <cell r="I74">
            <v>2.4</v>
          </cell>
          <cell r="J74">
            <v>3.95</v>
          </cell>
          <cell r="K74">
            <v>0.98750000000000004</v>
          </cell>
          <cell r="L74">
            <v>1.9375</v>
          </cell>
          <cell r="M74">
            <v>4.9375</v>
          </cell>
        </row>
        <row r="75">
          <cell r="A75" t="str">
            <v>10.27</v>
          </cell>
          <cell r="B75" t="str">
            <v xml:space="preserve">Suporte simples de canto c/ capa ref.: SM-1090 Dorma </v>
          </cell>
          <cell r="C75" t="str">
            <v>un</v>
          </cell>
          <cell r="D75">
            <v>1</v>
          </cell>
          <cell r="E75">
            <v>2.5499999999999998</v>
          </cell>
          <cell r="F75">
            <v>15.6</v>
          </cell>
          <cell r="G75">
            <v>18.149999999999999</v>
          </cell>
          <cell r="H75">
            <v>2.5499999999999998</v>
          </cell>
          <cell r="I75">
            <v>15.6</v>
          </cell>
          <cell r="J75">
            <v>18.149999999999999</v>
          </cell>
          <cell r="K75">
            <v>4.5374999999999996</v>
          </cell>
          <cell r="L75">
            <v>3.1875</v>
          </cell>
          <cell r="M75">
            <v>22.6875</v>
          </cell>
        </row>
        <row r="76">
          <cell r="A76" t="str">
            <v>10.28</v>
          </cell>
          <cell r="B76" t="str">
            <v>Puxador quadrado para porta de vidro temperado  em aço inóx</v>
          </cell>
          <cell r="C76" t="str">
            <v>cj</v>
          </cell>
          <cell r="D76">
            <v>1</v>
          </cell>
          <cell r="E76">
            <v>20</v>
          </cell>
          <cell r="F76">
            <v>183.75</v>
          </cell>
          <cell r="G76">
            <v>203.75</v>
          </cell>
          <cell r="H76">
            <v>20</v>
          </cell>
          <cell r="I76">
            <v>183.75</v>
          </cell>
          <cell r="J76">
            <v>203.75</v>
          </cell>
          <cell r="K76">
            <v>50.9375</v>
          </cell>
          <cell r="L76">
            <v>25</v>
          </cell>
          <cell r="M76">
            <v>254.6875</v>
          </cell>
        </row>
        <row r="77">
          <cell r="A77" t="str">
            <v>10.29</v>
          </cell>
          <cell r="B77" t="str">
            <v>Trilho superior em alumínio anodizado natural para vidro 10mm</v>
          </cell>
          <cell r="C77" t="str">
            <v>br</v>
          </cell>
          <cell r="D77">
            <v>2</v>
          </cell>
          <cell r="E77">
            <v>47.92</v>
          </cell>
          <cell r="F77">
            <v>119.8</v>
          </cell>
          <cell r="G77">
            <v>167.72</v>
          </cell>
          <cell r="H77">
            <v>95.84</v>
          </cell>
          <cell r="I77">
            <v>239.6</v>
          </cell>
          <cell r="J77">
            <v>335.44</v>
          </cell>
          <cell r="K77">
            <v>83.86</v>
          </cell>
          <cell r="L77">
            <v>119.80000000000001</v>
          </cell>
          <cell r="M77">
            <v>419.3</v>
          </cell>
        </row>
        <row r="78">
          <cell r="A78" t="str">
            <v>10.30</v>
          </cell>
          <cell r="B78" t="str">
            <v>Capa para trilho superior em alumínio anodizado natural para vidro 10mm</v>
          </cell>
          <cell r="C78" t="str">
            <v>br</v>
          </cell>
          <cell r="D78">
            <v>2</v>
          </cell>
          <cell r="E78">
            <v>19.32</v>
          </cell>
          <cell r="F78">
            <v>48.3</v>
          </cell>
          <cell r="G78">
            <v>67.62</v>
          </cell>
          <cell r="H78">
            <v>38.64</v>
          </cell>
          <cell r="I78">
            <v>96.6</v>
          </cell>
          <cell r="J78">
            <v>135.24</v>
          </cell>
          <cell r="K78">
            <v>33.81</v>
          </cell>
          <cell r="L78">
            <v>48.3</v>
          </cell>
          <cell r="M78">
            <v>169.05</v>
          </cell>
        </row>
        <row r="79">
          <cell r="A79" t="str">
            <v>10.31</v>
          </cell>
          <cell r="B79" t="str">
            <v>Trilho inferior em alumínio anodizado natural para vidro 10mm</v>
          </cell>
          <cell r="C79" t="str">
            <v>br</v>
          </cell>
          <cell r="D79">
            <v>2</v>
          </cell>
          <cell r="E79">
            <v>24.380000000000003</v>
          </cell>
          <cell r="F79">
            <v>60.95</v>
          </cell>
          <cell r="G79">
            <v>85.330000000000013</v>
          </cell>
          <cell r="H79">
            <v>48.760000000000005</v>
          </cell>
          <cell r="I79">
            <v>121.9</v>
          </cell>
          <cell r="J79">
            <v>170.66000000000003</v>
          </cell>
          <cell r="K79">
            <v>42.665000000000006</v>
          </cell>
          <cell r="L79">
            <v>60.95</v>
          </cell>
          <cell r="M79">
            <v>213.32500000000005</v>
          </cell>
        </row>
        <row r="80">
          <cell r="A80" t="str">
            <v>10.32</v>
          </cell>
          <cell r="B80" t="str">
            <v>Click para trilho em alumínio anodizado natural para vidro 10mm</v>
          </cell>
          <cell r="C80" t="str">
            <v>br</v>
          </cell>
          <cell r="D80">
            <v>2</v>
          </cell>
          <cell r="E80">
            <v>5.0200000000000005</v>
          </cell>
          <cell r="F80">
            <v>12.55</v>
          </cell>
          <cell r="G80">
            <v>17.57</v>
          </cell>
          <cell r="H80">
            <v>10.040000000000001</v>
          </cell>
          <cell r="I80">
            <v>25.1</v>
          </cell>
          <cell r="J80">
            <v>35.14</v>
          </cell>
          <cell r="K80">
            <v>8.7850000000000001</v>
          </cell>
          <cell r="L80">
            <v>12.55</v>
          </cell>
          <cell r="M80">
            <v>43.924999999999997</v>
          </cell>
        </row>
        <row r="81">
          <cell r="A81" t="str">
            <v>10.33</v>
          </cell>
          <cell r="B81" t="str">
            <v>Perfil "U" em alumínio anodizado natural para vidro 10mm</v>
          </cell>
          <cell r="C81" t="str">
            <v>br</v>
          </cell>
          <cell r="D81">
            <v>2</v>
          </cell>
          <cell r="E81">
            <v>11.040000000000001</v>
          </cell>
          <cell r="F81">
            <v>27.6</v>
          </cell>
          <cell r="G81">
            <v>38.64</v>
          </cell>
          <cell r="H81">
            <v>22.080000000000002</v>
          </cell>
          <cell r="I81">
            <v>55.2</v>
          </cell>
          <cell r="J81">
            <v>77.28</v>
          </cell>
          <cell r="K81">
            <v>19.32</v>
          </cell>
          <cell r="L81">
            <v>27.6</v>
          </cell>
          <cell r="M81">
            <v>96.6</v>
          </cell>
        </row>
        <row r="82">
          <cell r="A82" t="str">
            <v>10.34</v>
          </cell>
          <cell r="B82" t="str">
            <v>Vedapress em alumínio anodizado natural para vidro 10mm</v>
          </cell>
          <cell r="C82" t="str">
            <v>br</v>
          </cell>
          <cell r="D82">
            <v>2</v>
          </cell>
          <cell r="E82">
            <v>12.768000000000001</v>
          </cell>
          <cell r="F82">
            <v>31.92</v>
          </cell>
          <cell r="G82">
            <v>44.688000000000002</v>
          </cell>
          <cell r="H82">
            <v>25.536000000000001</v>
          </cell>
          <cell r="I82">
            <v>63.84</v>
          </cell>
          <cell r="J82">
            <v>89.376000000000005</v>
          </cell>
          <cell r="K82">
            <v>22.344000000000001</v>
          </cell>
          <cell r="L82">
            <v>31.92</v>
          </cell>
          <cell r="M82">
            <v>111.72</v>
          </cell>
        </row>
        <row r="83">
          <cell r="A83" t="str">
            <v>10.35</v>
          </cell>
          <cell r="B83" t="str">
            <v>Cadeirinha em alumínio anodizado natural para vidro 10mm</v>
          </cell>
          <cell r="C83" t="str">
            <v>br</v>
          </cell>
          <cell r="D83">
            <v>2</v>
          </cell>
          <cell r="E83">
            <v>15.180000000000001</v>
          </cell>
          <cell r="F83">
            <v>37.950000000000003</v>
          </cell>
          <cell r="G83">
            <v>53.13</v>
          </cell>
          <cell r="H83">
            <v>30.360000000000003</v>
          </cell>
          <cell r="I83">
            <v>75.900000000000006</v>
          </cell>
          <cell r="J83">
            <v>106.26</v>
          </cell>
          <cell r="K83">
            <v>26.565000000000001</v>
          </cell>
          <cell r="L83">
            <v>37.950000000000003</v>
          </cell>
          <cell r="M83">
            <v>132.82500000000002</v>
          </cell>
        </row>
        <row r="84">
          <cell r="A84" t="str">
            <v>10.36</v>
          </cell>
          <cell r="B84" t="str">
            <v>Roldana 125 cromada</v>
          </cell>
          <cell r="C84" t="str">
            <v>un</v>
          </cell>
          <cell r="D84">
            <v>8</v>
          </cell>
          <cell r="E84">
            <v>1.8436000000000001</v>
          </cell>
          <cell r="F84">
            <v>4.609</v>
          </cell>
          <cell r="G84">
            <v>6.4526000000000003</v>
          </cell>
          <cell r="H84">
            <v>14.748800000000001</v>
          </cell>
          <cell r="I84">
            <v>36.872</v>
          </cell>
          <cell r="J84">
            <v>51.620800000000003</v>
          </cell>
          <cell r="K84">
            <v>12.905200000000001</v>
          </cell>
          <cell r="L84">
            <v>18.436</v>
          </cell>
          <cell r="M84">
            <v>64.52600000000001</v>
          </cell>
        </row>
        <row r="85">
          <cell r="A85" t="str">
            <v>10.37</v>
          </cell>
          <cell r="B85" t="str">
            <v>Faixa de segurança adesiva c/ 10cm de altura - Jato de areia</v>
          </cell>
          <cell r="C85" t="str">
            <v>m</v>
          </cell>
          <cell r="D85">
            <v>25.38</v>
          </cell>
          <cell r="E85">
            <v>3.15</v>
          </cell>
          <cell r="F85">
            <v>8.4</v>
          </cell>
          <cell r="G85">
            <v>11.55</v>
          </cell>
          <cell r="H85">
            <v>79.946999999999989</v>
          </cell>
          <cell r="I85">
            <v>213.19200000000001</v>
          </cell>
          <cell r="J85">
            <v>293.13900000000001</v>
          </cell>
          <cell r="K85">
            <v>73.284750000000003</v>
          </cell>
          <cell r="L85">
            <v>99.933749999999989</v>
          </cell>
          <cell r="M85">
            <v>366.42375000000004</v>
          </cell>
        </row>
        <row r="86">
          <cell r="A86" t="str">
            <v>11</v>
          </cell>
          <cell r="B86" t="str">
            <v>COBERTURA</v>
          </cell>
          <cell r="H86">
            <v>0</v>
          </cell>
          <cell r="I86">
            <v>0</v>
          </cell>
          <cell r="J86">
            <v>0</v>
          </cell>
          <cell r="K86">
            <v>0</v>
          </cell>
          <cell r="L86">
            <v>0</v>
          </cell>
          <cell r="M86">
            <v>0</v>
          </cell>
        </row>
        <row r="87">
          <cell r="B87" t="str">
            <v>Serviço de responsabilidade do proprietário do imóvel</v>
          </cell>
        </row>
        <row r="88">
          <cell r="A88" t="str">
            <v xml:space="preserve">12 </v>
          </cell>
          <cell r="B88" t="str">
            <v>IMPERMEABILIZAÇÃO E ISOLAÇÃO TÉRMICA</v>
          </cell>
          <cell r="H88">
            <v>0</v>
          </cell>
          <cell r="I88">
            <v>0</v>
          </cell>
          <cell r="J88">
            <v>0</v>
          </cell>
          <cell r="K88">
            <v>0</v>
          </cell>
          <cell r="L88">
            <v>0</v>
          </cell>
          <cell r="M88">
            <v>0</v>
          </cell>
        </row>
        <row r="89">
          <cell r="B89" t="str">
            <v>Serviço de responsabilidade do proprietário do imóvel</v>
          </cell>
        </row>
        <row r="90">
          <cell r="A90" t="str">
            <v>13</v>
          </cell>
          <cell r="B90" t="str">
            <v>ARGAMASSAS</v>
          </cell>
          <cell r="H90">
            <v>0</v>
          </cell>
          <cell r="I90">
            <v>0</v>
          </cell>
          <cell r="J90">
            <v>0</v>
          </cell>
          <cell r="K90">
            <v>0</v>
          </cell>
          <cell r="L90">
            <v>0</v>
          </cell>
          <cell r="M90">
            <v>0</v>
          </cell>
        </row>
        <row r="91">
          <cell r="B91" t="str">
            <v>Custo embutido nos itens paredes e painéis, revestimentos, pisos etc.</v>
          </cell>
        </row>
        <row r="92">
          <cell r="A92" t="str">
            <v>14</v>
          </cell>
          <cell r="B92" t="str">
            <v>REVESTIMENTOS DE FORROS</v>
          </cell>
          <cell r="H92">
            <v>0</v>
          </cell>
          <cell r="I92">
            <v>0</v>
          </cell>
          <cell r="J92">
            <v>0</v>
          </cell>
          <cell r="K92">
            <v>0</v>
          </cell>
          <cell r="L92">
            <v>0</v>
          </cell>
          <cell r="M92">
            <v>0</v>
          </cell>
        </row>
        <row r="93">
          <cell r="B93" t="str">
            <v>Serviço de responsabilidade do proprietário do imóvel</v>
          </cell>
        </row>
        <row r="94">
          <cell r="A94" t="str">
            <v>15</v>
          </cell>
          <cell r="B94" t="str">
            <v>REVESTIMENTOS DE PAREDES INTERNAS</v>
          </cell>
          <cell r="H94">
            <v>0</v>
          </cell>
          <cell r="I94">
            <v>0</v>
          </cell>
          <cell r="J94">
            <v>0</v>
          </cell>
          <cell r="K94">
            <v>0</v>
          </cell>
          <cell r="L94">
            <v>0</v>
          </cell>
          <cell r="M94">
            <v>0</v>
          </cell>
        </row>
        <row r="95">
          <cell r="B95" t="str">
            <v>Serviço de responsabilidade do proprietário do imóvel</v>
          </cell>
        </row>
        <row r="96">
          <cell r="A96" t="str">
            <v>16</v>
          </cell>
          <cell r="B96" t="str">
            <v>REVESTIMENTOS DE PAREDES EXTERNAS</v>
          </cell>
          <cell r="H96">
            <v>0</v>
          </cell>
          <cell r="I96">
            <v>0</v>
          </cell>
          <cell r="J96">
            <v>0</v>
          </cell>
          <cell r="K96">
            <v>0</v>
          </cell>
          <cell r="L96">
            <v>0</v>
          </cell>
          <cell r="M96">
            <v>0</v>
          </cell>
        </row>
        <row r="97">
          <cell r="B97" t="str">
            <v>Serviço de responsabilidade do proprietário do imóvel</v>
          </cell>
        </row>
        <row r="98">
          <cell r="A98" t="str">
            <v>17</v>
          </cell>
          <cell r="B98" t="str">
            <v>PISOS INTERNOS/EXTERNOS</v>
          </cell>
          <cell r="H98">
            <v>2594.971</v>
          </cell>
          <cell r="I98">
            <v>9010.0479999999989</v>
          </cell>
          <cell r="J98">
            <v>11605.018999999998</v>
          </cell>
          <cell r="K98">
            <v>2901.2547499999996</v>
          </cell>
          <cell r="L98">
            <v>3243.7137499999999</v>
          </cell>
          <cell r="M98">
            <v>14506.273749999998</v>
          </cell>
        </row>
        <row r="99">
          <cell r="A99" t="str">
            <v>17-A</v>
          </cell>
          <cell r="B99" t="str">
            <v>PISOS INTERNOS/EXTERNOS - IMPLANTAÇÃO NOVA AGÊNCIA</v>
          </cell>
          <cell r="H99">
            <v>1568.922</v>
          </cell>
          <cell r="I99">
            <v>4719.2079999999996</v>
          </cell>
          <cell r="J99">
            <v>6288.1299999999992</v>
          </cell>
          <cell r="K99">
            <v>1572.0324999999998</v>
          </cell>
          <cell r="L99">
            <v>1961.1524999999999</v>
          </cell>
          <cell r="M99">
            <v>7860.1625000000004</v>
          </cell>
        </row>
        <row r="100">
          <cell r="A100" t="str">
            <v>17.01</v>
          </cell>
          <cell r="B100" t="str">
            <v>Acabamentos</v>
          </cell>
          <cell r="H100">
            <v>0</v>
          </cell>
          <cell r="I100">
            <v>0</v>
          </cell>
          <cell r="J100">
            <v>0</v>
          </cell>
          <cell r="K100">
            <v>0</v>
          </cell>
          <cell r="L100">
            <v>0</v>
          </cell>
          <cell r="M100">
            <v>0</v>
          </cell>
        </row>
        <row r="101">
          <cell r="B101" t="str">
            <v>Serviço de responsabilidade do proprietário do imóvel</v>
          </cell>
        </row>
        <row r="103">
          <cell r="A103" t="str">
            <v>17.02</v>
          </cell>
          <cell r="B103" t="str">
            <v>Soleiras/Peitoris</v>
          </cell>
          <cell r="E103">
            <v>0</v>
          </cell>
          <cell r="F103">
            <v>0</v>
          </cell>
          <cell r="G103">
            <v>0</v>
          </cell>
          <cell r="H103">
            <v>0</v>
          </cell>
          <cell r="I103">
            <v>0</v>
          </cell>
          <cell r="J103">
            <v>0</v>
          </cell>
          <cell r="K103">
            <v>0</v>
          </cell>
          <cell r="L103">
            <v>0</v>
          </cell>
          <cell r="M103">
            <v>0</v>
          </cell>
        </row>
        <row r="104">
          <cell r="B104" t="str">
            <v>Serviço de responsabilidade do proprietário do imóvel</v>
          </cell>
        </row>
        <row r="106">
          <cell r="A106" t="str">
            <v>17.03</v>
          </cell>
          <cell r="B106" t="str">
            <v>Piso Elevado</v>
          </cell>
          <cell r="E106">
            <v>140.69999999999999</v>
          </cell>
          <cell r="F106">
            <v>467.3</v>
          </cell>
          <cell r="G106">
            <v>608</v>
          </cell>
          <cell r="H106">
            <v>1568.922</v>
          </cell>
          <cell r="I106">
            <v>4719.2079999999996</v>
          </cell>
          <cell r="J106">
            <v>6288.1299999999992</v>
          </cell>
          <cell r="K106">
            <v>1572.0324999999998</v>
          </cell>
          <cell r="L106">
            <v>1961.1524999999999</v>
          </cell>
          <cell r="M106">
            <v>7860.1625000000004</v>
          </cell>
        </row>
        <row r="107">
          <cell r="A107" t="str">
            <v>17.03.01</v>
          </cell>
          <cell r="B107" t="str">
            <v>Piso elevado padrão CAIXA</v>
          </cell>
          <cell r="C107" t="str">
            <v>m²</v>
          </cell>
          <cell r="D107">
            <v>15.77</v>
          </cell>
          <cell r="E107">
            <v>90</v>
          </cell>
          <cell r="F107">
            <v>255</v>
          </cell>
          <cell r="G107">
            <v>345</v>
          </cell>
          <cell r="H107">
            <v>1419.3</v>
          </cell>
          <cell r="I107">
            <v>4021.35</v>
          </cell>
          <cell r="J107">
            <v>5440.65</v>
          </cell>
          <cell r="K107">
            <v>1360.1624999999999</v>
          </cell>
          <cell r="L107">
            <v>1774.125</v>
          </cell>
          <cell r="M107">
            <v>6800.8125</v>
          </cell>
        </row>
        <row r="108">
          <cell r="A108" t="str">
            <v>17.03.02</v>
          </cell>
          <cell r="B108" t="str">
            <v>Fechamento de piso elevado padrão CAIXA</v>
          </cell>
          <cell r="C108" t="str">
            <v>m</v>
          </cell>
          <cell r="D108">
            <v>10.46</v>
          </cell>
          <cell r="E108">
            <v>5.7</v>
          </cell>
          <cell r="F108">
            <v>32.299999999999997</v>
          </cell>
          <cell r="G108">
            <v>38</v>
          </cell>
          <cell r="H108">
            <v>59.622000000000007</v>
          </cell>
          <cell r="I108">
            <v>337.858</v>
          </cell>
          <cell r="J108">
            <v>397.48</v>
          </cell>
          <cell r="K108">
            <v>99.37</v>
          </cell>
          <cell r="L108">
            <v>74.527500000000003</v>
          </cell>
          <cell r="M108">
            <v>496.85</v>
          </cell>
        </row>
        <row r="109">
          <cell r="A109" t="str">
            <v>17.03.03</v>
          </cell>
          <cell r="B109" t="str">
            <v>Degrau 1,00x0,30 m</v>
          </cell>
          <cell r="C109" t="str">
            <v>un</v>
          </cell>
          <cell r="D109">
            <v>2</v>
          </cell>
          <cell r="E109">
            <v>45</v>
          </cell>
          <cell r="F109">
            <v>180</v>
          </cell>
          <cell r="G109">
            <v>225</v>
          </cell>
          <cell r="H109">
            <v>90</v>
          </cell>
          <cell r="I109">
            <v>360</v>
          </cell>
          <cell r="J109">
            <v>450</v>
          </cell>
          <cell r="K109">
            <v>112.5</v>
          </cell>
          <cell r="L109">
            <v>112.5</v>
          </cell>
          <cell r="M109">
            <v>562.5</v>
          </cell>
        </row>
        <row r="110">
          <cell r="A110" t="str">
            <v>17-B</v>
          </cell>
          <cell r="B110" t="str">
            <v>PISOS INTERNOS/EXTERNOS - AGÊNCIA SEGURA</v>
          </cell>
          <cell r="H110">
            <v>922.7399999999999</v>
          </cell>
          <cell r="I110">
            <v>2749.9599999999996</v>
          </cell>
          <cell r="J110">
            <v>3672.6999999999994</v>
          </cell>
          <cell r="K110">
            <v>918.17499999999984</v>
          </cell>
          <cell r="L110">
            <v>1153.425</v>
          </cell>
          <cell r="M110">
            <v>4590.8749999999991</v>
          </cell>
        </row>
        <row r="111">
          <cell r="A111" t="str">
            <v>17.03</v>
          </cell>
          <cell r="B111" t="str">
            <v>Piso Elevado</v>
          </cell>
          <cell r="E111">
            <v>125.7</v>
          </cell>
          <cell r="F111">
            <v>472.3</v>
          </cell>
          <cell r="G111">
            <v>598</v>
          </cell>
          <cell r="H111">
            <v>922.7399999999999</v>
          </cell>
          <cell r="I111">
            <v>2749.9599999999996</v>
          </cell>
          <cell r="J111">
            <v>3672.6999999999994</v>
          </cell>
          <cell r="K111">
            <v>918.17499999999984</v>
          </cell>
          <cell r="L111">
            <v>1153.425</v>
          </cell>
          <cell r="M111">
            <v>4590.8749999999991</v>
          </cell>
        </row>
        <row r="112">
          <cell r="A112" t="str">
            <v>17.03.04</v>
          </cell>
          <cell r="B112" t="str">
            <v>Piso elevado padrão CAIXA</v>
          </cell>
          <cell r="C112" t="str">
            <v>m²</v>
          </cell>
          <cell r="D112">
            <v>9.7799999999999994</v>
          </cell>
          <cell r="E112">
            <v>90</v>
          </cell>
          <cell r="F112">
            <v>255</v>
          </cell>
          <cell r="G112">
            <v>345</v>
          </cell>
          <cell r="H112">
            <v>880.19999999999993</v>
          </cell>
          <cell r="I112">
            <v>2493.8999999999996</v>
          </cell>
          <cell r="J112">
            <v>3374.0999999999995</v>
          </cell>
          <cell r="K112">
            <v>843.52499999999986</v>
          </cell>
          <cell r="L112">
            <v>1100.25</v>
          </cell>
          <cell r="M112">
            <v>4217.6249999999991</v>
          </cell>
        </row>
        <row r="113">
          <cell r="A113" t="str">
            <v>17.03.05</v>
          </cell>
          <cell r="B113" t="str">
            <v>Fechamento de piso elevado padrão CAIXA</v>
          </cell>
          <cell r="C113" t="str">
            <v>m</v>
          </cell>
          <cell r="D113">
            <v>2.2000000000000002</v>
          </cell>
          <cell r="E113">
            <v>5.7</v>
          </cell>
          <cell r="F113">
            <v>32.299999999999997</v>
          </cell>
          <cell r="G113">
            <v>38</v>
          </cell>
          <cell r="H113">
            <v>12.540000000000001</v>
          </cell>
          <cell r="I113">
            <v>71.06</v>
          </cell>
          <cell r="J113">
            <v>83.600000000000009</v>
          </cell>
          <cell r="K113">
            <v>20.900000000000002</v>
          </cell>
          <cell r="L113">
            <v>15.675000000000001</v>
          </cell>
          <cell r="M113">
            <v>104.50000000000001</v>
          </cell>
        </row>
        <row r="114">
          <cell r="A114" t="str">
            <v>17.03.06</v>
          </cell>
          <cell r="B114" t="str">
            <v>Degrau 0,95x0,30 m</v>
          </cell>
          <cell r="C114" t="str">
            <v>un</v>
          </cell>
          <cell r="D114">
            <v>1</v>
          </cell>
          <cell r="E114">
            <v>30</v>
          </cell>
          <cell r="F114">
            <v>185</v>
          </cell>
          <cell r="G114">
            <v>215</v>
          </cell>
          <cell r="H114">
            <v>30</v>
          </cell>
          <cell r="I114">
            <v>185</v>
          </cell>
          <cell r="J114">
            <v>215</v>
          </cell>
          <cell r="K114">
            <v>53.75</v>
          </cell>
          <cell r="L114">
            <v>37.5</v>
          </cell>
          <cell r="M114">
            <v>268.75</v>
          </cell>
        </row>
        <row r="115">
          <cell r="A115" t="str">
            <v>17-C</v>
          </cell>
          <cell r="B115" t="str">
            <v>PISOS INTERNOS/EXTERNOS - ACESSIBILIDADE</v>
          </cell>
          <cell r="H115">
            <v>103.30900000000001</v>
          </cell>
          <cell r="I115">
            <v>1540.88</v>
          </cell>
          <cell r="J115">
            <v>1644.1890000000001</v>
          </cell>
          <cell r="K115">
            <v>411.04725000000002</v>
          </cell>
          <cell r="L115">
            <v>129.13625000000002</v>
          </cell>
          <cell r="M115">
            <v>2055.2362499999999</v>
          </cell>
        </row>
        <row r="116">
          <cell r="A116" t="str">
            <v>17.04</v>
          </cell>
          <cell r="B116" t="str">
            <v>Piso tátil direcional e de alerta</v>
          </cell>
          <cell r="H116">
            <v>103.30900000000001</v>
          </cell>
          <cell r="I116">
            <v>1540.88</v>
          </cell>
          <cell r="J116">
            <v>1644.1890000000001</v>
          </cell>
          <cell r="K116">
            <v>411.04725000000002</v>
          </cell>
          <cell r="L116">
            <v>129.13625000000002</v>
          </cell>
          <cell r="M116">
            <v>2055.2362499999999</v>
          </cell>
        </row>
        <row r="117">
          <cell r="A117" t="str">
            <v>17.04.01</v>
          </cell>
          <cell r="B117" t="str">
            <v>Piso tátil direcional emborrachado 250x250 mm, cor Azul Royal, ref. 0240 Daud ou Andaluz ou equivalente</v>
          </cell>
          <cell r="C117" t="str">
            <v>m²</v>
          </cell>
          <cell r="D117">
            <v>11.38</v>
          </cell>
          <cell r="E117">
            <v>5.9</v>
          </cell>
          <cell r="F117">
            <v>88</v>
          </cell>
          <cell r="G117">
            <v>93.9</v>
          </cell>
          <cell r="H117">
            <v>67.14200000000001</v>
          </cell>
          <cell r="I117">
            <v>1001.44</v>
          </cell>
          <cell r="J117">
            <v>1068.5820000000001</v>
          </cell>
          <cell r="K117">
            <v>267.14550000000003</v>
          </cell>
          <cell r="L117">
            <v>83.927500000000009</v>
          </cell>
          <cell r="M117">
            <v>1335.7275000000002</v>
          </cell>
        </row>
        <row r="118">
          <cell r="A118" t="str">
            <v>17.04.02</v>
          </cell>
          <cell r="B118" t="str">
            <v>Piso tátil de alerta emborrachado 250x250 mm, cor Azul Royal, ref. 0240 Daud ou Andaluz ou equivalente</v>
          </cell>
          <cell r="C118" t="str">
            <v>m²</v>
          </cell>
          <cell r="D118">
            <v>6.13</v>
          </cell>
          <cell r="E118">
            <v>5.9</v>
          </cell>
          <cell r="F118">
            <v>88</v>
          </cell>
          <cell r="G118">
            <v>93.9</v>
          </cell>
          <cell r="H118">
            <v>36.167000000000002</v>
          </cell>
          <cell r="I118">
            <v>539.43999999999994</v>
          </cell>
          <cell r="J118">
            <v>575.60699999999997</v>
          </cell>
          <cell r="K118">
            <v>143.90174999999999</v>
          </cell>
          <cell r="L118">
            <v>45.208750000000002</v>
          </cell>
          <cell r="M118">
            <v>719.50874999999996</v>
          </cell>
        </row>
        <row r="119">
          <cell r="A119" t="str">
            <v>18</v>
          </cell>
          <cell r="B119" t="str">
            <v>INSTALAÇÕES HIDROSANITÁRIAS / PREVENÇÃO E COMBATE A INCÊNDIO</v>
          </cell>
          <cell r="H119">
            <v>256</v>
          </cell>
          <cell r="I119">
            <v>2380.6</v>
          </cell>
          <cell r="J119">
            <v>2636.6</v>
          </cell>
          <cell r="K119">
            <v>659.15</v>
          </cell>
          <cell r="L119">
            <v>320</v>
          </cell>
          <cell r="M119">
            <v>3295.75</v>
          </cell>
        </row>
        <row r="120">
          <cell r="A120" t="str">
            <v>18-A</v>
          </cell>
          <cell r="B120" t="str">
            <v>INSTALAÇÕES HIDROSANITÁRIAS - IMPLANTAÇÃO NOVA AGÊNCIA</v>
          </cell>
          <cell r="H120">
            <v>119</v>
          </cell>
          <cell r="I120">
            <v>1517.8</v>
          </cell>
          <cell r="J120">
            <v>1636.8</v>
          </cell>
          <cell r="K120">
            <v>409.2</v>
          </cell>
          <cell r="L120">
            <v>148.75</v>
          </cell>
          <cell r="M120">
            <v>2046</v>
          </cell>
        </row>
        <row r="121">
          <cell r="A121" t="str">
            <v>18.01</v>
          </cell>
          <cell r="B121" t="str">
            <v>Abrigo de entrada</v>
          </cell>
          <cell r="H121">
            <v>0</v>
          </cell>
          <cell r="I121">
            <v>0</v>
          </cell>
          <cell r="J121">
            <v>0</v>
          </cell>
          <cell r="K121">
            <v>0</v>
          </cell>
          <cell r="L121">
            <v>0</v>
          </cell>
          <cell r="M121">
            <v>0</v>
          </cell>
        </row>
        <row r="122">
          <cell r="B122" t="str">
            <v>Serviço de responsabilidade do proprietário do imóvel</v>
          </cell>
        </row>
        <row r="124">
          <cell r="A124" t="str">
            <v>18.02</v>
          </cell>
          <cell r="B124" t="str">
            <v>Rede de água fria</v>
          </cell>
          <cell r="H124">
            <v>0</v>
          </cell>
          <cell r="I124">
            <v>0</v>
          </cell>
          <cell r="J124">
            <v>0</v>
          </cell>
          <cell r="K124">
            <v>0</v>
          </cell>
          <cell r="L124">
            <v>0</v>
          </cell>
          <cell r="M124">
            <v>0</v>
          </cell>
        </row>
        <row r="125">
          <cell r="B125" t="str">
            <v>Serviço de responsabilidade do proprietário do imóvel</v>
          </cell>
        </row>
        <row r="127">
          <cell r="A127" t="str">
            <v>18.03</v>
          </cell>
          <cell r="B127" t="str">
            <v>Rede de esgoto</v>
          </cell>
          <cell r="H127">
            <v>0</v>
          </cell>
          <cell r="I127">
            <v>0</v>
          </cell>
          <cell r="J127">
            <v>0</v>
          </cell>
          <cell r="K127">
            <v>0</v>
          </cell>
          <cell r="L127">
            <v>0</v>
          </cell>
          <cell r="M127">
            <v>0</v>
          </cell>
        </row>
        <row r="128">
          <cell r="B128" t="str">
            <v>Serviço de responsabilidade do proprietário do imóvel</v>
          </cell>
        </row>
        <row r="130">
          <cell r="A130" t="str">
            <v>18.04</v>
          </cell>
          <cell r="B130" t="str">
            <v>Rede de prevenção e combate a incêndio</v>
          </cell>
          <cell r="H130">
            <v>0</v>
          </cell>
          <cell r="I130">
            <v>0</v>
          </cell>
          <cell r="J130">
            <v>0</v>
          </cell>
          <cell r="K130">
            <v>0</v>
          </cell>
          <cell r="L130">
            <v>0</v>
          </cell>
          <cell r="M130">
            <v>0</v>
          </cell>
        </row>
        <row r="131">
          <cell r="B131" t="str">
            <v>Serviço de responsabilidade do proprietário do imóvel</v>
          </cell>
        </row>
        <row r="133">
          <cell r="A133" t="str">
            <v>18.05</v>
          </cell>
          <cell r="B133" t="str">
            <v>Hidrantes</v>
          </cell>
          <cell r="H133">
            <v>0</v>
          </cell>
          <cell r="I133">
            <v>0</v>
          </cell>
          <cell r="J133">
            <v>0</v>
          </cell>
          <cell r="K133">
            <v>0</v>
          </cell>
          <cell r="L133">
            <v>0</v>
          </cell>
          <cell r="M133">
            <v>0</v>
          </cell>
        </row>
        <row r="134">
          <cell r="B134" t="str">
            <v>Serviço de responsabilidade do proprietário do imóvel</v>
          </cell>
        </row>
        <row r="136">
          <cell r="A136" t="str">
            <v>18.06</v>
          </cell>
          <cell r="B136" t="str">
            <v>Registro de passeio</v>
          </cell>
          <cell r="H136">
            <v>0</v>
          </cell>
          <cell r="I136">
            <v>0</v>
          </cell>
          <cell r="J136">
            <v>0</v>
          </cell>
          <cell r="K136">
            <v>0</v>
          </cell>
          <cell r="L136">
            <v>0</v>
          </cell>
          <cell r="M136">
            <v>0</v>
          </cell>
        </row>
        <row r="137">
          <cell r="B137" t="str">
            <v>Serviço de responsabilidade do proprietário do imóvel</v>
          </cell>
        </row>
        <row r="139">
          <cell r="A139" t="str">
            <v>18.07</v>
          </cell>
          <cell r="B139" t="str">
            <v>Sistema de pressurização</v>
          </cell>
          <cell r="H139">
            <v>0</v>
          </cell>
          <cell r="I139">
            <v>0</v>
          </cell>
          <cell r="J139">
            <v>0</v>
          </cell>
          <cell r="K139">
            <v>0</v>
          </cell>
          <cell r="L139">
            <v>0</v>
          </cell>
          <cell r="M139">
            <v>0</v>
          </cell>
        </row>
        <row r="140">
          <cell r="B140" t="str">
            <v>Serviço de responsabilidade do proprietário do imóvel</v>
          </cell>
        </row>
        <row r="142">
          <cell r="A142" t="str">
            <v>18.08</v>
          </cell>
          <cell r="B142" t="str">
            <v>Aparelhos e metais</v>
          </cell>
          <cell r="H142">
            <v>0</v>
          </cell>
          <cell r="I142">
            <v>0</v>
          </cell>
          <cell r="J142">
            <v>0</v>
          </cell>
          <cell r="K142">
            <v>0</v>
          </cell>
          <cell r="L142">
            <v>0</v>
          </cell>
          <cell r="M142">
            <v>0</v>
          </cell>
        </row>
        <row r="143">
          <cell r="B143" t="str">
            <v>Serviço de responsabilidade do proprietário do imóvel</v>
          </cell>
        </row>
        <row r="145">
          <cell r="A145" t="str">
            <v>18.09</v>
          </cell>
          <cell r="B145" t="str">
            <v>Acessórios</v>
          </cell>
          <cell r="H145">
            <v>119</v>
          </cell>
          <cell r="I145">
            <v>1517.8</v>
          </cell>
          <cell r="J145">
            <v>1636.8</v>
          </cell>
          <cell r="K145">
            <v>409.2</v>
          </cell>
          <cell r="L145">
            <v>148.75</v>
          </cell>
          <cell r="M145">
            <v>2046</v>
          </cell>
        </row>
        <row r="146">
          <cell r="A146" t="str">
            <v>18.09.01</v>
          </cell>
          <cell r="B146" t="str">
            <v>Saboneteira micro spray mod. 30152702 cor branca da Lalekla</v>
          </cell>
          <cell r="C146" t="str">
            <v>un</v>
          </cell>
          <cell r="D146">
            <v>2</v>
          </cell>
          <cell r="E146">
            <v>5.5</v>
          </cell>
          <cell r="F146">
            <v>98.5</v>
          </cell>
          <cell r="G146">
            <v>104</v>
          </cell>
          <cell r="H146">
            <v>11</v>
          </cell>
          <cell r="I146">
            <v>197</v>
          </cell>
          <cell r="J146">
            <v>208</v>
          </cell>
          <cell r="K146">
            <v>52</v>
          </cell>
          <cell r="L146">
            <v>13.75</v>
          </cell>
          <cell r="M146">
            <v>260</v>
          </cell>
        </row>
        <row r="147">
          <cell r="A147" t="str">
            <v>18.09.02</v>
          </cell>
          <cell r="B147" t="str">
            <v>Dispenser para toalhas de papel interfolhada  Lalekla, mod. 30180225, cor branca</v>
          </cell>
          <cell r="C147" t="str">
            <v>un</v>
          </cell>
          <cell r="D147">
            <v>2</v>
          </cell>
          <cell r="E147">
            <v>5.5</v>
          </cell>
          <cell r="F147">
            <v>59.4</v>
          </cell>
          <cell r="G147">
            <v>64.900000000000006</v>
          </cell>
          <cell r="H147">
            <v>11</v>
          </cell>
          <cell r="I147">
            <v>118.8</v>
          </cell>
          <cell r="J147">
            <v>129.80000000000001</v>
          </cell>
          <cell r="K147">
            <v>32.450000000000003</v>
          </cell>
          <cell r="L147">
            <v>13.75</v>
          </cell>
          <cell r="M147">
            <v>162.25</v>
          </cell>
        </row>
        <row r="148">
          <cell r="A148" t="str">
            <v>18.09.03</v>
          </cell>
          <cell r="B148" t="str">
            <v>Dispenser para papel higiênico tipo rolão  Lalekla, mod. 30175768, cor branca</v>
          </cell>
          <cell r="C148" t="str">
            <v>un</v>
          </cell>
          <cell r="D148">
            <v>4</v>
          </cell>
          <cell r="E148">
            <v>5.5</v>
          </cell>
          <cell r="F148">
            <v>125.5</v>
          </cell>
          <cell r="G148">
            <v>131</v>
          </cell>
          <cell r="H148">
            <v>22</v>
          </cell>
          <cell r="I148">
            <v>502</v>
          </cell>
          <cell r="J148">
            <v>524</v>
          </cell>
          <cell r="K148">
            <v>131</v>
          </cell>
          <cell r="L148">
            <v>27.5</v>
          </cell>
          <cell r="M148">
            <v>655</v>
          </cell>
        </row>
        <row r="149">
          <cell r="A149" t="str">
            <v>18.09.04</v>
          </cell>
          <cell r="B149" t="str">
            <v>Espelhos tipo cristal, com molduras retas, em alumínio natural, com ganchos para fixação na parede, dimensões: 120x92 (cm)</v>
          </cell>
          <cell r="C149" t="str">
            <v>un</v>
          </cell>
          <cell r="D149">
            <v>2</v>
          </cell>
          <cell r="E149">
            <v>37.5</v>
          </cell>
          <cell r="F149">
            <v>350</v>
          </cell>
          <cell r="G149">
            <v>387.5</v>
          </cell>
          <cell r="H149">
            <v>75</v>
          </cell>
          <cell r="I149">
            <v>700</v>
          </cell>
          <cell r="J149">
            <v>775</v>
          </cell>
          <cell r="K149">
            <v>193.75</v>
          </cell>
          <cell r="L149">
            <v>93.75</v>
          </cell>
          <cell r="M149">
            <v>968.75</v>
          </cell>
        </row>
        <row r="150">
          <cell r="A150" t="str">
            <v>18-C</v>
          </cell>
          <cell r="B150" t="str">
            <v>INSTALAÇÕES HIDROSANITÁRIAS - ACESSIBILIDADE</v>
          </cell>
          <cell r="H150">
            <v>137</v>
          </cell>
          <cell r="I150">
            <v>862.8</v>
          </cell>
          <cell r="J150">
            <v>999.8</v>
          </cell>
          <cell r="K150">
            <v>249.95</v>
          </cell>
          <cell r="L150">
            <v>171.25</v>
          </cell>
          <cell r="M150">
            <v>1249.75</v>
          </cell>
        </row>
        <row r="151">
          <cell r="A151" t="str">
            <v>18.09</v>
          </cell>
          <cell r="B151" t="str">
            <v>Acessórios</v>
          </cell>
          <cell r="E151">
            <v>68.5</v>
          </cell>
          <cell r="F151">
            <v>431.4</v>
          </cell>
          <cell r="G151">
            <v>499.9</v>
          </cell>
          <cell r="H151">
            <v>137</v>
          </cell>
          <cell r="I151">
            <v>862.8</v>
          </cell>
          <cell r="J151">
            <v>999.8</v>
          </cell>
          <cell r="K151">
            <v>249.95</v>
          </cell>
          <cell r="L151">
            <v>171.25</v>
          </cell>
          <cell r="M151">
            <v>1249.75</v>
          </cell>
        </row>
        <row r="152">
          <cell r="A152" t="str">
            <v>18.09.05</v>
          </cell>
          <cell r="B152" t="str">
            <v>Saboneteira micro spray mod. 30152702 cor branca da Lalekla</v>
          </cell>
          <cell r="C152" t="str">
            <v>un</v>
          </cell>
          <cell r="D152">
            <v>2</v>
          </cell>
          <cell r="E152">
            <v>5.5</v>
          </cell>
          <cell r="F152">
            <v>98.5</v>
          </cell>
          <cell r="G152">
            <v>104</v>
          </cell>
          <cell r="H152">
            <v>11</v>
          </cell>
          <cell r="I152">
            <v>197</v>
          </cell>
          <cell r="J152">
            <v>208</v>
          </cell>
          <cell r="K152">
            <v>52</v>
          </cell>
          <cell r="L152">
            <v>13.75</v>
          </cell>
          <cell r="M152">
            <v>260</v>
          </cell>
        </row>
        <row r="153">
          <cell r="A153" t="str">
            <v>18.09.06</v>
          </cell>
          <cell r="B153" t="str">
            <v>Dispenser para toalhas de papel interfolhada  Lalekla, mod. 30180225, cor branca</v>
          </cell>
          <cell r="C153" t="str">
            <v>un</v>
          </cell>
          <cell r="D153">
            <v>2</v>
          </cell>
          <cell r="E153">
            <v>5.5</v>
          </cell>
          <cell r="F153">
            <v>59.4</v>
          </cell>
          <cell r="G153">
            <v>64.900000000000006</v>
          </cell>
          <cell r="H153">
            <v>11</v>
          </cell>
          <cell r="I153">
            <v>118.8</v>
          </cell>
          <cell r="J153">
            <v>129.80000000000001</v>
          </cell>
          <cell r="K153">
            <v>32.450000000000003</v>
          </cell>
          <cell r="L153">
            <v>13.75</v>
          </cell>
          <cell r="M153">
            <v>162.25</v>
          </cell>
        </row>
        <row r="154">
          <cell r="A154" t="str">
            <v>18.09.07</v>
          </cell>
          <cell r="B154" t="str">
            <v>Dispenser para papel higiênico tipo rolão  Lalekla, mod. 30175768, cor branca</v>
          </cell>
          <cell r="C154" t="str">
            <v>un</v>
          </cell>
          <cell r="D154">
            <v>2</v>
          </cell>
          <cell r="E154">
            <v>5.5</v>
          </cell>
          <cell r="F154">
            <v>125.5</v>
          </cell>
          <cell r="G154">
            <v>131</v>
          </cell>
          <cell r="H154">
            <v>11</v>
          </cell>
          <cell r="I154">
            <v>251</v>
          </cell>
          <cell r="J154">
            <v>262</v>
          </cell>
          <cell r="K154">
            <v>65.5</v>
          </cell>
          <cell r="L154">
            <v>13.75</v>
          </cell>
          <cell r="M154">
            <v>327.5</v>
          </cell>
        </row>
        <row r="155">
          <cell r="A155" t="str">
            <v>18.09.08</v>
          </cell>
          <cell r="B155" t="str">
            <v>Espelhos tipo cristal, com molduras retas, em alumínio natural, com ganchos para fixação na parede, dimensões: 90x50 (cm)</v>
          </cell>
          <cell r="C155" t="str">
            <v>un</v>
          </cell>
          <cell r="D155">
            <v>2</v>
          </cell>
          <cell r="E155">
            <v>52</v>
          </cell>
          <cell r="F155">
            <v>148</v>
          </cell>
          <cell r="G155">
            <v>200</v>
          </cell>
          <cell r="H155">
            <v>104</v>
          </cell>
          <cell r="I155">
            <v>296</v>
          </cell>
          <cell r="J155">
            <v>400</v>
          </cell>
          <cell r="K155">
            <v>100</v>
          </cell>
          <cell r="L155">
            <v>130</v>
          </cell>
          <cell r="M155">
            <v>500</v>
          </cell>
        </row>
        <row r="156">
          <cell r="A156" t="str">
            <v>19</v>
          </cell>
          <cell r="B156" t="str">
            <v>INSTALAÇÕES ELÉTRICAS E DE CABEAMENTO ESTRUTURADO</v>
          </cell>
          <cell r="H156">
            <v>26441.529973750003</v>
          </cell>
          <cell r="I156">
            <v>110254.7449125</v>
          </cell>
          <cell r="J156">
            <v>136696.27488625003</v>
          </cell>
          <cell r="K156">
            <v>34174.068721562508</v>
          </cell>
          <cell r="L156">
            <v>33051.912467187503</v>
          </cell>
          <cell r="M156">
            <v>170870.34360781251</v>
          </cell>
        </row>
        <row r="157">
          <cell r="A157" t="str">
            <v>19-A</v>
          </cell>
          <cell r="B157" t="str">
            <v>INSTALAÇÕES ELÉTRICAS E DE CABEAMENTO ESTRUTURADO - IMPLANTAÇÃO NOVA AGÊNCIA</v>
          </cell>
          <cell r="H157">
            <v>16117.52790275</v>
          </cell>
          <cell r="I157">
            <v>73008.071342499999</v>
          </cell>
          <cell r="J157">
            <v>89125.599245250021</v>
          </cell>
          <cell r="K157">
            <v>22281.399811312505</v>
          </cell>
          <cell r="L157">
            <v>20146.909878437502</v>
          </cell>
          <cell r="M157">
            <v>111406.9990565625</v>
          </cell>
        </row>
        <row r="158">
          <cell r="A158" t="str">
            <v>19.01</v>
          </cell>
          <cell r="B158" t="str">
            <v>Instalações Energia Normal e Estabilizada</v>
          </cell>
          <cell r="H158">
            <v>10467.721627749999</v>
          </cell>
          <cell r="I158">
            <v>34886.9170925</v>
          </cell>
          <cell r="J158">
            <v>45354.638720250012</v>
          </cell>
          <cell r="K158">
            <v>11338.659680062503</v>
          </cell>
          <cell r="L158">
            <v>13084.6520346875</v>
          </cell>
          <cell r="M158">
            <v>56693.298400312509</v>
          </cell>
        </row>
        <row r="159">
          <cell r="A159" t="str">
            <v>19.01.01</v>
          </cell>
          <cell r="B159" t="str">
            <v>Fornecim. de acessórios e montagem do quadro de distribuição 60x100x20cm</v>
          </cell>
          <cell r="C159" t="str">
            <v>un</v>
          </cell>
          <cell r="D159">
            <v>3</v>
          </cell>
          <cell r="E159">
            <v>39.000000000000007</v>
          </cell>
          <cell r="F159">
            <v>130</v>
          </cell>
          <cell r="G159">
            <v>169</v>
          </cell>
          <cell r="H159">
            <v>117.00000000000003</v>
          </cell>
          <cell r="I159">
            <v>390</v>
          </cell>
          <cell r="J159">
            <v>507</v>
          </cell>
          <cell r="K159">
            <v>126.75</v>
          </cell>
          <cell r="L159">
            <v>146.25000000000003</v>
          </cell>
          <cell r="M159">
            <v>633.75</v>
          </cell>
        </row>
        <row r="160">
          <cell r="A160" t="str">
            <v>19.01.02</v>
          </cell>
          <cell r="B160" t="str">
            <v>Fornecim. de acessórios e montagem do quadro de distribuição 60x80x20cm</v>
          </cell>
          <cell r="C160" t="str">
            <v>un</v>
          </cell>
          <cell r="D160">
            <v>2</v>
          </cell>
          <cell r="E160">
            <v>34.500000000000007</v>
          </cell>
          <cell r="F160">
            <v>115</v>
          </cell>
          <cell r="G160">
            <v>149.5</v>
          </cell>
          <cell r="H160">
            <v>69.000000000000014</v>
          </cell>
          <cell r="I160">
            <v>230</v>
          </cell>
          <cell r="J160">
            <v>299</v>
          </cell>
          <cell r="K160">
            <v>74.75</v>
          </cell>
          <cell r="L160">
            <v>86.250000000000014</v>
          </cell>
          <cell r="M160">
            <v>373.75</v>
          </cell>
        </row>
        <row r="161">
          <cell r="A161" t="str">
            <v>19.01.03</v>
          </cell>
          <cell r="B161" t="str">
            <v>Fornecim. de acessórios e montagem do quadro de distribuição 76x120x23cm</v>
          </cell>
          <cell r="C161" t="str">
            <v>un</v>
          </cell>
          <cell r="D161">
            <v>2</v>
          </cell>
          <cell r="E161">
            <v>42.000000000000007</v>
          </cell>
          <cell r="F161">
            <v>140</v>
          </cell>
          <cell r="G161">
            <v>182</v>
          </cell>
          <cell r="H161">
            <v>84.000000000000014</v>
          </cell>
          <cell r="I161">
            <v>280</v>
          </cell>
          <cell r="J161">
            <v>364</v>
          </cell>
          <cell r="K161">
            <v>91</v>
          </cell>
          <cell r="L161">
            <v>105.00000000000001</v>
          </cell>
          <cell r="M161">
            <v>455</v>
          </cell>
        </row>
        <row r="162">
          <cell r="A162" t="str">
            <v>19.01.04</v>
          </cell>
          <cell r="B162" t="str">
            <v>Tampa acrílica para proteção do quadro 600 x 1000 mm</v>
          </cell>
          <cell r="C162" t="str">
            <v>un</v>
          </cell>
          <cell r="D162">
            <v>3</v>
          </cell>
          <cell r="E162">
            <v>75.000000000000014</v>
          </cell>
          <cell r="F162">
            <v>250</v>
          </cell>
          <cell r="G162">
            <v>325</v>
          </cell>
          <cell r="H162">
            <v>225.00000000000006</v>
          </cell>
          <cell r="I162">
            <v>750</v>
          </cell>
          <cell r="J162">
            <v>975</v>
          </cell>
          <cell r="K162">
            <v>243.75</v>
          </cell>
          <cell r="L162">
            <v>281.25000000000006</v>
          </cell>
          <cell r="M162">
            <v>1218.75</v>
          </cell>
        </row>
        <row r="163">
          <cell r="A163" t="str">
            <v>19.01.05</v>
          </cell>
          <cell r="B163" t="str">
            <v>Tampa acrílica para proteção do quadro 600 x 800 mm</v>
          </cell>
          <cell r="C163" t="str">
            <v>un</v>
          </cell>
          <cell r="D163">
            <v>2</v>
          </cell>
          <cell r="E163">
            <v>69.000000000000014</v>
          </cell>
          <cell r="F163">
            <v>230</v>
          </cell>
          <cell r="G163">
            <v>299</v>
          </cell>
          <cell r="H163">
            <v>138.00000000000003</v>
          </cell>
          <cell r="I163">
            <v>460</v>
          </cell>
          <cell r="J163">
            <v>598</v>
          </cell>
          <cell r="K163">
            <v>149.5</v>
          </cell>
          <cell r="L163">
            <v>172.50000000000003</v>
          </cell>
          <cell r="M163">
            <v>747.5</v>
          </cell>
        </row>
        <row r="164">
          <cell r="A164" t="str">
            <v>19.01.06</v>
          </cell>
          <cell r="B164" t="str">
            <v>Tampa acrílica para proteção do quadro 760 x 1200 mm</v>
          </cell>
          <cell r="C164" t="str">
            <v>un</v>
          </cell>
          <cell r="D164">
            <v>2</v>
          </cell>
          <cell r="E164">
            <v>96.000000000000014</v>
          </cell>
          <cell r="F164">
            <v>320</v>
          </cell>
          <cell r="G164">
            <v>416</v>
          </cell>
          <cell r="H164">
            <v>192.00000000000003</v>
          </cell>
          <cell r="I164">
            <v>640</v>
          </cell>
          <cell r="J164">
            <v>832</v>
          </cell>
          <cell r="K164">
            <v>208</v>
          </cell>
          <cell r="L164">
            <v>240.00000000000003</v>
          </cell>
          <cell r="M164">
            <v>1040</v>
          </cell>
        </row>
        <row r="165">
          <cell r="A165" t="str">
            <v>19.01.07</v>
          </cell>
          <cell r="B165" t="str">
            <v>Tampa para caixa tipo condulet em aluminio, cega</v>
          </cell>
          <cell r="C165" t="str">
            <v>un</v>
          </cell>
          <cell r="D165">
            <v>12</v>
          </cell>
          <cell r="E165">
            <v>0.97500000000000009</v>
          </cell>
          <cell r="F165">
            <v>3.25</v>
          </cell>
          <cell r="G165">
            <v>4.2249999999999996</v>
          </cell>
          <cell r="H165">
            <v>11.700000000000001</v>
          </cell>
          <cell r="I165">
            <v>39</v>
          </cell>
          <cell r="J165">
            <v>50.7</v>
          </cell>
          <cell r="K165">
            <v>12.675000000000001</v>
          </cell>
          <cell r="L165">
            <v>14.625000000000002</v>
          </cell>
          <cell r="M165">
            <v>63.375</v>
          </cell>
        </row>
        <row r="166">
          <cell r="A166" t="str">
            <v>19.01.08</v>
          </cell>
          <cell r="B166" t="str">
            <v>Tampa p/ uma tomada 2P+T em linha para caixa 10x10x5cm linha comercial da siemens</v>
          </cell>
          <cell r="C166" t="str">
            <v>un</v>
          </cell>
          <cell r="D166">
            <v>124</v>
          </cell>
          <cell r="E166">
            <v>0.90000000000000013</v>
          </cell>
          <cell r="F166">
            <v>3</v>
          </cell>
          <cell r="G166">
            <v>3.9000000000000004</v>
          </cell>
          <cell r="H166">
            <v>111.60000000000002</v>
          </cell>
          <cell r="I166">
            <v>372</v>
          </cell>
          <cell r="J166">
            <v>483.6</v>
          </cell>
          <cell r="K166">
            <v>120.9</v>
          </cell>
          <cell r="L166">
            <v>139.50000000000003</v>
          </cell>
          <cell r="M166">
            <v>604.5</v>
          </cell>
        </row>
        <row r="167">
          <cell r="A167" t="str">
            <v>19.01.09</v>
          </cell>
          <cell r="B167" t="str">
            <v>Tampa p/ duas tomadas 2P+T em linha p/ caixa 10x10x5cm linha comercial da siemens</v>
          </cell>
          <cell r="C167" t="str">
            <v>un</v>
          </cell>
          <cell r="D167">
            <v>10</v>
          </cell>
          <cell r="E167">
            <v>0.90000000000000013</v>
          </cell>
          <cell r="F167">
            <v>3</v>
          </cell>
          <cell r="G167">
            <v>3.9000000000000004</v>
          </cell>
          <cell r="H167">
            <v>9.0000000000000018</v>
          </cell>
          <cell r="I167">
            <v>30</v>
          </cell>
          <cell r="J167">
            <v>39</v>
          </cell>
          <cell r="K167">
            <v>9.75</v>
          </cell>
          <cell r="L167">
            <v>11.250000000000002</v>
          </cell>
          <cell r="M167">
            <v>48.75</v>
          </cell>
        </row>
        <row r="168">
          <cell r="A168" t="str">
            <v>19.01.10</v>
          </cell>
          <cell r="B168" t="str">
            <v>Tampa cega p/ caixa 10x10x5cm linha comercial da siemens</v>
          </cell>
          <cell r="C168" t="str">
            <v>un</v>
          </cell>
          <cell r="D168">
            <v>32</v>
          </cell>
          <cell r="E168">
            <v>0.8550000000000002</v>
          </cell>
          <cell r="F168">
            <v>2.85</v>
          </cell>
          <cell r="G168">
            <v>3.7050000000000001</v>
          </cell>
          <cell r="H168">
            <v>27.360000000000007</v>
          </cell>
          <cell r="I168">
            <v>91.2</v>
          </cell>
          <cell r="J168">
            <v>118.56</v>
          </cell>
          <cell r="K168">
            <v>29.64</v>
          </cell>
          <cell r="L168">
            <v>34.20000000000001</v>
          </cell>
          <cell r="M168">
            <v>148.19999999999999</v>
          </cell>
        </row>
        <row r="169">
          <cell r="A169" t="str">
            <v>19.01.11</v>
          </cell>
          <cell r="B169" t="str">
            <v>Tampa cega p/ caixa 20x20x10cm</v>
          </cell>
          <cell r="C169" t="str">
            <v>un</v>
          </cell>
          <cell r="D169">
            <v>3</v>
          </cell>
          <cell r="E169">
            <v>2.3550000000000004</v>
          </cell>
          <cell r="F169">
            <v>7.85</v>
          </cell>
          <cell r="G169">
            <v>10.205</v>
          </cell>
          <cell r="H169">
            <v>7.0650000000000013</v>
          </cell>
          <cell r="I169">
            <v>23.549999999999997</v>
          </cell>
          <cell r="J169">
            <v>30.614999999999998</v>
          </cell>
          <cell r="K169">
            <v>7.6537499999999996</v>
          </cell>
          <cell r="L169">
            <v>8.8312500000000007</v>
          </cell>
          <cell r="M169">
            <v>38.268749999999997</v>
          </cell>
        </row>
        <row r="170">
          <cell r="A170" t="str">
            <v>19.01.12</v>
          </cell>
          <cell r="B170" t="str">
            <v>Tomada monofásica (2P+T, em linha-novo padrão) Linha comercial Siemens ou similar</v>
          </cell>
          <cell r="C170" t="str">
            <v>un</v>
          </cell>
          <cell r="D170">
            <v>55</v>
          </cell>
          <cell r="E170">
            <v>1.8000000000000003</v>
          </cell>
          <cell r="F170">
            <v>6</v>
          </cell>
          <cell r="G170">
            <v>7.8000000000000007</v>
          </cell>
          <cell r="H170">
            <v>99.000000000000014</v>
          </cell>
          <cell r="I170">
            <v>330</v>
          </cell>
          <cell r="J170">
            <v>429</v>
          </cell>
          <cell r="K170">
            <v>107.25</v>
          </cell>
          <cell r="L170">
            <v>123.75000000000001</v>
          </cell>
          <cell r="M170">
            <v>536.25</v>
          </cell>
        </row>
        <row r="171">
          <cell r="A171" t="str">
            <v>19.01.13</v>
          </cell>
          <cell r="B171" t="str">
            <v>Tomada monofásica (2P+T, em linha-novo padrão) na cor vermelha Linha comercial Siemens ou similar</v>
          </cell>
          <cell r="C171" t="str">
            <v>un</v>
          </cell>
          <cell r="D171">
            <v>89</v>
          </cell>
          <cell r="E171">
            <v>2.5500000000000003</v>
          </cell>
          <cell r="F171">
            <v>8.5</v>
          </cell>
          <cell r="G171">
            <v>11.05</v>
          </cell>
          <cell r="H171">
            <v>226.95000000000002</v>
          </cell>
          <cell r="I171">
            <v>756.5</v>
          </cell>
          <cell r="J171">
            <v>983.45</v>
          </cell>
          <cell r="K171">
            <v>245.86250000000001</v>
          </cell>
          <cell r="L171">
            <v>283.6875</v>
          </cell>
          <cell r="M171">
            <v>1229.3125</v>
          </cell>
        </row>
        <row r="172">
          <cell r="A172" t="str">
            <v>19.01.14</v>
          </cell>
          <cell r="B172" t="str">
            <v>Tomada monofásica 2P+T tipo painel 15A 250V , ref. 149-101-PR na cor preta, de fab. MOPA</v>
          </cell>
          <cell r="C172" t="str">
            <v>un</v>
          </cell>
          <cell r="D172">
            <v>4</v>
          </cell>
          <cell r="E172">
            <v>2.282</v>
          </cell>
          <cell r="F172">
            <v>6.52</v>
          </cell>
          <cell r="G172">
            <v>8.8019999999999996</v>
          </cell>
          <cell r="H172">
            <v>9.1280000000000001</v>
          </cell>
          <cell r="I172">
            <v>26.08</v>
          </cell>
          <cell r="J172">
            <v>35.207999999999998</v>
          </cell>
          <cell r="K172">
            <v>8.8019999999999996</v>
          </cell>
          <cell r="L172">
            <v>11.41</v>
          </cell>
          <cell r="M172">
            <v>44.01</v>
          </cell>
        </row>
        <row r="173">
          <cell r="A173" t="str">
            <v>19.01.15</v>
          </cell>
          <cell r="B173" t="str">
            <v>Tomada monofásica 2P+T tipo painel 15A 250V , ref. 149-101-VM na cor vermelha, de fab. MOPA</v>
          </cell>
          <cell r="C173" t="str">
            <v>un</v>
          </cell>
          <cell r="D173">
            <v>1</v>
          </cell>
          <cell r="E173">
            <v>2.3975</v>
          </cell>
          <cell r="F173">
            <v>6.85</v>
          </cell>
          <cell r="G173">
            <v>9.2474999999999987</v>
          </cell>
          <cell r="H173">
            <v>2.3975</v>
          </cell>
          <cell r="I173">
            <v>6.85</v>
          </cell>
          <cell r="J173">
            <v>9.2474999999999987</v>
          </cell>
          <cell r="K173">
            <v>2.3118749999999997</v>
          </cell>
          <cell r="L173">
            <v>2.9968750000000002</v>
          </cell>
          <cell r="M173">
            <v>11.559374999999999</v>
          </cell>
        </row>
        <row r="174">
          <cell r="A174" t="str">
            <v>19.01.16</v>
          </cell>
          <cell r="B174" t="str">
            <v>Conjunto com Interruptor simples 1 seção c/ placa e 1 Tomada monofásica (2P+T) em linha Linha comercial Siemens ou similar</v>
          </cell>
          <cell r="C174" t="str">
            <v>un</v>
          </cell>
          <cell r="D174">
            <v>4</v>
          </cell>
          <cell r="E174">
            <v>4.9050000000000011</v>
          </cell>
          <cell r="F174">
            <v>16.350000000000001</v>
          </cell>
          <cell r="G174">
            <v>21.255000000000003</v>
          </cell>
          <cell r="H174">
            <v>19.620000000000005</v>
          </cell>
          <cell r="I174">
            <v>65.400000000000006</v>
          </cell>
          <cell r="J174">
            <v>85.02000000000001</v>
          </cell>
          <cell r="K174">
            <v>21.255000000000003</v>
          </cell>
          <cell r="L174">
            <v>24.525000000000006</v>
          </cell>
          <cell r="M174">
            <v>106.27500000000001</v>
          </cell>
        </row>
        <row r="175">
          <cell r="A175" t="str">
            <v>19.01.17</v>
          </cell>
          <cell r="B175" t="str">
            <v>Fúsivel diazed 80A</v>
          </cell>
          <cell r="C175" t="str">
            <v>un</v>
          </cell>
          <cell r="D175">
            <v>6</v>
          </cell>
          <cell r="E175">
            <v>4.5000000000000009</v>
          </cell>
          <cell r="F175">
            <v>15</v>
          </cell>
          <cell r="G175">
            <v>19.5</v>
          </cell>
          <cell r="H175">
            <v>27.000000000000007</v>
          </cell>
          <cell r="I175">
            <v>90</v>
          </cell>
          <cell r="J175">
            <v>117</v>
          </cell>
          <cell r="K175">
            <v>29.25</v>
          </cell>
          <cell r="L175">
            <v>33.750000000000007</v>
          </cell>
          <cell r="M175">
            <v>146.25</v>
          </cell>
        </row>
        <row r="176">
          <cell r="A176" t="str">
            <v>19.01.18</v>
          </cell>
          <cell r="B176" t="str">
            <v>Disjuntor termo. monopolar 2A, Linha N, curva C, Siemens ou similar</v>
          </cell>
          <cell r="C176" t="str">
            <v>un</v>
          </cell>
          <cell r="D176">
            <v>2</v>
          </cell>
          <cell r="E176">
            <v>6.6000000000000014</v>
          </cell>
          <cell r="F176">
            <v>22</v>
          </cell>
          <cell r="G176">
            <v>28.6</v>
          </cell>
          <cell r="H176">
            <v>13.200000000000003</v>
          </cell>
          <cell r="I176">
            <v>44</v>
          </cell>
          <cell r="J176">
            <v>57.2</v>
          </cell>
          <cell r="K176">
            <v>14.3</v>
          </cell>
          <cell r="L176">
            <v>16.500000000000004</v>
          </cell>
          <cell r="M176">
            <v>71.5</v>
          </cell>
        </row>
        <row r="177">
          <cell r="A177" t="str">
            <v>19.01.19</v>
          </cell>
          <cell r="B177" t="str">
            <v>Disjuntor termo. monopolar 4A, Linha N, curva C, Siemens ou similar</v>
          </cell>
          <cell r="C177" t="str">
            <v>un</v>
          </cell>
          <cell r="D177">
            <v>1</v>
          </cell>
          <cell r="E177">
            <v>6.7500000000000009</v>
          </cell>
          <cell r="F177">
            <v>22.5</v>
          </cell>
          <cell r="G177">
            <v>29.25</v>
          </cell>
          <cell r="H177">
            <v>6.7500000000000009</v>
          </cell>
          <cell r="I177">
            <v>22.5</v>
          </cell>
          <cell r="J177">
            <v>29.25</v>
          </cell>
          <cell r="K177">
            <v>7.3125</v>
          </cell>
          <cell r="L177">
            <v>8.4375000000000018</v>
          </cell>
          <cell r="M177">
            <v>36.5625</v>
          </cell>
        </row>
        <row r="178">
          <cell r="A178" t="str">
            <v>19.01.20</v>
          </cell>
          <cell r="B178" t="str">
            <v>Disjuntor termo. monopolar 10 A, Linha N, Siemens ou similar</v>
          </cell>
          <cell r="C178" t="str">
            <v>un</v>
          </cell>
          <cell r="D178">
            <v>3</v>
          </cell>
          <cell r="E178">
            <v>2.8500000000000005</v>
          </cell>
          <cell r="F178">
            <v>9.5</v>
          </cell>
          <cell r="G178">
            <v>12.350000000000001</v>
          </cell>
          <cell r="H178">
            <v>8.5500000000000007</v>
          </cell>
          <cell r="I178">
            <v>28.5</v>
          </cell>
          <cell r="J178">
            <v>37.049999999999997</v>
          </cell>
          <cell r="K178">
            <v>9.2624999999999993</v>
          </cell>
          <cell r="L178">
            <v>10.6875</v>
          </cell>
          <cell r="M178">
            <v>46.3125</v>
          </cell>
        </row>
        <row r="179">
          <cell r="A179" t="str">
            <v>19.01.21</v>
          </cell>
          <cell r="B179" t="str">
            <v>Disjuntor termo. monopolar 16 A, Linha N, Siemens ou similar</v>
          </cell>
          <cell r="C179" t="str">
            <v>un</v>
          </cell>
          <cell r="D179">
            <v>17</v>
          </cell>
          <cell r="E179">
            <v>2.8500000000000005</v>
          </cell>
          <cell r="F179">
            <v>9.5</v>
          </cell>
          <cell r="G179">
            <v>12.350000000000001</v>
          </cell>
          <cell r="H179">
            <v>48.45000000000001</v>
          </cell>
          <cell r="I179">
            <v>161.5</v>
          </cell>
          <cell r="J179">
            <v>209.95000000000002</v>
          </cell>
          <cell r="K179">
            <v>52.487500000000004</v>
          </cell>
          <cell r="L179">
            <v>60.562500000000014</v>
          </cell>
          <cell r="M179">
            <v>262.4375</v>
          </cell>
        </row>
        <row r="180">
          <cell r="A180" t="str">
            <v>19.01.22</v>
          </cell>
          <cell r="B180" t="str">
            <v>Disjuntor termo. monopolar 25 A, Linha N, Siemens ou similar</v>
          </cell>
          <cell r="C180" t="str">
            <v>un</v>
          </cell>
          <cell r="D180">
            <v>4</v>
          </cell>
          <cell r="E180">
            <v>2.8500000000000005</v>
          </cell>
          <cell r="F180">
            <v>9.5</v>
          </cell>
          <cell r="G180">
            <v>12.350000000000001</v>
          </cell>
          <cell r="H180">
            <v>11.400000000000002</v>
          </cell>
          <cell r="I180">
            <v>38</v>
          </cell>
          <cell r="J180">
            <v>49.400000000000006</v>
          </cell>
          <cell r="K180">
            <v>12.350000000000001</v>
          </cell>
          <cell r="L180">
            <v>14.250000000000004</v>
          </cell>
          <cell r="M180">
            <v>61.750000000000007</v>
          </cell>
        </row>
        <row r="181">
          <cell r="A181" t="str">
            <v>19.01.23</v>
          </cell>
          <cell r="B181" t="str">
            <v>Disjuntor termo. monopolar 63 A, Linha N, Siemens ou similar</v>
          </cell>
          <cell r="C181" t="str">
            <v>un</v>
          </cell>
          <cell r="D181">
            <v>4</v>
          </cell>
          <cell r="E181">
            <v>6.6960000000000015</v>
          </cell>
          <cell r="F181">
            <v>22.32</v>
          </cell>
          <cell r="G181">
            <v>29.016000000000002</v>
          </cell>
          <cell r="H181">
            <v>26.784000000000006</v>
          </cell>
          <cell r="I181">
            <v>89.28</v>
          </cell>
          <cell r="J181">
            <v>116.06400000000001</v>
          </cell>
          <cell r="K181">
            <v>29.016000000000002</v>
          </cell>
          <cell r="L181">
            <v>33.480000000000004</v>
          </cell>
          <cell r="M181">
            <v>145.08000000000001</v>
          </cell>
        </row>
        <row r="182">
          <cell r="A182" t="str">
            <v>19.01.24</v>
          </cell>
          <cell r="B182" t="str">
            <v>Disjuntor termo. bipolar 10 A, Linha N, curva C, Siemens ou similar</v>
          </cell>
          <cell r="C182" t="str">
            <v>un</v>
          </cell>
          <cell r="D182">
            <v>16</v>
          </cell>
          <cell r="E182">
            <v>13.350000000000001</v>
          </cell>
          <cell r="F182">
            <v>44.5</v>
          </cell>
          <cell r="G182">
            <v>57.85</v>
          </cell>
          <cell r="H182">
            <v>213.60000000000002</v>
          </cell>
          <cell r="I182">
            <v>712</v>
          </cell>
          <cell r="J182">
            <v>925.6</v>
          </cell>
          <cell r="K182">
            <v>231.4</v>
          </cell>
          <cell r="L182">
            <v>267</v>
          </cell>
          <cell r="M182">
            <v>1157</v>
          </cell>
        </row>
        <row r="183">
          <cell r="A183" t="str">
            <v>19.01.25</v>
          </cell>
          <cell r="B183" t="str">
            <v>Disjuntor termo. bipolar 16 A, Linha N, curva C, Siemens ou similar</v>
          </cell>
          <cell r="C183" t="str">
            <v>un</v>
          </cell>
          <cell r="D183">
            <v>19</v>
          </cell>
          <cell r="E183">
            <v>13.350000000000001</v>
          </cell>
          <cell r="F183">
            <v>44.5</v>
          </cell>
          <cell r="G183">
            <v>57.85</v>
          </cell>
          <cell r="H183">
            <v>253.65000000000003</v>
          </cell>
          <cell r="I183">
            <v>845.5</v>
          </cell>
          <cell r="J183">
            <v>1099.1500000000001</v>
          </cell>
          <cell r="K183">
            <v>274.78750000000002</v>
          </cell>
          <cell r="L183">
            <v>317.06250000000006</v>
          </cell>
          <cell r="M183">
            <v>1373.9375</v>
          </cell>
        </row>
        <row r="184">
          <cell r="A184" t="str">
            <v>19.01.26</v>
          </cell>
          <cell r="B184" t="str">
            <v>Disjuntor termo. bipolar 20 A, Linha N, curva C, Siemens ou similar</v>
          </cell>
          <cell r="C184" t="str">
            <v>un</v>
          </cell>
          <cell r="D184">
            <v>2</v>
          </cell>
          <cell r="E184">
            <v>13.350000000000001</v>
          </cell>
          <cell r="F184">
            <v>44.5</v>
          </cell>
          <cell r="G184">
            <v>57.85</v>
          </cell>
          <cell r="H184">
            <v>26.700000000000003</v>
          </cell>
          <cell r="I184">
            <v>89</v>
          </cell>
          <cell r="J184">
            <v>115.7</v>
          </cell>
          <cell r="K184">
            <v>28.925000000000001</v>
          </cell>
          <cell r="L184">
            <v>33.375</v>
          </cell>
          <cell r="M184">
            <v>144.625</v>
          </cell>
        </row>
        <row r="185">
          <cell r="A185" t="str">
            <v>19.01.27</v>
          </cell>
          <cell r="B185" t="str">
            <v>Disjuntor termo. bipolar 25 A, Linha N, curva C, Siemens ou similar</v>
          </cell>
          <cell r="C185" t="str">
            <v>un</v>
          </cell>
          <cell r="D185">
            <v>6</v>
          </cell>
          <cell r="E185">
            <v>13.350000000000001</v>
          </cell>
          <cell r="F185">
            <v>44.5</v>
          </cell>
          <cell r="G185">
            <v>57.85</v>
          </cell>
          <cell r="H185">
            <v>80.100000000000009</v>
          </cell>
          <cell r="I185">
            <v>267</v>
          </cell>
          <cell r="J185">
            <v>347.1</v>
          </cell>
          <cell r="K185">
            <v>86.775000000000006</v>
          </cell>
          <cell r="L185">
            <v>100.12500000000001</v>
          </cell>
          <cell r="M185">
            <v>433.875</v>
          </cell>
        </row>
        <row r="186">
          <cell r="A186" t="str">
            <v>19.01.28</v>
          </cell>
          <cell r="B186" t="str">
            <v>Disjuntor termo. bipolar 100 A, Linha N, curva C, Siemens ou similar</v>
          </cell>
          <cell r="C186" t="str">
            <v>un</v>
          </cell>
          <cell r="D186">
            <v>3</v>
          </cell>
          <cell r="E186">
            <v>22.140000000000004</v>
          </cell>
          <cell r="F186">
            <v>73.8</v>
          </cell>
          <cell r="G186">
            <v>95.94</v>
          </cell>
          <cell r="H186">
            <v>66.420000000000016</v>
          </cell>
          <cell r="I186">
            <v>221.39999999999998</v>
          </cell>
          <cell r="J186">
            <v>287.82</v>
          </cell>
          <cell r="K186">
            <v>71.954999999999998</v>
          </cell>
          <cell r="L186">
            <v>83.02500000000002</v>
          </cell>
          <cell r="M186">
            <v>359.77499999999998</v>
          </cell>
        </row>
        <row r="187">
          <cell r="A187" t="str">
            <v>19.01.29</v>
          </cell>
          <cell r="B187" t="str">
            <v>Disjuntor termo. tripolar 25 A, Linha N, curva C, Siemens ou similar</v>
          </cell>
          <cell r="C187" t="str">
            <v>un</v>
          </cell>
          <cell r="D187">
            <v>1</v>
          </cell>
          <cell r="E187">
            <v>15.099000000000002</v>
          </cell>
          <cell r="F187">
            <v>50.33</v>
          </cell>
          <cell r="G187">
            <v>65.429000000000002</v>
          </cell>
          <cell r="H187">
            <v>15.099000000000002</v>
          </cell>
          <cell r="I187">
            <v>50.33</v>
          </cell>
          <cell r="J187">
            <v>65.429000000000002</v>
          </cell>
          <cell r="K187">
            <v>16.357250000000001</v>
          </cell>
          <cell r="L187">
            <v>18.873750000000001</v>
          </cell>
          <cell r="M187">
            <v>81.786249999999995</v>
          </cell>
        </row>
        <row r="188">
          <cell r="A188" t="str">
            <v>19.01.30</v>
          </cell>
          <cell r="B188" t="str">
            <v>Disjuntor termo. tripolar 50 A, Linha N, curva C, Siemens ou similar</v>
          </cell>
          <cell r="C188" t="str">
            <v>un</v>
          </cell>
          <cell r="D188">
            <v>2</v>
          </cell>
          <cell r="E188">
            <v>14.826000000000001</v>
          </cell>
          <cell r="F188">
            <v>49.42</v>
          </cell>
          <cell r="G188">
            <v>64.246000000000009</v>
          </cell>
          <cell r="H188">
            <v>29.652000000000001</v>
          </cell>
          <cell r="I188">
            <v>98.84</v>
          </cell>
          <cell r="J188">
            <v>128.49200000000002</v>
          </cell>
          <cell r="K188">
            <v>32.123000000000005</v>
          </cell>
          <cell r="L188">
            <v>37.064999999999998</v>
          </cell>
          <cell r="M188">
            <v>160.61500000000001</v>
          </cell>
        </row>
        <row r="189">
          <cell r="A189" t="str">
            <v>19.01.31</v>
          </cell>
          <cell r="B189" t="str">
            <v>Disjuntor termo. tripolar 90 A, Linha N, curva C, Siemens ou similar</v>
          </cell>
          <cell r="C189" t="str">
            <v>un</v>
          </cell>
          <cell r="D189">
            <v>4</v>
          </cell>
          <cell r="E189">
            <v>21.750000000000004</v>
          </cell>
          <cell r="F189">
            <v>72.5</v>
          </cell>
          <cell r="G189">
            <v>94.25</v>
          </cell>
          <cell r="H189">
            <v>87.000000000000014</v>
          </cell>
          <cell r="I189">
            <v>290</v>
          </cell>
          <cell r="J189">
            <v>377</v>
          </cell>
          <cell r="K189">
            <v>94.25</v>
          </cell>
          <cell r="L189">
            <v>108.75000000000001</v>
          </cell>
          <cell r="M189">
            <v>471.25</v>
          </cell>
        </row>
        <row r="190">
          <cell r="A190" t="str">
            <v>19.01.32</v>
          </cell>
          <cell r="B190" t="str">
            <v>Disjuntor termo. Tripolar 175 A, Linha N, curva C, Siemens ou similar</v>
          </cell>
          <cell r="C190" t="str">
            <v>un</v>
          </cell>
          <cell r="D190">
            <v>2</v>
          </cell>
          <cell r="E190">
            <v>106.50000000000001</v>
          </cell>
          <cell r="F190">
            <v>355</v>
          </cell>
          <cell r="G190">
            <v>461.5</v>
          </cell>
          <cell r="H190">
            <v>213.00000000000003</v>
          </cell>
          <cell r="I190">
            <v>710</v>
          </cell>
          <cell r="J190">
            <v>923</v>
          </cell>
          <cell r="K190">
            <v>230.75</v>
          </cell>
          <cell r="L190">
            <v>266.25000000000006</v>
          </cell>
          <cell r="M190">
            <v>1153.75</v>
          </cell>
        </row>
        <row r="191">
          <cell r="A191" t="str">
            <v>19.01.33</v>
          </cell>
          <cell r="B191" t="str">
            <v>Disjuntor termo. tripolar 300 A, 35kA, Siemens ou similar</v>
          </cell>
          <cell r="C191" t="str">
            <v>un</v>
          </cell>
          <cell r="D191">
            <v>2</v>
          </cell>
          <cell r="E191">
            <v>313.50000000000006</v>
          </cell>
          <cell r="F191">
            <v>1045</v>
          </cell>
          <cell r="G191">
            <v>1358.5</v>
          </cell>
          <cell r="H191">
            <v>627.00000000000011</v>
          </cell>
          <cell r="I191">
            <v>2090</v>
          </cell>
          <cell r="J191">
            <v>2717</v>
          </cell>
          <cell r="K191">
            <v>679.25</v>
          </cell>
          <cell r="L191">
            <v>783.75000000000011</v>
          </cell>
          <cell r="M191">
            <v>3396.25</v>
          </cell>
        </row>
        <row r="192">
          <cell r="A192" t="str">
            <v>19.01.34</v>
          </cell>
          <cell r="B192" t="str">
            <v>Disjuntor termo. tripolar 400 A, 35kA, Siemens ou similar</v>
          </cell>
          <cell r="C192" t="str">
            <v>un</v>
          </cell>
          <cell r="D192">
            <v>1</v>
          </cell>
          <cell r="E192">
            <v>446.10000000000008</v>
          </cell>
          <cell r="F192">
            <v>1487</v>
          </cell>
          <cell r="G192">
            <v>1933.1000000000001</v>
          </cell>
          <cell r="H192">
            <v>446.10000000000008</v>
          </cell>
          <cell r="I192">
            <v>1487</v>
          </cell>
          <cell r="J192">
            <v>1933.1000000000001</v>
          </cell>
          <cell r="K192">
            <v>483.27500000000003</v>
          </cell>
          <cell r="L192">
            <v>557.62500000000011</v>
          </cell>
          <cell r="M192">
            <v>2416.375</v>
          </cell>
        </row>
        <row r="193">
          <cell r="A193" t="str">
            <v>19.01.35</v>
          </cell>
          <cell r="B193" t="str">
            <v>Contator modular tripolar REF. 3RT10 26-1AH10 Siemens ou Similar</v>
          </cell>
          <cell r="C193" t="str">
            <v>un</v>
          </cell>
          <cell r="D193">
            <v>4</v>
          </cell>
          <cell r="E193">
            <v>39.83100000000001</v>
          </cell>
          <cell r="F193">
            <v>132.77000000000001</v>
          </cell>
          <cell r="G193">
            <v>172.60100000000003</v>
          </cell>
          <cell r="H193">
            <v>159.32400000000004</v>
          </cell>
          <cell r="I193">
            <v>531.08000000000004</v>
          </cell>
          <cell r="J193">
            <v>690.40400000000011</v>
          </cell>
          <cell r="K193">
            <v>172.60100000000003</v>
          </cell>
          <cell r="L193">
            <v>199.15500000000006</v>
          </cell>
          <cell r="M193">
            <v>863.00500000000011</v>
          </cell>
        </row>
        <row r="194">
          <cell r="A194" t="str">
            <v>19.01.36</v>
          </cell>
          <cell r="B194" t="str">
            <v>Contator modular tripolar REF. 3RT10 25-1AH10 Siemens ou Similar</v>
          </cell>
          <cell r="C194" t="str">
            <v>un</v>
          </cell>
          <cell r="D194">
            <v>6</v>
          </cell>
          <cell r="E194">
            <v>45.000000000000007</v>
          </cell>
          <cell r="F194">
            <v>150</v>
          </cell>
          <cell r="G194">
            <v>195</v>
          </cell>
          <cell r="H194">
            <v>270.00000000000006</v>
          </cell>
          <cell r="I194">
            <v>900</v>
          </cell>
          <cell r="J194">
            <v>1170</v>
          </cell>
          <cell r="K194">
            <v>292.5</v>
          </cell>
          <cell r="L194">
            <v>337.50000000000006</v>
          </cell>
          <cell r="M194">
            <v>1462.5</v>
          </cell>
        </row>
        <row r="195">
          <cell r="A195" t="str">
            <v>19.01.37</v>
          </cell>
          <cell r="B195" t="str">
            <v>Contator modular tripolar REF. 3RT16 27-1AN21 Siemens ou Similar</v>
          </cell>
          <cell r="C195" t="str">
            <v>un</v>
          </cell>
          <cell r="D195">
            <v>2</v>
          </cell>
          <cell r="E195">
            <v>74.604000000000013</v>
          </cell>
          <cell r="F195">
            <v>248.68</v>
          </cell>
          <cell r="G195">
            <v>323.28399999999999</v>
          </cell>
          <cell r="H195">
            <v>149.20800000000003</v>
          </cell>
          <cell r="I195">
            <v>497.36</v>
          </cell>
          <cell r="J195">
            <v>646.56799999999998</v>
          </cell>
          <cell r="K195">
            <v>161.642</v>
          </cell>
          <cell r="L195">
            <v>186.51000000000005</v>
          </cell>
          <cell r="M195">
            <v>808.21</v>
          </cell>
        </row>
        <row r="196">
          <cell r="A196" t="str">
            <v>19.01.38</v>
          </cell>
          <cell r="B196" t="str">
            <v>Timer digiatal programável ref: RTST/12 Coel</v>
          </cell>
          <cell r="C196" t="str">
            <v>un</v>
          </cell>
          <cell r="D196">
            <v>5</v>
          </cell>
          <cell r="E196">
            <v>57.000000000000007</v>
          </cell>
          <cell r="F196">
            <v>190</v>
          </cell>
          <cell r="G196">
            <v>247</v>
          </cell>
          <cell r="H196">
            <v>285.00000000000006</v>
          </cell>
          <cell r="I196">
            <v>950</v>
          </cell>
          <cell r="J196">
            <v>1235</v>
          </cell>
          <cell r="K196">
            <v>308.75</v>
          </cell>
          <cell r="L196">
            <v>356.25000000000006</v>
          </cell>
          <cell r="M196">
            <v>1543.75</v>
          </cell>
        </row>
        <row r="197">
          <cell r="A197" t="str">
            <v>19.01.39</v>
          </cell>
          <cell r="B197" t="str">
            <v>Protetor de surtos 440/40 KA, clamper</v>
          </cell>
          <cell r="C197" t="str">
            <v>un</v>
          </cell>
          <cell r="D197">
            <v>3</v>
          </cell>
          <cell r="E197">
            <v>46.500000000000007</v>
          </cell>
          <cell r="F197">
            <v>155</v>
          </cell>
          <cell r="G197">
            <v>201.5</v>
          </cell>
          <cell r="H197">
            <v>139.50000000000003</v>
          </cell>
          <cell r="I197">
            <v>465</v>
          </cell>
          <cell r="J197">
            <v>604.5</v>
          </cell>
          <cell r="K197">
            <v>151.125</v>
          </cell>
          <cell r="L197">
            <v>174.37500000000003</v>
          </cell>
          <cell r="M197">
            <v>755.625</v>
          </cell>
        </row>
        <row r="198">
          <cell r="A198" t="str">
            <v>19.01.40</v>
          </cell>
          <cell r="B198" t="str">
            <v>Protetor de surtos 440/20 KA, clamper</v>
          </cell>
          <cell r="C198" t="str">
            <v>un</v>
          </cell>
          <cell r="D198">
            <v>5</v>
          </cell>
          <cell r="E198">
            <v>41.550000000000004</v>
          </cell>
          <cell r="F198">
            <v>138.5</v>
          </cell>
          <cell r="G198">
            <v>180.05</v>
          </cell>
          <cell r="H198">
            <v>207.75000000000003</v>
          </cell>
          <cell r="I198">
            <v>692.5</v>
          </cell>
          <cell r="J198">
            <v>900.25</v>
          </cell>
          <cell r="K198">
            <v>225.0625</v>
          </cell>
          <cell r="L198">
            <v>259.68750000000006</v>
          </cell>
          <cell r="M198">
            <v>1125.3125</v>
          </cell>
        </row>
        <row r="199">
          <cell r="A199" t="str">
            <v>19.01.41</v>
          </cell>
          <cell r="B199" t="str">
            <v>Disjuntor Diferencial Residual DR 25A, monofásico, Siemens</v>
          </cell>
          <cell r="C199" t="str">
            <v>un</v>
          </cell>
          <cell r="D199">
            <v>1</v>
          </cell>
          <cell r="E199">
            <v>41.334000000000003</v>
          </cell>
          <cell r="F199">
            <v>137.78</v>
          </cell>
          <cell r="G199">
            <v>179.114</v>
          </cell>
          <cell r="H199">
            <v>41.334000000000003</v>
          </cell>
          <cell r="I199">
            <v>137.78</v>
          </cell>
          <cell r="J199">
            <v>179.114</v>
          </cell>
          <cell r="K199">
            <v>44.778500000000001</v>
          </cell>
          <cell r="L199">
            <v>51.667500000000004</v>
          </cell>
          <cell r="M199">
            <v>223.89250000000001</v>
          </cell>
        </row>
        <row r="200">
          <cell r="A200" t="str">
            <v>19.01.42</v>
          </cell>
          <cell r="B200" t="str">
            <v>Capacitor estático trifásico 20kVAR, Siemens</v>
          </cell>
          <cell r="C200" t="str">
            <v>un</v>
          </cell>
          <cell r="D200">
            <v>2</v>
          </cell>
          <cell r="E200">
            <v>90.618000000000009</v>
          </cell>
          <cell r="F200">
            <v>302.06</v>
          </cell>
          <cell r="G200">
            <v>392.678</v>
          </cell>
          <cell r="H200">
            <v>181.23600000000002</v>
          </cell>
          <cell r="I200">
            <v>604.12</v>
          </cell>
          <cell r="J200">
            <v>785.35599999999999</v>
          </cell>
          <cell r="K200">
            <v>196.339</v>
          </cell>
          <cell r="L200">
            <v>226.54500000000002</v>
          </cell>
          <cell r="M200">
            <v>981.69499999999994</v>
          </cell>
        </row>
        <row r="201">
          <cell r="A201" t="str">
            <v>19.01.43</v>
          </cell>
          <cell r="B201" t="str">
            <v>Barramento  1/2" x 1/16" de cobre eletrolítico</v>
          </cell>
          <cell r="C201" t="str">
            <v>m</v>
          </cell>
          <cell r="D201">
            <v>5</v>
          </cell>
          <cell r="E201">
            <v>5.9820000000000011</v>
          </cell>
          <cell r="F201">
            <v>19.940000000000001</v>
          </cell>
          <cell r="G201">
            <v>25.922000000000004</v>
          </cell>
          <cell r="H201">
            <v>29.910000000000004</v>
          </cell>
          <cell r="I201">
            <v>99.7</v>
          </cell>
          <cell r="J201">
            <v>129.61000000000001</v>
          </cell>
          <cell r="K201">
            <v>32.402500000000003</v>
          </cell>
          <cell r="L201">
            <v>37.387500000000003</v>
          </cell>
          <cell r="M201">
            <v>162.01250000000002</v>
          </cell>
        </row>
        <row r="202">
          <cell r="A202" t="str">
            <v>19.01.44</v>
          </cell>
          <cell r="B202" t="str">
            <v>Barramento 1" x 1/16" de cobre eletrolítico</v>
          </cell>
          <cell r="C202" t="str">
            <v>m</v>
          </cell>
          <cell r="D202">
            <v>2</v>
          </cell>
          <cell r="E202">
            <v>9.6300000000000026</v>
          </cell>
          <cell r="F202">
            <v>32.1</v>
          </cell>
          <cell r="G202">
            <v>41.730000000000004</v>
          </cell>
          <cell r="H202">
            <v>19.260000000000005</v>
          </cell>
          <cell r="I202">
            <v>64.2</v>
          </cell>
          <cell r="J202">
            <v>83.460000000000008</v>
          </cell>
          <cell r="K202">
            <v>20.865000000000002</v>
          </cell>
          <cell r="L202">
            <v>24.075000000000006</v>
          </cell>
          <cell r="M202">
            <v>104.32500000000002</v>
          </cell>
        </row>
        <row r="203">
          <cell r="A203" t="str">
            <v>19.01.45</v>
          </cell>
          <cell r="B203" t="str">
            <v>Barramento  3/4" x 1/16" de cobre eletrolítico</v>
          </cell>
          <cell r="C203" t="str">
            <v>m</v>
          </cell>
          <cell r="D203">
            <v>2</v>
          </cell>
          <cell r="E203">
            <v>4.4640000000000013</v>
          </cell>
          <cell r="F203">
            <v>14.88</v>
          </cell>
          <cell r="G203">
            <v>19.344000000000001</v>
          </cell>
          <cell r="H203">
            <v>8.9280000000000026</v>
          </cell>
          <cell r="I203">
            <v>29.76</v>
          </cell>
          <cell r="J203">
            <v>38.688000000000002</v>
          </cell>
          <cell r="K203">
            <v>9.6720000000000006</v>
          </cell>
          <cell r="L203">
            <v>11.160000000000004</v>
          </cell>
          <cell r="M203">
            <v>48.36</v>
          </cell>
        </row>
        <row r="204">
          <cell r="A204" t="str">
            <v>19.01.46</v>
          </cell>
          <cell r="B204" t="str">
            <v>Barramento 1" x 1/4" de cobre eletrolítico</v>
          </cell>
          <cell r="C204" t="str">
            <v>m</v>
          </cell>
          <cell r="D204">
            <v>2</v>
          </cell>
          <cell r="E204">
            <v>23.949000000000002</v>
          </cell>
          <cell r="F204">
            <v>79.83</v>
          </cell>
          <cell r="G204">
            <v>103.779</v>
          </cell>
          <cell r="H204">
            <v>47.898000000000003</v>
          </cell>
          <cell r="I204">
            <v>159.66</v>
          </cell>
          <cell r="J204">
            <v>207.55799999999999</v>
          </cell>
          <cell r="K204">
            <v>51.889499999999998</v>
          </cell>
          <cell r="L204">
            <v>59.872500000000002</v>
          </cell>
          <cell r="M204">
            <v>259.44749999999999</v>
          </cell>
        </row>
        <row r="205">
          <cell r="A205" t="str">
            <v>19.01.47</v>
          </cell>
          <cell r="B205" t="str">
            <v>Chave reversora U-3 100 A Semitrans ou similar (3 posições)</v>
          </cell>
          <cell r="C205" t="str">
            <v>un</v>
          </cell>
          <cell r="D205">
            <v>2</v>
          </cell>
          <cell r="E205">
            <v>86.868000000000009</v>
          </cell>
          <cell r="F205">
            <v>289.56</v>
          </cell>
          <cell r="G205">
            <v>376.428</v>
          </cell>
          <cell r="H205">
            <v>173.73600000000002</v>
          </cell>
          <cell r="I205">
            <v>579.12</v>
          </cell>
          <cell r="J205">
            <v>752.85599999999999</v>
          </cell>
          <cell r="K205">
            <v>188.214</v>
          </cell>
          <cell r="L205">
            <v>217.17000000000002</v>
          </cell>
          <cell r="M205">
            <v>941.06999999999994</v>
          </cell>
        </row>
        <row r="206">
          <cell r="A206" t="str">
            <v>19.01.48</v>
          </cell>
          <cell r="B206" t="str">
            <v>Regua de borne</v>
          </cell>
          <cell r="C206" t="str">
            <v>vb</v>
          </cell>
          <cell r="D206">
            <v>7</v>
          </cell>
          <cell r="E206">
            <v>12.000000000000002</v>
          </cell>
          <cell r="F206">
            <v>40</v>
          </cell>
          <cell r="G206">
            <v>52</v>
          </cell>
          <cell r="H206">
            <v>84.000000000000014</v>
          </cell>
          <cell r="I206">
            <v>280</v>
          </cell>
          <cell r="J206">
            <v>364</v>
          </cell>
          <cell r="K206">
            <v>91</v>
          </cell>
          <cell r="L206">
            <v>105.00000000000001</v>
          </cell>
          <cell r="M206">
            <v>455</v>
          </cell>
        </row>
        <row r="207">
          <cell r="A207" t="str">
            <v>19.01.49</v>
          </cell>
          <cell r="B207" t="str">
            <v>Cabo PP 3x2,5mm²</v>
          </cell>
          <cell r="C207" t="str">
            <v>m</v>
          </cell>
          <cell r="D207">
            <v>60</v>
          </cell>
          <cell r="E207">
            <v>1.3560000000000001</v>
          </cell>
          <cell r="F207">
            <v>4.5199999999999996</v>
          </cell>
          <cell r="G207">
            <v>5.8759999999999994</v>
          </cell>
          <cell r="H207">
            <v>81.36</v>
          </cell>
          <cell r="I207">
            <v>271.2</v>
          </cell>
          <cell r="J207">
            <v>352.56</v>
          </cell>
          <cell r="K207">
            <v>88.14</v>
          </cell>
          <cell r="L207">
            <v>101.7</v>
          </cell>
          <cell r="M207">
            <v>440.7</v>
          </cell>
        </row>
        <row r="208">
          <cell r="A208" t="str">
            <v>19.01.50</v>
          </cell>
          <cell r="B208" t="str">
            <v>Cabo flexível Pirelli, com isolamento 750 V # 2,5 mm²</v>
          </cell>
          <cell r="C208" t="str">
            <v>m</v>
          </cell>
          <cell r="D208">
            <v>2400</v>
          </cell>
          <cell r="E208">
            <v>0.47100000000000009</v>
          </cell>
          <cell r="F208">
            <v>1.57</v>
          </cell>
          <cell r="G208">
            <v>2.0410000000000004</v>
          </cell>
          <cell r="H208">
            <v>1130.4000000000001</v>
          </cell>
          <cell r="I208">
            <v>3768</v>
          </cell>
          <cell r="J208">
            <v>4898.3999999999996</v>
          </cell>
          <cell r="K208">
            <v>1224.5999999999999</v>
          </cell>
          <cell r="L208">
            <v>1413</v>
          </cell>
          <cell r="M208">
            <v>6123</v>
          </cell>
        </row>
        <row r="209">
          <cell r="A209" t="str">
            <v>19.01.51</v>
          </cell>
          <cell r="B209" t="str">
            <v>Cabo extra-flexível Pirelli, com isolamento 750 V # 1,5 mm²</v>
          </cell>
          <cell r="C209" t="str">
            <v>m</v>
          </cell>
          <cell r="D209">
            <v>200</v>
          </cell>
          <cell r="E209">
            <v>0.28200000000000003</v>
          </cell>
          <cell r="F209">
            <v>0.94</v>
          </cell>
          <cell r="G209">
            <v>1.222</v>
          </cell>
          <cell r="H209">
            <v>56.400000000000006</v>
          </cell>
          <cell r="I209">
            <v>188</v>
          </cell>
          <cell r="J209">
            <v>244.4</v>
          </cell>
          <cell r="K209">
            <v>61.1</v>
          </cell>
          <cell r="L209">
            <v>70.5</v>
          </cell>
          <cell r="M209">
            <v>305.5</v>
          </cell>
        </row>
        <row r="210">
          <cell r="A210" t="str">
            <v>19.01.52</v>
          </cell>
          <cell r="B210" t="str">
            <v>Cabo extra-flexível paralelo polarizado vermelho (positivo) e preto (negativo) Pirelli, com isolamento 750 V # 1,5 mm²</v>
          </cell>
          <cell r="C210" t="str">
            <v>m</v>
          </cell>
          <cell r="D210">
            <v>100</v>
          </cell>
          <cell r="E210">
            <v>0.90600000000000014</v>
          </cell>
          <cell r="F210">
            <v>3.02</v>
          </cell>
          <cell r="G210">
            <v>3.9260000000000002</v>
          </cell>
          <cell r="H210">
            <v>90.600000000000009</v>
          </cell>
          <cell r="I210">
            <v>302</v>
          </cell>
          <cell r="J210">
            <v>392.6</v>
          </cell>
          <cell r="K210">
            <v>98.15</v>
          </cell>
          <cell r="L210">
            <v>113.25000000000001</v>
          </cell>
          <cell r="M210">
            <v>490.75</v>
          </cell>
        </row>
        <row r="211">
          <cell r="A211" t="str">
            <v>19.01.53</v>
          </cell>
          <cell r="B211" t="str">
            <v>Cabo flexível Pirelli ou Siemens, com isolamento 750 V # 4,0 mm²</v>
          </cell>
          <cell r="C211" t="str">
            <v>m</v>
          </cell>
          <cell r="D211">
            <v>350</v>
          </cell>
          <cell r="E211">
            <v>0.56400000000000006</v>
          </cell>
          <cell r="F211">
            <v>1.88</v>
          </cell>
          <cell r="G211">
            <v>2.444</v>
          </cell>
          <cell r="H211">
            <v>197.40000000000003</v>
          </cell>
          <cell r="I211">
            <v>658</v>
          </cell>
          <cell r="J211">
            <v>855.40000000000009</v>
          </cell>
          <cell r="K211">
            <v>213.85000000000002</v>
          </cell>
          <cell r="L211">
            <v>246.75000000000006</v>
          </cell>
          <cell r="M211">
            <v>1069.25</v>
          </cell>
        </row>
        <row r="212">
          <cell r="A212" t="str">
            <v>19.01.54</v>
          </cell>
          <cell r="B212" t="str">
            <v>Cabo Pirastic antiflan Pirelli ou Siemens, com isolamento 750 V de 16mm²</v>
          </cell>
          <cell r="C212" t="str">
            <v>m</v>
          </cell>
          <cell r="D212">
            <v>150</v>
          </cell>
          <cell r="E212">
            <v>2.0730000000000004</v>
          </cell>
          <cell r="F212">
            <v>6.91</v>
          </cell>
          <cell r="G212">
            <v>8.9830000000000005</v>
          </cell>
          <cell r="H212">
            <v>310.95000000000005</v>
          </cell>
          <cell r="I212">
            <v>1036.5</v>
          </cell>
          <cell r="J212">
            <v>1347.45</v>
          </cell>
          <cell r="K212">
            <v>336.86250000000001</v>
          </cell>
          <cell r="L212">
            <v>388.68750000000006</v>
          </cell>
          <cell r="M212">
            <v>1684.3125</v>
          </cell>
        </row>
        <row r="213">
          <cell r="A213" t="str">
            <v>19.01.55</v>
          </cell>
          <cell r="B213" t="str">
            <v>Cabo Pirastic antiflan Pirelli ou Siemens, com isolamento 750 V de 25mm²</v>
          </cell>
          <cell r="C213" t="str">
            <v>m</v>
          </cell>
          <cell r="D213">
            <v>230</v>
          </cell>
          <cell r="E213">
            <v>3.2400000000000007</v>
          </cell>
          <cell r="F213">
            <v>10.8</v>
          </cell>
          <cell r="G213">
            <v>14.040000000000001</v>
          </cell>
          <cell r="H213">
            <v>745.20000000000016</v>
          </cell>
          <cell r="I213">
            <v>2484</v>
          </cell>
          <cell r="J213">
            <v>3229.2000000000003</v>
          </cell>
          <cell r="K213">
            <v>807.30000000000007</v>
          </cell>
          <cell r="L213">
            <v>931.50000000000023</v>
          </cell>
          <cell r="M213">
            <v>4036.5000000000005</v>
          </cell>
        </row>
        <row r="214">
          <cell r="A214" t="str">
            <v>19.01.56</v>
          </cell>
          <cell r="B214" t="str">
            <v>Cabo Pirastic antiflan Pirelli ou Siemens, com isolamento 0,6/1kV de 35mm²</v>
          </cell>
          <cell r="C214" t="str">
            <v>m</v>
          </cell>
          <cell r="D214">
            <v>65</v>
          </cell>
          <cell r="E214">
            <v>4.2960000000000012</v>
          </cell>
          <cell r="F214">
            <v>14.32</v>
          </cell>
          <cell r="G214">
            <v>18.616</v>
          </cell>
          <cell r="H214">
            <v>279.24000000000007</v>
          </cell>
          <cell r="I214">
            <v>930.80000000000007</v>
          </cell>
          <cell r="J214">
            <v>1210.0400000000002</v>
          </cell>
          <cell r="K214">
            <v>302.51000000000005</v>
          </cell>
          <cell r="L214">
            <v>349.05000000000007</v>
          </cell>
          <cell r="M214">
            <v>1512.5500000000002</v>
          </cell>
        </row>
        <row r="215">
          <cell r="A215" t="str">
            <v>19.01.57</v>
          </cell>
          <cell r="B215" t="str">
            <v>Cabo Pirastic antiflan Pirelli ou Siemens, com isolamento 0,6/1kV de 70,0mm²</v>
          </cell>
          <cell r="C215" t="str">
            <v>m</v>
          </cell>
          <cell r="D215">
            <v>50</v>
          </cell>
          <cell r="E215">
            <v>8.5170000000000012</v>
          </cell>
          <cell r="F215">
            <v>28.39</v>
          </cell>
          <cell r="G215">
            <v>36.907000000000004</v>
          </cell>
          <cell r="H215">
            <v>425.85000000000008</v>
          </cell>
          <cell r="I215">
            <v>1419.5</v>
          </cell>
          <cell r="J215">
            <v>1845.3500000000001</v>
          </cell>
          <cell r="K215">
            <v>461.33750000000003</v>
          </cell>
          <cell r="L215">
            <v>532.31250000000011</v>
          </cell>
          <cell r="M215">
            <v>2306.6875</v>
          </cell>
        </row>
        <row r="216">
          <cell r="A216" t="str">
            <v>19.01.58</v>
          </cell>
          <cell r="B216" t="str">
            <v>Cabo Pirastic antiflan Pirelli ou Siemens, com isolamento 0,6/1kV de 95mm²</v>
          </cell>
          <cell r="C216" t="str">
            <v>m</v>
          </cell>
          <cell r="D216">
            <v>15</v>
          </cell>
          <cell r="E216">
            <v>13.098000000000001</v>
          </cell>
          <cell r="F216">
            <v>43.66</v>
          </cell>
          <cell r="G216">
            <v>56.757999999999996</v>
          </cell>
          <cell r="H216">
            <v>196.47</v>
          </cell>
          <cell r="I216">
            <v>654.9</v>
          </cell>
          <cell r="J216">
            <v>851.37</v>
          </cell>
          <cell r="K216">
            <v>212.8425</v>
          </cell>
          <cell r="L216">
            <v>245.58750000000001</v>
          </cell>
          <cell r="M216">
            <v>1064.2125000000001</v>
          </cell>
        </row>
        <row r="217">
          <cell r="A217" t="str">
            <v>19.01.59</v>
          </cell>
          <cell r="B217" t="str">
            <v>Cabo Pirastic antiflan Pirelli ou Siemens, com isolamento 0,6/1kV de 185mm²</v>
          </cell>
          <cell r="C217" t="str">
            <v>m</v>
          </cell>
          <cell r="D217">
            <v>50</v>
          </cell>
          <cell r="E217">
            <v>23.556000000000001</v>
          </cell>
          <cell r="F217">
            <v>78.52</v>
          </cell>
          <cell r="G217">
            <v>102.07599999999999</v>
          </cell>
          <cell r="H217">
            <v>1177.8</v>
          </cell>
          <cell r="I217">
            <v>3926</v>
          </cell>
          <cell r="J217">
            <v>5103.8</v>
          </cell>
          <cell r="K217">
            <v>1275.95</v>
          </cell>
          <cell r="L217">
            <v>1472.25</v>
          </cell>
          <cell r="M217">
            <v>6379.75</v>
          </cell>
        </row>
        <row r="218">
          <cell r="A218" t="str">
            <v>19.01.60</v>
          </cell>
          <cell r="B218" t="str">
            <v>Etiquetas de identificação em impressora térmica</v>
          </cell>
          <cell r="C218" t="str">
            <v>vb</v>
          </cell>
          <cell r="D218">
            <v>1</v>
          </cell>
          <cell r="E218">
            <v>60.000000000000007</v>
          </cell>
          <cell r="F218">
            <v>200</v>
          </cell>
          <cell r="G218">
            <v>260</v>
          </cell>
          <cell r="H218">
            <v>60.000000000000007</v>
          </cell>
          <cell r="I218">
            <v>200</v>
          </cell>
          <cell r="J218">
            <v>260</v>
          </cell>
          <cell r="K218">
            <v>65</v>
          </cell>
          <cell r="L218">
            <v>75.000000000000014</v>
          </cell>
          <cell r="M218">
            <v>325</v>
          </cell>
        </row>
        <row r="219">
          <cell r="A219" t="str">
            <v>19.01.61</v>
          </cell>
          <cell r="B219" t="str">
            <v>Etiquetas de identificação em acrílico para os quadros (10x5cm, E=4mm)</v>
          </cell>
          <cell r="C219" t="str">
            <v>un</v>
          </cell>
          <cell r="D219">
            <v>10</v>
          </cell>
          <cell r="E219">
            <v>6.7500000000000009</v>
          </cell>
          <cell r="F219">
            <v>22.5</v>
          </cell>
          <cell r="G219">
            <v>29.25</v>
          </cell>
          <cell r="H219">
            <v>67.500000000000014</v>
          </cell>
          <cell r="I219">
            <v>225</v>
          </cell>
          <cell r="J219">
            <v>292.5</v>
          </cell>
          <cell r="K219">
            <v>73.125</v>
          </cell>
          <cell r="L219">
            <v>84.375000000000014</v>
          </cell>
          <cell r="M219">
            <v>365.625</v>
          </cell>
        </row>
        <row r="220">
          <cell r="A220" t="str">
            <v>19.01.62</v>
          </cell>
          <cell r="B220" t="str">
            <v>Anilha de identificação</v>
          </cell>
          <cell r="C220" t="str">
            <v>vb</v>
          </cell>
          <cell r="D220">
            <v>1</v>
          </cell>
          <cell r="E220">
            <v>27.000000000000004</v>
          </cell>
          <cell r="F220">
            <v>90</v>
          </cell>
          <cell r="G220">
            <v>117</v>
          </cell>
          <cell r="H220">
            <v>27.000000000000004</v>
          </cell>
          <cell r="I220">
            <v>90</v>
          </cell>
          <cell r="J220">
            <v>117</v>
          </cell>
          <cell r="K220">
            <v>29.25</v>
          </cell>
          <cell r="L220">
            <v>33.750000000000007</v>
          </cell>
          <cell r="M220">
            <v>146.25</v>
          </cell>
        </row>
        <row r="221">
          <cell r="A221" t="str">
            <v>19.01.63</v>
          </cell>
          <cell r="B221" t="str">
            <v>Fita isolante de 20 m</v>
          </cell>
          <cell r="C221" t="str">
            <v>vb</v>
          </cell>
          <cell r="D221">
            <v>1</v>
          </cell>
          <cell r="E221">
            <v>75.000000000000014</v>
          </cell>
          <cell r="F221">
            <v>250</v>
          </cell>
          <cell r="G221">
            <v>325</v>
          </cell>
          <cell r="H221">
            <v>75.000000000000014</v>
          </cell>
          <cell r="I221">
            <v>250</v>
          </cell>
          <cell r="J221">
            <v>325</v>
          </cell>
          <cell r="K221">
            <v>81.25</v>
          </cell>
          <cell r="L221">
            <v>93.750000000000014</v>
          </cell>
          <cell r="M221">
            <v>406.25</v>
          </cell>
        </row>
        <row r="222">
          <cell r="A222" t="str">
            <v>19.01.64</v>
          </cell>
          <cell r="B222" t="str">
            <v xml:space="preserve">Conexões e acessórios </v>
          </cell>
          <cell r="C222" t="str">
            <v>vb</v>
          </cell>
          <cell r="D222">
            <v>1</v>
          </cell>
          <cell r="E222">
            <v>200.19212775000008</v>
          </cell>
          <cell r="F222">
            <v>667.30709250000018</v>
          </cell>
          <cell r="G222">
            <v>867.49922025000023</v>
          </cell>
          <cell r="H222">
            <v>200.19212775000008</v>
          </cell>
          <cell r="I222">
            <v>667.30709250000018</v>
          </cell>
          <cell r="J222">
            <v>867.49922025000023</v>
          </cell>
          <cell r="K222">
            <v>216.87480506250006</v>
          </cell>
          <cell r="L222">
            <v>250.2401596875001</v>
          </cell>
          <cell r="M222">
            <v>1084.3740253125002</v>
          </cell>
        </row>
        <row r="224">
          <cell r="A224" t="str">
            <v>19.02</v>
          </cell>
          <cell r="B224" t="str">
            <v>Iluminação</v>
          </cell>
          <cell r="H224">
            <v>282.15127500000006</v>
          </cell>
          <cell r="I224">
            <v>940.50425000000007</v>
          </cell>
          <cell r="J224">
            <v>1222.6555250000001</v>
          </cell>
          <cell r="K224">
            <v>305.66388125000003</v>
          </cell>
          <cell r="L224">
            <v>352.68909375000004</v>
          </cell>
          <cell r="M224">
            <v>1528.3194062500002</v>
          </cell>
        </row>
        <row r="225">
          <cell r="A225" t="str">
            <v>19.02.01</v>
          </cell>
          <cell r="B225" t="str">
            <v>Conjunto completo para iluminação das carenagens</v>
          </cell>
          <cell r="C225" t="str">
            <v>un</v>
          </cell>
          <cell r="D225">
            <v>8</v>
          </cell>
          <cell r="E225">
            <v>22.500000000000004</v>
          </cell>
          <cell r="F225">
            <v>75</v>
          </cell>
          <cell r="G225">
            <v>97.5</v>
          </cell>
          <cell r="H225">
            <v>180.00000000000003</v>
          </cell>
          <cell r="I225">
            <v>600</v>
          </cell>
          <cell r="J225">
            <v>780</v>
          </cell>
          <cell r="K225">
            <v>195</v>
          </cell>
          <cell r="L225">
            <v>225.00000000000003</v>
          </cell>
          <cell r="M225">
            <v>975</v>
          </cell>
        </row>
        <row r="226">
          <cell r="A226" t="str">
            <v>19.02.02</v>
          </cell>
          <cell r="B226" t="str">
            <v>Conjunto composto de um plug e uma tomada 2P+T universal para ligação das luminárias e sinalização de emergência</v>
          </cell>
          <cell r="C226" t="str">
            <v>un</v>
          </cell>
          <cell r="D226">
            <v>8</v>
          </cell>
          <cell r="E226">
            <v>4.7700000000000005</v>
          </cell>
          <cell r="F226">
            <v>15.9</v>
          </cell>
          <cell r="G226">
            <v>20.67</v>
          </cell>
          <cell r="H226">
            <v>38.160000000000004</v>
          </cell>
          <cell r="I226">
            <v>127.2</v>
          </cell>
          <cell r="J226">
            <v>165.36</v>
          </cell>
          <cell r="K226">
            <v>41.34</v>
          </cell>
          <cell r="L226">
            <v>47.7</v>
          </cell>
          <cell r="M226">
            <v>206.70000000000002</v>
          </cell>
        </row>
        <row r="227">
          <cell r="A227" t="str">
            <v>19.02.03</v>
          </cell>
          <cell r="B227" t="str">
            <v>Tomada monofásica (2P+T Universal) para iluminação das carenagens, Linha comercial Siemens ou similar</v>
          </cell>
          <cell r="C227" t="str">
            <v>un</v>
          </cell>
          <cell r="D227">
            <v>8</v>
          </cell>
          <cell r="E227">
            <v>2.2500000000000004</v>
          </cell>
          <cell r="F227">
            <v>7.5</v>
          </cell>
          <cell r="G227">
            <v>9.75</v>
          </cell>
          <cell r="H227">
            <v>18.000000000000004</v>
          </cell>
          <cell r="I227">
            <v>60</v>
          </cell>
          <cell r="J227">
            <v>78</v>
          </cell>
          <cell r="K227">
            <v>19.5</v>
          </cell>
          <cell r="L227">
            <v>22.500000000000004</v>
          </cell>
          <cell r="M227">
            <v>97.5</v>
          </cell>
        </row>
        <row r="228">
          <cell r="A228" t="str">
            <v>19.02.04</v>
          </cell>
          <cell r="B228" t="str">
            <v>Cabo flexível Pirelli ou Siemens, com isolamento 750 V # 2,5 mm²</v>
          </cell>
          <cell r="C228" t="str">
            <v>m</v>
          </cell>
          <cell r="D228">
            <v>50</v>
          </cell>
          <cell r="E228">
            <v>0.47100000000000009</v>
          </cell>
          <cell r="F228">
            <v>1.57</v>
          </cell>
          <cell r="G228">
            <v>2.0410000000000004</v>
          </cell>
          <cell r="H228">
            <v>23.550000000000004</v>
          </cell>
          <cell r="I228">
            <v>78.5</v>
          </cell>
          <cell r="J228">
            <v>102.05000000000001</v>
          </cell>
          <cell r="K228">
            <v>25.512500000000003</v>
          </cell>
          <cell r="L228">
            <v>29.437500000000007</v>
          </cell>
          <cell r="M228">
            <v>127.56250000000001</v>
          </cell>
        </row>
        <row r="229">
          <cell r="A229" t="str">
            <v>19.02.05</v>
          </cell>
          <cell r="B229" t="str">
            <v>Cabo PP 3#2,5mm</v>
          </cell>
          <cell r="C229" t="str">
            <v>m</v>
          </cell>
          <cell r="D229">
            <v>10</v>
          </cell>
          <cell r="E229">
            <v>1.3560000000000001</v>
          </cell>
          <cell r="F229">
            <v>4.5199999999999996</v>
          </cell>
          <cell r="G229">
            <v>5.8759999999999994</v>
          </cell>
          <cell r="H229">
            <v>13.56</v>
          </cell>
          <cell r="I229">
            <v>45.199999999999996</v>
          </cell>
          <cell r="J229">
            <v>58.76</v>
          </cell>
          <cell r="K229">
            <v>14.69</v>
          </cell>
          <cell r="L229">
            <v>16.95</v>
          </cell>
          <cell r="M229">
            <v>73.45</v>
          </cell>
        </row>
        <row r="230">
          <cell r="A230" t="str">
            <v>19.02.06</v>
          </cell>
          <cell r="B230" t="str">
            <v xml:space="preserve">Conexões, acessórios e fita isolante </v>
          </cell>
          <cell r="C230" t="str">
            <v>vb</v>
          </cell>
          <cell r="D230">
            <v>1</v>
          </cell>
          <cell r="E230">
            <v>8.8812750000000023</v>
          </cell>
          <cell r="F230">
            <v>29.604250000000004</v>
          </cell>
          <cell r="G230">
            <v>38.48552500000001</v>
          </cell>
          <cell r="H230">
            <v>8.8812750000000023</v>
          </cell>
          <cell r="I230">
            <v>29.604250000000004</v>
          </cell>
          <cell r="J230">
            <v>38.48552500000001</v>
          </cell>
          <cell r="K230">
            <v>9.6213812500000024</v>
          </cell>
          <cell r="L230">
            <v>11.101593750000003</v>
          </cell>
          <cell r="M230">
            <v>48.106906250000009</v>
          </cell>
        </row>
        <row r="232">
          <cell r="A232" t="str">
            <v>19.03</v>
          </cell>
          <cell r="B232" t="str">
            <v>Instalações de Cabeamento Estruturado</v>
          </cell>
          <cell r="H232">
            <v>4367.6549999999997</v>
          </cell>
          <cell r="I232">
            <v>12430.65</v>
          </cell>
          <cell r="J232">
            <v>16798.305</v>
          </cell>
          <cell r="K232">
            <v>4199.5762500000001</v>
          </cell>
          <cell r="L232">
            <v>5459.5687500000004</v>
          </cell>
          <cell r="M232">
            <v>20997.881249999999</v>
          </cell>
        </row>
        <row r="233">
          <cell r="A233" t="str">
            <v>19.03.01</v>
          </cell>
          <cell r="B233" t="str">
            <v xml:space="preserve">Fornecimento de acessórios e montagem do DG-CPCT 80x80x20cm </v>
          </cell>
          <cell r="C233" t="str">
            <v>un</v>
          </cell>
          <cell r="D233">
            <v>1</v>
          </cell>
          <cell r="E233">
            <v>22.500000000000004</v>
          </cell>
          <cell r="F233">
            <v>75</v>
          </cell>
          <cell r="G233">
            <v>97.5</v>
          </cell>
          <cell r="H233">
            <v>22.500000000000004</v>
          </cell>
          <cell r="I233">
            <v>75</v>
          </cell>
          <cell r="J233">
            <v>97.5</v>
          </cell>
          <cell r="K233">
            <v>24.375</v>
          </cell>
          <cell r="L233">
            <v>28.125000000000004</v>
          </cell>
          <cell r="M233">
            <v>121.875</v>
          </cell>
        </row>
        <row r="234">
          <cell r="A234" t="str">
            <v>19.03.02</v>
          </cell>
          <cell r="B234" t="str">
            <v>Bloco BER 10 pares</v>
          </cell>
          <cell r="C234" t="str">
            <v>un</v>
          </cell>
          <cell r="D234">
            <v>3</v>
          </cell>
          <cell r="E234">
            <v>2.1800000000000002</v>
          </cell>
          <cell r="F234">
            <v>7.27</v>
          </cell>
          <cell r="G234">
            <v>9.4499999999999993</v>
          </cell>
          <cell r="H234">
            <v>6.5400000000000009</v>
          </cell>
          <cell r="I234">
            <v>21.81</v>
          </cell>
          <cell r="J234">
            <v>28.35</v>
          </cell>
          <cell r="K234">
            <v>7.0875000000000004</v>
          </cell>
          <cell r="L234">
            <v>8.1750000000000007</v>
          </cell>
          <cell r="M234">
            <v>35.4375</v>
          </cell>
        </row>
        <row r="235">
          <cell r="A235" t="str">
            <v>19.03.03</v>
          </cell>
          <cell r="B235" t="str">
            <v>Bloco COOK 10 pares c/ 10 MP-M</v>
          </cell>
          <cell r="C235" t="str">
            <v>un</v>
          </cell>
          <cell r="D235">
            <v>3</v>
          </cell>
          <cell r="E235">
            <v>3.27</v>
          </cell>
          <cell r="F235">
            <v>20</v>
          </cell>
          <cell r="G235">
            <v>23.27</v>
          </cell>
          <cell r="H235">
            <v>9.81</v>
          </cell>
          <cell r="I235">
            <v>60</v>
          </cell>
          <cell r="J235">
            <v>69.81</v>
          </cell>
          <cell r="K235">
            <v>17.452500000000001</v>
          </cell>
          <cell r="L235">
            <v>12.262500000000001</v>
          </cell>
          <cell r="M235">
            <v>87.262500000000003</v>
          </cell>
        </row>
        <row r="236">
          <cell r="A236" t="str">
            <v>19.03.04</v>
          </cell>
          <cell r="B236" t="str">
            <v xml:space="preserve">Aneis guia </v>
          </cell>
          <cell r="C236" t="str">
            <v>un</v>
          </cell>
          <cell r="D236">
            <v>8</v>
          </cell>
          <cell r="E236">
            <v>0.11</v>
          </cell>
          <cell r="F236">
            <v>1</v>
          </cell>
          <cell r="G236">
            <v>1.1100000000000001</v>
          </cell>
          <cell r="H236">
            <v>0.88</v>
          </cell>
          <cell r="I236">
            <v>8</v>
          </cell>
          <cell r="J236">
            <v>8.8800000000000008</v>
          </cell>
          <cell r="K236">
            <v>2.2200000000000002</v>
          </cell>
          <cell r="L236">
            <v>1.1000000000000001</v>
          </cell>
          <cell r="M236">
            <v>11.100000000000001</v>
          </cell>
        </row>
        <row r="237">
          <cell r="A237" t="str">
            <v>19.03.05</v>
          </cell>
          <cell r="B237" t="str">
            <v>Tampa p/ uma tomada RJ-45 p/ caixa 10x5x5cm linha comercial da siemens</v>
          </cell>
          <cell r="C237" t="str">
            <v>un</v>
          </cell>
          <cell r="D237">
            <v>73</v>
          </cell>
          <cell r="E237">
            <v>1.8600000000000003</v>
          </cell>
          <cell r="F237">
            <v>6.2</v>
          </cell>
          <cell r="G237">
            <v>8.06</v>
          </cell>
          <cell r="H237">
            <v>135.78000000000003</v>
          </cell>
          <cell r="I237">
            <v>452.6</v>
          </cell>
          <cell r="J237">
            <v>588.38000000000011</v>
          </cell>
          <cell r="K237">
            <v>147.09500000000003</v>
          </cell>
          <cell r="L237">
            <v>169.72500000000002</v>
          </cell>
          <cell r="M237">
            <v>735.47500000000014</v>
          </cell>
        </row>
        <row r="238">
          <cell r="A238" t="str">
            <v>19.03.06</v>
          </cell>
          <cell r="B238" t="str">
            <v>Tampa p/ duas tomadas RJ-45 p/ caixa 10x10x5cm linha comercial da siemens</v>
          </cell>
          <cell r="C238" t="str">
            <v>un</v>
          </cell>
          <cell r="D238">
            <v>10</v>
          </cell>
          <cell r="E238">
            <v>2.9400000000000004</v>
          </cell>
          <cell r="F238">
            <v>8.4</v>
          </cell>
          <cell r="G238">
            <v>11.34</v>
          </cell>
          <cell r="H238">
            <v>29.400000000000006</v>
          </cell>
          <cell r="I238">
            <v>84</v>
          </cell>
          <cell r="J238">
            <v>113.4</v>
          </cell>
          <cell r="K238">
            <v>28.35</v>
          </cell>
          <cell r="L238">
            <v>36.750000000000007</v>
          </cell>
          <cell r="M238">
            <v>141.75</v>
          </cell>
        </row>
        <row r="239">
          <cell r="A239" t="str">
            <v>19.03.07</v>
          </cell>
          <cell r="B239" t="str">
            <v>Tampa cega p/ caixa 10x10x5cm linha comercial da siemens</v>
          </cell>
          <cell r="C239" t="str">
            <v>un</v>
          </cell>
          <cell r="D239">
            <v>33</v>
          </cell>
          <cell r="E239">
            <v>0.80500000000000005</v>
          </cell>
          <cell r="F239">
            <v>2.2999999999999998</v>
          </cell>
          <cell r="G239">
            <v>3.105</v>
          </cell>
          <cell r="H239">
            <v>26.565000000000001</v>
          </cell>
          <cell r="I239">
            <v>75.899999999999991</v>
          </cell>
          <cell r="J239">
            <v>102.46499999999999</v>
          </cell>
          <cell r="K239">
            <v>25.616249999999997</v>
          </cell>
          <cell r="L239">
            <v>33.206250000000004</v>
          </cell>
          <cell r="M239">
            <v>128.08124999999998</v>
          </cell>
        </row>
        <row r="240">
          <cell r="A240" t="str">
            <v>19.03.08</v>
          </cell>
          <cell r="B240" t="str">
            <v>Tampa para caixa tipo condulet em aluminio para duas tomadas RJ-45 fêmea</v>
          </cell>
          <cell r="C240" t="str">
            <v>un</v>
          </cell>
          <cell r="D240">
            <v>8</v>
          </cell>
          <cell r="E240">
            <v>1.4</v>
          </cell>
          <cell r="F240">
            <v>4</v>
          </cell>
          <cell r="G240">
            <v>5.4</v>
          </cell>
          <cell r="H240">
            <v>11.2</v>
          </cell>
          <cell r="I240">
            <v>32</v>
          </cell>
          <cell r="J240">
            <v>43.2</v>
          </cell>
          <cell r="K240">
            <v>10.8</v>
          </cell>
          <cell r="L240">
            <v>14</v>
          </cell>
          <cell r="M240">
            <v>54</v>
          </cell>
        </row>
        <row r="241">
          <cell r="A241" t="str">
            <v>19.03.09</v>
          </cell>
          <cell r="B241" t="str">
            <v>Cabo CI  50 5P</v>
          </cell>
          <cell r="C241" t="str">
            <v>m</v>
          </cell>
          <cell r="D241">
            <v>7</v>
          </cell>
          <cell r="E241">
            <v>0.36000000000000004</v>
          </cell>
          <cell r="F241">
            <v>1.2</v>
          </cell>
          <cell r="G241">
            <v>1.56</v>
          </cell>
          <cell r="H241">
            <v>2.5200000000000005</v>
          </cell>
          <cell r="I241">
            <v>8.4</v>
          </cell>
          <cell r="J241">
            <v>10.920000000000002</v>
          </cell>
          <cell r="K241">
            <v>2.7300000000000004</v>
          </cell>
          <cell r="L241">
            <v>3.1500000000000004</v>
          </cell>
          <cell r="M241">
            <v>13.650000000000002</v>
          </cell>
        </row>
        <row r="242">
          <cell r="A242" t="str">
            <v>19.03.10</v>
          </cell>
          <cell r="B242" t="str">
            <v>Cabo CI  50 20P</v>
          </cell>
          <cell r="C242" t="str">
            <v>m</v>
          </cell>
          <cell r="D242">
            <v>10</v>
          </cell>
          <cell r="E242">
            <v>1.35</v>
          </cell>
          <cell r="F242">
            <v>4.5</v>
          </cell>
          <cell r="G242">
            <v>5.85</v>
          </cell>
          <cell r="H242">
            <v>13.5</v>
          </cell>
          <cell r="I242">
            <v>45</v>
          </cell>
          <cell r="J242">
            <v>58.5</v>
          </cell>
          <cell r="K242">
            <v>14.625</v>
          </cell>
          <cell r="L242">
            <v>16.875</v>
          </cell>
          <cell r="M242">
            <v>73.125</v>
          </cell>
        </row>
        <row r="243">
          <cell r="A243" t="str">
            <v>19.03.11</v>
          </cell>
          <cell r="B243" t="str">
            <v>Cabo CI  50 30P</v>
          </cell>
          <cell r="C243" t="str">
            <v>m</v>
          </cell>
          <cell r="D243">
            <v>5</v>
          </cell>
          <cell r="E243">
            <v>2.1900000000000004</v>
          </cell>
          <cell r="F243">
            <v>7.3</v>
          </cell>
          <cell r="G243">
            <v>9.49</v>
          </cell>
          <cell r="H243">
            <v>10.950000000000003</v>
          </cell>
          <cell r="I243">
            <v>36.5</v>
          </cell>
          <cell r="J243">
            <v>47.45</v>
          </cell>
          <cell r="K243">
            <v>11.862500000000001</v>
          </cell>
          <cell r="L243">
            <v>13.687500000000004</v>
          </cell>
          <cell r="M243">
            <v>59.3125</v>
          </cell>
        </row>
        <row r="244">
          <cell r="A244" t="str">
            <v>19.03.12</v>
          </cell>
          <cell r="B244" t="str">
            <v>Cabo CTP APL 50 30P</v>
          </cell>
          <cell r="C244" t="str">
            <v>m</v>
          </cell>
          <cell r="D244">
            <v>40</v>
          </cell>
          <cell r="E244">
            <v>2.3625000000000003</v>
          </cell>
          <cell r="F244">
            <v>6.75</v>
          </cell>
          <cell r="G244">
            <v>9.1125000000000007</v>
          </cell>
          <cell r="H244">
            <v>94.500000000000014</v>
          </cell>
          <cell r="I244">
            <v>270</v>
          </cell>
          <cell r="J244">
            <v>364.5</v>
          </cell>
          <cell r="K244">
            <v>91.125</v>
          </cell>
          <cell r="L244">
            <v>118.12500000000001</v>
          </cell>
          <cell r="M244">
            <v>455.625</v>
          </cell>
        </row>
        <row r="245">
          <cell r="A245" t="str">
            <v>19.03.13</v>
          </cell>
          <cell r="B245" t="str">
            <v>Cabo de cobre nú #16mm²</v>
          </cell>
          <cell r="C245" t="str">
            <v>m</v>
          </cell>
          <cell r="D245">
            <v>100</v>
          </cell>
          <cell r="E245">
            <v>2.0300000000000002</v>
          </cell>
          <cell r="F245">
            <v>5.8</v>
          </cell>
          <cell r="G245">
            <v>7.83</v>
          </cell>
          <cell r="H245">
            <v>203.00000000000003</v>
          </cell>
          <cell r="I245">
            <v>580</v>
          </cell>
          <cell r="J245">
            <v>783</v>
          </cell>
          <cell r="K245">
            <v>195.75</v>
          </cell>
          <cell r="L245">
            <v>253.75000000000003</v>
          </cell>
          <cell r="M245">
            <v>978.75</v>
          </cell>
        </row>
        <row r="246">
          <cell r="A246" t="str">
            <v>19.03.14</v>
          </cell>
          <cell r="B246" t="str">
            <v>Tomada lógica c/ 1 conector RJ-45 Fêmea cat. 5E</v>
          </cell>
          <cell r="C246" t="str">
            <v>un</v>
          </cell>
          <cell r="D246">
            <v>95</v>
          </cell>
          <cell r="E246">
            <v>3.5</v>
          </cell>
          <cell r="F246">
            <v>9.8000000000000007</v>
          </cell>
          <cell r="G246">
            <v>13.3</v>
          </cell>
          <cell r="H246">
            <v>332.5</v>
          </cell>
          <cell r="I246">
            <v>931.00000000000011</v>
          </cell>
          <cell r="J246">
            <v>1263.5</v>
          </cell>
          <cell r="K246">
            <v>315.875</v>
          </cell>
          <cell r="L246">
            <v>415.625</v>
          </cell>
          <cell r="M246">
            <v>1579.375</v>
          </cell>
        </row>
        <row r="247">
          <cell r="A247" t="str">
            <v>19.03.15</v>
          </cell>
          <cell r="B247" t="str">
            <v>Cabo UTP 4 pares #24 AWG Cat. 5E</v>
          </cell>
          <cell r="C247" t="str">
            <v>m</v>
          </cell>
          <cell r="D247">
            <v>2200</v>
          </cell>
          <cell r="E247">
            <v>0.45</v>
          </cell>
          <cell r="F247">
            <v>1.08</v>
          </cell>
          <cell r="G247">
            <v>1.53</v>
          </cell>
          <cell r="H247">
            <v>990</v>
          </cell>
          <cell r="I247">
            <v>2376</v>
          </cell>
          <cell r="J247">
            <v>3366</v>
          </cell>
          <cell r="K247">
            <v>841.5</v>
          </cell>
          <cell r="L247">
            <v>1237.5</v>
          </cell>
          <cell r="M247">
            <v>4207.5</v>
          </cell>
        </row>
        <row r="248">
          <cell r="A248" t="str">
            <v>19.03.18</v>
          </cell>
          <cell r="B248" t="str">
            <v>Path cord de 1,5 m com conector macho rígido RJ-45/RJ-45 com capa de proteção e certificação, p/ telefônia na cor verde</v>
          </cell>
          <cell r="C248" t="str">
            <v>un</v>
          </cell>
          <cell r="D248">
            <v>38</v>
          </cell>
          <cell r="E248">
            <v>1.35</v>
          </cell>
          <cell r="F248">
            <v>5</v>
          </cell>
          <cell r="G248">
            <v>6.35</v>
          </cell>
          <cell r="H248">
            <v>51.300000000000004</v>
          </cell>
          <cell r="I248">
            <v>190</v>
          </cell>
          <cell r="J248">
            <v>241.3</v>
          </cell>
          <cell r="K248">
            <v>60.325000000000003</v>
          </cell>
          <cell r="L248">
            <v>64.125</v>
          </cell>
          <cell r="M248">
            <v>301.625</v>
          </cell>
        </row>
        <row r="249">
          <cell r="A249" t="str">
            <v>19.03.19</v>
          </cell>
          <cell r="B249" t="str">
            <v>Path cord de 1,5 m com conector macho rígido RJ-45/RJ-45 com capa de proteção e certificação, p/ dados na cor azul</v>
          </cell>
          <cell r="C249" t="str">
            <v>un</v>
          </cell>
          <cell r="D249">
            <v>55</v>
          </cell>
          <cell r="E249">
            <v>1.35</v>
          </cell>
          <cell r="F249">
            <v>5</v>
          </cell>
          <cell r="G249">
            <v>6.35</v>
          </cell>
          <cell r="H249">
            <v>74.25</v>
          </cell>
          <cell r="I249">
            <v>275</v>
          </cell>
          <cell r="J249">
            <v>349.25</v>
          </cell>
          <cell r="K249">
            <v>87.3125</v>
          </cell>
          <cell r="L249">
            <v>92.8125</v>
          </cell>
          <cell r="M249">
            <v>436.5625</v>
          </cell>
        </row>
        <row r="250">
          <cell r="A250" t="str">
            <v>19.03.20</v>
          </cell>
          <cell r="B250" t="str">
            <v>Jumper cord de 2,5 m com conector macho RJ-45/RJ-45 com capa de proteção e certificação cor cinza</v>
          </cell>
          <cell r="C250" t="str">
            <v>un</v>
          </cell>
          <cell r="D250">
            <v>93</v>
          </cell>
          <cell r="E250">
            <v>3.3</v>
          </cell>
          <cell r="F250">
            <v>11</v>
          </cell>
          <cell r="G250">
            <v>14.3</v>
          </cell>
          <cell r="H250">
            <v>306.89999999999998</v>
          </cell>
          <cell r="I250">
            <v>1023</v>
          </cell>
          <cell r="J250">
            <v>1329.9</v>
          </cell>
          <cell r="K250">
            <v>332.47500000000002</v>
          </cell>
          <cell r="L250">
            <v>383.625</v>
          </cell>
          <cell r="M250">
            <v>1662.375</v>
          </cell>
        </row>
        <row r="251">
          <cell r="A251" t="str">
            <v>19.03.21</v>
          </cell>
          <cell r="B251" t="str">
            <v>Rack de 36 U's 19"x570mm c/ parafusos</v>
          </cell>
          <cell r="C251" t="str">
            <v>un</v>
          </cell>
          <cell r="D251">
            <v>1</v>
          </cell>
          <cell r="E251">
            <v>348.00000000000006</v>
          </cell>
          <cell r="F251">
            <v>1160</v>
          </cell>
          <cell r="G251">
            <v>1508</v>
          </cell>
          <cell r="H251">
            <v>348.00000000000006</v>
          </cell>
          <cell r="I251">
            <v>1160</v>
          </cell>
          <cell r="J251">
            <v>1508</v>
          </cell>
          <cell r="K251">
            <v>377</v>
          </cell>
          <cell r="L251">
            <v>435.00000000000006</v>
          </cell>
          <cell r="M251">
            <v>1885</v>
          </cell>
        </row>
        <row r="252">
          <cell r="A252" t="str">
            <v>19.03.22</v>
          </cell>
          <cell r="B252" t="str">
            <v>Rack de 12 U's 19"x360mm c/ parafusos</v>
          </cell>
          <cell r="C252" t="str">
            <v>un</v>
          </cell>
          <cell r="D252">
            <v>1</v>
          </cell>
          <cell r="E252">
            <v>220.50000000000003</v>
          </cell>
          <cell r="F252">
            <v>630</v>
          </cell>
          <cell r="G252">
            <v>850.5</v>
          </cell>
          <cell r="H252">
            <v>220.50000000000003</v>
          </cell>
          <cell r="I252">
            <v>630</v>
          </cell>
          <cell r="J252">
            <v>850.5</v>
          </cell>
          <cell r="K252">
            <v>212.625</v>
          </cell>
          <cell r="L252">
            <v>275.62500000000006</v>
          </cell>
          <cell r="M252">
            <v>1063.125</v>
          </cell>
        </row>
        <row r="253">
          <cell r="A253" t="str">
            <v>19.03.23</v>
          </cell>
          <cell r="B253" t="str">
            <v>Organizadores de cabos horizontais</v>
          </cell>
          <cell r="C253" t="str">
            <v>un</v>
          </cell>
          <cell r="D253">
            <v>28</v>
          </cell>
          <cell r="E253">
            <v>4.2</v>
          </cell>
          <cell r="F253">
            <v>14</v>
          </cell>
          <cell r="G253">
            <v>18.2</v>
          </cell>
          <cell r="H253">
            <v>117.60000000000001</v>
          </cell>
          <cell r="I253">
            <v>392</v>
          </cell>
          <cell r="J253">
            <v>509.6</v>
          </cell>
          <cell r="K253">
            <v>127.4</v>
          </cell>
          <cell r="L253">
            <v>147</v>
          </cell>
          <cell r="M253">
            <v>637</v>
          </cell>
        </row>
        <row r="254">
          <cell r="A254" t="str">
            <v>19.03.24</v>
          </cell>
          <cell r="B254" t="str">
            <v>Regua de tomadas com 8 tomadas</v>
          </cell>
          <cell r="C254" t="str">
            <v>un</v>
          </cell>
          <cell r="D254">
            <v>2</v>
          </cell>
          <cell r="E254">
            <v>15.750000000000002</v>
          </cell>
          <cell r="F254">
            <v>45</v>
          </cell>
          <cell r="G254">
            <v>60.75</v>
          </cell>
          <cell r="H254">
            <v>31.500000000000004</v>
          </cell>
          <cell r="I254">
            <v>90</v>
          </cell>
          <cell r="J254">
            <v>121.5</v>
          </cell>
          <cell r="K254">
            <v>30.375</v>
          </cell>
          <cell r="L254">
            <v>39.375000000000007</v>
          </cell>
          <cell r="M254">
            <v>151.875</v>
          </cell>
        </row>
        <row r="255">
          <cell r="A255" t="str">
            <v>19.03.25</v>
          </cell>
          <cell r="B255" t="str">
            <v>Regua de tomadas com 4 tomadas</v>
          </cell>
          <cell r="C255" t="str">
            <v>un</v>
          </cell>
          <cell r="D255">
            <v>1</v>
          </cell>
          <cell r="E255">
            <v>11.700000000000001</v>
          </cell>
          <cell r="F255">
            <v>39</v>
          </cell>
          <cell r="G255">
            <v>50.7</v>
          </cell>
          <cell r="H255">
            <v>11.700000000000001</v>
          </cell>
          <cell r="I255">
            <v>39</v>
          </cell>
          <cell r="J255">
            <v>50.7</v>
          </cell>
          <cell r="K255">
            <v>12.675000000000001</v>
          </cell>
          <cell r="L255">
            <v>14.625000000000002</v>
          </cell>
          <cell r="M255">
            <v>63.375</v>
          </cell>
        </row>
        <row r="256">
          <cell r="A256" t="str">
            <v>19.03.26</v>
          </cell>
          <cell r="B256" t="str">
            <v>Bandeja para equipamentos, com parafuso nos quatro cantos</v>
          </cell>
          <cell r="C256" t="str">
            <v>un</v>
          </cell>
          <cell r="D256">
            <v>2</v>
          </cell>
          <cell r="E256">
            <v>20</v>
          </cell>
          <cell r="F256">
            <v>71</v>
          </cell>
          <cell r="G256">
            <v>91</v>
          </cell>
          <cell r="H256">
            <v>40</v>
          </cell>
          <cell r="I256">
            <v>142</v>
          </cell>
          <cell r="J256">
            <v>182</v>
          </cell>
          <cell r="K256">
            <v>45.5</v>
          </cell>
          <cell r="L256">
            <v>50</v>
          </cell>
          <cell r="M256">
            <v>227.5</v>
          </cell>
        </row>
        <row r="257">
          <cell r="A257" t="str">
            <v>19.03.27</v>
          </cell>
          <cell r="B257" t="str">
            <v>Path panel de 24 portas</v>
          </cell>
          <cell r="C257" t="str">
            <v>un</v>
          </cell>
          <cell r="D257">
            <v>6</v>
          </cell>
          <cell r="E257">
            <v>93.46</v>
          </cell>
          <cell r="F257">
            <v>230.24</v>
          </cell>
          <cell r="G257">
            <v>323.7</v>
          </cell>
          <cell r="H257">
            <v>560.76</v>
          </cell>
          <cell r="I257">
            <v>1381.44</v>
          </cell>
          <cell r="J257">
            <v>1942.2</v>
          </cell>
          <cell r="K257">
            <v>485.55</v>
          </cell>
          <cell r="L257">
            <v>700.95</v>
          </cell>
          <cell r="M257">
            <v>2427.75</v>
          </cell>
        </row>
        <row r="258">
          <cell r="A258" t="str">
            <v>19.03.28</v>
          </cell>
          <cell r="B258" t="str">
            <v xml:space="preserve">Adesivo de identificação em impressora termica </v>
          </cell>
          <cell r="C258" t="str">
            <v>vb</v>
          </cell>
          <cell r="D258">
            <v>1</v>
          </cell>
          <cell r="E258">
            <v>45.000000000000007</v>
          </cell>
          <cell r="F258">
            <v>150</v>
          </cell>
          <cell r="G258">
            <v>195</v>
          </cell>
          <cell r="H258">
            <v>45.000000000000007</v>
          </cell>
          <cell r="I258">
            <v>150</v>
          </cell>
          <cell r="J258">
            <v>195</v>
          </cell>
          <cell r="K258">
            <v>48.75</v>
          </cell>
          <cell r="L258">
            <v>56.250000000000007</v>
          </cell>
          <cell r="M258">
            <v>243.75</v>
          </cell>
        </row>
        <row r="259">
          <cell r="A259" t="str">
            <v>19.03.29</v>
          </cell>
          <cell r="B259" t="str">
            <v>Anilha de identificação</v>
          </cell>
          <cell r="C259" t="str">
            <v>vb</v>
          </cell>
          <cell r="D259">
            <v>1</v>
          </cell>
          <cell r="E259">
            <v>36.000000000000007</v>
          </cell>
          <cell r="F259">
            <v>120</v>
          </cell>
          <cell r="G259">
            <v>156</v>
          </cell>
          <cell r="H259">
            <v>36.000000000000007</v>
          </cell>
          <cell r="I259">
            <v>120</v>
          </cell>
          <cell r="J259">
            <v>156</v>
          </cell>
          <cell r="K259">
            <v>39</v>
          </cell>
          <cell r="L259">
            <v>45.000000000000007</v>
          </cell>
          <cell r="M259">
            <v>195</v>
          </cell>
        </row>
        <row r="260">
          <cell r="A260" t="str">
            <v>19.03.30</v>
          </cell>
          <cell r="B260" t="str">
            <v>Certificação de pontos</v>
          </cell>
          <cell r="C260" t="str">
            <v>un</v>
          </cell>
          <cell r="D260">
            <v>111</v>
          </cell>
          <cell r="E260">
            <v>4.5</v>
          </cell>
          <cell r="F260">
            <v>12</v>
          </cell>
          <cell r="G260">
            <v>16.5</v>
          </cell>
          <cell r="H260">
            <v>499.5</v>
          </cell>
          <cell r="I260">
            <v>1332</v>
          </cell>
          <cell r="J260">
            <v>1831.5</v>
          </cell>
          <cell r="K260">
            <v>457.875</v>
          </cell>
          <cell r="L260">
            <v>624.375</v>
          </cell>
          <cell r="M260">
            <v>2289.375</v>
          </cell>
        </row>
        <row r="261">
          <cell r="A261" t="str">
            <v>19.03.31</v>
          </cell>
          <cell r="B261" t="str">
            <v>Conexões e acessórios</v>
          </cell>
          <cell r="C261" t="str">
            <v>vb</v>
          </cell>
          <cell r="D261">
            <v>1</v>
          </cell>
          <cell r="E261">
            <v>135.00000000000003</v>
          </cell>
          <cell r="F261">
            <v>450</v>
          </cell>
          <cell r="G261">
            <v>585</v>
          </cell>
          <cell r="H261">
            <v>135.00000000000003</v>
          </cell>
          <cell r="I261">
            <v>450</v>
          </cell>
          <cell r="J261">
            <v>585</v>
          </cell>
          <cell r="K261">
            <v>146.25</v>
          </cell>
          <cell r="L261">
            <v>168.75000000000003</v>
          </cell>
          <cell r="M261">
            <v>731.25</v>
          </cell>
        </row>
        <row r="263">
          <cell r="A263" t="str">
            <v>19.04</v>
          </cell>
          <cell r="B263" t="str">
            <v>Instalações Energia Estabilizada</v>
          </cell>
          <cell r="E263">
            <v>0</v>
          </cell>
          <cell r="F263">
            <v>0</v>
          </cell>
          <cell r="G263">
            <v>0</v>
          </cell>
          <cell r="H263">
            <v>0</v>
          </cell>
          <cell r="I263">
            <v>0</v>
          </cell>
          <cell r="J263">
            <v>0</v>
          </cell>
          <cell r="K263">
            <v>0</v>
          </cell>
          <cell r="L263">
            <v>0</v>
          </cell>
          <cell r="M263">
            <v>0</v>
          </cell>
        </row>
        <row r="264">
          <cell r="B264" t="str">
            <v>Orçado juntamente com item 19.01 - Instalações de Energia Normal</v>
          </cell>
          <cell r="G264">
            <v>0</v>
          </cell>
          <cell r="H264">
            <v>0</v>
          </cell>
          <cell r="I264">
            <v>0</v>
          </cell>
          <cell r="J264">
            <v>0</v>
          </cell>
          <cell r="K264">
            <v>0</v>
          </cell>
          <cell r="L264">
            <v>0</v>
          </cell>
          <cell r="M264">
            <v>0</v>
          </cell>
        </row>
        <row r="266">
          <cell r="A266" t="str">
            <v>19.05</v>
          </cell>
          <cell r="B266" t="str">
            <v>Nobreak</v>
          </cell>
          <cell r="H266">
            <v>1000</v>
          </cell>
          <cell r="I266">
            <v>24750</v>
          </cell>
          <cell r="J266">
            <v>25750</v>
          </cell>
          <cell r="K266">
            <v>6437.5</v>
          </cell>
          <cell r="L266">
            <v>1250</v>
          </cell>
          <cell r="M266">
            <v>32187.5</v>
          </cell>
        </row>
        <row r="267">
          <cell r="A267" t="str">
            <v>19.05.01</v>
          </cell>
          <cell r="B267" t="str">
            <v>Retirada, transporte e reinstalação de nobreak de 10KVA, existente</v>
          </cell>
          <cell r="C267" t="str">
            <v>un</v>
          </cell>
          <cell r="D267">
            <v>1</v>
          </cell>
          <cell r="E267">
            <v>500</v>
          </cell>
          <cell r="F267">
            <v>1200</v>
          </cell>
          <cell r="G267">
            <v>1700</v>
          </cell>
          <cell r="H267">
            <v>500</v>
          </cell>
          <cell r="I267">
            <v>1200</v>
          </cell>
          <cell r="J267">
            <v>1700</v>
          </cell>
          <cell r="K267">
            <v>425</v>
          </cell>
          <cell r="L267">
            <v>625</v>
          </cell>
          <cell r="M267">
            <v>2125</v>
          </cell>
        </row>
        <row r="268">
          <cell r="A268" t="str">
            <v>19.05.02</v>
          </cell>
          <cell r="B268" t="str">
            <v>Nobreak de 15KVA, entrada (FFFT) 220V/saida 220V (FF), autonomia minima de 30 minutos a plena carga, fab. LACERDA</v>
          </cell>
          <cell r="C268" t="str">
            <v>un</v>
          </cell>
          <cell r="D268">
            <v>1</v>
          </cell>
          <cell r="E268">
            <v>500</v>
          </cell>
          <cell r="F268">
            <v>23550</v>
          </cell>
          <cell r="G268">
            <v>24050</v>
          </cell>
          <cell r="H268">
            <v>500</v>
          </cell>
          <cell r="I268">
            <v>23550</v>
          </cell>
          <cell r="J268">
            <v>24050</v>
          </cell>
          <cell r="K268">
            <v>6012.5</v>
          </cell>
          <cell r="L268">
            <v>625</v>
          </cell>
          <cell r="M268">
            <v>30062.5</v>
          </cell>
        </row>
        <row r="270">
          <cell r="A270" t="str">
            <v>19-B</v>
          </cell>
          <cell r="B270" t="str">
            <v>INSTALAÇÕES ELÉTRICAS E DE CABEAMENTO ESTRUTURADO - AGÊNCIA SEGURA</v>
          </cell>
          <cell r="H270">
            <v>10102.002071000003</v>
          </cell>
          <cell r="I270">
            <v>36506.673570000006</v>
          </cell>
          <cell r="J270">
            <v>46608.675641000002</v>
          </cell>
          <cell r="K270">
            <v>11652.16891025</v>
          </cell>
          <cell r="L270">
            <v>12627.502588750001</v>
          </cell>
          <cell r="M270">
            <v>58260.844551250004</v>
          </cell>
        </row>
        <row r="271">
          <cell r="A271" t="str">
            <v>19.06</v>
          </cell>
          <cell r="B271" t="str">
            <v>Instalações para agência segura</v>
          </cell>
          <cell r="H271">
            <v>10102.002071000003</v>
          </cell>
          <cell r="I271">
            <v>36506.673570000006</v>
          </cell>
          <cell r="J271">
            <v>46608.675641000002</v>
          </cell>
          <cell r="K271">
            <v>11652.16891025</v>
          </cell>
          <cell r="L271">
            <v>12627.502588750001</v>
          </cell>
          <cell r="M271">
            <v>58260.844551250004</v>
          </cell>
        </row>
        <row r="272">
          <cell r="A272" t="str">
            <v>19.6.1</v>
          </cell>
          <cell r="B272" t="str">
            <v>Instalações  elétricas</v>
          </cell>
          <cell r="H272">
            <v>1726.6102560000004</v>
          </cell>
          <cell r="I272">
            <v>5755.3675200000007</v>
          </cell>
          <cell r="J272">
            <v>7481.9777760000015</v>
          </cell>
          <cell r="K272">
            <v>1870.4944440000004</v>
          </cell>
          <cell r="L272">
            <v>2158.2628200000008</v>
          </cell>
          <cell r="M272">
            <v>9352.4722200000015</v>
          </cell>
        </row>
        <row r="273">
          <cell r="A273" t="str">
            <v>19.6.1.1</v>
          </cell>
          <cell r="B273" t="str">
            <v>Fornecim. de acessórios e montagem do quadro de distribuição 60x100x20cm</v>
          </cell>
          <cell r="C273" t="str">
            <v>un</v>
          </cell>
          <cell r="D273">
            <v>2</v>
          </cell>
          <cell r="E273">
            <v>39.000000000000007</v>
          </cell>
          <cell r="F273">
            <v>130</v>
          </cell>
          <cell r="G273">
            <v>169</v>
          </cell>
          <cell r="H273">
            <v>78.000000000000014</v>
          </cell>
          <cell r="I273">
            <v>260</v>
          </cell>
          <cell r="J273">
            <v>338</v>
          </cell>
          <cell r="K273">
            <v>84.5</v>
          </cell>
          <cell r="L273">
            <v>97.500000000000014</v>
          </cell>
          <cell r="M273">
            <v>422.5</v>
          </cell>
        </row>
        <row r="274">
          <cell r="A274" t="str">
            <v>19.6.1.2</v>
          </cell>
          <cell r="B274" t="str">
            <v>Tampa acrílica para proteção do quadro 600 x 1000 mm</v>
          </cell>
          <cell r="C274" t="str">
            <v>un</v>
          </cell>
          <cell r="D274">
            <v>2</v>
          </cell>
          <cell r="E274">
            <v>75.000000000000014</v>
          </cell>
          <cell r="F274">
            <v>250</v>
          </cell>
          <cell r="G274">
            <v>325</v>
          </cell>
          <cell r="H274">
            <v>150.00000000000003</v>
          </cell>
          <cell r="I274">
            <v>500</v>
          </cell>
          <cell r="J274">
            <v>650</v>
          </cell>
          <cell r="K274">
            <v>162.5</v>
          </cell>
          <cell r="L274">
            <v>187.50000000000003</v>
          </cell>
          <cell r="M274">
            <v>812.5</v>
          </cell>
        </row>
        <row r="275">
          <cell r="A275" t="str">
            <v>19.6.1.3</v>
          </cell>
          <cell r="B275" t="str">
            <v>Disjuntor termo. monopolar 10 A, Linha N, Siemens ou similar</v>
          </cell>
          <cell r="C275" t="str">
            <v>un</v>
          </cell>
          <cell r="D275">
            <v>15</v>
          </cell>
          <cell r="E275">
            <v>2.8500000000000005</v>
          </cell>
          <cell r="F275">
            <v>9.5</v>
          </cell>
          <cell r="G275">
            <v>12.350000000000001</v>
          </cell>
          <cell r="H275">
            <v>42.750000000000007</v>
          </cell>
          <cell r="I275">
            <v>142.5</v>
          </cell>
          <cell r="J275">
            <v>185.25</v>
          </cell>
          <cell r="K275">
            <v>46.3125</v>
          </cell>
          <cell r="L275">
            <v>53.437500000000007</v>
          </cell>
          <cell r="M275">
            <v>231.5625</v>
          </cell>
        </row>
        <row r="276">
          <cell r="A276" t="str">
            <v>19.6.1.4</v>
          </cell>
          <cell r="B276" t="str">
            <v>Disjuntor termo. monopolar 16 A, Linha N, Siemens ou similar</v>
          </cell>
          <cell r="C276" t="str">
            <v>un</v>
          </cell>
          <cell r="D276">
            <v>4</v>
          </cell>
          <cell r="E276">
            <v>2.8500000000000005</v>
          </cell>
          <cell r="F276">
            <v>9.5</v>
          </cell>
          <cell r="G276">
            <v>12.350000000000001</v>
          </cell>
          <cell r="H276">
            <v>11.400000000000002</v>
          </cell>
          <cell r="I276">
            <v>38</v>
          </cell>
          <cell r="J276">
            <v>49.400000000000006</v>
          </cell>
          <cell r="K276">
            <v>12.350000000000001</v>
          </cell>
          <cell r="L276">
            <v>14.250000000000004</v>
          </cell>
          <cell r="M276">
            <v>61.750000000000007</v>
          </cell>
        </row>
        <row r="277">
          <cell r="A277" t="str">
            <v>19.6.1.5</v>
          </cell>
          <cell r="B277" t="str">
            <v>Disjuntor termo. monopolar 40 A, Linha N, Siemens ou similar</v>
          </cell>
          <cell r="C277" t="str">
            <v>un</v>
          </cell>
          <cell r="D277">
            <v>4</v>
          </cell>
          <cell r="E277">
            <v>2.8500000000000005</v>
          </cell>
          <cell r="F277">
            <v>9.5</v>
          </cell>
          <cell r="G277">
            <v>12.350000000000001</v>
          </cell>
          <cell r="H277">
            <v>11.400000000000002</v>
          </cell>
          <cell r="I277">
            <v>38</v>
          </cell>
          <cell r="J277">
            <v>49.400000000000006</v>
          </cell>
          <cell r="K277">
            <v>12.350000000000001</v>
          </cell>
          <cell r="L277">
            <v>14.250000000000004</v>
          </cell>
          <cell r="M277">
            <v>61.750000000000007</v>
          </cell>
        </row>
        <row r="278">
          <cell r="A278" t="str">
            <v>19.6.1.6</v>
          </cell>
          <cell r="B278" t="str">
            <v>Contator CT Multi 9 - Referência 16144 - Acion. 220V - 1 Pólo 25A - 1 NA, Merlin Gerin</v>
          </cell>
          <cell r="C278" t="str">
            <v>un</v>
          </cell>
          <cell r="D278">
            <v>11</v>
          </cell>
          <cell r="E278">
            <v>22.095000000000006</v>
          </cell>
          <cell r="F278">
            <v>73.650000000000006</v>
          </cell>
          <cell r="G278">
            <v>95.745000000000005</v>
          </cell>
          <cell r="H278">
            <v>243.04500000000007</v>
          </cell>
          <cell r="I278">
            <v>810.15000000000009</v>
          </cell>
          <cell r="J278">
            <v>1053.1950000000002</v>
          </cell>
          <cell r="K278">
            <v>263.29875000000004</v>
          </cell>
          <cell r="L278">
            <v>303.80625000000009</v>
          </cell>
          <cell r="M278">
            <v>1316.4937500000001</v>
          </cell>
        </row>
        <row r="279">
          <cell r="A279" t="str">
            <v>19.6.1.7</v>
          </cell>
          <cell r="B279" t="str">
            <v>Botão com retenção modelo 3SB32 02-0AA11, Siemens</v>
          </cell>
          <cell r="C279" t="str">
            <v>un</v>
          </cell>
          <cell r="D279">
            <v>2</v>
          </cell>
          <cell r="E279">
            <v>15.807000000000002</v>
          </cell>
          <cell r="F279">
            <v>52.69</v>
          </cell>
          <cell r="G279">
            <v>68.497</v>
          </cell>
          <cell r="H279">
            <v>31.614000000000004</v>
          </cell>
          <cell r="I279">
            <v>105.38</v>
          </cell>
          <cell r="J279">
            <v>136.994</v>
          </cell>
          <cell r="K279">
            <v>34.2485</v>
          </cell>
          <cell r="L279">
            <v>39.517500000000005</v>
          </cell>
          <cell r="M279">
            <v>171.24250000000001</v>
          </cell>
        </row>
        <row r="280">
          <cell r="A280" t="str">
            <v>19.6.1.8</v>
          </cell>
          <cell r="B280" t="str">
            <v>Lampada sinalizadora para quadro de automatismo</v>
          </cell>
          <cell r="C280" t="str">
            <v>cj</v>
          </cell>
          <cell r="D280">
            <v>7</v>
          </cell>
          <cell r="E280">
            <v>4.9500000000000011</v>
          </cell>
          <cell r="F280">
            <v>16.5</v>
          </cell>
          <cell r="G280">
            <v>21.450000000000003</v>
          </cell>
          <cell r="H280">
            <v>34.650000000000006</v>
          </cell>
          <cell r="I280">
            <v>115.5</v>
          </cell>
          <cell r="J280">
            <v>150.15</v>
          </cell>
          <cell r="K280">
            <v>37.537500000000001</v>
          </cell>
          <cell r="L280">
            <v>43.312500000000007</v>
          </cell>
          <cell r="M280">
            <v>187.6875</v>
          </cell>
        </row>
        <row r="281">
          <cell r="A281" t="str">
            <v>19.6.1.9</v>
          </cell>
          <cell r="B281" t="str">
            <v>Timer digiatal programável ref.: RTST/12 Coel</v>
          </cell>
          <cell r="C281" t="str">
            <v>un</v>
          </cell>
          <cell r="D281">
            <v>3</v>
          </cell>
          <cell r="E281">
            <v>37.167000000000009</v>
          </cell>
          <cell r="F281">
            <v>123.89</v>
          </cell>
          <cell r="G281">
            <v>161.05700000000002</v>
          </cell>
          <cell r="H281">
            <v>111.50100000000003</v>
          </cell>
          <cell r="I281">
            <v>371.67</v>
          </cell>
          <cell r="J281">
            <v>483.17100000000005</v>
          </cell>
          <cell r="K281">
            <v>120.79275000000001</v>
          </cell>
          <cell r="L281">
            <v>139.37625000000003</v>
          </cell>
          <cell r="M281">
            <v>603.96375000000012</v>
          </cell>
        </row>
        <row r="282">
          <cell r="A282" t="str">
            <v>19.6.1.10</v>
          </cell>
          <cell r="B282" t="str">
            <v>Protetor de surtos 280/20 KA, clamper</v>
          </cell>
          <cell r="C282" t="str">
            <v>un</v>
          </cell>
          <cell r="D282">
            <v>1</v>
          </cell>
          <cell r="E282">
            <v>41.550000000000004</v>
          </cell>
          <cell r="F282">
            <v>138.5</v>
          </cell>
          <cell r="G282">
            <v>180.05</v>
          </cell>
          <cell r="H282">
            <v>41.550000000000004</v>
          </cell>
          <cell r="I282">
            <v>138.5</v>
          </cell>
          <cell r="J282">
            <v>180.05</v>
          </cell>
          <cell r="K282">
            <v>45.012500000000003</v>
          </cell>
          <cell r="L282">
            <v>51.937500000000007</v>
          </cell>
          <cell r="M282">
            <v>225.0625</v>
          </cell>
        </row>
        <row r="283">
          <cell r="A283" t="str">
            <v>19.6.1.11</v>
          </cell>
          <cell r="B283" t="str">
            <v>Barramento 1/2" x 1/16" de cobre eletrolítico</v>
          </cell>
          <cell r="C283" t="str">
            <v>m</v>
          </cell>
          <cell r="D283">
            <v>2</v>
          </cell>
          <cell r="E283">
            <v>3.2250000000000005</v>
          </cell>
          <cell r="F283">
            <v>10.75</v>
          </cell>
          <cell r="G283">
            <v>13.975000000000001</v>
          </cell>
          <cell r="H283">
            <v>6.4500000000000011</v>
          </cell>
          <cell r="I283">
            <v>21.5</v>
          </cell>
          <cell r="J283">
            <v>27.950000000000003</v>
          </cell>
          <cell r="K283">
            <v>6.9875000000000007</v>
          </cell>
          <cell r="L283">
            <v>8.0625000000000018</v>
          </cell>
          <cell r="M283">
            <v>34.9375</v>
          </cell>
        </row>
        <row r="284">
          <cell r="A284" t="str">
            <v>19.6.1.12</v>
          </cell>
          <cell r="B284" t="str">
            <v>Regua de borne</v>
          </cell>
          <cell r="C284" t="str">
            <v>vb</v>
          </cell>
          <cell r="D284">
            <v>1</v>
          </cell>
          <cell r="E284">
            <v>12.000000000000002</v>
          </cell>
          <cell r="F284">
            <v>40</v>
          </cell>
          <cell r="G284">
            <v>52</v>
          </cell>
          <cell r="H284">
            <v>12.000000000000002</v>
          </cell>
          <cell r="I284">
            <v>40</v>
          </cell>
          <cell r="J284">
            <v>52</v>
          </cell>
          <cell r="K284">
            <v>13</v>
          </cell>
          <cell r="L284">
            <v>15.000000000000002</v>
          </cell>
          <cell r="M284">
            <v>65</v>
          </cell>
        </row>
        <row r="285">
          <cell r="A285" t="str">
            <v>19.6.1.13</v>
          </cell>
          <cell r="B285" t="str">
            <v>Chave reversora U-3 63 A Semitrans ou similar (3 posições)</v>
          </cell>
          <cell r="C285" t="str">
            <v>un</v>
          </cell>
          <cell r="D285">
            <v>1</v>
          </cell>
          <cell r="E285">
            <v>65.196000000000012</v>
          </cell>
          <cell r="F285">
            <v>217.32</v>
          </cell>
          <cell r="G285">
            <v>282.51600000000002</v>
          </cell>
          <cell r="H285">
            <v>65.196000000000012</v>
          </cell>
          <cell r="I285">
            <v>217.32</v>
          </cell>
          <cell r="J285">
            <v>282.51600000000002</v>
          </cell>
          <cell r="K285">
            <v>70.629000000000005</v>
          </cell>
          <cell r="L285">
            <v>81.495000000000019</v>
          </cell>
          <cell r="M285">
            <v>353.14500000000004</v>
          </cell>
        </row>
        <row r="286">
          <cell r="A286" t="str">
            <v>19.6.1.14</v>
          </cell>
          <cell r="B286" t="str">
            <v>Cabo flexível Pirelli ou Siemens, com isolamento 750 V # 2,5 mm²</v>
          </cell>
          <cell r="C286" t="str">
            <v>m</v>
          </cell>
          <cell r="D286">
            <v>1350</v>
          </cell>
          <cell r="E286">
            <v>0.47100000000000009</v>
          </cell>
          <cell r="F286">
            <v>1.57</v>
          </cell>
          <cell r="G286">
            <v>2.0410000000000004</v>
          </cell>
          <cell r="H286">
            <v>635.85000000000014</v>
          </cell>
          <cell r="I286">
            <v>2119.5</v>
          </cell>
          <cell r="J286">
            <v>2755.3500000000004</v>
          </cell>
          <cell r="K286">
            <v>688.83750000000009</v>
          </cell>
          <cell r="L286">
            <v>794.81250000000023</v>
          </cell>
          <cell r="M286">
            <v>3444.1875000000005</v>
          </cell>
        </row>
        <row r="287">
          <cell r="A287" t="str">
            <v>19.6.1.15</v>
          </cell>
          <cell r="B287" t="str">
            <v>Cabo Pirastic antiflan Pirelli ou Siemens, com isolamento 750 V de 10mm²</v>
          </cell>
          <cell r="C287" t="str">
            <v>m</v>
          </cell>
          <cell r="D287">
            <v>25</v>
          </cell>
          <cell r="E287">
            <v>1.6200000000000003</v>
          </cell>
          <cell r="F287">
            <v>5.4</v>
          </cell>
          <cell r="G287">
            <v>7.0200000000000005</v>
          </cell>
          <cell r="H287">
            <v>40.500000000000007</v>
          </cell>
          <cell r="I287">
            <v>135</v>
          </cell>
          <cell r="J287">
            <v>175.5</v>
          </cell>
          <cell r="K287">
            <v>43.875</v>
          </cell>
          <cell r="L287">
            <v>50.625000000000007</v>
          </cell>
          <cell r="M287">
            <v>219.375</v>
          </cell>
        </row>
        <row r="288">
          <cell r="A288" t="str">
            <v>19.6.1.16</v>
          </cell>
          <cell r="B288" t="str">
            <v>Conjunto composto de um plug e uma tomada 2P+T universal para ligação das cameras, controles de acesso, etc.</v>
          </cell>
          <cell r="C288" t="str">
            <v>un</v>
          </cell>
          <cell r="D288">
            <v>35</v>
          </cell>
          <cell r="E288">
            <v>4.7700000000000005</v>
          </cell>
          <cell r="F288">
            <v>15.9</v>
          </cell>
          <cell r="G288">
            <v>20.67</v>
          </cell>
          <cell r="H288">
            <v>166.95000000000002</v>
          </cell>
          <cell r="I288">
            <v>556.5</v>
          </cell>
          <cell r="J288">
            <v>723.45</v>
          </cell>
          <cell r="K288">
            <v>180.86250000000001</v>
          </cell>
          <cell r="L288">
            <v>208.68750000000003</v>
          </cell>
          <cell r="M288">
            <v>904.3125</v>
          </cell>
        </row>
        <row r="289">
          <cell r="A289" t="str">
            <v>19.6.1.17</v>
          </cell>
          <cell r="B289" t="str">
            <v xml:space="preserve">Conexões, acessórios e fita isolante </v>
          </cell>
          <cell r="C289" t="str">
            <v>vb</v>
          </cell>
          <cell r="D289">
            <v>1</v>
          </cell>
          <cell r="E289">
            <v>43.754256000000019</v>
          </cell>
          <cell r="F289">
            <v>145.84752000000003</v>
          </cell>
          <cell r="G289">
            <v>189.60177600000006</v>
          </cell>
          <cell r="H289">
            <v>43.754256000000019</v>
          </cell>
          <cell r="I289">
            <v>145.84752000000003</v>
          </cell>
          <cell r="J289">
            <v>189.60177600000006</v>
          </cell>
          <cell r="K289">
            <v>47.400444000000014</v>
          </cell>
          <cell r="L289">
            <v>54.692820000000026</v>
          </cell>
          <cell r="M289">
            <v>237.00222000000008</v>
          </cell>
        </row>
        <row r="291">
          <cell r="A291" t="str">
            <v>19.6.2</v>
          </cell>
          <cell r="B291" t="str">
            <v>Iluminação</v>
          </cell>
          <cell r="H291">
            <v>1213.5695250000003</v>
          </cell>
          <cell r="I291">
            <v>4045.2317499999995</v>
          </cell>
          <cell r="J291">
            <v>5258.8012750000007</v>
          </cell>
          <cell r="K291">
            <v>1314.7003187500002</v>
          </cell>
          <cell r="L291">
            <v>1516.9619062500003</v>
          </cell>
          <cell r="M291">
            <v>6573.5015937499993</v>
          </cell>
        </row>
        <row r="292">
          <cell r="A292" t="str">
            <v>19.6.2.1</v>
          </cell>
          <cell r="B292" t="str">
            <v>Luminária para lâmpada fluorescente compacta 2x36W, ref. Ambar da Itaim ou similar de embutir, completa</v>
          </cell>
          <cell r="C292" t="str">
            <v>un</v>
          </cell>
          <cell r="D292">
            <v>14</v>
          </cell>
          <cell r="E292">
            <v>19.740000000000002</v>
          </cell>
          <cell r="F292">
            <v>65.8</v>
          </cell>
          <cell r="G292">
            <v>85.539999999999992</v>
          </cell>
          <cell r="H292">
            <v>276.36</v>
          </cell>
          <cell r="I292">
            <v>921.19999999999993</v>
          </cell>
          <cell r="J292">
            <v>1197.56</v>
          </cell>
          <cell r="K292">
            <v>299.39</v>
          </cell>
          <cell r="L292">
            <v>345.45000000000005</v>
          </cell>
          <cell r="M292">
            <v>1496.9499999999998</v>
          </cell>
        </row>
        <row r="293">
          <cell r="A293" t="str">
            <v>19.6.2.2</v>
          </cell>
          <cell r="B293" t="str">
            <v>Cabo flexível Pirelli ou Siemens, com isolamento 750 V # 2,5 mm²</v>
          </cell>
          <cell r="C293" t="str">
            <v>m</v>
          </cell>
          <cell r="D293">
            <v>950</v>
          </cell>
          <cell r="E293">
            <v>0.47100000000000009</v>
          </cell>
          <cell r="F293">
            <v>1.57</v>
          </cell>
          <cell r="G293">
            <v>2.0410000000000004</v>
          </cell>
          <cell r="H293">
            <v>447.4500000000001</v>
          </cell>
          <cell r="I293">
            <v>1491.5</v>
          </cell>
          <cell r="J293">
            <v>1938.95</v>
          </cell>
          <cell r="K293">
            <v>484.73750000000001</v>
          </cell>
          <cell r="L293">
            <v>559.31250000000011</v>
          </cell>
          <cell r="M293">
            <v>2423.6875</v>
          </cell>
        </row>
        <row r="294">
          <cell r="A294" t="str">
            <v>19.6.2.3</v>
          </cell>
          <cell r="B294" t="str">
            <v>Refletor orientavel com corpo na cor branca e refletor em aluminio polido para lampada halógena palito de 50w</v>
          </cell>
          <cell r="C294" t="str">
            <v>un</v>
          </cell>
          <cell r="D294">
            <v>20</v>
          </cell>
          <cell r="E294">
            <v>22.578000000000007</v>
          </cell>
          <cell r="F294">
            <v>75.260000000000005</v>
          </cell>
          <cell r="G294">
            <v>97.838000000000008</v>
          </cell>
          <cell r="H294">
            <v>451.56000000000012</v>
          </cell>
          <cell r="I294">
            <v>1505.2</v>
          </cell>
          <cell r="J294">
            <v>1956.7600000000002</v>
          </cell>
          <cell r="K294">
            <v>489.19000000000005</v>
          </cell>
          <cell r="L294">
            <v>564.45000000000016</v>
          </cell>
          <cell r="M294">
            <v>2445.9500000000003</v>
          </cell>
        </row>
        <row r="295">
          <cell r="A295" t="str">
            <v>19.6.2.4</v>
          </cell>
          <cell r="B295" t="str">
            <v xml:space="preserve">Conexões, acessórios e fita isolante </v>
          </cell>
          <cell r="C295" t="str">
            <v>vb</v>
          </cell>
          <cell r="D295">
            <v>1</v>
          </cell>
          <cell r="E295">
            <v>38.199525000000008</v>
          </cell>
          <cell r="F295">
            <v>127.33175000000001</v>
          </cell>
          <cell r="G295">
            <v>165.53127500000002</v>
          </cell>
          <cell r="H295">
            <v>38.199525000000008</v>
          </cell>
          <cell r="I295">
            <v>127.33175000000001</v>
          </cell>
          <cell r="J295">
            <v>165.53127500000002</v>
          </cell>
          <cell r="K295">
            <v>41.382818750000006</v>
          </cell>
          <cell r="L295">
            <v>47.749406250000007</v>
          </cell>
          <cell r="M295">
            <v>206.91409375000003</v>
          </cell>
        </row>
        <row r="297">
          <cell r="A297" t="str">
            <v>19.6.3</v>
          </cell>
          <cell r="B297" t="str">
            <v>Alarme e CFTV (ag. Segura)</v>
          </cell>
          <cell r="H297">
            <v>6661.822290000001</v>
          </cell>
          <cell r="I297">
            <v>22206.074300000004</v>
          </cell>
          <cell r="J297">
            <v>28867.89659</v>
          </cell>
          <cell r="K297">
            <v>7216.9741475000001</v>
          </cell>
          <cell r="L297">
            <v>8327.277862500001</v>
          </cell>
          <cell r="M297">
            <v>36084.870737500001</v>
          </cell>
        </row>
        <row r="298">
          <cell r="A298" t="str">
            <v>19.6.3.1</v>
          </cell>
          <cell r="B298" t="str">
            <v>Cabo CI  50 2P</v>
          </cell>
          <cell r="C298" t="str">
            <v>m</v>
          </cell>
          <cell r="D298">
            <v>1950</v>
          </cell>
          <cell r="E298">
            <v>0.17700000000000002</v>
          </cell>
          <cell r="F298">
            <v>0.59</v>
          </cell>
          <cell r="G298">
            <v>0.76700000000000002</v>
          </cell>
          <cell r="H298">
            <v>345.15000000000003</v>
          </cell>
          <cell r="I298">
            <v>1150.5</v>
          </cell>
          <cell r="J298">
            <v>1495.65</v>
          </cell>
          <cell r="K298">
            <v>373.91250000000002</v>
          </cell>
          <cell r="L298">
            <v>431.43750000000006</v>
          </cell>
          <cell r="M298">
            <v>1869.5625</v>
          </cell>
        </row>
        <row r="299">
          <cell r="A299" t="str">
            <v>19.6.3.2</v>
          </cell>
          <cell r="B299" t="str">
            <v>Cabo CI  50 4P</v>
          </cell>
          <cell r="C299" t="str">
            <v>m</v>
          </cell>
          <cell r="D299">
            <v>110</v>
          </cell>
          <cell r="E299">
            <v>0.26400000000000007</v>
          </cell>
          <cell r="F299">
            <v>0.88</v>
          </cell>
          <cell r="G299">
            <v>1.1440000000000001</v>
          </cell>
          <cell r="H299">
            <v>29.040000000000006</v>
          </cell>
          <cell r="I299">
            <v>96.8</v>
          </cell>
          <cell r="J299">
            <v>125.84</v>
          </cell>
          <cell r="K299">
            <v>31.46</v>
          </cell>
          <cell r="L299">
            <v>36.300000000000011</v>
          </cell>
          <cell r="M299">
            <v>157.30000000000001</v>
          </cell>
        </row>
        <row r="300">
          <cell r="A300" t="str">
            <v>19.6.3.3</v>
          </cell>
          <cell r="B300" t="str">
            <v>Cabo Coaxial RG 59, 75 Ohm e #90%</v>
          </cell>
          <cell r="C300" t="str">
            <v>m</v>
          </cell>
          <cell r="D300">
            <v>1120</v>
          </cell>
          <cell r="E300">
            <v>0.57000000000000006</v>
          </cell>
          <cell r="F300">
            <v>1.9</v>
          </cell>
          <cell r="G300">
            <v>2.4699999999999998</v>
          </cell>
          <cell r="H300">
            <v>638.40000000000009</v>
          </cell>
          <cell r="I300">
            <v>2128</v>
          </cell>
          <cell r="J300">
            <v>2766.4</v>
          </cell>
          <cell r="K300">
            <v>691.6</v>
          </cell>
          <cell r="L300">
            <v>798.00000000000011</v>
          </cell>
          <cell r="M300">
            <v>3458</v>
          </cell>
        </row>
        <row r="301">
          <cell r="A301" t="str">
            <v>19.6.3.4</v>
          </cell>
          <cell r="B301" t="str">
            <v>Cabo UTP 4 pares #24 AWG Cat. 5E</v>
          </cell>
          <cell r="C301" t="str">
            <v>m</v>
          </cell>
          <cell r="D301">
            <v>200</v>
          </cell>
          <cell r="E301">
            <v>0.30300000000000005</v>
          </cell>
          <cell r="F301">
            <v>1.01</v>
          </cell>
          <cell r="G301">
            <v>1.3130000000000002</v>
          </cell>
          <cell r="H301">
            <v>60.600000000000009</v>
          </cell>
          <cell r="I301">
            <v>202</v>
          </cell>
          <cell r="J301">
            <v>262.60000000000002</v>
          </cell>
          <cell r="K301">
            <v>65.650000000000006</v>
          </cell>
          <cell r="L301">
            <v>75.750000000000014</v>
          </cell>
          <cell r="M301">
            <v>328.25</v>
          </cell>
        </row>
        <row r="302">
          <cell r="A302" t="str">
            <v>19.6.3.5</v>
          </cell>
          <cell r="B302" t="str">
            <v xml:space="preserve">Cabo Manga </v>
          </cell>
          <cell r="C302" t="str">
            <v>m</v>
          </cell>
          <cell r="D302">
            <v>120</v>
          </cell>
          <cell r="E302">
            <v>0.68700000000000017</v>
          </cell>
          <cell r="F302">
            <v>2.29</v>
          </cell>
          <cell r="G302">
            <v>2.9770000000000003</v>
          </cell>
          <cell r="H302">
            <v>82.440000000000026</v>
          </cell>
          <cell r="I302">
            <v>274.8</v>
          </cell>
          <cell r="J302">
            <v>357.24</v>
          </cell>
          <cell r="K302">
            <v>89.31</v>
          </cell>
          <cell r="L302">
            <v>103.05000000000004</v>
          </cell>
          <cell r="M302">
            <v>446.55</v>
          </cell>
        </row>
        <row r="303">
          <cell r="A303" t="str">
            <v>19.6.3.6</v>
          </cell>
          <cell r="B303" t="str">
            <v>Cabo PP 3#2,5mm</v>
          </cell>
          <cell r="C303" t="str">
            <v>m</v>
          </cell>
          <cell r="D303">
            <v>40</v>
          </cell>
          <cell r="E303">
            <v>1.3560000000000001</v>
          </cell>
          <cell r="F303">
            <v>4.5199999999999996</v>
          </cell>
          <cell r="G303">
            <v>5.8759999999999994</v>
          </cell>
          <cell r="H303">
            <v>54.24</v>
          </cell>
          <cell r="I303">
            <v>180.79999999999998</v>
          </cell>
          <cell r="J303">
            <v>235.04</v>
          </cell>
          <cell r="K303">
            <v>58.76</v>
          </cell>
          <cell r="L303">
            <v>67.8</v>
          </cell>
          <cell r="M303">
            <v>293.8</v>
          </cell>
        </row>
        <row r="304">
          <cell r="A304" t="str">
            <v>19.6.3.7</v>
          </cell>
          <cell r="B304" t="str">
            <v>Rack de 36 U's 19"x570mm c/ parafusos</v>
          </cell>
          <cell r="C304" t="str">
            <v>un</v>
          </cell>
          <cell r="D304">
            <v>1</v>
          </cell>
          <cell r="E304">
            <v>348.00000000000006</v>
          </cell>
          <cell r="F304">
            <v>1160</v>
          </cell>
          <cell r="G304">
            <v>1508</v>
          </cell>
          <cell r="H304">
            <v>348.00000000000006</v>
          </cell>
          <cell r="I304">
            <v>1160</v>
          </cell>
          <cell r="J304">
            <v>1508</v>
          </cell>
          <cell r="K304">
            <v>377</v>
          </cell>
          <cell r="L304">
            <v>435.00000000000006</v>
          </cell>
          <cell r="M304">
            <v>1885</v>
          </cell>
        </row>
        <row r="305">
          <cell r="A305" t="str">
            <v>19.6.3.8</v>
          </cell>
          <cell r="B305" t="str">
            <v>Organizadores de cabos horizontais</v>
          </cell>
          <cell r="C305" t="str">
            <v>un</v>
          </cell>
          <cell r="D305">
            <v>13</v>
          </cell>
          <cell r="E305">
            <v>4.2000000000000011</v>
          </cell>
          <cell r="F305">
            <v>14</v>
          </cell>
          <cell r="G305">
            <v>18.200000000000003</v>
          </cell>
          <cell r="H305">
            <v>54.600000000000016</v>
          </cell>
          <cell r="I305">
            <v>182</v>
          </cell>
          <cell r="J305">
            <v>236.60000000000002</v>
          </cell>
          <cell r="K305">
            <v>59.150000000000006</v>
          </cell>
          <cell r="L305">
            <v>68.250000000000014</v>
          </cell>
          <cell r="M305">
            <v>295.75</v>
          </cell>
        </row>
        <row r="306">
          <cell r="A306" t="str">
            <v>19.6.3.9</v>
          </cell>
          <cell r="B306" t="str">
            <v>Regua de tomadas com 8 tomadas</v>
          </cell>
          <cell r="C306" t="str">
            <v>un</v>
          </cell>
          <cell r="D306">
            <v>2</v>
          </cell>
          <cell r="E306">
            <v>13.500000000000002</v>
          </cell>
          <cell r="F306">
            <v>45</v>
          </cell>
          <cell r="G306">
            <v>58.5</v>
          </cell>
          <cell r="H306">
            <v>27.000000000000004</v>
          </cell>
          <cell r="I306">
            <v>90</v>
          </cell>
          <cell r="J306">
            <v>117</v>
          </cell>
          <cell r="K306">
            <v>29.25</v>
          </cell>
          <cell r="L306">
            <v>33.750000000000007</v>
          </cell>
          <cell r="M306">
            <v>146.25</v>
          </cell>
        </row>
        <row r="307">
          <cell r="A307" t="str">
            <v>19.6.3.10</v>
          </cell>
          <cell r="B307" t="str">
            <v>Bandeja para equipamentos, com parafuso nos quatro cantos</v>
          </cell>
          <cell r="C307" t="str">
            <v>un</v>
          </cell>
          <cell r="D307">
            <v>5</v>
          </cell>
          <cell r="E307">
            <v>21.300000000000004</v>
          </cell>
          <cell r="F307">
            <v>71</v>
          </cell>
          <cell r="G307">
            <v>92.300000000000011</v>
          </cell>
          <cell r="H307">
            <v>106.50000000000003</v>
          </cell>
          <cell r="I307">
            <v>355</v>
          </cell>
          <cell r="J307">
            <v>461.5</v>
          </cell>
          <cell r="K307">
            <v>115.375</v>
          </cell>
          <cell r="L307">
            <v>133.12500000000003</v>
          </cell>
          <cell r="M307">
            <v>576.875</v>
          </cell>
        </row>
        <row r="308">
          <cell r="A308" t="str">
            <v>19.6.3.11</v>
          </cell>
          <cell r="B308" t="str">
            <v>Path panel de 24 portas</v>
          </cell>
          <cell r="C308" t="str">
            <v>un</v>
          </cell>
          <cell r="D308">
            <v>1</v>
          </cell>
          <cell r="E308">
            <v>69.072000000000017</v>
          </cell>
          <cell r="F308">
            <v>230.24</v>
          </cell>
          <cell r="G308">
            <v>299.31200000000001</v>
          </cell>
          <cell r="H308">
            <v>69.072000000000017</v>
          </cell>
          <cell r="I308">
            <v>230.24</v>
          </cell>
          <cell r="J308">
            <v>299.31200000000001</v>
          </cell>
          <cell r="K308">
            <v>74.828000000000003</v>
          </cell>
          <cell r="L308">
            <v>86.340000000000018</v>
          </cell>
          <cell r="M308">
            <v>374.14</v>
          </cell>
        </row>
        <row r="309">
          <cell r="A309" t="str">
            <v>19.6.3.12</v>
          </cell>
          <cell r="B309" t="str">
            <v>Path cord de 1,5 m com conector macho rígido RJ-45/RJ-45 com capa de proteção e certificação, na cor azul</v>
          </cell>
          <cell r="C309" t="str">
            <v>un</v>
          </cell>
          <cell r="D309">
            <v>32</v>
          </cell>
          <cell r="E309">
            <v>1.5000000000000002</v>
          </cell>
          <cell r="F309">
            <v>5</v>
          </cell>
          <cell r="G309">
            <v>6.5</v>
          </cell>
          <cell r="H309">
            <v>48.000000000000007</v>
          </cell>
          <cell r="I309">
            <v>160</v>
          </cell>
          <cell r="J309">
            <v>208</v>
          </cell>
          <cell r="K309">
            <v>52</v>
          </cell>
          <cell r="L309">
            <v>60.000000000000007</v>
          </cell>
          <cell r="M309">
            <v>260</v>
          </cell>
        </row>
        <row r="310">
          <cell r="A310" t="str">
            <v>19.6.3.13</v>
          </cell>
          <cell r="B310" t="str">
            <v>Régua de passagem 16 posições BNC &lt;&gt; BNC F/F, ref.: RPP-BNC-16 FF Projetec</v>
          </cell>
          <cell r="C310" t="str">
            <v>un</v>
          </cell>
          <cell r="D310">
            <v>3</v>
          </cell>
          <cell r="E310">
            <v>115.57200000000002</v>
          </cell>
          <cell r="F310">
            <v>385.24</v>
          </cell>
          <cell r="G310">
            <v>500.81200000000001</v>
          </cell>
          <cell r="H310">
            <v>346.71600000000007</v>
          </cell>
          <cell r="I310">
            <v>1155.72</v>
          </cell>
          <cell r="J310">
            <v>1502.4360000000001</v>
          </cell>
          <cell r="K310">
            <v>375.60900000000004</v>
          </cell>
          <cell r="L310">
            <v>433.3950000000001</v>
          </cell>
          <cell r="M310">
            <v>1878.0450000000001</v>
          </cell>
        </row>
        <row r="311">
          <cell r="A311" t="str">
            <v>19.6.3.14</v>
          </cell>
          <cell r="B311" t="str">
            <v>Path cord de 2,5 m com conector macho rígido BNC/BNC</v>
          </cell>
          <cell r="C311" t="str">
            <v>un</v>
          </cell>
          <cell r="D311">
            <v>32</v>
          </cell>
          <cell r="E311">
            <v>4.5000000000000009</v>
          </cell>
          <cell r="F311">
            <v>15</v>
          </cell>
          <cell r="G311">
            <v>19.5</v>
          </cell>
          <cell r="H311">
            <v>144.00000000000003</v>
          </cell>
          <cell r="I311">
            <v>480</v>
          </cell>
          <cell r="J311">
            <v>624</v>
          </cell>
          <cell r="K311">
            <v>156</v>
          </cell>
          <cell r="L311">
            <v>180.00000000000003</v>
          </cell>
          <cell r="M311">
            <v>780</v>
          </cell>
        </row>
        <row r="312">
          <cell r="A312" t="str">
            <v>19.6.3.15</v>
          </cell>
          <cell r="B312" t="str">
            <v>Fonte retificadora  127 Vca/12 Vcc para ligação paralela ativa redundante, de 500w, fab. Siemens ou equivalente</v>
          </cell>
          <cell r="C312" t="str">
            <v>un</v>
          </cell>
          <cell r="D312">
            <v>2</v>
          </cell>
          <cell r="E312">
            <v>105.00000000000001</v>
          </cell>
          <cell r="F312">
            <v>350</v>
          </cell>
          <cell r="G312">
            <v>455</v>
          </cell>
          <cell r="H312">
            <v>210.00000000000003</v>
          </cell>
          <cell r="I312">
            <v>700</v>
          </cell>
          <cell r="J312">
            <v>910</v>
          </cell>
          <cell r="K312">
            <v>227.5</v>
          </cell>
          <cell r="L312">
            <v>262.50000000000006</v>
          </cell>
          <cell r="M312">
            <v>1137.5</v>
          </cell>
        </row>
        <row r="313">
          <cell r="A313" t="str">
            <v>19.6.3.16</v>
          </cell>
          <cell r="B313" t="str">
            <v>Auto transformador de 1500W 127/220 Volts</v>
          </cell>
          <cell r="C313" t="str">
            <v>un</v>
          </cell>
          <cell r="D313">
            <v>2</v>
          </cell>
          <cell r="E313">
            <v>36.000000000000007</v>
          </cell>
          <cell r="F313">
            <v>120</v>
          </cell>
          <cell r="G313">
            <v>156</v>
          </cell>
          <cell r="H313">
            <v>72.000000000000014</v>
          </cell>
          <cell r="I313">
            <v>240</v>
          </cell>
          <cell r="J313">
            <v>312</v>
          </cell>
          <cell r="K313">
            <v>78</v>
          </cell>
          <cell r="L313">
            <v>90.000000000000014</v>
          </cell>
          <cell r="M313">
            <v>390</v>
          </cell>
        </row>
        <row r="314">
          <cell r="A314" t="str">
            <v>19.6.3.17</v>
          </cell>
          <cell r="B314" t="str">
            <v>Cotator monopolar, 20A - acionamento 12 Vcc</v>
          </cell>
          <cell r="C314" t="str">
            <v>un</v>
          </cell>
          <cell r="D314">
            <v>10</v>
          </cell>
          <cell r="E314">
            <v>54.000000000000007</v>
          </cell>
          <cell r="F314">
            <v>180</v>
          </cell>
          <cell r="G314">
            <v>234</v>
          </cell>
          <cell r="H314">
            <v>540.00000000000011</v>
          </cell>
          <cell r="I314">
            <v>1800</v>
          </cell>
          <cell r="J314">
            <v>2340</v>
          </cell>
          <cell r="K314">
            <v>585</v>
          </cell>
          <cell r="L314">
            <v>675.00000000000011</v>
          </cell>
          <cell r="M314">
            <v>2925</v>
          </cell>
        </row>
        <row r="315">
          <cell r="A315" t="str">
            <v>19.6.3.18</v>
          </cell>
          <cell r="B315" t="str">
            <v>Rele eletromecânico de acoplamento monopolar com contato reversivel para 12 A, tensão de acionamento 12 Vcc, tensão de isolamento 5 Kv, motado em soquetes com ledes indicativos de operação, ref. METALTEX ou EQUIVALENTE</v>
          </cell>
          <cell r="C315" t="str">
            <v>un</v>
          </cell>
          <cell r="D315">
            <v>10</v>
          </cell>
          <cell r="E315">
            <v>33.000000000000007</v>
          </cell>
          <cell r="F315">
            <v>110</v>
          </cell>
          <cell r="G315">
            <v>143</v>
          </cell>
          <cell r="H315">
            <v>330.00000000000006</v>
          </cell>
          <cell r="I315">
            <v>1100</v>
          </cell>
          <cell r="J315">
            <v>1430</v>
          </cell>
          <cell r="K315">
            <v>357.5</v>
          </cell>
          <cell r="L315">
            <v>412.50000000000006</v>
          </cell>
          <cell r="M315">
            <v>1787.5</v>
          </cell>
        </row>
        <row r="316">
          <cell r="A316" t="str">
            <v>19.6.3.19</v>
          </cell>
          <cell r="B316" t="str">
            <v>Contato auxiliar NF para contator monopolar - acionamento-Vac</v>
          </cell>
          <cell r="C316" t="str">
            <v>un</v>
          </cell>
          <cell r="D316">
            <v>3</v>
          </cell>
          <cell r="E316">
            <v>4.5000000000000009</v>
          </cell>
          <cell r="F316">
            <v>15</v>
          </cell>
          <cell r="G316">
            <v>19.5</v>
          </cell>
          <cell r="H316">
            <v>13.500000000000004</v>
          </cell>
          <cell r="I316">
            <v>45</v>
          </cell>
          <cell r="J316">
            <v>58.5</v>
          </cell>
          <cell r="K316">
            <v>14.625</v>
          </cell>
          <cell r="L316">
            <v>16.875000000000004</v>
          </cell>
          <cell r="M316">
            <v>73.125</v>
          </cell>
        </row>
        <row r="317">
          <cell r="A317" t="str">
            <v>19.6.3.20</v>
          </cell>
          <cell r="B317" t="str">
            <v>Fechadura eletromecanica para controle de acesso com botoeira e sinalizador de abertura ref.: BCA da VBN</v>
          </cell>
          <cell r="C317" t="str">
            <v>un</v>
          </cell>
          <cell r="D317">
            <v>1</v>
          </cell>
          <cell r="E317">
            <v>135.00000000000003</v>
          </cell>
          <cell r="F317">
            <v>450</v>
          </cell>
          <cell r="G317">
            <v>585</v>
          </cell>
          <cell r="H317">
            <v>135.00000000000003</v>
          </cell>
          <cell r="I317">
            <v>450</v>
          </cell>
          <cell r="J317">
            <v>585</v>
          </cell>
          <cell r="K317">
            <v>146.25</v>
          </cell>
          <cell r="L317">
            <v>168.75000000000003</v>
          </cell>
          <cell r="M317">
            <v>731.25</v>
          </cell>
        </row>
        <row r="318">
          <cell r="A318" t="str">
            <v>19.6.3.21</v>
          </cell>
          <cell r="B318" t="str">
            <v>Kit de controle de acesso (ref. AUTOMATIZA) com 01 botoeira de acionamento (interno), 01 fechadura magnética, 02 sinalizadores de abertura (interno e externo), 01 teclado micro processado para controle de acesso (externo) e chave de acionamento(externa)</v>
          </cell>
          <cell r="C318" t="str">
            <v>un</v>
          </cell>
          <cell r="D318">
            <v>11</v>
          </cell>
          <cell r="E318">
            <v>195.00000000000003</v>
          </cell>
          <cell r="F318">
            <v>650</v>
          </cell>
          <cell r="G318">
            <v>845</v>
          </cell>
          <cell r="H318">
            <v>2145.0000000000005</v>
          </cell>
          <cell r="I318">
            <v>7150</v>
          </cell>
          <cell r="J318">
            <v>9295</v>
          </cell>
          <cell r="K318">
            <v>2323.75</v>
          </cell>
          <cell r="L318">
            <v>2681.2500000000005</v>
          </cell>
          <cell r="M318">
            <v>11618.75</v>
          </cell>
        </row>
        <row r="319">
          <cell r="A319" t="str">
            <v>19.6.3.22</v>
          </cell>
          <cell r="B319" t="str">
            <v>Kit de controle de acesso (ref. AUTOMATIZA) com 01 botoeira de emergência (interno), 01 fechadura solenoide (interno), 02 sinalizadores de abertura (interno e externo), 02 botões de chamada(interno e externo) e 01 botoeira de acionamento - p/ porta PSA</v>
          </cell>
          <cell r="C319" t="str">
            <v>un</v>
          </cell>
          <cell r="D319">
            <v>1</v>
          </cell>
          <cell r="E319">
            <v>261.00000000000006</v>
          </cell>
          <cell r="F319">
            <v>870</v>
          </cell>
          <cell r="G319">
            <v>1131</v>
          </cell>
          <cell r="H319">
            <v>261.00000000000006</v>
          </cell>
          <cell r="I319">
            <v>870</v>
          </cell>
          <cell r="J319">
            <v>1131</v>
          </cell>
          <cell r="K319">
            <v>282.75</v>
          </cell>
          <cell r="L319">
            <v>326.25000000000006</v>
          </cell>
          <cell r="M319">
            <v>1413.75</v>
          </cell>
        </row>
        <row r="320">
          <cell r="A320" t="str">
            <v>19.6.3.23</v>
          </cell>
          <cell r="B320" t="str">
            <v>Kit de controle de acesso (ref. AUTOMATIZA) com 02 teclados micro processado para controle de acesso (interno e externo), 01 botoeira de emergência (interno), 01 fechadura solenoide (interno), 02 sinalizadores de abertura (interno e externo) e 01 chave de</v>
          </cell>
          <cell r="C320" t="str">
            <v>un</v>
          </cell>
          <cell r="D320">
            <v>1</v>
          </cell>
          <cell r="E320">
            <v>336.00000000000006</v>
          </cell>
          <cell r="F320">
            <v>1120</v>
          </cell>
          <cell r="G320">
            <v>1456</v>
          </cell>
          <cell r="H320">
            <v>336.00000000000006</v>
          </cell>
          <cell r="I320">
            <v>1120</v>
          </cell>
          <cell r="J320">
            <v>1456</v>
          </cell>
          <cell r="K320">
            <v>364</v>
          </cell>
          <cell r="L320">
            <v>420.00000000000006</v>
          </cell>
          <cell r="M320">
            <v>1820</v>
          </cell>
        </row>
        <row r="321">
          <cell r="A321" t="str">
            <v>19.6.3.24</v>
          </cell>
          <cell r="B321" t="str">
            <v>Tampa cega p/ caixa 10x10x5cm, na parede</v>
          </cell>
          <cell r="C321" t="str">
            <v>un</v>
          </cell>
          <cell r="D321">
            <v>84</v>
          </cell>
          <cell r="E321">
            <v>0.69000000000000006</v>
          </cell>
          <cell r="F321">
            <v>2.2999999999999998</v>
          </cell>
          <cell r="G321">
            <v>2.9899999999999998</v>
          </cell>
          <cell r="H321">
            <v>57.960000000000008</v>
          </cell>
          <cell r="I321">
            <v>193.2</v>
          </cell>
          <cell r="J321">
            <v>251.16</v>
          </cell>
          <cell r="K321">
            <v>62.79</v>
          </cell>
          <cell r="L321">
            <v>72.450000000000017</v>
          </cell>
          <cell r="M321">
            <v>313.95</v>
          </cell>
        </row>
        <row r="322">
          <cell r="A322" t="str">
            <v>19.6.3.25</v>
          </cell>
          <cell r="B322" t="str">
            <v>Tampa cega p/ caixa 20x20x10cm</v>
          </cell>
          <cell r="C322" t="str">
            <v>un</v>
          </cell>
          <cell r="D322">
            <v>2</v>
          </cell>
          <cell r="E322">
            <v>1.0560000000000003</v>
          </cell>
          <cell r="F322">
            <v>3.52</v>
          </cell>
          <cell r="G322">
            <v>4.5760000000000005</v>
          </cell>
          <cell r="H322">
            <v>2.1120000000000005</v>
          </cell>
          <cell r="I322">
            <v>7.04</v>
          </cell>
          <cell r="J322">
            <v>9.152000000000001</v>
          </cell>
          <cell r="K322">
            <v>2.2880000000000003</v>
          </cell>
          <cell r="L322">
            <v>2.6400000000000006</v>
          </cell>
          <cell r="M322">
            <v>11.440000000000001</v>
          </cell>
        </row>
        <row r="323">
          <cell r="A323" t="str">
            <v>19.6.3.30</v>
          </cell>
          <cell r="B323" t="str">
            <v xml:space="preserve">Adesivo de identificação em impressora termica </v>
          </cell>
          <cell r="C323" t="str">
            <v>vb</v>
          </cell>
          <cell r="D323">
            <v>1</v>
          </cell>
          <cell r="E323">
            <v>75.000000000000014</v>
          </cell>
          <cell r="F323">
            <v>250</v>
          </cell>
          <cell r="G323">
            <v>325</v>
          </cell>
          <cell r="H323">
            <v>75.000000000000014</v>
          </cell>
          <cell r="I323">
            <v>250</v>
          </cell>
          <cell r="J323">
            <v>325</v>
          </cell>
          <cell r="K323">
            <v>81.25</v>
          </cell>
          <cell r="L323">
            <v>93.750000000000014</v>
          </cell>
          <cell r="M323">
            <v>406.25</v>
          </cell>
        </row>
        <row r="324">
          <cell r="A324" t="str">
            <v>19.6.3.31</v>
          </cell>
          <cell r="B324" t="str">
            <v>Anilha de identificação</v>
          </cell>
          <cell r="C324" t="str">
            <v>vb</v>
          </cell>
          <cell r="D324">
            <v>1</v>
          </cell>
          <cell r="E324">
            <v>45.000000000000007</v>
          </cell>
          <cell r="F324">
            <v>150</v>
          </cell>
          <cell r="G324">
            <v>195</v>
          </cell>
          <cell r="H324">
            <v>45.000000000000007</v>
          </cell>
          <cell r="I324">
            <v>150</v>
          </cell>
          <cell r="J324">
            <v>195</v>
          </cell>
          <cell r="K324">
            <v>48.75</v>
          </cell>
          <cell r="L324">
            <v>56.250000000000007</v>
          </cell>
          <cell r="M324">
            <v>243.75</v>
          </cell>
        </row>
        <row r="325">
          <cell r="A325" t="str">
            <v>19.6.3.32</v>
          </cell>
          <cell r="B325" t="str">
            <v>Conexões e acessórios diversos</v>
          </cell>
          <cell r="C325" t="str">
            <v>vb</v>
          </cell>
          <cell r="D325">
            <v>1</v>
          </cell>
          <cell r="E325">
            <v>85.492290000000025</v>
          </cell>
          <cell r="F325">
            <v>284.97430000000003</v>
          </cell>
          <cell r="G325">
            <v>370.46659000000005</v>
          </cell>
          <cell r="H325">
            <v>85.492290000000025</v>
          </cell>
          <cell r="I325">
            <v>284.97430000000003</v>
          </cell>
          <cell r="J325">
            <v>370.46659000000005</v>
          </cell>
          <cell r="K325">
            <v>92.616647500000013</v>
          </cell>
          <cell r="L325">
            <v>106.86536250000003</v>
          </cell>
          <cell r="M325">
            <v>463.08323750000005</v>
          </cell>
        </row>
        <row r="327">
          <cell r="A327" t="str">
            <v>19.07</v>
          </cell>
          <cell r="B327" t="str">
            <v>Nobreak</v>
          </cell>
          <cell r="H327">
            <v>500</v>
          </cell>
          <cell r="I327">
            <v>4500</v>
          </cell>
          <cell r="J327">
            <v>5000</v>
          </cell>
          <cell r="K327">
            <v>1250</v>
          </cell>
          <cell r="L327">
            <v>625</v>
          </cell>
          <cell r="M327">
            <v>6250</v>
          </cell>
        </row>
        <row r="328">
          <cell r="A328" t="str">
            <v>19.07.01</v>
          </cell>
          <cell r="B328" t="str">
            <v>Fornecimento de mão de obra e materiais para manutenção preventiva, em nobreak de 5kVA existente na unidade. Troca de baterias e acrescicmo na autonomia do mesmo para 1hora.</v>
          </cell>
          <cell r="C328" t="str">
            <v>un</v>
          </cell>
          <cell r="D328">
            <v>1</v>
          </cell>
          <cell r="E328">
            <v>500</v>
          </cell>
          <cell r="F328">
            <v>4500</v>
          </cell>
          <cell r="G328">
            <v>5000</v>
          </cell>
          <cell r="H328">
            <v>500</v>
          </cell>
          <cell r="I328">
            <v>4500</v>
          </cell>
          <cell r="J328">
            <v>5000</v>
          </cell>
          <cell r="K328">
            <v>1250</v>
          </cell>
          <cell r="L328">
            <v>625</v>
          </cell>
          <cell r="M328">
            <v>6250</v>
          </cell>
        </row>
        <row r="330">
          <cell r="A330" t="str">
            <v>19-C</v>
          </cell>
          <cell r="B330" t="str">
            <v>INSTALAÇÕES ELÉTRICAS E DE CABEAMENTO ESTRUTURADO - ACESSIBILIDADE</v>
          </cell>
          <cell r="H330">
            <v>222.00000000000003</v>
          </cell>
          <cell r="I330">
            <v>740</v>
          </cell>
          <cell r="J330">
            <v>962</v>
          </cell>
          <cell r="K330">
            <v>240.5</v>
          </cell>
          <cell r="L330">
            <v>277.50000000000006</v>
          </cell>
          <cell r="M330">
            <v>1202.5</v>
          </cell>
        </row>
        <row r="331">
          <cell r="A331" t="str">
            <v>19.08</v>
          </cell>
          <cell r="B331" t="str">
            <v>Instalações Energia Normal e Estabilizada</v>
          </cell>
          <cell r="E331">
            <v>111.00000000000001</v>
          </cell>
          <cell r="F331">
            <v>370</v>
          </cell>
          <cell r="G331">
            <v>481</v>
          </cell>
          <cell r="H331">
            <v>222.00000000000003</v>
          </cell>
          <cell r="I331">
            <v>740</v>
          </cell>
          <cell r="J331">
            <v>962</v>
          </cell>
          <cell r="K331">
            <v>240.5</v>
          </cell>
          <cell r="L331">
            <v>277.50000000000006</v>
          </cell>
          <cell r="M331">
            <v>1202.5</v>
          </cell>
        </row>
        <row r="332">
          <cell r="A332" t="str">
            <v>19.08.01</v>
          </cell>
          <cell r="B332" t="str">
            <v>Fornecimento e instalação de alarme audio-visual sem fio para sanitário com acionador e receptor e botoeira de fabricação HB Alarmes</v>
          </cell>
          <cell r="C332" t="str">
            <v>un</v>
          </cell>
          <cell r="D332">
            <v>2</v>
          </cell>
          <cell r="E332">
            <v>111.00000000000001</v>
          </cell>
          <cell r="F332">
            <v>370</v>
          </cell>
          <cell r="G332">
            <v>481</v>
          </cell>
          <cell r="H332">
            <v>222.00000000000003</v>
          </cell>
          <cell r="I332">
            <v>740</v>
          </cell>
          <cell r="J332">
            <v>962</v>
          </cell>
          <cell r="K332">
            <v>240.5</v>
          </cell>
          <cell r="L332">
            <v>277.50000000000006</v>
          </cell>
          <cell r="M332">
            <v>1202.5</v>
          </cell>
        </row>
        <row r="334">
          <cell r="A334" t="str">
            <v>20</v>
          </cell>
          <cell r="B334" t="str">
            <v>PINTURA</v>
          </cell>
          <cell r="H334">
            <v>675.80599999999993</v>
          </cell>
          <cell r="I334">
            <v>589.23749999999995</v>
          </cell>
          <cell r="J334">
            <v>1265.0435</v>
          </cell>
          <cell r="K334">
            <v>316.260875</v>
          </cell>
          <cell r="L334">
            <v>844.75749999999994</v>
          </cell>
          <cell r="M334">
            <v>1581.3043750000002</v>
          </cell>
        </row>
        <row r="335">
          <cell r="A335" t="str">
            <v>20-A</v>
          </cell>
          <cell r="B335" t="str">
            <v>PINTURA - IMPLANTAÇÃO NOVA AGÊNCIA</v>
          </cell>
          <cell r="H335">
            <v>632.98099999999988</v>
          </cell>
          <cell r="I335">
            <v>488.17049999999995</v>
          </cell>
          <cell r="J335">
            <v>1121.1514999999999</v>
          </cell>
          <cell r="K335">
            <v>280.28787499999999</v>
          </cell>
          <cell r="L335">
            <v>791.22624999999994</v>
          </cell>
          <cell r="M335">
            <v>1401.4393750000002</v>
          </cell>
        </row>
        <row r="336">
          <cell r="A336" t="str">
            <v>20.01</v>
          </cell>
          <cell r="B336" t="str">
            <v>Pintura em paredes  internas/externas</v>
          </cell>
          <cell r="H336">
            <v>616.6434999999999</v>
          </cell>
          <cell r="I336">
            <v>449.61399999999998</v>
          </cell>
          <cell r="J336">
            <v>1066.2574999999999</v>
          </cell>
          <cell r="K336">
            <v>266.56437499999998</v>
          </cell>
          <cell r="L336">
            <v>770.80437499999994</v>
          </cell>
          <cell r="M336">
            <v>1332.8218750000001</v>
          </cell>
        </row>
        <row r="337">
          <cell r="A337" t="str">
            <v>20.01.01</v>
          </cell>
          <cell r="B337" t="str">
            <v xml:space="preserve">Emassamento de paredes de gesso acartonado </v>
          </cell>
          <cell r="C337" t="str">
            <v>m²</v>
          </cell>
          <cell r="D337">
            <v>105.05</v>
          </cell>
          <cell r="E337">
            <v>3.05</v>
          </cell>
          <cell r="F337">
            <v>1.2</v>
          </cell>
          <cell r="G337">
            <v>4.25</v>
          </cell>
          <cell r="H337">
            <v>320.40249999999997</v>
          </cell>
          <cell r="I337">
            <v>126.05999999999999</v>
          </cell>
          <cell r="J337">
            <v>446.46249999999998</v>
          </cell>
          <cell r="K337">
            <v>111.61562499999999</v>
          </cell>
          <cell r="L337">
            <v>400.50312499999995</v>
          </cell>
          <cell r="M337">
            <v>558.078125</v>
          </cell>
        </row>
        <row r="338">
          <cell r="A338" t="str">
            <v>20.01.02</v>
          </cell>
          <cell r="B338" t="str">
            <v>Acrílica acetinada F-164 em paredes de gesso acartonado</v>
          </cell>
          <cell r="C338" t="str">
            <v>m²</v>
          </cell>
          <cell r="D338">
            <v>105.05</v>
          </cell>
          <cell r="E338">
            <v>2.82</v>
          </cell>
          <cell r="F338">
            <v>3.08</v>
          </cell>
          <cell r="G338">
            <v>5.9</v>
          </cell>
          <cell r="H338">
            <v>296.24099999999999</v>
          </cell>
          <cell r="I338">
            <v>323.55399999999997</v>
          </cell>
          <cell r="J338">
            <v>619.79499999999996</v>
          </cell>
          <cell r="K338">
            <v>154.94874999999999</v>
          </cell>
          <cell r="L338">
            <v>370.30124999999998</v>
          </cell>
          <cell r="M338">
            <v>774.74374999999998</v>
          </cell>
        </row>
        <row r="340">
          <cell r="A340" t="str">
            <v>20.02</v>
          </cell>
          <cell r="B340" t="str">
            <v>Pintura em forro de gesso/laje</v>
          </cell>
          <cell r="H340">
            <v>0</v>
          </cell>
          <cell r="I340">
            <v>0</v>
          </cell>
          <cell r="J340">
            <v>0</v>
          </cell>
          <cell r="K340">
            <v>0</v>
          </cell>
          <cell r="L340">
            <v>0</v>
          </cell>
          <cell r="M340">
            <v>0</v>
          </cell>
        </row>
        <row r="341">
          <cell r="B341" t="str">
            <v>Serviço de responsabilidade do proprietário do imóvel</v>
          </cell>
        </row>
        <row r="343">
          <cell r="A343" t="str">
            <v>20.03</v>
          </cell>
          <cell r="B343" t="str">
            <v>Pintura em estruturas metálicas do Auto Atendimento</v>
          </cell>
          <cell r="H343">
            <v>16.337499999999999</v>
          </cell>
          <cell r="I343">
            <v>38.5565</v>
          </cell>
          <cell r="J343">
            <v>54.893999999999998</v>
          </cell>
          <cell r="K343">
            <v>13.7235</v>
          </cell>
          <cell r="L343">
            <v>20.421875</v>
          </cell>
          <cell r="M343">
            <v>68.617499999999993</v>
          </cell>
        </row>
        <row r="344">
          <cell r="A344" t="str">
            <v>20.03.01</v>
          </cell>
          <cell r="B344" t="str">
            <v>Pintura automotiva prata fosco ref. 0718/94, duco, Mercedes Benz em perfis do Auto Atendimento</v>
          </cell>
          <cell r="C344" t="str">
            <v>m²</v>
          </cell>
          <cell r="D344">
            <v>13.07</v>
          </cell>
          <cell r="E344">
            <v>1.25</v>
          </cell>
          <cell r="F344">
            <v>2.95</v>
          </cell>
          <cell r="G344">
            <v>4.2</v>
          </cell>
          <cell r="H344">
            <v>16.337499999999999</v>
          </cell>
          <cell r="I344">
            <v>38.5565</v>
          </cell>
          <cell r="J344">
            <v>54.893999999999998</v>
          </cell>
          <cell r="K344">
            <v>13.7235</v>
          </cell>
          <cell r="L344">
            <v>20.421875</v>
          </cell>
          <cell r="M344">
            <v>68.617499999999993</v>
          </cell>
        </row>
        <row r="346">
          <cell r="A346" t="str">
            <v>20.04</v>
          </cell>
          <cell r="B346" t="str">
            <v>Pintura em esquadrias de madeira/metálicas</v>
          </cell>
          <cell r="H346">
            <v>0</v>
          </cell>
          <cell r="I346">
            <v>0</v>
          </cell>
          <cell r="J346">
            <v>0</v>
          </cell>
          <cell r="K346">
            <v>0</v>
          </cell>
          <cell r="L346">
            <v>0</v>
          </cell>
          <cell r="M346">
            <v>0</v>
          </cell>
        </row>
        <row r="347">
          <cell r="B347" t="str">
            <v>Serviço de responsabilidade do proprietário do imóvel</v>
          </cell>
        </row>
        <row r="349">
          <cell r="A349" t="str">
            <v>20-B</v>
          </cell>
          <cell r="B349" t="str">
            <v>PINTURA - AGÊNCIA SEGURA</v>
          </cell>
          <cell r="H349">
            <v>42.824999999999996</v>
          </cell>
          <cell r="I349">
            <v>101.06700000000001</v>
          </cell>
          <cell r="J349">
            <v>143.892</v>
          </cell>
          <cell r="K349">
            <v>35.972999999999999</v>
          </cell>
          <cell r="L349">
            <v>53.531249999999993</v>
          </cell>
          <cell r="M349">
            <v>179.86500000000001</v>
          </cell>
        </row>
        <row r="350">
          <cell r="A350" t="str">
            <v>20.02</v>
          </cell>
          <cell r="B350" t="str">
            <v>Pintura em estruturas metálicas do Auto Atendimento</v>
          </cell>
          <cell r="H350">
            <v>42.824999999999996</v>
          </cell>
          <cell r="I350">
            <v>101.06700000000001</v>
          </cell>
          <cell r="J350">
            <v>143.892</v>
          </cell>
          <cell r="K350">
            <v>35.972999999999999</v>
          </cell>
          <cell r="L350">
            <v>53.531249999999993</v>
          </cell>
          <cell r="M350">
            <v>179.86500000000001</v>
          </cell>
        </row>
        <row r="351">
          <cell r="A351" t="str">
            <v>20.02.01</v>
          </cell>
          <cell r="B351" t="str">
            <v>Pintura automotiva prata fosco ref. 0718/94, duco, Mercedes Benz em perfis do Auto Atendimento</v>
          </cell>
          <cell r="C351" t="str">
            <v>m²</v>
          </cell>
          <cell r="D351">
            <v>34.26</v>
          </cell>
          <cell r="E351">
            <v>1.25</v>
          </cell>
          <cell r="F351">
            <v>2.95</v>
          </cell>
          <cell r="G351">
            <v>4.2</v>
          </cell>
          <cell r="H351">
            <v>42.824999999999996</v>
          </cell>
          <cell r="I351">
            <v>101.06700000000001</v>
          </cell>
          <cell r="J351">
            <v>143.892</v>
          </cell>
          <cell r="K351">
            <v>35.972999999999999</v>
          </cell>
          <cell r="L351">
            <v>53.531249999999993</v>
          </cell>
          <cell r="M351">
            <v>179.86500000000001</v>
          </cell>
        </row>
        <row r="352">
          <cell r="A352" t="str">
            <v>21</v>
          </cell>
          <cell r="B352" t="str">
            <v>SERVIÇOS COMPLEMENTARES</v>
          </cell>
          <cell r="H352">
            <v>1620.49</v>
          </cell>
          <cell r="I352">
            <v>4178.049</v>
          </cell>
          <cell r="J352">
            <v>5798.5389999999998</v>
          </cell>
          <cell r="K352">
            <v>1449.6347499999999</v>
          </cell>
          <cell r="L352">
            <v>2025.6125</v>
          </cell>
          <cell r="M352">
            <v>7248.1737499999999</v>
          </cell>
        </row>
        <row r="353">
          <cell r="A353" t="str">
            <v>21-A</v>
          </cell>
          <cell r="B353" t="str">
            <v>SERVIÇOS COMPLEMENTARES - IMPLANTAÇÃO NOVA AGÊNCIA</v>
          </cell>
          <cell r="H353">
            <v>1080.49</v>
          </cell>
          <cell r="I353">
            <v>3478.049</v>
          </cell>
          <cell r="J353">
            <v>4558.5389999999998</v>
          </cell>
          <cell r="K353">
            <v>1139.6347499999999</v>
          </cell>
          <cell r="L353">
            <v>1350.6125</v>
          </cell>
          <cell r="M353">
            <v>5698.1737499999999</v>
          </cell>
        </row>
        <row r="354">
          <cell r="A354" t="str">
            <v>21.01</v>
          </cell>
          <cell r="B354" t="str">
            <v>Limpeza geral e final da obra</v>
          </cell>
          <cell r="C354" t="str">
            <v>m²</v>
          </cell>
          <cell r="D354">
            <v>960.98</v>
          </cell>
          <cell r="E354">
            <v>0.5</v>
          </cell>
          <cell r="F354">
            <v>0.05</v>
          </cell>
          <cell r="G354">
            <v>0.55000000000000004</v>
          </cell>
          <cell r="H354">
            <v>480.49</v>
          </cell>
          <cell r="I354">
            <v>48.049000000000007</v>
          </cell>
          <cell r="J354">
            <v>528.53899999999999</v>
          </cell>
          <cell r="K354">
            <v>132.13475</v>
          </cell>
          <cell r="L354">
            <v>600.61249999999995</v>
          </cell>
          <cell r="M354">
            <v>660.67374999999993</v>
          </cell>
        </row>
        <row r="355">
          <cell r="A355" t="str">
            <v>21.02</v>
          </cell>
          <cell r="B355" t="str">
            <v>Capacho em fibra sintética Nomad da 3M com dimensões conforme projeto</v>
          </cell>
          <cell r="C355" t="str">
            <v>m</v>
          </cell>
          <cell r="D355">
            <v>1</v>
          </cell>
          <cell r="E355">
            <v>0</v>
          </cell>
          <cell r="F355">
            <v>950</v>
          </cell>
          <cell r="G355">
            <v>950</v>
          </cell>
          <cell r="H355">
            <v>0</v>
          </cell>
          <cell r="I355">
            <v>950</v>
          </cell>
          <cell r="J355">
            <v>950</v>
          </cell>
          <cell r="K355">
            <v>237.5</v>
          </cell>
          <cell r="L355">
            <v>0</v>
          </cell>
          <cell r="M355">
            <v>1187.5</v>
          </cell>
        </row>
        <row r="356">
          <cell r="A356" t="str">
            <v>21.03</v>
          </cell>
          <cell r="B356" t="str">
            <v>Armário 2,80x1,20x0,40m em fórmica texturizada branca - Área de Serviço</v>
          </cell>
          <cell r="C356" t="str">
            <v>un</v>
          </cell>
          <cell r="D356">
            <v>1</v>
          </cell>
          <cell r="E356">
            <v>180</v>
          </cell>
          <cell r="F356">
            <v>1500</v>
          </cell>
          <cell r="G356">
            <v>1680</v>
          </cell>
          <cell r="H356">
            <v>180</v>
          </cell>
          <cell r="I356">
            <v>1500</v>
          </cell>
          <cell r="J356">
            <v>1680</v>
          </cell>
          <cell r="K356">
            <v>420</v>
          </cell>
          <cell r="L356">
            <v>225</v>
          </cell>
          <cell r="M356">
            <v>2100</v>
          </cell>
        </row>
        <row r="357">
          <cell r="A357" t="str">
            <v>21.04</v>
          </cell>
          <cell r="B357" t="str">
            <v>Armário 0,70x1,50x0,40m em fórmica texturizada branca - Pia</v>
          </cell>
          <cell r="C357" t="str">
            <v>un</v>
          </cell>
          <cell r="D357">
            <v>1</v>
          </cell>
          <cell r="E357">
            <v>160</v>
          </cell>
          <cell r="F357">
            <v>420</v>
          </cell>
          <cell r="G357">
            <v>580</v>
          </cell>
          <cell r="H357">
            <v>160</v>
          </cell>
          <cell r="I357">
            <v>420</v>
          </cell>
          <cell r="J357">
            <v>580</v>
          </cell>
          <cell r="K357">
            <v>145</v>
          </cell>
          <cell r="L357">
            <v>200</v>
          </cell>
          <cell r="M357">
            <v>725</v>
          </cell>
        </row>
        <row r="358">
          <cell r="A358" t="str">
            <v>21.05</v>
          </cell>
          <cell r="B358" t="str">
            <v>Armário 0,85x1,50x0,60m em fórmica texturizada branca - Bancada Pia</v>
          </cell>
          <cell r="C358" t="str">
            <v>un</v>
          </cell>
          <cell r="D358">
            <v>1</v>
          </cell>
          <cell r="E358">
            <v>180</v>
          </cell>
          <cell r="F358">
            <v>480</v>
          </cell>
          <cell r="G358">
            <v>660</v>
          </cell>
          <cell r="H358">
            <v>180</v>
          </cell>
          <cell r="I358">
            <v>480</v>
          </cell>
          <cell r="J358">
            <v>660</v>
          </cell>
          <cell r="K358">
            <v>165</v>
          </cell>
          <cell r="L358">
            <v>225</v>
          </cell>
          <cell r="M358">
            <v>825</v>
          </cell>
        </row>
        <row r="359">
          <cell r="A359" t="str">
            <v>21.06</v>
          </cell>
          <cell r="B359" t="str">
            <v>Fixação de equipamentos  e tótem no Auto Atendimento</v>
          </cell>
          <cell r="C359" t="str">
            <v>vb</v>
          </cell>
          <cell r="D359">
            <v>1</v>
          </cell>
          <cell r="E359">
            <v>80</v>
          </cell>
          <cell r="F359">
            <v>80</v>
          </cell>
          <cell r="G359">
            <v>160</v>
          </cell>
          <cell r="H359">
            <v>80</v>
          </cell>
          <cell r="I359">
            <v>80</v>
          </cell>
          <cell r="J359">
            <v>160</v>
          </cell>
          <cell r="K359">
            <v>40</v>
          </cell>
          <cell r="L359">
            <v>100</v>
          </cell>
          <cell r="M359">
            <v>200</v>
          </cell>
        </row>
        <row r="360">
          <cell r="A360" t="str">
            <v>21-B</v>
          </cell>
          <cell r="B360" t="str">
            <v>SERVIÇOS COMPLEMENTARES - AGÊNCIA SEGURA</v>
          </cell>
          <cell r="H360">
            <v>540</v>
          </cell>
          <cell r="I360">
            <v>700</v>
          </cell>
          <cell r="J360">
            <v>1240</v>
          </cell>
          <cell r="K360">
            <v>310</v>
          </cell>
          <cell r="L360">
            <v>675</v>
          </cell>
          <cell r="M360">
            <v>1550</v>
          </cell>
        </row>
        <row r="361">
          <cell r="A361" t="str">
            <v>21.7</v>
          </cell>
          <cell r="B361" t="str">
            <v>Plataforma móvel, com dimensões 1,00x1,00x0,45m,  conforme especificações e projeto</v>
          </cell>
          <cell r="C361" t="str">
            <v>un</v>
          </cell>
          <cell r="D361">
            <v>1</v>
          </cell>
          <cell r="E361">
            <v>250</v>
          </cell>
          <cell r="F361">
            <v>300</v>
          </cell>
          <cell r="G361">
            <v>550</v>
          </cell>
          <cell r="H361">
            <v>250</v>
          </cell>
          <cell r="I361">
            <v>300</v>
          </cell>
          <cell r="J361">
            <v>550</v>
          </cell>
          <cell r="K361">
            <v>137.5</v>
          </cell>
          <cell r="L361">
            <v>312.5</v>
          </cell>
          <cell r="M361">
            <v>687.5</v>
          </cell>
        </row>
        <row r="362">
          <cell r="A362" t="str">
            <v>21.8</v>
          </cell>
          <cell r="B362" t="str">
            <v>Plataforma móvel, com dimensões 1,00x1,00x0,45m, com rodízios giratórios conforme especificações e projeto</v>
          </cell>
          <cell r="C362" t="str">
            <v>un</v>
          </cell>
          <cell r="D362">
            <v>1</v>
          </cell>
          <cell r="E362">
            <v>290</v>
          </cell>
          <cell r="F362">
            <v>400</v>
          </cell>
          <cell r="G362">
            <v>690</v>
          </cell>
          <cell r="H362">
            <v>290</v>
          </cell>
          <cell r="I362">
            <v>400</v>
          </cell>
          <cell r="J362">
            <v>690</v>
          </cell>
          <cell r="K362">
            <v>172.5</v>
          </cell>
          <cell r="L362">
            <v>362.5</v>
          </cell>
          <cell r="M362">
            <v>862.5</v>
          </cell>
        </row>
        <row r="363">
          <cell r="A363" t="str">
            <v>22</v>
          </cell>
          <cell r="B363" t="str">
            <v>INSTALAÇÕES DE AR CONDICIONADO</v>
          </cell>
          <cell r="H363">
            <v>18340.699999999997</v>
          </cell>
          <cell r="I363">
            <v>164409.62</v>
          </cell>
          <cell r="J363">
            <v>182750.32</v>
          </cell>
          <cell r="K363">
            <v>45687.58</v>
          </cell>
          <cell r="L363">
            <v>22925.875</v>
          </cell>
          <cell r="M363">
            <v>228437.9</v>
          </cell>
        </row>
        <row r="364">
          <cell r="A364" t="str">
            <v>22 - A</v>
          </cell>
          <cell r="B364" t="str">
            <v>INSTALAÇÕES DE AR CONDICIONADO - IMPLANTAÇÃO NOVA AGÊNCIA</v>
          </cell>
          <cell r="H364">
            <v>17900.699999999997</v>
          </cell>
          <cell r="I364">
            <v>162819.12</v>
          </cell>
          <cell r="J364">
            <v>180719.82</v>
          </cell>
          <cell r="K364">
            <v>45179.955000000002</v>
          </cell>
          <cell r="L364">
            <v>22375.875</v>
          </cell>
          <cell r="M364">
            <v>225899.77499999999</v>
          </cell>
        </row>
        <row r="365">
          <cell r="A365" t="str">
            <v>2201</v>
          </cell>
          <cell r="B365" t="str">
            <v>Equipamentos</v>
          </cell>
          <cell r="H365">
            <v>0</v>
          </cell>
          <cell r="I365">
            <v>83450.5</v>
          </cell>
          <cell r="J365">
            <v>83450.5</v>
          </cell>
          <cell r="K365">
            <v>20862.625</v>
          </cell>
          <cell r="L365">
            <v>0</v>
          </cell>
          <cell r="M365">
            <v>104313.125</v>
          </cell>
        </row>
        <row r="366">
          <cell r="A366" t="str">
            <v>22.01.01</v>
          </cell>
          <cell r="B366" t="str">
            <v>Unidade Climatizadora de ar, tipo Multisplit Alta Capacidade, marca Springer Carrier Mod. 40MZB390VH com 38ABA390 capacidade térmica de 30,6 TR's, com etiqueta Nacional de Conservação de Energia – ENCE, Selo PROCEL A</v>
          </cell>
          <cell r="C366" t="str">
            <v>un</v>
          </cell>
          <cell r="D366">
            <v>2</v>
          </cell>
          <cell r="E366">
            <v>0</v>
          </cell>
          <cell r="F366">
            <v>31255</v>
          </cell>
          <cell r="G366">
            <v>31255</v>
          </cell>
          <cell r="H366">
            <v>0</v>
          </cell>
          <cell r="I366">
            <v>62510</v>
          </cell>
          <cell r="J366">
            <v>62510</v>
          </cell>
          <cell r="K366">
            <v>15627.5</v>
          </cell>
          <cell r="L366">
            <v>0</v>
          </cell>
          <cell r="M366">
            <v>78137.5</v>
          </cell>
        </row>
        <row r="367">
          <cell r="A367" t="str">
            <v>22.01.02</v>
          </cell>
          <cell r="B367" t="str">
            <v>Unidade Climatizadora de ar, tipo piso teto, com condensador remoto, marca Springer Carrier Mod. 42XQA060/38CCC060, capacidade térmica 60.000 Btu/h, com etiqueta Nacional de Conservação de Energia – ENCE, Selo PROCEL A</v>
          </cell>
          <cell r="C367" t="str">
            <v>un</v>
          </cell>
          <cell r="D367">
            <v>1</v>
          </cell>
          <cell r="E367">
            <v>0</v>
          </cell>
          <cell r="F367">
            <v>6695</v>
          </cell>
          <cell r="G367">
            <v>6695</v>
          </cell>
          <cell r="H367">
            <v>0</v>
          </cell>
          <cell r="I367">
            <v>6695</v>
          </cell>
          <cell r="J367">
            <v>6695</v>
          </cell>
          <cell r="K367">
            <v>1673.75</v>
          </cell>
          <cell r="L367">
            <v>0</v>
          </cell>
          <cell r="M367">
            <v>8368.75</v>
          </cell>
        </row>
        <row r="368">
          <cell r="A368" t="str">
            <v>22.01.03</v>
          </cell>
          <cell r="B368" t="str">
            <v>Unidade Climatizadora de ar, tipo piso teto, com condensador remoto, marca Springer Carrier Mod. 42XQA048/38CCC048, capacidade térmica 48.000 Btu/h, com etiqueta Nacional de Conservação de Energia – ENCE, Selo PROCEL A</v>
          </cell>
          <cell r="C368" t="str">
            <v>un</v>
          </cell>
          <cell r="D368">
            <v>1</v>
          </cell>
          <cell r="E368">
            <v>0</v>
          </cell>
          <cell r="F368">
            <v>5375</v>
          </cell>
          <cell r="G368">
            <v>5375</v>
          </cell>
          <cell r="H368">
            <v>0</v>
          </cell>
          <cell r="I368">
            <v>5375</v>
          </cell>
          <cell r="J368">
            <v>5375</v>
          </cell>
          <cell r="K368">
            <v>1343.75</v>
          </cell>
          <cell r="L368">
            <v>0</v>
          </cell>
          <cell r="M368">
            <v>6718.75</v>
          </cell>
        </row>
        <row r="369">
          <cell r="A369" t="str">
            <v>22.01.04</v>
          </cell>
          <cell r="B369" t="str">
            <v>Unidade Climatizadora de ar, tipo cassete, com condensador remoto, marca Springer Carrier Mod. 42KMC018/38XC018, capacidade térmica 18.000 Btu/h, com etiqueta Nacional de Conservação de Energia – ENCE, Selo PROCEL A</v>
          </cell>
          <cell r="C369" t="str">
            <v>un</v>
          </cell>
          <cell r="D369">
            <v>1</v>
          </cell>
          <cell r="E369">
            <v>0</v>
          </cell>
          <cell r="F369">
            <v>2500</v>
          </cell>
          <cell r="G369">
            <v>2500</v>
          </cell>
          <cell r="H369">
            <v>0</v>
          </cell>
          <cell r="I369">
            <v>2500</v>
          </cell>
          <cell r="J369">
            <v>2500</v>
          </cell>
          <cell r="K369">
            <v>625</v>
          </cell>
          <cell r="L369">
            <v>0</v>
          </cell>
          <cell r="M369">
            <v>3125</v>
          </cell>
        </row>
        <row r="370">
          <cell r="A370" t="str">
            <v>22.01.05</v>
          </cell>
          <cell r="B370" t="str">
            <v>Unidade Climatizadora de ar, tipo piso teto, com condensador remoto, marca Springer Carrier Mod. 42XQA018/38XC018, capacidade térmica 18.000 Btu/h, com etiqueta Nacional de Conservação de Energia – ENCE, Selo PROCEL A</v>
          </cell>
          <cell r="C370" t="str">
            <v>un</v>
          </cell>
          <cell r="D370">
            <v>1</v>
          </cell>
          <cell r="E370">
            <v>0</v>
          </cell>
          <cell r="F370">
            <v>2150</v>
          </cell>
          <cell r="G370">
            <v>2150</v>
          </cell>
          <cell r="H370">
            <v>0</v>
          </cell>
          <cell r="I370">
            <v>2150</v>
          </cell>
          <cell r="J370">
            <v>2150</v>
          </cell>
          <cell r="K370">
            <v>537.5</v>
          </cell>
          <cell r="L370">
            <v>0</v>
          </cell>
          <cell r="M370">
            <v>2687.5</v>
          </cell>
        </row>
        <row r="371">
          <cell r="A371" t="str">
            <v>22.01.06</v>
          </cell>
          <cell r="B371" t="str">
            <v>Unidade Climatizadora de ar, tipo Split Hi Wall, com condensador remoto, marca Springer Carrier Mod. 42MCA012/38MCB012, capacidade térmica 12.000 Btu/h, com etiqueta Nacional de Conservação de Energia – ENCE, Selo PROCEL A</v>
          </cell>
          <cell r="C371" t="str">
            <v>un</v>
          </cell>
          <cell r="D371">
            <v>1</v>
          </cell>
          <cell r="E371">
            <v>0</v>
          </cell>
          <cell r="F371">
            <v>1219</v>
          </cell>
          <cell r="G371">
            <v>1219</v>
          </cell>
          <cell r="H371">
            <v>0</v>
          </cell>
          <cell r="I371">
            <v>1219</v>
          </cell>
          <cell r="J371">
            <v>1219</v>
          </cell>
          <cell r="K371">
            <v>304.75</v>
          </cell>
          <cell r="L371">
            <v>0</v>
          </cell>
          <cell r="M371">
            <v>1523.75</v>
          </cell>
        </row>
        <row r="372">
          <cell r="A372" t="str">
            <v>22.01.07</v>
          </cell>
          <cell r="B372" t="str">
            <v>Unidade Climatizadora de ar, tipo Split Hi Wall, com condensador remoto, marca Springer Carrier Mod. 42MCA009/38MCB009, capacidade térmica 9.000 Btu/h, com etiqueta Nacional de Conservação de Energia – ENCE, Selo PROCEL A</v>
          </cell>
          <cell r="C372" t="str">
            <v>un</v>
          </cell>
          <cell r="D372">
            <v>3</v>
          </cell>
          <cell r="E372">
            <v>0</v>
          </cell>
          <cell r="F372">
            <v>1000.5</v>
          </cell>
          <cell r="G372">
            <v>1000.5</v>
          </cell>
          <cell r="H372">
            <v>0</v>
          </cell>
          <cell r="I372">
            <v>3001.5</v>
          </cell>
          <cell r="J372">
            <v>3001.5</v>
          </cell>
          <cell r="K372">
            <v>750.375</v>
          </cell>
          <cell r="L372">
            <v>0</v>
          </cell>
          <cell r="M372">
            <v>3751.875</v>
          </cell>
        </row>
        <row r="375">
          <cell r="A375" t="str">
            <v>22.02</v>
          </cell>
          <cell r="B375" t="str">
            <v>Grelhas e difusores</v>
          </cell>
          <cell r="H375">
            <v>2805</v>
          </cell>
          <cell r="I375">
            <v>13380.320000000002</v>
          </cell>
          <cell r="J375">
            <v>16185.320000000002</v>
          </cell>
          <cell r="K375">
            <v>4046.3300000000004</v>
          </cell>
          <cell r="L375">
            <v>3506.25</v>
          </cell>
          <cell r="M375">
            <v>20231.650000000001</v>
          </cell>
        </row>
        <row r="376">
          <cell r="A376" t="str">
            <v>22.02.01</v>
          </cell>
          <cell r="B376" t="str">
            <v>DAMPER CONTROLE DE VAZÃO       DCV 1850x1000mm</v>
          </cell>
          <cell r="C376" t="str">
            <v>un</v>
          </cell>
          <cell r="D376">
            <v>1</v>
          </cell>
          <cell r="E376">
            <v>25</v>
          </cell>
          <cell r="F376">
            <v>950</v>
          </cell>
          <cell r="G376">
            <v>975</v>
          </cell>
          <cell r="H376">
            <v>25</v>
          </cell>
          <cell r="I376">
            <v>950</v>
          </cell>
          <cell r="J376">
            <v>975</v>
          </cell>
          <cell r="K376">
            <v>243.75</v>
          </cell>
          <cell r="L376">
            <v>31.25</v>
          </cell>
          <cell r="M376">
            <v>1218.75</v>
          </cell>
        </row>
        <row r="377">
          <cell r="A377" t="str">
            <v>22.02.02</v>
          </cell>
          <cell r="B377" t="str">
            <v>REGISTRO SOBREPRESSÃO           VSC550X500mm</v>
          </cell>
          <cell r="C377" t="str">
            <v>un</v>
          </cell>
          <cell r="D377">
            <v>4</v>
          </cell>
          <cell r="E377">
            <v>25</v>
          </cell>
          <cell r="F377">
            <v>65</v>
          </cell>
          <cell r="G377">
            <v>90</v>
          </cell>
          <cell r="H377">
            <v>100</v>
          </cell>
          <cell r="I377">
            <v>260</v>
          </cell>
          <cell r="J377">
            <v>360</v>
          </cell>
          <cell r="K377">
            <v>90</v>
          </cell>
          <cell r="L377">
            <v>125</v>
          </cell>
          <cell r="M377">
            <v>450</v>
          </cell>
        </row>
        <row r="378">
          <cell r="A378" t="str">
            <v>22.02.03</v>
          </cell>
          <cell r="B378" t="str">
            <v>TAE 900x1200mm COMPLETA COM FILTRO G3 Tropical</v>
          </cell>
          <cell r="C378" t="str">
            <v>un</v>
          </cell>
          <cell r="D378">
            <v>1</v>
          </cell>
          <cell r="E378">
            <v>25</v>
          </cell>
          <cell r="F378">
            <v>540</v>
          </cell>
          <cell r="G378">
            <v>565</v>
          </cell>
          <cell r="H378">
            <v>25</v>
          </cell>
          <cell r="I378">
            <v>540</v>
          </cell>
          <cell r="J378">
            <v>565</v>
          </cell>
          <cell r="K378">
            <v>141.25</v>
          </cell>
          <cell r="L378">
            <v>31.25</v>
          </cell>
          <cell r="M378">
            <v>706.25</v>
          </cell>
        </row>
        <row r="379">
          <cell r="A379" t="str">
            <v>22.02.04</v>
          </cell>
          <cell r="B379" t="str">
            <v>Veneziana                                               VSH2M 500x500mm Tropical</v>
          </cell>
          <cell r="C379" t="str">
            <v>un</v>
          </cell>
          <cell r="D379">
            <v>2</v>
          </cell>
          <cell r="E379">
            <v>25</v>
          </cell>
          <cell r="F379">
            <v>185</v>
          </cell>
          <cell r="G379">
            <v>210</v>
          </cell>
          <cell r="H379">
            <v>50</v>
          </cell>
          <cell r="I379">
            <v>370</v>
          </cell>
          <cell r="J379">
            <v>420</v>
          </cell>
          <cell r="K379">
            <v>105</v>
          </cell>
          <cell r="L379">
            <v>62.5</v>
          </cell>
          <cell r="M379">
            <v>525</v>
          </cell>
        </row>
        <row r="380">
          <cell r="A380" t="str">
            <v>22.02.05</v>
          </cell>
          <cell r="B380" t="str">
            <v>Veneziana                                               VSH2M 300x400mm Tropical</v>
          </cell>
          <cell r="C380" t="str">
            <v>un</v>
          </cell>
          <cell r="D380">
            <v>3</v>
          </cell>
          <cell r="E380">
            <v>25</v>
          </cell>
          <cell r="F380">
            <v>98.74</v>
          </cell>
          <cell r="G380">
            <v>123.74</v>
          </cell>
          <cell r="H380">
            <v>75</v>
          </cell>
          <cell r="I380">
            <v>296.21999999999997</v>
          </cell>
          <cell r="J380">
            <v>371.21999999999997</v>
          </cell>
          <cell r="K380">
            <v>92.804999999999993</v>
          </cell>
          <cell r="L380">
            <v>93.75</v>
          </cell>
          <cell r="M380">
            <v>464.02499999999998</v>
          </cell>
        </row>
        <row r="381">
          <cell r="A381" t="str">
            <v>22.02.06</v>
          </cell>
          <cell r="B381" t="str">
            <v>Grelha de retorno com registro               RHN 1200x500mm + RG Tropical</v>
          </cell>
          <cell r="C381" t="str">
            <v>un</v>
          </cell>
          <cell r="D381">
            <v>7</v>
          </cell>
          <cell r="E381">
            <v>25</v>
          </cell>
          <cell r="F381">
            <v>307.35000000000002</v>
          </cell>
          <cell r="G381">
            <v>332.35</v>
          </cell>
          <cell r="H381">
            <v>175</v>
          </cell>
          <cell r="I381">
            <v>2151.4500000000003</v>
          </cell>
          <cell r="J381">
            <v>2326.4500000000003</v>
          </cell>
          <cell r="K381">
            <v>581.61250000000007</v>
          </cell>
          <cell r="L381">
            <v>218.75</v>
          </cell>
          <cell r="M381">
            <v>2908.0625000000005</v>
          </cell>
        </row>
        <row r="382">
          <cell r="A382" t="str">
            <v>22.02.07</v>
          </cell>
          <cell r="B382" t="str">
            <v>Difusor de insuflamento quatro vias           DI 41 - 18"x18" + RGA PLB DIÂM 350mm Tropical</v>
          </cell>
          <cell r="C382" t="str">
            <v>un</v>
          </cell>
          <cell r="D382">
            <v>2</v>
          </cell>
          <cell r="E382">
            <v>25</v>
          </cell>
          <cell r="F382">
            <v>334.82</v>
          </cell>
          <cell r="G382">
            <v>359.82</v>
          </cell>
          <cell r="H382">
            <v>50</v>
          </cell>
          <cell r="I382">
            <v>669.64</v>
          </cell>
          <cell r="J382">
            <v>719.64</v>
          </cell>
          <cell r="K382">
            <v>179.91</v>
          </cell>
          <cell r="L382">
            <v>62.5</v>
          </cell>
          <cell r="M382">
            <v>899.55</v>
          </cell>
        </row>
        <row r="383">
          <cell r="A383" t="str">
            <v>22.02.08</v>
          </cell>
          <cell r="B383" t="str">
            <v>Difusor de insuflamento quatro vias           DI 41 - 15"x15" + RGA PLB DIÂM. 300mm Tropical</v>
          </cell>
          <cell r="C383" t="str">
            <v>un</v>
          </cell>
          <cell r="D383">
            <v>25</v>
          </cell>
          <cell r="E383">
            <v>25</v>
          </cell>
          <cell r="F383">
            <v>255.17</v>
          </cell>
          <cell r="G383">
            <v>280.16999999999996</v>
          </cell>
          <cell r="H383">
            <v>625</v>
          </cell>
          <cell r="I383">
            <v>6379.25</v>
          </cell>
          <cell r="J383">
            <v>7004.25</v>
          </cell>
          <cell r="K383">
            <v>1751.0625</v>
          </cell>
          <cell r="L383">
            <v>781.25</v>
          </cell>
          <cell r="M383">
            <v>8755.3125</v>
          </cell>
        </row>
        <row r="384">
          <cell r="A384" t="str">
            <v>22.02.09</v>
          </cell>
          <cell r="B384" t="str">
            <v>Difusor de insuflamento quatro vias           DI 41 - 12"x12" + RGA PLB DIÂM. 250Mm Tropical</v>
          </cell>
          <cell r="C384" t="str">
            <v>un</v>
          </cell>
          <cell r="D384">
            <v>2</v>
          </cell>
          <cell r="E384">
            <v>25</v>
          </cell>
          <cell r="F384">
            <v>160.5</v>
          </cell>
          <cell r="G384">
            <v>185.5</v>
          </cell>
          <cell r="H384">
            <v>50</v>
          </cell>
          <cell r="I384">
            <v>321</v>
          </cell>
          <cell r="J384">
            <v>371</v>
          </cell>
          <cell r="K384">
            <v>92.75</v>
          </cell>
          <cell r="L384">
            <v>62.5</v>
          </cell>
          <cell r="M384">
            <v>463.75</v>
          </cell>
        </row>
        <row r="385">
          <cell r="A385" t="str">
            <v>22.02.10</v>
          </cell>
          <cell r="B385" t="str">
            <v>Difusor de insuflamento quatro vias           DI 41 – 9"x9" + RGA PLB DIÂM. 200Mm Tropical</v>
          </cell>
          <cell r="C385" t="str">
            <v>un</v>
          </cell>
          <cell r="D385">
            <v>4</v>
          </cell>
          <cell r="E385">
            <v>25</v>
          </cell>
          <cell r="F385">
            <v>126.09</v>
          </cell>
          <cell r="G385">
            <v>151.09</v>
          </cell>
          <cell r="H385">
            <v>100</v>
          </cell>
          <cell r="I385">
            <v>504.36</v>
          </cell>
          <cell r="J385">
            <v>604.36</v>
          </cell>
          <cell r="K385">
            <v>151.09</v>
          </cell>
          <cell r="L385">
            <v>125</v>
          </cell>
          <cell r="M385">
            <v>755.45</v>
          </cell>
        </row>
        <row r="386">
          <cell r="A386" t="str">
            <v>22.02.11</v>
          </cell>
          <cell r="B386" t="str">
            <v>SPLITER</v>
          </cell>
          <cell r="C386" t="str">
            <v>un</v>
          </cell>
          <cell r="D386">
            <v>6</v>
          </cell>
          <cell r="E386">
            <v>15</v>
          </cell>
          <cell r="F386">
            <v>25</v>
          </cell>
          <cell r="G386">
            <v>40</v>
          </cell>
          <cell r="H386">
            <v>90</v>
          </cell>
          <cell r="I386">
            <v>150</v>
          </cell>
          <cell r="J386">
            <v>240</v>
          </cell>
          <cell r="K386">
            <v>60</v>
          </cell>
          <cell r="L386">
            <v>112.5</v>
          </cell>
          <cell r="M386">
            <v>300</v>
          </cell>
        </row>
        <row r="387">
          <cell r="A387" t="str">
            <v>22.02.12</v>
          </cell>
          <cell r="B387" t="str">
            <v>Captor tipo haste</v>
          </cell>
          <cell r="C387" t="str">
            <v>un</v>
          </cell>
          <cell r="D387">
            <v>6</v>
          </cell>
          <cell r="E387">
            <v>15</v>
          </cell>
          <cell r="F387">
            <v>25</v>
          </cell>
          <cell r="G387">
            <v>40</v>
          </cell>
          <cell r="H387">
            <v>90</v>
          </cell>
          <cell r="I387">
            <v>150</v>
          </cell>
          <cell r="J387">
            <v>240</v>
          </cell>
          <cell r="K387">
            <v>60</v>
          </cell>
          <cell r="L387">
            <v>112.5</v>
          </cell>
          <cell r="M387">
            <v>300</v>
          </cell>
        </row>
        <row r="388">
          <cell r="A388" t="str">
            <v>22.02.13</v>
          </cell>
          <cell r="B388" t="str">
            <v>Duto flexível tipo ISODEC 25 dâmetro 200mm</v>
          </cell>
          <cell r="C388" t="str">
            <v>m</v>
          </cell>
          <cell r="D388">
            <v>18</v>
          </cell>
          <cell r="E388">
            <v>15</v>
          </cell>
          <cell r="F388">
            <v>5.8</v>
          </cell>
          <cell r="G388">
            <v>20.8</v>
          </cell>
          <cell r="H388">
            <v>270</v>
          </cell>
          <cell r="I388">
            <v>104.39999999999999</v>
          </cell>
          <cell r="J388">
            <v>374.4</v>
          </cell>
          <cell r="K388">
            <v>93.6</v>
          </cell>
          <cell r="L388">
            <v>337.5</v>
          </cell>
          <cell r="M388">
            <v>468</v>
          </cell>
        </row>
        <row r="389">
          <cell r="A389" t="str">
            <v>22.02.14</v>
          </cell>
          <cell r="B389" t="str">
            <v>Duto flexível tipo ISODEC 25 dâmetro 250mm</v>
          </cell>
          <cell r="C389" t="str">
            <v>m</v>
          </cell>
          <cell r="D389">
            <v>6</v>
          </cell>
          <cell r="E389">
            <v>15</v>
          </cell>
          <cell r="F389">
            <v>6</v>
          </cell>
          <cell r="G389">
            <v>21</v>
          </cell>
          <cell r="H389">
            <v>90</v>
          </cell>
          <cell r="I389">
            <v>36</v>
          </cell>
          <cell r="J389">
            <v>126</v>
          </cell>
          <cell r="K389">
            <v>31.5</v>
          </cell>
          <cell r="L389">
            <v>112.5</v>
          </cell>
          <cell r="M389">
            <v>157.5</v>
          </cell>
        </row>
        <row r="390">
          <cell r="A390" t="str">
            <v>22.02.15</v>
          </cell>
          <cell r="B390" t="str">
            <v>Duto flexível tipo ISODEC 25 dâmetro 300mm</v>
          </cell>
          <cell r="C390" t="str">
            <v>m</v>
          </cell>
          <cell r="D390">
            <v>60</v>
          </cell>
          <cell r="E390">
            <v>15</v>
          </cell>
          <cell r="F390">
            <v>7.5</v>
          </cell>
          <cell r="G390">
            <v>22.5</v>
          </cell>
          <cell r="H390">
            <v>900</v>
          </cell>
          <cell r="I390">
            <v>450</v>
          </cell>
          <cell r="J390">
            <v>1350</v>
          </cell>
          <cell r="K390">
            <v>337.5</v>
          </cell>
          <cell r="L390">
            <v>1125</v>
          </cell>
          <cell r="M390">
            <v>1687.5</v>
          </cell>
        </row>
        <row r="391">
          <cell r="A391" t="str">
            <v>22.02.16</v>
          </cell>
          <cell r="B391" t="str">
            <v>Duto flexível tipo ISODEC 25 dâmetro 350mm</v>
          </cell>
          <cell r="C391" t="str">
            <v>m</v>
          </cell>
          <cell r="D391">
            <v>6</v>
          </cell>
          <cell r="E391">
            <v>15</v>
          </cell>
          <cell r="F391">
            <v>8</v>
          </cell>
          <cell r="G391">
            <v>23</v>
          </cell>
          <cell r="H391">
            <v>90</v>
          </cell>
          <cell r="I391">
            <v>48</v>
          </cell>
          <cell r="J391">
            <v>138</v>
          </cell>
          <cell r="K391">
            <v>34.5</v>
          </cell>
          <cell r="L391">
            <v>112.5</v>
          </cell>
          <cell r="M391">
            <v>172.5</v>
          </cell>
        </row>
        <row r="393">
          <cell r="A393" t="str">
            <v>22.03</v>
          </cell>
          <cell r="B393" t="str">
            <v>Interligações Elétricas / Frigorígenas/Gases</v>
          </cell>
          <cell r="H393">
            <v>4550</v>
          </cell>
          <cell r="I393">
            <v>18000</v>
          </cell>
          <cell r="J393">
            <v>22550</v>
          </cell>
          <cell r="K393">
            <v>5637.5</v>
          </cell>
          <cell r="L393">
            <v>5687.5</v>
          </cell>
          <cell r="M393">
            <v>28187.5</v>
          </cell>
        </row>
        <row r="394">
          <cell r="A394" t="str">
            <v>22.03.01</v>
          </cell>
          <cell r="B394" t="str">
            <v>Interligação elétrica de força para Multisplit 30,6TR</v>
          </cell>
          <cell r="C394" t="str">
            <v>un</v>
          </cell>
          <cell r="D394">
            <v>2</v>
          </cell>
          <cell r="E394">
            <v>1230</v>
          </cell>
          <cell r="F394">
            <v>5800</v>
          </cell>
          <cell r="G394">
            <v>7030</v>
          </cell>
          <cell r="H394">
            <v>2460</v>
          </cell>
          <cell r="I394">
            <v>11600</v>
          </cell>
          <cell r="J394">
            <v>14060</v>
          </cell>
          <cell r="K394">
            <v>3515</v>
          </cell>
          <cell r="L394">
            <v>3075</v>
          </cell>
          <cell r="M394">
            <v>17575</v>
          </cell>
        </row>
        <row r="395">
          <cell r="A395" t="str">
            <v>22.03.02</v>
          </cell>
          <cell r="B395" t="str">
            <v>Interligações elétricas / frigorígenas Split 60.000BTU/H</v>
          </cell>
          <cell r="C395" t="str">
            <v>un</v>
          </cell>
          <cell r="D395">
            <v>1</v>
          </cell>
          <cell r="E395">
            <v>405</v>
          </cell>
          <cell r="F395">
            <v>2095</v>
          </cell>
          <cell r="G395">
            <v>2500</v>
          </cell>
          <cell r="H395">
            <v>405</v>
          </cell>
          <cell r="I395">
            <v>2095</v>
          </cell>
          <cell r="J395">
            <v>2500</v>
          </cell>
          <cell r="K395">
            <v>625</v>
          </cell>
          <cell r="L395">
            <v>506.25</v>
          </cell>
          <cell r="M395">
            <v>3125</v>
          </cell>
        </row>
        <row r="396">
          <cell r="A396" t="str">
            <v>22.03.03</v>
          </cell>
          <cell r="B396" t="str">
            <v>Interligações elétricas / frigorígenas Split 48.000BTU/H</v>
          </cell>
          <cell r="C396" t="str">
            <v>un</v>
          </cell>
          <cell r="D396">
            <v>1</v>
          </cell>
          <cell r="E396">
            <v>350</v>
          </cell>
          <cell r="F396">
            <v>1715</v>
          </cell>
          <cell r="G396">
            <v>2065</v>
          </cell>
          <cell r="H396">
            <v>350</v>
          </cell>
          <cell r="I396">
            <v>1715</v>
          </cell>
          <cell r="J396">
            <v>2065</v>
          </cell>
          <cell r="K396">
            <v>516.25</v>
          </cell>
          <cell r="L396">
            <v>437.5</v>
          </cell>
          <cell r="M396">
            <v>2581.25</v>
          </cell>
        </row>
        <row r="397">
          <cell r="A397" t="str">
            <v>22.03.04</v>
          </cell>
          <cell r="B397" t="str">
            <v>Interligações elétricas / frigorígenas Split 18.000BTU/H</v>
          </cell>
          <cell r="C397" t="str">
            <v>un</v>
          </cell>
          <cell r="D397">
            <v>2</v>
          </cell>
          <cell r="E397">
            <v>200</v>
          </cell>
          <cell r="F397">
            <v>415</v>
          </cell>
          <cell r="G397">
            <v>615</v>
          </cell>
          <cell r="H397">
            <v>400</v>
          </cell>
          <cell r="I397">
            <v>830</v>
          </cell>
          <cell r="J397">
            <v>1230</v>
          </cell>
          <cell r="K397">
            <v>307.5</v>
          </cell>
          <cell r="L397">
            <v>500</v>
          </cell>
          <cell r="M397">
            <v>1537.5</v>
          </cell>
        </row>
        <row r="398">
          <cell r="A398" t="str">
            <v>22.03.05</v>
          </cell>
          <cell r="B398" t="str">
            <v>Interligações elétricas / frigorígenas Split 12.000BTU/H</v>
          </cell>
          <cell r="C398" t="str">
            <v>un</v>
          </cell>
          <cell r="D398">
            <v>1</v>
          </cell>
          <cell r="E398">
            <v>200</v>
          </cell>
          <cell r="F398">
            <v>385</v>
          </cell>
          <cell r="G398">
            <v>585</v>
          </cell>
          <cell r="H398">
            <v>200</v>
          </cell>
          <cell r="I398">
            <v>385</v>
          </cell>
          <cell r="J398">
            <v>585</v>
          </cell>
          <cell r="K398">
            <v>146.25</v>
          </cell>
          <cell r="L398">
            <v>250</v>
          </cell>
          <cell r="M398">
            <v>731.25</v>
          </cell>
        </row>
        <row r="399">
          <cell r="A399" t="str">
            <v>22.03.06</v>
          </cell>
          <cell r="B399" t="str">
            <v>Interligações elétricas / frigorígenas Split 9.000BTU/H</v>
          </cell>
          <cell r="C399" t="str">
            <v>un</v>
          </cell>
          <cell r="D399">
            <v>3</v>
          </cell>
          <cell r="E399">
            <v>200</v>
          </cell>
          <cell r="F399">
            <v>350</v>
          </cell>
          <cell r="G399">
            <v>550</v>
          </cell>
          <cell r="H399">
            <v>600</v>
          </cell>
          <cell r="I399">
            <v>1050</v>
          </cell>
          <cell r="J399">
            <v>1650</v>
          </cell>
          <cell r="K399">
            <v>412.5</v>
          </cell>
          <cell r="L399">
            <v>750</v>
          </cell>
          <cell r="M399">
            <v>2062.5</v>
          </cell>
        </row>
        <row r="400">
          <cell r="A400" t="str">
            <v>22.03.07</v>
          </cell>
          <cell r="B400" t="str">
            <v>Conexões, acessórios e materiais diversos</v>
          </cell>
          <cell r="C400" t="str">
            <v>vb</v>
          </cell>
          <cell r="D400">
            <v>1</v>
          </cell>
          <cell r="E400">
            <v>135</v>
          </cell>
          <cell r="F400">
            <v>325</v>
          </cell>
          <cell r="G400">
            <v>460</v>
          </cell>
          <cell r="H400">
            <v>135</v>
          </cell>
          <cell r="I400">
            <v>325</v>
          </cell>
          <cell r="J400">
            <v>460</v>
          </cell>
          <cell r="K400">
            <v>115</v>
          </cell>
          <cell r="L400">
            <v>168.75</v>
          </cell>
          <cell r="M400">
            <v>575</v>
          </cell>
        </row>
        <row r="402">
          <cell r="A402" t="str">
            <v>22.04</v>
          </cell>
          <cell r="B402" t="str">
            <v>Rede de Dutos</v>
          </cell>
          <cell r="H402">
            <v>7245.6999999999989</v>
          </cell>
          <cell r="I402">
            <v>43068.3</v>
          </cell>
          <cell r="J402">
            <v>50314</v>
          </cell>
          <cell r="K402">
            <v>12578.5</v>
          </cell>
          <cell r="L402">
            <v>9057.125</v>
          </cell>
          <cell r="M402">
            <v>62892.5</v>
          </cell>
        </row>
        <row r="403">
          <cell r="A403" t="str">
            <v>22.04.01</v>
          </cell>
          <cell r="B403" t="str">
            <v>Chapa de aço galvanizada</v>
          </cell>
          <cell r="C403" t="str">
            <v>kg</v>
          </cell>
          <cell r="D403">
            <v>5310</v>
          </cell>
          <cell r="E403">
            <v>1.1499999999999999</v>
          </cell>
          <cell r="F403">
            <v>6.7</v>
          </cell>
          <cell r="G403">
            <v>7.85</v>
          </cell>
          <cell r="H403">
            <v>6106.4999999999991</v>
          </cell>
          <cell r="I403">
            <v>35577</v>
          </cell>
          <cell r="J403">
            <v>41683.5</v>
          </cell>
          <cell r="K403">
            <v>10420.875</v>
          </cell>
          <cell r="L403">
            <v>7633.1249999999991</v>
          </cell>
          <cell r="M403">
            <v>52104.375</v>
          </cell>
        </row>
        <row r="404">
          <cell r="A404" t="str">
            <v>22.04.02</v>
          </cell>
          <cell r="B404" t="str">
            <v>Ferro chato 7/8"x1/8"</v>
          </cell>
          <cell r="C404" t="str">
            <v>br</v>
          </cell>
          <cell r="D404">
            <v>1</v>
          </cell>
          <cell r="E404">
            <v>7.4</v>
          </cell>
          <cell r="F404">
            <v>11.5</v>
          </cell>
          <cell r="G404">
            <v>18.899999999999999</v>
          </cell>
          <cell r="H404">
            <v>7.4</v>
          </cell>
          <cell r="I404">
            <v>11.5</v>
          </cell>
          <cell r="J404">
            <v>18.899999999999999</v>
          </cell>
          <cell r="K404">
            <v>4.7249999999999996</v>
          </cell>
          <cell r="L404">
            <v>9.25</v>
          </cell>
          <cell r="M404">
            <v>23.625</v>
          </cell>
        </row>
        <row r="405">
          <cell r="A405" t="str">
            <v>22.04.03</v>
          </cell>
          <cell r="B405" t="str">
            <v>Ferro cantoneira 1"x1/8"</v>
          </cell>
          <cell r="C405" t="str">
            <v>br</v>
          </cell>
          <cell r="D405">
            <v>10</v>
          </cell>
          <cell r="E405">
            <v>7.4</v>
          </cell>
          <cell r="F405">
            <v>24.85</v>
          </cell>
          <cell r="G405">
            <v>32.25</v>
          </cell>
          <cell r="H405">
            <v>74</v>
          </cell>
          <cell r="I405">
            <v>248.5</v>
          </cell>
          <cell r="J405">
            <v>322.5</v>
          </cell>
          <cell r="K405">
            <v>80.625</v>
          </cell>
          <cell r="L405">
            <v>92.5</v>
          </cell>
          <cell r="M405">
            <v>403.125</v>
          </cell>
        </row>
        <row r="406">
          <cell r="A406" t="str">
            <v>22.04.04</v>
          </cell>
          <cell r="B406" t="str">
            <v>Ferro cantoneira 1 1/4x3/16"</v>
          </cell>
          <cell r="C406" t="str">
            <v>br</v>
          </cell>
          <cell r="D406">
            <v>22</v>
          </cell>
          <cell r="E406">
            <v>7.4</v>
          </cell>
          <cell r="F406">
            <v>47.15</v>
          </cell>
          <cell r="G406">
            <v>54.55</v>
          </cell>
          <cell r="H406">
            <v>162.80000000000001</v>
          </cell>
          <cell r="I406">
            <v>1037.3</v>
          </cell>
          <cell r="J406">
            <v>1200.0999999999999</v>
          </cell>
          <cell r="K406">
            <v>300.02499999999998</v>
          </cell>
          <cell r="L406">
            <v>203.5</v>
          </cell>
          <cell r="M406">
            <v>1500.125</v>
          </cell>
        </row>
        <row r="407">
          <cell r="A407" t="str">
            <v>22.04.05</v>
          </cell>
          <cell r="B407" t="str">
            <v>Isopor tipo F1 1"</v>
          </cell>
          <cell r="C407" t="str">
            <v>m²</v>
          </cell>
          <cell r="D407">
            <v>675</v>
          </cell>
          <cell r="E407">
            <v>1</v>
          </cell>
          <cell r="F407">
            <v>8.1999999999999993</v>
          </cell>
          <cell r="G407">
            <v>9.1999999999999993</v>
          </cell>
          <cell r="H407">
            <v>675</v>
          </cell>
          <cell r="I407">
            <v>5534.9999999999991</v>
          </cell>
          <cell r="J407">
            <v>6209.9999999999991</v>
          </cell>
          <cell r="K407">
            <v>1552.4999999999998</v>
          </cell>
          <cell r="L407">
            <v>843.75</v>
          </cell>
          <cell r="M407">
            <v>7762.4999999999991</v>
          </cell>
        </row>
        <row r="408">
          <cell r="A408" t="str">
            <v>22.04.06</v>
          </cell>
          <cell r="B408" t="str">
            <v>Materiais Diversos</v>
          </cell>
          <cell r="C408" t="str">
            <v>vb</v>
          </cell>
          <cell r="D408">
            <v>1</v>
          </cell>
          <cell r="E408">
            <v>220</v>
          </cell>
          <cell r="F408">
            <v>659</v>
          </cell>
          <cell r="G408">
            <v>879</v>
          </cell>
          <cell r="H408">
            <v>220</v>
          </cell>
          <cell r="I408">
            <v>659</v>
          </cell>
          <cell r="J408">
            <v>879</v>
          </cell>
          <cell r="K408">
            <v>219.75</v>
          </cell>
          <cell r="L408">
            <v>275</v>
          </cell>
          <cell r="M408">
            <v>1098.75</v>
          </cell>
        </row>
        <row r="410">
          <cell r="A410" t="str">
            <v>22.05</v>
          </cell>
          <cell r="B410" t="str">
            <v>Manutenção anual</v>
          </cell>
          <cell r="H410">
            <v>3300</v>
          </cell>
          <cell r="I410">
            <v>4920</v>
          </cell>
          <cell r="J410">
            <v>8220</v>
          </cell>
          <cell r="K410">
            <v>2055</v>
          </cell>
          <cell r="L410">
            <v>4125</v>
          </cell>
          <cell r="M410">
            <v>10275</v>
          </cell>
        </row>
        <row r="411">
          <cell r="A411" t="str">
            <v>22.05.01</v>
          </cell>
          <cell r="B411" t="str">
            <v>Manutenção anual</v>
          </cell>
          <cell r="C411" t="str">
            <v>mês</v>
          </cell>
          <cell r="D411">
            <v>12</v>
          </cell>
          <cell r="E411">
            <v>275</v>
          </cell>
          <cell r="F411">
            <v>410</v>
          </cell>
          <cell r="G411">
            <v>685</v>
          </cell>
          <cell r="H411">
            <v>3300</v>
          </cell>
          <cell r="I411">
            <v>4920</v>
          </cell>
          <cell r="J411">
            <v>8220</v>
          </cell>
          <cell r="K411">
            <v>2055</v>
          </cell>
          <cell r="L411">
            <v>4125</v>
          </cell>
          <cell r="M411">
            <v>10275</v>
          </cell>
        </row>
        <row r="413">
          <cell r="A413" t="str">
            <v>22-B</v>
          </cell>
          <cell r="B413" t="str">
            <v>INSTALAÇÕES DE AR CONDICIONADO - AGÊNCIA SEGURA</v>
          </cell>
          <cell r="H413">
            <v>440</v>
          </cell>
          <cell r="I413">
            <v>1590.5</v>
          </cell>
          <cell r="J413">
            <v>2030.5</v>
          </cell>
          <cell r="K413">
            <v>507.625</v>
          </cell>
          <cell r="L413">
            <v>550</v>
          </cell>
          <cell r="M413">
            <v>2538.125</v>
          </cell>
        </row>
        <row r="414">
          <cell r="A414" t="str">
            <v>22.01</v>
          </cell>
          <cell r="B414" t="str">
            <v>Equipamentos</v>
          </cell>
          <cell r="H414">
            <v>0</v>
          </cell>
          <cell r="I414">
            <v>1000.5</v>
          </cell>
          <cell r="J414">
            <v>1000.5</v>
          </cell>
          <cell r="K414">
            <v>250.125</v>
          </cell>
          <cell r="L414">
            <v>0</v>
          </cell>
          <cell r="M414">
            <v>1250.625</v>
          </cell>
        </row>
        <row r="415">
          <cell r="A415" t="str">
            <v>22.01.07</v>
          </cell>
          <cell r="B415" t="str">
            <v>Unidade Climatizadora de ar, tipo Split Hi Wall, com condensador remoto, marca Springer Carrier Mod. 42MCA009/38MCB009, capacidade térmica 9.000 Btu/h</v>
          </cell>
          <cell r="C415" t="str">
            <v>un</v>
          </cell>
          <cell r="D415">
            <v>1</v>
          </cell>
          <cell r="E415">
            <v>0</v>
          </cell>
          <cell r="F415">
            <v>1000.5</v>
          </cell>
          <cell r="G415">
            <v>1000.5</v>
          </cell>
          <cell r="H415">
            <v>0</v>
          </cell>
          <cell r="I415">
            <v>1000.5</v>
          </cell>
          <cell r="J415">
            <v>1000.5</v>
          </cell>
          <cell r="K415">
            <v>250.125</v>
          </cell>
          <cell r="L415">
            <v>0</v>
          </cell>
          <cell r="M415">
            <v>1250.625</v>
          </cell>
        </row>
        <row r="417">
          <cell r="A417" t="str">
            <v>22.03</v>
          </cell>
          <cell r="B417" t="str">
            <v>Interligações Elétricas / Frigorígenas/Gases</v>
          </cell>
          <cell r="H417">
            <v>200</v>
          </cell>
          <cell r="I417">
            <v>350</v>
          </cell>
          <cell r="J417">
            <v>550</v>
          </cell>
          <cell r="K417">
            <v>137.5</v>
          </cell>
          <cell r="L417">
            <v>250</v>
          </cell>
          <cell r="M417">
            <v>687.5</v>
          </cell>
        </row>
        <row r="418">
          <cell r="A418" t="str">
            <v>22.03.06</v>
          </cell>
          <cell r="B418" t="str">
            <v>Interligações elétricas / frigorígenas Split 9.000BTU/H</v>
          </cell>
          <cell r="C418" t="str">
            <v>un</v>
          </cell>
          <cell r="D418">
            <v>1</v>
          </cell>
          <cell r="E418">
            <v>200</v>
          </cell>
          <cell r="F418">
            <v>350</v>
          </cell>
          <cell r="G418">
            <v>550</v>
          </cell>
          <cell r="H418">
            <v>200</v>
          </cell>
          <cell r="I418">
            <v>350</v>
          </cell>
          <cell r="J418">
            <v>550</v>
          </cell>
          <cell r="K418">
            <v>137.5</v>
          </cell>
          <cell r="L418">
            <v>250</v>
          </cell>
          <cell r="M418">
            <v>687.5</v>
          </cell>
        </row>
        <row r="420">
          <cell r="A420" t="str">
            <v>22.06</v>
          </cell>
          <cell r="B420" t="str">
            <v>Manutenção anual</v>
          </cell>
          <cell r="H420">
            <v>240</v>
          </cell>
          <cell r="I420">
            <v>240</v>
          </cell>
          <cell r="J420">
            <v>480</v>
          </cell>
          <cell r="K420">
            <v>120</v>
          </cell>
          <cell r="L420">
            <v>300</v>
          </cell>
          <cell r="M420">
            <v>600</v>
          </cell>
        </row>
        <row r="421">
          <cell r="A421" t="str">
            <v>22.06.01</v>
          </cell>
          <cell r="B421" t="str">
            <v>Manutenção anual</v>
          </cell>
          <cell r="C421" t="str">
            <v>mês</v>
          </cell>
          <cell r="D421">
            <v>12</v>
          </cell>
          <cell r="E421">
            <v>20</v>
          </cell>
          <cell r="F421">
            <v>20</v>
          </cell>
          <cell r="G421">
            <v>40</v>
          </cell>
          <cell r="H421">
            <v>240</v>
          </cell>
          <cell r="I421">
            <v>240</v>
          </cell>
          <cell r="J421">
            <v>480</v>
          </cell>
          <cell r="K421">
            <v>120</v>
          </cell>
          <cell r="L421">
            <v>300</v>
          </cell>
          <cell r="M421">
            <v>600</v>
          </cell>
        </row>
        <row r="422">
          <cell r="A422" t="str">
            <v>23</v>
          </cell>
          <cell r="B422" t="str">
            <v>INSTALAÇÕES ESPECIAIS</v>
          </cell>
          <cell r="H422">
            <v>303.5</v>
          </cell>
          <cell r="I422">
            <v>4225.8000000000011</v>
          </cell>
          <cell r="J422">
            <v>4529.3000000000011</v>
          </cell>
          <cell r="K422">
            <v>1132.3250000000003</v>
          </cell>
          <cell r="L422">
            <v>379.375</v>
          </cell>
          <cell r="M422">
            <v>5661.625</v>
          </cell>
        </row>
        <row r="423">
          <cell r="A423" t="str">
            <v>23.01</v>
          </cell>
          <cell r="B423" t="str">
            <v>Extintor Pó químico seco (20B:C - 06 Kg)</v>
          </cell>
          <cell r="C423" t="str">
            <v>un</v>
          </cell>
          <cell r="D423">
            <v>1</v>
          </cell>
          <cell r="E423">
            <v>0</v>
          </cell>
          <cell r="F423">
            <v>104.9</v>
          </cell>
          <cell r="G423">
            <v>104.9</v>
          </cell>
          <cell r="H423">
            <v>0</v>
          </cell>
          <cell r="I423">
            <v>104.9</v>
          </cell>
          <cell r="J423">
            <v>104.9</v>
          </cell>
          <cell r="K423">
            <v>26.225000000000001</v>
          </cell>
          <cell r="L423">
            <v>0</v>
          </cell>
          <cell r="M423">
            <v>131.125</v>
          </cell>
        </row>
        <row r="424">
          <cell r="A424" t="str">
            <v>23.02</v>
          </cell>
          <cell r="B424" t="str">
            <v>Extintor Gás carbônico (5BC - 06 Kg)</v>
          </cell>
          <cell r="C424" t="str">
            <v>un</v>
          </cell>
          <cell r="D424">
            <v>8</v>
          </cell>
          <cell r="E424">
            <v>0</v>
          </cell>
          <cell r="F424">
            <v>400</v>
          </cell>
          <cell r="G424">
            <v>400</v>
          </cell>
          <cell r="H424">
            <v>0</v>
          </cell>
          <cell r="I424">
            <v>3200</v>
          </cell>
          <cell r="J424">
            <v>3200</v>
          </cell>
          <cell r="K424">
            <v>800</v>
          </cell>
          <cell r="L424">
            <v>0</v>
          </cell>
          <cell r="M424">
            <v>4000</v>
          </cell>
        </row>
        <row r="425">
          <cell r="A425" t="str">
            <v>23.03</v>
          </cell>
          <cell r="B425" t="str">
            <v>Extintor Água pressurizada (2A:10B - 10 Lts)</v>
          </cell>
          <cell r="C425" t="str">
            <v>un</v>
          </cell>
          <cell r="D425">
            <v>1</v>
          </cell>
          <cell r="E425">
            <v>0</v>
          </cell>
          <cell r="F425">
            <v>93.3</v>
          </cell>
          <cell r="G425">
            <v>93.3</v>
          </cell>
          <cell r="H425">
            <v>0</v>
          </cell>
          <cell r="I425">
            <v>93.3</v>
          </cell>
          <cell r="J425">
            <v>93.3</v>
          </cell>
          <cell r="K425">
            <v>23.324999999999999</v>
          </cell>
          <cell r="L425">
            <v>0</v>
          </cell>
          <cell r="M425">
            <v>116.625</v>
          </cell>
        </row>
        <row r="426">
          <cell r="A426" t="str">
            <v>23.04</v>
          </cell>
          <cell r="B426" t="str">
            <v>Fita adesiva da 3M ou similar, na cor vermelha com espessura de 5 cm.</v>
          </cell>
          <cell r="C426" t="str">
            <v>ml</v>
          </cell>
          <cell r="D426">
            <v>28</v>
          </cell>
          <cell r="E426">
            <v>2.5</v>
          </cell>
          <cell r="F426">
            <v>4.5999999999999996</v>
          </cell>
          <cell r="G426">
            <v>7.1</v>
          </cell>
          <cell r="H426">
            <v>70</v>
          </cell>
          <cell r="I426">
            <v>128.79999999999998</v>
          </cell>
          <cell r="J426">
            <v>198.79999999999998</v>
          </cell>
          <cell r="K426">
            <v>49.699999999999996</v>
          </cell>
          <cell r="L426">
            <v>87.5</v>
          </cell>
          <cell r="M426">
            <v>248.49999999999997</v>
          </cell>
        </row>
        <row r="427">
          <cell r="A427" t="str">
            <v>23.05</v>
          </cell>
          <cell r="B427" t="str">
            <v>Fita adesiva da 3M ou similar, na cor amarela com espessura de 5 cm.</v>
          </cell>
          <cell r="C427" t="str">
            <v>ml</v>
          </cell>
          <cell r="D427">
            <v>28</v>
          </cell>
          <cell r="E427">
            <v>2.5</v>
          </cell>
          <cell r="F427">
            <v>4.5999999999999996</v>
          </cell>
          <cell r="G427">
            <v>7.1</v>
          </cell>
          <cell r="H427">
            <v>70</v>
          </cell>
          <cell r="I427">
            <v>128.79999999999998</v>
          </cell>
          <cell r="J427">
            <v>198.79999999999998</v>
          </cell>
          <cell r="K427">
            <v>49.699999999999996</v>
          </cell>
          <cell r="L427">
            <v>87.5</v>
          </cell>
          <cell r="M427">
            <v>248.49999999999997</v>
          </cell>
        </row>
        <row r="428">
          <cell r="A428" t="str">
            <v>23.06</v>
          </cell>
          <cell r="B428" t="str">
            <v xml:space="preserve">Fita adesiva da 3M ou similar, para sinalização de rota de fuga </v>
          </cell>
          <cell r="C428" t="str">
            <v>ml</v>
          </cell>
          <cell r="D428">
            <v>50</v>
          </cell>
          <cell r="E428">
            <v>2.5</v>
          </cell>
          <cell r="F428">
            <v>5.8</v>
          </cell>
          <cell r="G428">
            <v>8.3000000000000007</v>
          </cell>
          <cell r="H428">
            <v>125</v>
          </cell>
          <cell r="I428">
            <v>290</v>
          </cell>
          <cell r="J428">
            <v>415</v>
          </cell>
          <cell r="K428">
            <v>103.75</v>
          </cell>
          <cell r="L428">
            <v>156.25</v>
          </cell>
          <cell r="M428">
            <v>518.75</v>
          </cell>
        </row>
        <row r="429">
          <cell r="A429" t="str">
            <v>23.07</v>
          </cell>
          <cell r="B429" t="str">
            <v>Suporte de piso para extintores</v>
          </cell>
          <cell r="C429" t="str">
            <v>un</v>
          </cell>
          <cell r="D429">
            <v>7</v>
          </cell>
          <cell r="E429">
            <v>5.5</v>
          </cell>
          <cell r="F429">
            <v>40</v>
          </cell>
          <cell r="G429">
            <v>45.5</v>
          </cell>
          <cell r="H429">
            <v>38.5</v>
          </cell>
          <cell r="I429">
            <v>280</v>
          </cell>
          <cell r="J429">
            <v>318.5</v>
          </cell>
          <cell r="K429">
            <v>79.625</v>
          </cell>
          <cell r="L429">
            <v>48.125</v>
          </cell>
          <cell r="M429">
            <v>398.125</v>
          </cell>
        </row>
        <row r="430">
          <cell r="A430" t="str">
            <v>24</v>
          </cell>
          <cell r="B430" t="str">
            <v>SINALIZAÇÃO EXTERNA</v>
          </cell>
          <cell r="H430">
            <v>3682</v>
          </cell>
          <cell r="I430">
            <v>21261</v>
          </cell>
          <cell r="J430">
            <v>24943</v>
          </cell>
          <cell r="K430">
            <v>6235.75</v>
          </cell>
          <cell r="L430">
            <v>4602.5</v>
          </cell>
          <cell r="M430">
            <v>31178.75</v>
          </cell>
        </row>
        <row r="431">
          <cell r="A431" t="str">
            <v>24-A</v>
          </cell>
          <cell r="B431" t="str">
            <v>SINALIZAÇÃO EXTERNA - IMPLANTAÇÃO NOVA AGÊNCIA</v>
          </cell>
          <cell r="H431">
            <v>3360</v>
          </cell>
          <cell r="I431">
            <v>19300</v>
          </cell>
          <cell r="J431">
            <v>22660</v>
          </cell>
          <cell r="K431">
            <v>5665</v>
          </cell>
          <cell r="L431">
            <v>4200</v>
          </cell>
          <cell r="M431">
            <v>28325</v>
          </cell>
        </row>
        <row r="432">
          <cell r="A432" t="str">
            <v>24.01</v>
          </cell>
          <cell r="B432" t="str">
            <v>Painel simples FX 90 - H=0,90m - PS 90</v>
          </cell>
          <cell r="C432" t="str">
            <v>un</v>
          </cell>
          <cell r="D432">
            <v>28</v>
          </cell>
          <cell r="E432">
            <v>50</v>
          </cell>
          <cell r="F432">
            <v>350</v>
          </cell>
          <cell r="G432">
            <v>400</v>
          </cell>
          <cell r="H432">
            <v>1400</v>
          </cell>
          <cell r="I432">
            <v>9800</v>
          </cell>
          <cell r="J432">
            <v>11200</v>
          </cell>
          <cell r="K432">
            <v>2800</v>
          </cell>
          <cell r="L432">
            <v>1750</v>
          </cell>
          <cell r="M432">
            <v>14000</v>
          </cell>
        </row>
        <row r="433">
          <cell r="A433" t="str">
            <v>24.02</v>
          </cell>
          <cell r="B433" t="str">
            <v>Painel simples FX 90 Complementar - H=0,90m - PS 90 C</v>
          </cell>
          <cell r="C433" t="str">
            <v>un</v>
          </cell>
          <cell r="D433">
            <v>4</v>
          </cell>
          <cell r="E433">
            <v>40</v>
          </cell>
          <cell r="F433">
            <v>270</v>
          </cell>
          <cell r="G433">
            <v>310</v>
          </cell>
          <cell r="H433">
            <v>160</v>
          </cell>
          <cell r="I433">
            <v>1080</v>
          </cell>
          <cell r="J433">
            <v>1240</v>
          </cell>
          <cell r="K433">
            <v>310</v>
          </cell>
          <cell r="L433">
            <v>200</v>
          </cell>
          <cell r="M433">
            <v>1550</v>
          </cell>
        </row>
        <row r="434">
          <cell r="A434" t="str">
            <v>24.03</v>
          </cell>
          <cell r="B434" t="str">
            <v>Painel Letreiro - 3,80x0,90 - FZ 90</v>
          </cell>
          <cell r="C434" t="str">
            <v>un</v>
          </cell>
          <cell r="D434">
            <v>2</v>
          </cell>
          <cell r="E434">
            <v>645</v>
          </cell>
          <cell r="F434">
            <v>3060</v>
          </cell>
          <cell r="G434">
            <v>3705</v>
          </cell>
          <cell r="H434">
            <v>1290</v>
          </cell>
          <cell r="I434">
            <v>6120</v>
          </cell>
          <cell r="J434">
            <v>7410</v>
          </cell>
          <cell r="K434">
            <v>1852.5</v>
          </cell>
          <cell r="L434">
            <v>1612.5</v>
          </cell>
          <cell r="M434">
            <v>9262.5</v>
          </cell>
        </row>
        <row r="435">
          <cell r="A435" t="str">
            <v>24.04</v>
          </cell>
          <cell r="B435" t="str">
            <v>Adesivo Nome da agência - H=0,25m - Adesivo 1</v>
          </cell>
          <cell r="C435" t="str">
            <v>un</v>
          </cell>
          <cell r="D435">
            <v>1</v>
          </cell>
          <cell r="E435">
            <v>20</v>
          </cell>
          <cell r="F435">
            <v>20</v>
          </cell>
          <cell r="G435">
            <v>40</v>
          </cell>
          <cell r="H435">
            <v>20</v>
          </cell>
          <cell r="I435">
            <v>20</v>
          </cell>
          <cell r="J435">
            <v>40</v>
          </cell>
          <cell r="K435">
            <v>10</v>
          </cell>
          <cell r="L435">
            <v>25</v>
          </cell>
          <cell r="M435">
            <v>50</v>
          </cell>
        </row>
        <row r="436">
          <cell r="A436" t="str">
            <v>24.05</v>
          </cell>
          <cell r="B436" t="str">
            <v>Adesivo Horário de Funcionamento - H=0,25m - Adesivo 2</v>
          </cell>
          <cell r="C436" t="str">
            <v>un</v>
          </cell>
          <cell r="D436">
            <v>1</v>
          </cell>
          <cell r="E436">
            <v>15</v>
          </cell>
          <cell r="F436">
            <v>20</v>
          </cell>
          <cell r="G436">
            <v>35</v>
          </cell>
          <cell r="H436">
            <v>15</v>
          </cell>
          <cell r="I436">
            <v>20</v>
          </cell>
          <cell r="J436">
            <v>35</v>
          </cell>
          <cell r="K436">
            <v>8.75</v>
          </cell>
          <cell r="L436">
            <v>18.75</v>
          </cell>
          <cell r="M436">
            <v>43.75</v>
          </cell>
        </row>
        <row r="437">
          <cell r="A437" t="str">
            <v>24.06</v>
          </cell>
          <cell r="B437" t="str">
            <v>Adesivo Agência equipada com - H=0,25m - Adesivo 3</v>
          </cell>
          <cell r="C437" t="str">
            <v>un</v>
          </cell>
          <cell r="D437">
            <v>1</v>
          </cell>
          <cell r="E437">
            <v>15</v>
          </cell>
          <cell r="F437">
            <v>20</v>
          </cell>
          <cell r="G437">
            <v>35</v>
          </cell>
          <cell r="H437">
            <v>15</v>
          </cell>
          <cell r="I437">
            <v>20</v>
          </cell>
          <cell r="J437">
            <v>35</v>
          </cell>
          <cell r="K437">
            <v>8.75</v>
          </cell>
          <cell r="L437">
            <v>18.75</v>
          </cell>
          <cell r="M437">
            <v>43.75</v>
          </cell>
        </row>
        <row r="438">
          <cell r="A438" t="str">
            <v>24.07</v>
          </cell>
          <cell r="B438" t="str">
            <v>Adesivo de compartilhamento - H=0,25m - Adesivo 4</v>
          </cell>
          <cell r="C438" t="str">
            <v>un</v>
          </cell>
          <cell r="D438">
            <v>2</v>
          </cell>
          <cell r="E438">
            <v>15</v>
          </cell>
          <cell r="F438">
            <v>20</v>
          </cell>
          <cell r="G438">
            <v>35</v>
          </cell>
          <cell r="H438">
            <v>30</v>
          </cell>
          <cell r="I438">
            <v>40</v>
          </cell>
          <cell r="J438">
            <v>70</v>
          </cell>
          <cell r="K438">
            <v>17.5</v>
          </cell>
          <cell r="L438">
            <v>37.5</v>
          </cell>
          <cell r="M438">
            <v>87.5</v>
          </cell>
        </row>
        <row r="439">
          <cell r="A439" t="str">
            <v>24.08</v>
          </cell>
          <cell r="B439" t="str">
            <v>Subpórtico Azul (tipo 1 - 3112x2387mm)</v>
          </cell>
          <cell r="C439" t="str">
            <v>un</v>
          </cell>
          <cell r="D439">
            <v>1</v>
          </cell>
          <cell r="E439">
            <v>280</v>
          </cell>
          <cell r="F439">
            <v>1600</v>
          </cell>
          <cell r="G439">
            <v>1880</v>
          </cell>
          <cell r="H439">
            <v>280</v>
          </cell>
          <cell r="I439">
            <v>1600</v>
          </cell>
          <cell r="J439">
            <v>1880</v>
          </cell>
          <cell r="K439">
            <v>470</v>
          </cell>
          <cell r="L439">
            <v>350</v>
          </cell>
          <cell r="M439">
            <v>2350</v>
          </cell>
        </row>
        <row r="440">
          <cell r="A440" t="str">
            <v>24.09</v>
          </cell>
          <cell r="B440" t="str">
            <v>Subpórtico para Caixa 24hs - 336x2560mm</v>
          </cell>
          <cell r="C440" t="str">
            <v>un</v>
          </cell>
          <cell r="D440">
            <v>1</v>
          </cell>
          <cell r="E440">
            <v>150</v>
          </cell>
          <cell r="F440">
            <v>600</v>
          </cell>
          <cell r="G440">
            <v>750</v>
          </cell>
          <cell r="H440">
            <v>150</v>
          </cell>
          <cell r="I440">
            <v>600</v>
          </cell>
          <cell r="J440">
            <v>750</v>
          </cell>
          <cell r="K440">
            <v>187.5</v>
          </cell>
          <cell r="L440">
            <v>187.5</v>
          </cell>
          <cell r="M440">
            <v>937.5</v>
          </cell>
        </row>
        <row r="441">
          <cell r="A441" t="str">
            <v>24-C</v>
          </cell>
          <cell r="B441" t="str">
            <v>SINALIZAÇÃO EXTERNA - ACESSIBILIDADE</v>
          </cell>
          <cell r="H441">
            <v>322</v>
          </cell>
          <cell r="I441">
            <v>1961</v>
          </cell>
          <cell r="J441">
            <v>2283</v>
          </cell>
          <cell r="K441">
            <v>570.75</v>
          </cell>
          <cell r="L441">
            <v>402.5</v>
          </cell>
          <cell r="M441">
            <v>2853.75</v>
          </cell>
        </row>
        <row r="442">
          <cell r="A442" t="str">
            <v>24.10</v>
          </cell>
          <cell r="B442" t="str">
            <v>Sinalização vertical de vagas destinadas a  pessoa portador de deficiência e idoso - embarque/desembarque - fixação em poste 50x70 cm</v>
          </cell>
          <cell r="C442" t="str">
            <v>un</v>
          </cell>
          <cell r="D442">
            <v>4</v>
          </cell>
          <cell r="E442">
            <v>30</v>
          </cell>
          <cell r="F442">
            <v>200</v>
          </cell>
          <cell r="G442">
            <v>230</v>
          </cell>
          <cell r="H442">
            <v>120</v>
          </cell>
          <cell r="I442">
            <v>800</v>
          </cell>
          <cell r="J442">
            <v>920</v>
          </cell>
          <cell r="K442">
            <v>230</v>
          </cell>
          <cell r="L442">
            <v>150</v>
          </cell>
          <cell r="M442">
            <v>1150</v>
          </cell>
        </row>
        <row r="443">
          <cell r="A443" t="str">
            <v>24.11</v>
          </cell>
          <cell r="B443" t="str">
            <v>Sinalização horizontal de vagas destinadas a pessoas portadora de deficiência física e embarque/desembarque</v>
          </cell>
          <cell r="C443" t="str">
            <v>un</v>
          </cell>
          <cell r="D443">
            <v>3</v>
          </cell>
          <cell r="E443">
            <v>30</v>
          </cell>
          <cell r="F443">
            <v>155</v>
          </cell>
          <cell r="G443">
            <v>185</v>
          </cell>
          <cell r="H443">
            <v>90</v>
          </cell>
          <cell r="I443">
            <v>465</v>
          </cell>
          <cell r="J443">
            <v>555</v>
          </cell>
          <cell r="K443">
            <v>138.75</v>
          </cell>
          <cell r="L443">
            <v>112.5</v>
          </cell>
          <cell r="M443">
            <v>693.75</v>
          </cell>
        </row>
        <row r="444">
          <cell r="A444" t="str">
            <v>24.12</v>
          </cell>
          <cell r="B444" t="str">
            <v xml:space="preserve">Poste metálico para sinalização vertical H=2,70m </v>
          </cell>
          <cell r="C444" t="str">
            <v>un</v>
          </cell>
          <cell r="D444">
            <v>4</v>
          </cell>
          <cell r="E444">
            <v>22</v>
          </cell>
          <cell r="F444">
            <v>122</v>
          </cell>
          <cell r="G444">
            <v>144</v>
          </cell>
          <cell r="H444">
            <v>88</v>
          </cell>
          <cell r="I444">
            <v>488</v>
          </cell>
          <cell r="J444">
            <v>576</v>
          </cell>
          <cell r="K444">
            <v>144</v>
          </cell>
          <cell r="L444">
            <v>110</v>
          </cell>
          <cell r="M444">
            <v>720</v>
          </cell>
        </row>
        <row r="445">
          <cell r="A445" t="str">
            <v>24.13</v>
          </cell>
          <cell r="B445" t="str">
            <v>Anel de silicone para corrimão</v>
          </cell>
          <cell r="C445" t="str">
            <v>un</v>
          </cell>
          <cell r="D445">
            <v>16</v>
          </cell>
          <cell r="E445">
            <v>1.5</v>
          </cell>
          <cell r="F445">
            <v>13</v>
          </cell>
          <cell r="G445">
            <v>14.5</v>
          </cell>
          <cell r="H445">
            <v>24</v>
          </cell>
          <cell r="I445">
            <v>208</v>
          </cell>
          <cell r="J445">
            <v>232</v>
          </cell>
          <cell r="K445">
            <v>58</v>
          </cell>
          <cell r="L445">
            <v>30</v>
          </cell>
          <cell r="M445">
            <v>290</v>
          </cell>
        </row>
        <row r="446">
          <cell r="A446" t="str">
            <v>25</v>
          </cell>
          <cell r="B446" t="str">
            <v>SINALIZAÇÃO INTERNA</v>
          </cell>
          <cell r="H446">
            <v>6729.3149999999996</v>
          </cell>
          <cell r="I446">
            <v>23963.19</v>
          </cell>
          <cell r="J446">
            <v>30692.505000000001</v>
          </cell>
          <cell r="K446">
            <v>7673.1262500000003</v>
          </cell>
          <cell r="L446">
            <v>8411.6437499999993</v>
          </cell>
          <cell r="M446">
            <v>38365.631249999999</v>
          </cell>
        </row>
        <row r="447">
          <cell r="A447" t="str">
            <v>25-A</v>
          </cell>
          <cell r="B447" t="str">
            <v>SINALIZAÇÃO INTERNA - IMPLANTAÇÃO NOVA AGÊNCIA</v>
          </cell>
          <cell r="H447">
            <v>6031.1149999999998</v>
          </cell>
          <cell r="I447">
            <v>17174.39</v>
          </cell>
          <cell r="J447">
            <v>23205.505000000001</v>
          </cell>
          <cell r="K447">
            <v>5801.3762500000003</v>
          </cell>
          <cell r="L447">
            <v>7538.8937500000002</v>
          </cell>
          <cell r="M447">
            <v>29006.881249999999</v>
          </cell>
        </row>
        <row r="448">
          <cell r="A448" t="str">
            <v>25.01</v>
          </cell>
          <cell r="B448" t="str">
            <v>Adesivo "PUXE" _ 140X140</v>
          </cell>
          <cell r="C448" t="str">
            <v>un</v>
          </cell>
          <cell r="D448">
            <v>3</v>
          </cell>
          <cell r="E448">
            <v>4.7300000000000004</v>
          </cell>
          <cell r="F448">
            <v>11</v>
          </cell>
          <cell r="G448">
            <v>15.73</v>
          </cell>
          <cell r="H448">
            <v>14.190000000000001</v>
          </cell>
          <cell r="I448">
            <v>33</v>
          </cell>
          <cell r="J448">
            <v>47.19</v>
          </cell>
          <cell r="K448">
            <v>11.797499999999999</v>
          </cell>
          <cell r="L448">
            <v>17.737500000000001</v>
          </cell>
          <cell r="M448">
            <v>58.987499999999997</v>
          </cell>
        </row>
        <row r="449">
          <cell r="A449" t="str">
            <v>25.02</v>
          </cell>
          <cell r="B449" t="str">
            <v>Adesivo "EMPURRE"_140X140</v>
          </cell>
          <cell r="C449" t="str">
            <v>un</v>
          </cell>
          <cell r="D449">
            <v>3</v>
          </cell>
          <cell r="E449">
            <v>4.7300000000000004</v>
          </cell>
          <cell r="F449">
            <v>11</v>
          </cell>
          <cell r="G449">
            <v>15.73</v>
          </cell>
          <cell r="H449">
            <v>14.190000000000001</v>
          </cell>
          <cell r="I449">
            <v>33</v>
          </cell>
          <cell r="J449">
            <v>47.19</v>
          </cell>
          <cell r="K449">
            <v>11.797499999999999</v>
          </cell>
          <cell r="L449">
            <v>17.737500000000001</v>
          </cell>
          <cell r="M449">
            <v>58.987499999999997</v>
          </cell>
        </row>
        <row r="450">
          <cell r="A450" t="str">
            <v>25.03</v>
          </cell>
          <cell r="B450" t="str">
            <v xml:space="preserve">Adesivo - Agência equipada com (AD1) </v>
          </cell>
          <cell r="C450" t="str">
            <v>un</v>
          </cell>
          <cell r="D450">
            <v>1</v>
          </cell>
          <cell r="E450">
            <v>7</v>
          </cell>
          <cell r="F450">
            <v>25</v>
          </cell>
          <cell r="G450">
            <v>32</v>
          </cell>
          <cell r="H450">
            <v>7</v>
          </cell>
          <cell r="I450">
            <v>25</v>
          </cell>
          <cell r="J450">
            <v>32</v>
          </cell>
          <cell r="K450">
            <v>8</v>
          </cell>
          <cell r="L450">
            <v>8.75</v>
          </cell>
          <cell r="M450">
            <v>40</v>
          </cell>
        </row>
        <row r="451">
          <cell r="A451" t="str">
            <v>25.04</v>
          </cell>
          <cell r="B451" t="str">
            <v>Adesivo - PGDM (AD2)</v>
          </cell>
          <cell r="C451" t="str">
            <v>un</v>
          </cell>
          <cell r="D451">
            <v>6</v>
          </cell>
          <cell r="E451">
            <v>4.7249999999999996</v>
          </cell>
          <cell r="F451">
            <v>14</v>
          </cell>
          <cell r="G451">
            <v>18.725000000000001</v>
          </cell>
          <cell r="H451">
            <v>28.349999999999998</v>
          </cell>
          <cell r="I451">
            <v>84</v>
          </cell>
          <cell r="J451">
            <v>112.35</v>
          </cell>
          <cell r="K451">
            <v>28.087499999999999</v>
          </cell>
          <cell r="L451">
            <v>35.4375</v>
          </cell>
          <cell r="M451">
            <v>140.4375</v>
          </cell>
        </row>
        <row r="452">
          <cell r="A452" t="str">
            <v>25.05</v>
          </cell>
          <cell r="B452" t="str">
            <v>Adesivo - Cofre (AD3)</v>
          </cell>
          <cell r="C452" t="str">
            <v>un</v>
          </cell>
          <cell r="D452">
            <v>2</v>
          </cell>
          <cell r="E452">
            <v>7</v>
          </cell>
          <cell r="F452">
            <v>25</v>
          </cell>
          <cell r="G452">
            <v>32</v>
          </cell>
          <cell r="H452">
            <v>14</v>
          </cell>
          <cell r="I452">
            <v>50</v>
          </cell>
          <cell r="J452">
            <v>64</v>
          </cell>
          <cell r="K452">
            <v>16</v>
          </cell>
          <cell r="L452">
            <v>17.5</v>
          </cell>
          <cell r="M452">
            <v>80</v>
          </cell>
        </row>
        <row r="453">
          <cell r="A453" t="str">
            <v>25.06</v>
          </cell>
          <cell r="B453" t="str">
            <v>Adesivo - Marcapasso (AD4)</v>
          </cell>
          <cell r="C453" t="str">
            <v>un</v>
          </cell>
          <cell r="D453">
            <v>1</v>
          </cell>
          <cell r="E453">
            <v>4.7249999999999996</v>
          </cell>
          <cell r="F453">
            <v>14</v>
          </cell>
          <cell r="G453">
            <v>18.725000000000001</v>
          </cell>
          <cell r="H453">
            <v>4.7249999999999996</v>
          </cell>
          <cell r="I453">
            <v>14</v>
          </cell>
          <cell r="J453">
            <v>18.725000000000001</v>
          </cell>
          <cell r="K453">
            <v>4.6812500000000004</v>
          </cell>
          <cell r="L453">
            <v>5.90625</v>
          </cell>
          <cell r="M453">
            <v>23.40625</v>
          </cell>
        </row>
        <row r="454">
          <cell r="A454" t="str">
            <v>25.07</v>
          </cell>
          <cell r="B454" t="str">
            <v xml:space="preserve">Adesivo - Horário funcionamento (AD5) </v>
          </cell>
          <cell r="C454" t="str">
            <v>un</v>
          </cell>
          <cell r="D454">
            <v>1</v>
          </cell>
          <cell r="E454">
            <v>7</v>
          </cell>
          <cell r="F454">
            <v>25</v>
          </cell>
          <cell r="G454">
            <v>32</v>
          </cell>
          <cell r="H454">
            <v>7</v>
          </cell>
          <cell r="I454">
            <v>25</v>
          </cell>
          <cell r="J454">
            <v>32</v>
          </cell>
          <cell r="K454">
            <v>8</v>
          </cell>
          <cell r="L454">
            <v>8.75</v>
          </cell>
          <cell r="M454">
            <v>40</v>
          </cell>
        </row>
        <row r="455">
          <cell r="A455" t="str">
            <v>25.08</v>
          </cell>
          <cell r="B455" t="str">
            <v xml:space="preserve">Adesivo - Assento de uso preferencial (AD8) </v>
          </cell>
          <cell r="C455" t="str">
            <v>un</v>
          </cell>
          <cell r="D455">
            <v>6</v>
          </cell>
          <cell r="E455">
            <v>4.7249999999999996</v>
          </cell>
          <cell r="F455">
            <v>14</v>
          </cell>
          <cell r="G455">
            <v>18.725000000000001</v>
          </cell>
          <cell r="H455">
            <v>28.349999999999998</v>
          </cell>
          <cell r="I455">
            <v>84</v>
          </cell>
          <cell r="J455">
            <v>112.35</v>
          </cell>
          <cell r="K455">
            <v>28.087499999999999</v>
          </cell>
          <cell r="L455">
            <v>35.4375</v>
          </cell>
          <cell r="M455">
            <v>140.4375</v>
          </cell>
        </row>
        <row r="456">
          <cell r="A456" t="str">
            <v>25.09</v>
          </cell>
          <cell r="B456" t="str">
            <v>Dispensador de senhas_(equipamento)</v>
          </cell>
          <cell r="C456" t="str">
            <v>un</v>
          </cell>
          <cell r="D456">
            <v>1</v>
          </cell>
          <cell r="E456">
            <v>0</v>
          </cell>
          <cell r="F456">
            <v>1200</v>
          </cell>
          <cell r="G456">
            <v>1200</v>
          </cell>
          <cell r="H456">
            <v>0</v>
          </cell>
          <cell r="I456">
            <v>1200</v>
          </cell>
          <cell r="J456">
            <v>1200</v>
          </cell>
          <cell r="K456">
            <v>300</v>
          </cell>
          <cell r="L456">
            <v>0</v>
          </cell>
          <cell r="M456">
            <v>1500</v>
          </cell>
        </row>
        <row r="457">
          <cell r="A457" t="str">
            <v>25.10</v>
          </cell>
          <cell r="B457" t="str">
            <v>Controle Remoto</v>
          </cell>
          <cell r="C457" t="str">
            <v>un</v>
          </cell>
          <cell r="D457">
            <v>7</v>
          </cell>
          <cell r="E457">
            <v>12.6</v>
          </cell>
          <cell r="F457">
            <v>35.4</v>
          </cell>
          <cell r="G457">
            <v>48</v>
          </cell>
          <cell r="H457">
            <v>88.2</v>
          </cell>
          <cell r="I457">
            <v>247.79999999999998</v>
          </cell>
          <cell r="J457">
            <v>336</v>
          </cell>
          <cell r="K457">
            <v>84</v>
          </cell>
          <cell r="L457">
            <v>110.25</v>
          </cell>
          <cell r="M457">
            <v>420</v>
          </cell>
        </row>
        <row r="458">
          <cell r="A458" t="str">
            <v>25.11</v>
          </cell>
          <cell r="B458" t="str">
            <v>Fita Adesiva azul ref. 471 da 3M</v>
          </cell>
          <cell r="C458" t="str">
            <v>m</v>
          </cell>
          <cell r="D458">
            <v>21</v>
          </cell>
          <cell r="E458">
            <v>1.89</v>
          </cell>
          <cell r="F458">
            <v>4.41</v>
          </cell>
          <cell r="G458">
            <v>6.3</v>
          </cell>
          <cell r="H458">
            <v>39.69</v>
          </cell>
          <cell r="I458">
            <v>92.61</v>
          </cell>
          <cell r="J458">
            <v>132.30000000000001</v>
          </cell>
          <cell r="K458">
            <v>33.075000000000003</v>
          </cell>
          <cell r="L458">
            <v>49.612499999999997</v>
          </cell>
          <cell r="M458">
            <v>165.375</v>
          </cell>
        </row>
        <row r="459">
          <cell r="A459" t="str">
            <v>25.12</v>
          </cell>
          <cell r="B459" t="str">
            <v>Placa de Mesa - GERENTES _ 240X120</v>
          </cell>
          <cell r="C459" t="str">
            <v>un</v>
          </cell>
          <cell r="D459">
            <v>4</v>
          </cell>
          <cell r="E459">
            <v>6.3</v>
          </cell>
          <cell r="F459">
            <v>18.7</v>
          </cell>
          <cell r="G459">
            <v>25</v>
          </cell>
          <cell r="H459">
            <v>25.2</v>
          </cell>
          <cell r="I459">
            <v>74.8</v>
          </cell>
          <cell r="J459">
            <v>100</v>
          </cell>
          <cell r="K459">
            <v>25</v>
          </cell>
          <cell r="L459">
            <v>31.5</v>
          </cell>
          <cell r="M459">
            <v>125</v>
          </cell>
        </row>
        <row r="460">
          <cell r="A460" t="str">
            <v>25.13</v>
          </cell>
          <cell r="B460" t="str">
            <v>Placa de Mesa - ABERTURA DE CONTAS/ EMPRÉSTIMOS / FINANCIAMENTO DE IMÓVEIS _ 240X120</v>
          </cell>
          <cell r="C460" t="str">
            <v>un</v>
          </cell>
          <cell r="D460">
            <v>3</v>
          </cell>
          <cell r="E460">
            <v>6.3</v>
          </cell>
          <cell r="F460">
            <v>14.7</v>
          </cell>
          <cell r="G460">
            <v>21</v>
          </cell>
          <cell r="H460">
            <v>18.899999999999999</v>
          </cell>
          <cell r="I460">
            <v>44.099999999999994</v>
          </cell>
          <cell r="J460">
            <v>62.999999999999993</v>
          </cell>
          <cell r="K460">
            <v>15.749999999999998</v>
          </cell>
          <cell r="L460">
            <v>23.625</v>
          </cell>
          <cell r="M460">
            <v>78.749999999999986</v>
          </cell>
        </row>
        <row r="461">
          <cell r="A461" t="str">
            <v>25.14</v>
          </cell>
          <cell r="B461" t="str">
            <v>Placa Aérea  c/adesivos sobre mesas_ABERTURA DE CONTAS/ EMPRÉSTIMOS/FINANCIAMENTO DE IMÓVEIS _ 900X257</v>
          </cell>
          <cell r="C461" t="str">
            <v>un</v>
          </cell>
          <cell r="D461">
            <v>3</v>
          </cell>
          <cell r="E461">
            <v>34.65</v>
          </cell>
          <cell r="F461">
            <v>80.849999999999994</v>
          </cell>
          <cell r="G461">
            <v>115.5</v>
          </cell>
          <cell r="H461">
            <v>103.94999999999999</v>
          </cell>
          <cell r="I461">
            <v>242.54999999999998</v>
          </cell>
          <cell r="J461">
            <v>346.5</v>
          </cell>
          <cell r="K461">
            <v>86.625</v>
          </cell>
          <cell r="L461">
            <v>129.9375</v>
          </cell>
          <cell r="M461">
            <v>433.125</v>
          </cell>
        </row>
        <row r="462">
          <cell r="A462" t="str">
            <v>25.15</v>
          </cell>
          <cell r="B462" t="str">
            <v>Placa de Advertência - Não Fume _ 200X200</v>
          </cell>
          <cell r="C462" t="str">
            <v>un</v>
          </cell>
          <cell r="D462">
            <v>2</v>
          </cell>
          <cell r="E462">
            <v>8.19</v>
          </cell>
          <cell r="F462">
            <v>19.11</v>
          </cell>
          <cell r="G462">
            <v>27.299999999999997</v>
          </cell>
          <cell r="H462">
            <v>16.38</v>
          </cell>
          <cell r="I462">
            <v>38.22</v>
          </cell>
          <cell r="J462">
            <v>54.599999999999994</v>
          </cell>
          <cell r="K462">
            <v>13.649999999999999</v>
          </cell>
          <cell r="L462">
            <v>20.474999999999998</v>
          </cell>
          <cell r="M462">
            <v>68.25</v>
          </cell>
        </row>
        <row r="463">
          <cell r="A463" t="str">
            <v>25.16</v>
          </cell>
          <cell r="B463" t="str">
            <v>Placa de Advertência - Câmera Filmadora _ 200X200</v>
          </cell>
          <cell r="C463" t="str">
            <v>un</v>
          </cell>
          <cell r="D463">
            <v>1</v>
          </cell>
          <cell r="E463">
            <v>8.19</v>
          </cell>
          <cell r="F463">
            <v>19.11</v>
          </cell>
          <cell r="G463">
            <v>27.299999999999997</v>
          </cell>
          <cell r="H463">
            <v>8.19</v>
          </cell>
          <cell r="I463">
            <v>19.11</v>
          </cell>
          <cell r="J463">
            <v>27.299999999999997</v>
          </cell>
          <cell r="K463">
            <v>6.8249999999999993</v>
          </cell>
          <cell r="L463">
            <v>10.237499999999999</v>
          </cell>
          <cell r="M463">
            <v>34.125</v>
          </cell>
        </row>
        <row r="464">
          <cell r="A464" t="str">
            <v>25.17</v>
          </cell>
          <cell r="B464" t="str">
            <v>Placa de Num. dos Guichês em chapa c/ adesivo _ 380X550</v>
          </cell>
          <cell r="C464" t="str">
            <v>un</v>
          </cell>
          <cell r="D464">
            <v>9</v>
          </cell>
          <cell r="E464">
            <v>20</v>
          </cell>
          <cell r="F464">
            <v>50</v>
          </cell>
          <cell r="G464">
            <v>70</v>
          </cell>
          <cell r="H464">
            <v>180</v>
          </cell>
          <cell r="I464">
            <v>450</v>
          </cell>
          <cell r="J464">
            <v>630</v>
          </cell>
          <cell r="K464">
            <v>157.5</v>
          </cell>
          <cell r="L464">
            <v>225</v>
          </cell>
          <cell r="M464">
            <v>787.5</v>
          </cell>
        </row>
        <row r="465">
          <cell r="A465" t="str">
            <v>25.18</v>
          </cell>
          <cell r="B465" t="str">
            <v>Placa em Acrílico Aéreo(Gestantes, Idosos, Def.) _ 560X300</v>
          </cell>
          <cell r="C465" t="str">
            <v>un</v>
          </cell>
          <cell r="D465">
            <v>3</v>
          </cell>
          <cell r="E465">
            <v>6.5</v>
          </cell>
          <cell r="F465">
            <v>120</v>
          </cell>
          <cell r="G465">
            <v>126.5</v>
          </cell>
          <cell r="H465">
            <v>19.5</v>
          </cell>
          <cell r="I465">
            <v>360</v>
          </cell>
          <cell r="J465">
            <v>379.5</v>
          </cell>
          <cell r="K465">
            <v>94.875</v>
          </cell>
          <cell r="L465">
            <v>24.375</v>
          </cell>
          <cell r="M465">
            <v>474.375</v>
          </cell>
        </row>
        <row r="466">
          <cell r="A466" t="str">
            <v>25.19</v>
          </cell>
          <cell r="B466" t="str">
            <v>Placa de Dependência _ 200X200</v>
          </cell>
          <cell r="C466" t="str">
            <v>un</v>
          </cell>
          <cell r="D466">
            <v>15</v>
          </cell>
          <cell r="E466">
            <v>6.3</v>
          </cell>
          <cell r="F466">
            <v>14.7</v>
          </cell>
          <cell r="G466">
            <v>21</v>
          </cell>
          <cell r="H466">
            <v>94.5</v>
          </cell>
          <cell r="I466">
            <v>220.5</v>
          </cell>
          <cell r="J466">
            <v>315</v>
          </cell>
          <cell r="K466">
            <v>78.75</v>
          </cell>
          <cell r="L466">
            <v>118.125</v>
          </cell>
          <cell r="M466">
            <v>393.75</v>
          </cell>
        </row>
        <row r="467">
          <cell r="A467" t="str">
            <v>25.20</v>
          </cell>
          <cell r="B467" t="str">
            <v>Placa de Senha c/adesivo _ 550X670</v>
          </cell>
          <cell r="C467" t="str">
            <v>un</v>
          </cell>
          <cell r="D467">
            <v>1</v>
          </cell>
          <cell r="E467">
            <v>10</v>
          </cell>
          <cell r="F467">
            <v>70</v>
          </cell>
          <cell r="G467">
            <v>80</v>
          </cell>
          <cell r="H467">
            <v>10</v>
          </cell>
          <cell r="I467">
            <v>70</v>
          </cell>
          <cell r="J467">
            <v>80</v>
          </cell>
          <cell r="K467">
            <v>20</v>
          </cell>
          <cell r="L467">
            <v>12.5</v>
          </cell>
          <cell r="M467">
            <v>100</v>
          </cell>
        </row>
        <row r="468">
          <cell r="A468" t="str">
            <v>25.21</v>
          </cell>
          <cell r="B468" t="str">
            <v>Placa de Informações ao usuário  e Procon c/ adesivo - texto em relevo e braile 700x820</v>
          </cell>
          <cell r="C468" t="str">
            <v>un</v>
          </cell>
          <cell r="D468">
            <v>2</v>
          </cell>
          <cell r="E468">
            <v>47.25</v>
          </cell>
          <cell r="F468">
            <v>200</v>
          </cell>
          <cell r="G468">
            <v>247.25</v>
          </cell>
          <cell r="H468">
            <v>94.5</v>
          </cell>
          <cell r="I468">
            <v>400</v>
          </cell>
          <cell r="J468">
            <v>494.5</v>
          </cell>
          <cell r="K468">
            <v>123.625</v>
          </cell>
          <cell r="L468">
            <v>118.125</v>
          </cell>
          <cell r="M468">
            <v>618.125</v>
          </cell>
        </row>
        <row r="469">
          <cell r="A469" t="str">
            <v>25.22</v>
          </cell>
          <cell r="B469" t="str">
            <v>Placa de Informações GEBEM _ 280X240</v>
          </cell>
          <cell r="C469" t="str">
            <v>un</v>
          </cell>
          <cell r="D469">
            <v>6</v>
          </cell>
          <cell r="E469">
            <v>9.4499999999999993</v>
          </cell>
          <cell r="F469">
            <v>22.05</v>
          </cell>
          <cell r="G469">
            <v>31.5</v>
          </cell>
          <cell r="H469">
            <v>56.699999999999996</v>
          </cell>
          <cell r="I469">
            <v>132.30000000000001</v>
          </cell>
          <cell r="J469">
            <v>189</v>
          </cell>
          <cell r="K469">
            <v>47.25</v>
          </cell>
          <cell r="L469">
            <v>70.875</v>
          </cell>
          <cell r="M469">
            <v>236.25</v>
          </cell>
        </row>
        <row r="470">
          <cell r="A470" t="str">
            <v>25.23</v>
          </cell>
          <cell r="B470" t="str">
            <v>Porta cartaz vertical _ 550x710</v>
          </cell>
          <cell r="C470" t="str">
            <v>un</v>
          </cell>
          <cell r="D470">
            <v>6</v>
          </cell>
          <cell r="E470">
            <v>59.85</v>
          </cell>
          <cell r="F470">
            <v>139.65</v>
          </cell>
          <cell r="G470">
            <v>199.5</v>
          </cell>
          <cell r="H470">
            <v>359.1</v>
          </cell>
          <cell r="I470">
            <v>837.90000000000009</v>
          </cell>
          <cell r="J470">
            <v>1197</v>
          </cell>
          <cell r="K470">
            <v>299.25</v>
          </cell>
          <cell r="L470">
            <v>448.875</v>
          </cell>
          <cell r="M470">
            <v>1496.25</v>
          </cell>
        </row>
        <row r="471">
          <cell r="A471" t="str">
            <v>25.24</v>
          </cell>
          <cell r="B471" t="str">
            <v>Sinaliz. Aérea - pórtico p/ 2 guichês c/ suportes e adesivos _ 2570X300</v>
          </cell>
          <cell r="C471" t="str">
            <v>un</v>
          </cell>
          <cell r="D471">
            <v>3</v>
          </cell>
          <cell r="E471">
            <v>300</v>
          </cell>
          <cell r="F471">
            <v>800</v>
          </cell>
          <cell r="G471">
            <v>1100</v>
          </cell>
          <cell r="H471">
            <v>900</v>
          </cell>
          <cell r="I471">
            <v>2400</v>
          </cell>
          <cell r="J471">
            <v>3300</v>
          </cell>
          <cell r="K471">
            <v>825</v>
          </cell>
          <cell r="L471">
            <v>1125</v>
          </cell>
          <cell r="M471">
            <v>4125</v>
          </cell>
        </row>
        <row r="472">
          <cell r="A472" t="str">
            <v>25.25</v>
          </cell>
          <cell r="B472" t="str">
            <v>Sinaliz. Aérea - pórtico p/ 1 guichê c/ suportes e adesivos _ 1250X300</v>
          </cell>
          <cell r="C472" t="str">
            <v>un</v>
          </cell>
          <cell r="D472">
            <v>1</v>
          </cell>
          <cell r="E472">
            <v>150</v>
          </cell>
          <cell r="F472">
            <v>650</v>
          </cell>
          <cell r="G472">
            <v>800</v>
          </cell>
          <cell r="H472">
            <v>150</v>
          </cell>
          <cell r="I472">
            <v>650</v>
          </cell>
          <cell r="J472">
            <v>800</v>
          </cell>
          <cell r="K472">
            <v>200</v>
          </cell>
          <cell r="L472">
            <v>187.5</v>
          </cell>
          <cell r="M472">
            <v>1000</v>
          </cell>
        </row>
        <row r="473">
          <cell r="A473" t="str">
            <v>25.26</v>
          </cell>
          <cell r="B473" t="str">
            <v>Totem  sem Porta Cartaz - Caixas/ FGTS/PIS /  Auto Atendimento / Penhor _ 2080X550</v>
          </cell>
          <cell r="C473" t="str">
            <v>cj</v>
          </cell>
          <cell r="D473">
            <v>4</v>
          </cell>
          <cell r="E473">
            <v>346.5</v>
          </cell>
          <cell r="F473">
            <v>808.5</v>
          </cell>
          <cell r="G473">
            <v>1155</v>
          </cell>
          <cell r="H473">
            <v>1386</v>
          </cell>
          <cell r="I473">
            <v>3234</v>
          </cell>
          <cell r="J473">
            <v>4620</v>
          </cell>
          <cell r="K473">
            <v>1155</v>
          </cell>
          <cell r="L473">
            <v>1732.5</v>
          </cell>
          <cell r="M473">
            <v>5775</v>
          </cell>
        </row>
        <row r="474">
          <cell r="A474" t="str">
            <v>25.27</v>
          </cell>
          <cell r="B474" t="str">
            <v>Totem  sem Porta Cartaz c/display - Caixas/ FGTS/PIS / Penhor _ 2080X550</v>
          </cell>
          <cell r="C474" t="str">
            <v>cj</v>
          </cell>
          <cell r="D474">
            <v>3</v>
          </cell>
          <cell r="E474">
            <v>409.5</v>
          </cell>
          <cell r="F474">
            <v>1155.5</v>
          </cell>
          <cell r="G474">
            <v>1565</v>
          </cell>
          <cell r="H474">
            <v>1228.5</v>
          </cell>
          <cell r="I474">
            <v>3466.5</v>
          </cell>
          <cell r="J474">
            <v>4695</v>
          </cell>
          <cell r="K474">
            <v>1173.75</v>
          </cell>
          <cell r="L474">
            <v>1535.625</v>
          </cell>
          <cell r="M474">
            <v>5868.75</v>
          </cell>
        </row>
        <row r="475">
          <cell r="A475" t="str">
            <v>25.28</v>
          </cell>
          <cell r="B475" t="str">
            <v>Totem Diretório - uma face _ 1900X550</v>
          </cell>
          <cell r="C475" t="str">
            <v>cj</v>
          </cell>
          <cell r="D475">
            <v>1</v>
          </cell>
          <cell r="E475">
            <v>283.5</v>
          </cell>
          <cell r="F475">
            <v>661.5</v>
          </cell>
          <cell r="G475">
            <v>945</v>
          </cell>
          <cell r="H475">
            <v>283.5</v>
          </cell>
          <cell r="I475">
            <v>661.5</v>
          </cell>
          <cell r="J475">
            <v>945</v>
          </cell>
          <cell r="K475">
            <v>236.25</v>
          </cell>
          <cell r="L475">
            <v>354.375</v>
          </cell>
          <cell r="M475">
            <v>1181.25</v>
          </cell>
        </row>
        <row r="476">
          <cell r="A476" t="str">
            <v>25.29</v>
          </cell>
          <cell r="B476" t="str">
            <v>Totem Informações - uma face-900X550</v>
          </cell>
          <cell r="C476" t="str">
            <v>cj</v>
          </cell>
          <cell r="D476">
            <v>1</v>
          </cell>
          <cell r="E476">
            <v>283.5</v>
          </cell>
          <cell r="F476">
            <v>661.5</v>
          </cell>
          <cell r="G476">
            <v>945</v>
          </cell>
          <cell r="H476">
            <v>283.5</v>
          </cell>
          <cell r="I476">
            <v>661.5</v>
          </cell>
          <cell r="J476">
            <v>945</v>
          </cell>
          <cell r="K476">
            <v>236.25</v>
          </cell>
          <cell r="L476">
            <v>354.375</v>
          </cell>
          <cell r="M476">
            <v>1181.25</v>
          </cell>
        </row>
        <row r="477">
          <cell r="A477" t="str">
            <v>25.30</v>
          </cell>
          <cell r="B477" t="str">
            <v>Totem Amb.Vendas - uma face-900X550</v>
          </cell>
          <cell r="C477" t="str">
            <v>cj</v>
          </cell>
          <cell r="D477">
            <v>1</v>
          </cell>
          <cell r="E477">
            <v>283.5</v>
          </cell>
          <cell r="F477">
            <v>661.5</v>
          </cell>
          <cell r="G477">
            <v>945</v>
          </cell>
          <cell r="H477">
            <v>283.5</v>
          </cell>
          <cell r="I477">
            <v>661.5</v>
          </cell>
          <cell r="J477">
            <v>945</v>
          </cell>
          <cell r="K477">
            <v>236.25</v>
          </cell>
          <cell r="L477">
            <v>354.375</v>
          </cell>
          <cell r="M477">
            <v>1181.25</v>
          </cell>
        </row>
        <row r="478">
          <cell r="A478" t="str">
            <v>25.31</v>
          </cell>
          <cell r="B478" t="str">
            <v>Sinalização CILIE - Imóveis a venda-900X550</v>
          </cell>
          <cell r="C478" t="str">
            <v>cj</v>
          </cell>
          <cell r="D478">
            <v>1</v>
          </cell>
          <cell r="E478">
            <v>283.5</v>
          </cell>
          <cell r="F478">
            <v>661.5</v>
          </cell>
          <cell r="G478">
            <v>945</v>
          </cell>
          <cell r="H478">
            <v>283.5</v>
          </cell>
          <cell r="I478">
            <v>661.5</v>
          </cell>
          <cell r="J478">
            <v>945</v>
          </cell>
          <cell r="K478">
            <v>236.25</v>
          </cell>
          <cell r="L478">
            <v>354.375</v>
          </cell>
          <cell r="M478">
            <v>1181.25</v>
          </cell>
        </row>
        <row r="479">
          <cell r="A479" t="str">
            <v>25-C</v>
          </cell>
          <cell r="B479" t="str">
            <v>SINALIZAÇÃO INTERNA - ACESSIBILIDADE</v>
          </cell>
          <cell r="H479">
            <v>698.2</v>
          </cell>
          <cell r="I479">
            <v>6788.8</v>
          </cell>
          <cell r="J479">
            <v>7487</v>
          </cell>
          <cell r="K479">
            <v>1871.75</v>
          </cell>
          <cell r="L479">
            <v>872.75</v>
          </cell>
          <cell r="M479">
            <v>9358.75</v>
          </cell>
        </row>
        <row r="480">
          <cell r="A480" t="str">
            <v>25.32</v>
          </cell>
          <cell r="B480" t="str">
            <v>Placa em Acrílico Aéreo c/ pedestal Plano Tátil h=1,00 m_ 600X450</v>
          </cell>
          <cell r="C480" t="str">
            <v>un</v>
          </cell>
          <cell r="D480">
            <v>1</v>
          </cell>
          <cell r="E480">
            <v>150</v>
          </cell>
          <cell r="F480">
            <v>1850</v>
          </cell>
          <cell r="G480">
            <v>2000</v>
          </cell>
          <cell r="H480">
            <v>150</v>
          </cell>
          <cell r="I480">
            <v>1850</v>
          </cell>
          <cell r="J480">
            <v>2000</v>
          </cell>
          <cell r="K480">
            <v>500</v>
          </cell>
          <cell r="L480">
            <v>187.5</v>
          </cell>
          <cell r="M480">
            <v>2500</v>
          </cell>
        </row>
        <row r="481">
          <cell r="A481" t="str">
            <v>25.33</v>
          </cell>
          <cell r="B481" t="str">
            <v>Placa com Pictograma VISUAL _ 200X200</v>
          </cell>
          <cell r="C481" t="str">
            <v>un</v>
          </cell>
          <cell r="D481">
            <v>4</v>
          </cell>
          <cell r="E481">
            <v>6.3</v>
          </cell>
          <cell r="F481">
            <v>14.7</v>
          </cell>
          <cell r="G481">
            <v>21</v>
          </cell>
          <cell r="H481">
            <v>25.2</v>
          </cell>
          <cell r="I481">
            <v>58.8</v>
          </cell>
          <cell r="J481">
            <v>84</v>
          </cell>
          <cell r="K481">
            <v>21</v>
          </cell>
          <cell r="L481">
            <v>31.5</v>
          </cell>
          <cell r="M481">
            <v>105</v>
          </cell>
        </row>
        <row r="482">
          <cell r="A482" t="str">
            <v>25.34</v>
          </cell>
          <cell r="B482" t="str">
            <v>Placa de acrílico_TÁTIL_Textos longos- 12x30cm</v>
          </cell>
          <cell r="C482" t="str">
            <v>un</v>
          </cell>
          <cell r="D482">
            <v>2</v>
          </cell>
          <cell r="E482">
            <v>6.5</v>
          </cell>
          <cell r="F482">
            <v>145</v>
          </cell>
          <cell r="G482">
            <v>151.5</v>
          </cell>
          <cell r="H482">
            <v>13</v>
          </cell>
          <cell r="I482">
            <v>290</v>
          </cell>
          <cell r="J482">
            <v>303</v>
          </cell>
          <cell r="K482">
            <v>75.75</v>
          </cell>
          <cell r="L482">
            <v>16.25</v>
          </cell>
          <cell r="M482">
            <v>378.75</v>
          </cell>
        </row>
        <row r="483">
          <cell r="A483" t="str">
            <v>25.35</v>
          </cell>
          <cell r="B483" t="str">
            <v>Placa de acrílico_Cj. Entrada_ VISUAL/TÁTIL- MOD.01</v>
          </cell>
          <cell r="C483" t="str">
            <v>un</v>
          </cell>
          <cell r="D483">
            <v>1</v>
          </cell>
          <cell r="E483">
            <v>40</v>
          </cell>
          <cell r="F483">
            <v>540</v>
          </cell>
          <cell r="G483">
            <v>580</v>
          </cell>
          <cell r="H483">
            <v>40</v>
          </cell>
          <cell r="I483">
            <v>540</v>
          </cell>
          <cell r="J483">
            <v>580</v>
          </cell>
          <cell r="K483">
            <v>145</v>
          </cell>
          <cell r="L483">
            <v>50</v>
          </cell>
          <cell r="M483">
            <v>725</v>
          </cell>
        </row>
        <row r="484">
          <cell r="A484" t="str">
            <v>25.36</v>
          </cell>
          <cell r="B484" t="str">
            <v>Placa de acrílico_Cj. Entrada_ VISUAL/TÁTIL- MOD.02- Cão guia</v>
          </cell>
          <cell r="C484" t="str">
            <v>un</v>
          </cell>
          <cell r="D484">
            <v>1</v>
          </cell>
          <cell r="E484">
            <v>40</v>
          </cell>
          <cell r="F484">
            <v>190</v>
          </cell>
          <cell r="G484">
            <v>230</v>
          </cell>
          <cell r="H484">
            <v>40</v>
          </cell>
          <cell r="I484">
            <v>190</v>
          </cell>
          <cell r="J484">
            <v>230</v>
          </cell>
          <cell r="K484">
            <v>57.5</v>
          </cell>
          <cell r="L484">
            <v>50</v>
          </cell>
          <cell r="M484">
            <v>287.5</v>
          </cell>
        </row>
        <row r="485">
          <cell r="A485" t="str">
            <v>25.37</v>
          </cell>
          <cell r="B485" t="str">
            <v>Placa de acrílico_Entrada Auto-Atend. VISUAL/TÁTIL- MOD03</v>
          </cell>
          <cell r="C485" t="str">
            <v>un</v>
          </cell>
          <cell r="D485">
            <v>1</v>
          </cell>
          <cell r="E485">
            <v>40</v>
          </cell>
          <cell r="F485">
            <v>560</v>
          </cell>
          <cell r="G485">
            <v>600</v>
          </cell>
          <cell r="H485">
            <v>40</v>
          </cell>
          <cell r="I485">
            <v>560</v>
          </cell>
          <cell r="J485">
            <v>600</v>
          </cell>
          <cell r="K485">
            <v>150</v>
          </cell>
          <cell r="L485">
            <v>50</v>
          </cell>
          <cell r="M485">
            <v>750</v>
          </cell>
        </row>
        <row r="486">
          <cell r="A486" t="str">
            <v>25.38</v>
          </cell>
          <cell r="B486" t="str">
            <v>Pictograma de piso (policarbonato compacto) _ 800X1200</v>
          </cell>
          <cell r="C486" t="str">
            <v>un</v>
          </cell>
          <cell r="D486">
            <v>6</v>
          </cell>
          <cell r="E486">
            <v>65</v>
          </cell>
          <cell r="F486">
            <v>550</v>
          </cell>
          <cell r="G486">
            <v>615</v>
          </cell>
          <cell r="H486">
            <v>390</v>
          </cell>
          <cell r="I486">
            <v>3300</v>
          </cell>
          <cell r="J486">
            <v>3690</v>
          </cell>
          <cell r="K486">
            <v>922.5</v>
          </cell>
          <cell r="L486">
            <v>487.5</v>
          </cell>
          <cell r="M486">
            <v>4612.5</v>
          </cell>
        </row>
        <row r="487">
          <cell r="A487" t="str">
            <v>26</v>
          </cell>
          <cell r="B487" t="str">
            <v>CARENAGENS AUTO ATENDIMENTO</v>
          </cell>
          <cell r="H487">
            <v>5000</v>
          </cell>
          <cell r="I487">
            <v>18000</v>
          </cell>
          <cell r="J487">
            <v>23000</v>
          </cell>
          <cell r="K487">
            <v>5750</v>
          </cell>
          <cell r="L487">
            <v>6250</v>
          </cell>
          <cell r="M487">
            <v>28750</v>
          </cell>
        </row>
        <row r="488">
          <cell r="A488" t="str">
            <v>26.01</v>
          </cell>
          <cell r="B488" t="str">
            <v>Carenagens com funil - ATM</v>
          </cell>
          <cell r="C488" t="str">
            <v>un</v>
          </cell>
          <cell r="D488">
            <v>4</v>
          </cell>
          <cell r="E488">
            <v>500</v>
          </cell>
          <cell r="F488">
            <v>1800</v>
          </cell>
          <cell r="G488">
            <v>2300</v>
          </cell>
          <cell r="H488">
            <v>2000</v>
          </cell>
          <cell r="I488">
            <v>7200</v>
          </cell>
          <cell r="J488">
            <v>9200</v>
          </cell>
          <cell r="K488">
            <v>2300</v>
          </cell>
          <cell r="L488">
            <v>2500</v>
          </cell>
          <cell r="M488">
            <v>11500</v>
          </cell>
        </row>
        <row r="489">
          <cell r="A489" t="str">
            <v>26.02</v>
          </cell>
          <cell r="B489" t="str">
            <v>Carenagens com funil - CD</v>
          </cell>
          <cell r="C489" t="str">
            <v>un</v>
          </cell>
          <cell r="D489">
            <v>3</v>
          </cell>
          <cell r="E489">
            <v>500</v>
          </cell>
          <cell r="F489">
            <v>1800</v>
          </cell>
          <cell r="G489">
            <v>2300</v>
          </cell>
          <cell r="H489">
            <v>1500</v>
          </cell>
          <cell r="I489">
            <v>5400</v>
          </cell>
          <cell r="J489">
            <v>6900</v>
          </cell>
          <cell r="K489">
            <v>1725</v>
          </cell>
          <cell r="L489">
            <v>1875</v>
          </cell>
          <cell r="M489">
            <v>8625</v>
          </cell>
        </row>
        <row r="490">
          <cell r="A490" t="str">
            <v>26.03</v>
          </cell>
          <cell r="B490" t="str">
            <v>Carenagens com funil  - DFC</v>
          </cell>
          <cell r="C490" t="str">
            <v>un</v>
          </cell>
          <cell r="D490">
            <v>1</v>
          </cell>
          <cell r="E490">
            <v>500</v>
          </cell>
          <cell r="F490">
            <v>1800</v>
          </cell>
          <cell r="G490">
            <v>2300</v>
          </cell>
          <cell r="H490">
            <v>500</v>
          </cell>
          <cell r="I490">
            <v>1800</v>
          </cell>
          <cell r="J490">
            <v>2300</v>
          </cell>
          <cell r="K490">
            <v>575</v>
          </cell>
          <cell r="L490">
            <v>625</v>
          </cell>
          <cell r="M490">
            <v>2875</v>
          </cell>
        </row>
        <row r="491">
          <cell r="A491" t="str">
            <v>26.04</v>
          </cell>
          <cell r="B491" t="str">
            <v>Carenagens com funil  - MMP</v>
          </cell>
          <cell r="C491" t="str">
            <v>un</v>
          </cell>
          <cell r="D491">
            <v>2</v>
          </cell>
          <cell r="E491">
            <v>500</v>
          </cell>
          <cell r="F491">
            <v>1800</v>
          </cell>
          <cell r="G491">
            <v>2300</v>
          </cell>
          <cell r="H491">
            <v>1000</v>
          </cell>
          <cell r="I491">
            <v>3600</v>
          </cell>
          <cell r="J491">
            <v>4600</v>
          </cell>
          <cell r="K491">
            <v>1150</v>
          </cell>
          <cell r="L491">
            <v>1250</v>
          </cell>
          <cell r="M491">
            <v>5750</v>
          </cell>
        </row>
        <row r="492">
          <cell r="A492" t="str">
            <v>27</v>
          </cell>
          <cell r="B492" t="str">
            <v>ADMINISTRAÇÃO DE OBRA</v>
          </cell>
          <cell r="H492">
            <v>17815.599999999999</v>
          </cell>
          <cell r="I492">
            <v>0</v>
          </cell>
          <cell r="J492">
            <v>17815.599999999999</v>
          </cell>
          <cell r="K492">
            <v>4453.8999999999996</v>
          </cell>
          <cell r="L492">
            <v>22269.5</v>
          </cell>
          <cell r="M492">
            <v>22269.5</v>
          </cell>
        </row>
        <row r="493">
          <cell r="A493" t="str">
            <v>27.01</v>
          </cell>
          <cell r="B493" t="str">
            <v>Engenheiro</v>
          </cell>
          <cell r="C493" t="str">
            <v>h</v>
          </cell>
          <cell r="D493">
            <v>220</v>
          </cell>
          <cell r="E493">
            <v>38.14</v>
          </cell>
          <cell r="F493">
            <v>0</v>
          </cell>
          <cell r="G493">
            <v>38.14</v>
          </cell>
          <cell r="H493">
            <v>8390.7999999999993</v>
          </cell>
          <cell r="I493">
            <v>0</v>
          </cell>
          <cell r="J493">
            <v>8390.7999999999993</v>
          </cell>
          <cell r="K493">
            <v>2097.6999999999998</v>
          </cell>
          <cell r="L493">
            <v>10488.5</v>
          </cell>
          <cell r="M493">
            <v>10488.5</v>
          </cell>
        </row>
        <row r="494">
          <cell r="A494" t="str">
            <v>27.02</v>
          </cell>
          <cell r="B494" t="str">
            <v>Encarregado Geral da obra</v>
          </cell>
          <cell r="C494" t="str">
            <v>h</v>
          </cell>
          <cell r="D494">
            <v>660</v>
          </cell>
          <cell r="E494">
            <v>14.28</v>
          </cell>
          <cell r="F494">
            <v>0</v>
          </cell>
          <cell r="G494">
            <v>14.28</v>
          </cell>
          <cell r="H494">
            <v>9424.7999999999993</v>
          </cell>
          <cell r="I494">
            <v>0</v>
          </cell>
          <cell r="J494">
            <v>9424.7999999999993</v>
          </cell>
          <cell r="K494">
            <v>2356.1999999999998</v>
          </cell>
          <cell r="L494">
            <v>11781</v>
          </cell>
          <cell r="M494">
            <v>11781</v>
          </cell>
        </row>
        <row r="495">
          <cell r="B495" t="str">
            <v>TOTAL GERAL</v>
          </cell>
          <cell r="H495">
            <v>93577.035773750002</v>
          </cell>
          <cell r="I495">
            <v>404678.46331249992</v>
          </cell>
          <cell r="J495">
            <v>498255.49908625003</v>
          </cell>
          <cell r="K495">
            <v>124563.87477156251</v>
          </cell>
          <cell r="L495">
            <v>116971.2947171875</v>
          </cell>
          <cell r="M495">
            <v>622819.37385781249</v>
          </cell>
        </row>
        <row r="496">
          <cell r="A496" t="str">
            <v>RESPONSÁVEL TÉCNICO</v>
          </cell>
        </row>
        <row r="498">
          <cell r="A498" t="str">
            <v>DATA</v>
          </cell>
          <cell r="B498">
            <v>39818</v>
          </cell>
        </row>
        <row r="499">
          <cell r="A499" t="str">
            <v>RESPONSÁVEL TÉCNICO</v>
          </cell>
        </row>
        <row r="500">
          <cell r="A500" t="str">
            <v>ENG. CINTHIA MÁRCIA RACHID</v>
          </cell>
          <cell r="C500" t="str">
            <v>REG. Nº 8570/D CREA/GO</v>
          </cell>
        </row>
        <row r="501">
          <cell r="A501" t="str">
            <v>ENG. LUIZ HENRIQUE OTTO DE SANTANA</v>
          </cell>
          <cell r="C501" t="str">
            <v>REG. Nº 7839/D CREA/GO</v>
          </cell>
        </row>
        <row r="503">
          <cell r="A503" t="str">
            <v>GIMAT/GO - CONFERÊNCIA/LIQUIDAÇÃO DA OES:</v>
          </cell>
          <cell r="J503" t="str">
            <v>APROVADO P/PAGAMENTO</v>
          </cell>
        </row>
        <row r="504">
          <cell r="A504" t="str">
            <v>GESTOR TÉCNICO - OBSERVAÇÕES E COMENTÁRIOS</v>
          </cell>
          <cell r="J504" t="str">
            <v>SIM</v>
          </cell>
          <cell r="L504" t="str">
            <v>NÃO</v>
          </cell>
        </row>
      </sheetData>
      <sheetData sheetId="3"/>
      <sheetData sheetId="4"/>
      <sheetData sheetId="5"/>
      <sheetData sheetId="6"/>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Elétrica"/>
      <sheetName val="Orçamento Global"/>
      <sheetName val="Hidrossanitário"/>
      <sheetName val="Genéricos"/>
      <sheetName val="SBLO_PcP-AmpTPS_fora_CLP"/>
    </sheetNames>
    <sheetDataSet>
      <sheetData sheetId="0" refreshError="1"/>
      <sheetData sheetId="1" refreshError="1">
        <row r="38">
          <cell r="D38">
            <v>0.2</v>
          </cell>
        </row>
      </sheetData>
      <sheetData sheetId="2"/>
      <sheetData sheetId="3" refreshError="1"/>
      <sheetData sheetId="4"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Divulgado"/>
      <sheetName val="Serviços"/>
      <sheetName val="Insumos"/>
    </sheetNames>
    <sheetDataSet>
      <sheetData sheetId="0"/>
      <sheetData sheetId="1"/>
      <sheetData sheetId="2">
        <row r="13">
          <cell r="A13">
            <v>55</v>
          </cell>
          <cell r="B13" t="str">
            <v>ADAPTADOR DE COMPRESSAO EM POLIPROPILENO (PP), PARA TUBO EM PEAD, 20 MM X 1/2"</v>
          </cell>
          <cell r="C13" t="str">
            <v>UN</v>
          </cell>
          <cell r="D13" t="str">
            <v>C</v>
          </cell>
          <cell r="E13">
            <v>2.04</v>
          </cell>
        </row>
        <row r="14">
          <cell r="B14" t="str">
            <v>- LIGACAO PREDIAL DE AGUA (NTS 179)</v>
          </cell>
        </row>
        <row r="15">
          <cell r="A15">
            <v>61</v>
          </cell>
          <cell r="B15" t="str">
            <v>ADAPTADOR DE COMPRESSAO EM POLIPROPILENO (PP), PARA TUBO EM PEAD, 20 MM X 3/4"</v>
          </cell>
          <cell r="C15" t="str">
            <v>UN</v>
          </cell>
          <cell r="D15" t="str">
            <v>CR</v>
          </cell>
          <cell r="E15">
            <v>1.93</v>
          </cell>
        </row>
        <row r="16">
          <cell r="B16" t="str">
            <v>- LIGACAO PREDIAL DE AGUA (NTS 179)</v>
          </cell>
        </row>
        <row r="17">
          <cell r="A17">
            <v>62</v>
          </cell>
          <cell r="B17" t="str">
            <v>ADAPTADOR DE COMPRESSAO EM POLIPROPILENO (PP), PARA TUBO EM PEAD, 32 MM X 1" -</v>
          </cell>
          <cell r="C17" t="str">
            <v>UN</v>
          </cell>
          <cell r="D17" t="str">
            <v>CR</v>
          </cell>
          <cell r="E17">
            <v>3.99</v>
          </cell>
        </row>
        <row r="18">
          <cell r="B18" t="str">
            <v>LIGACAO PREDIAL DE AGUA (NTS 179)</v>
          </cell>
        </row>
        <row r="19">
          <cell r="A19">
            <v>10963</v>
          </cell>
          <cell r="B19" t="str">
            <v>PERFIL "I" DE ACO LAMINADO, "I" 203 X 34,3</v>
          </cell>
          <cell r="C19" t="str">
            <v>M</v>
          </cell>
          <cell r="D19" t="str">
            <v>CR</v>
          </cell>
          <cell r="E19">
            <v>139.91</v>
          </cell>
        </row>
        <row r="20">
          <cell r="A20">
            <v>7304</v>
          </cell>
          <cell r="B20" t="str">
            <v>TINTA EPOXI</v>
          </cell>
          <cell r="C20" t="str">
            <v>L</v>
          </cell>
          <cell r="D20" t="str">
            <v>CR</v>
          </cell>
          <cell r="E20">
            <v>42.99</v>
          </cell>
        </row>
        <row r="21">
          <cell r="A21">
            <v>26032</v>
          </cell>
          <cell r="B21" t="str">
            <v>.!EM PROCESSO DE DESATIVACAO! TINTA RETRORREFLETIVAS A BASE DE RESINA ACRILICA</v>
          </cell>
          <cell r="C21" t="str">
            <v>L</v>
          </cell>
          <cell r="D21" t="str">
            <v>CR</v>
          </cell>
          <cell r="E21">
            <v>24.21</v>
          </cell>
        </row>
        <row r="22">
          <cell r="B22" t="str">
            <v>COM MICROESFERA DE VIDRO, DB-800 COR BRANCA N 9,5.</v>
          </cell>
        </row>
        <row r="23">
          <cell r="A23">
            <v>851</v>
          </cell>
          <cell r="B23" t="str">
            <v>!EM PROCESSO DE DESATIVACAO!  BUCHA E ARRUELA EM ALUMINIO FUNDIDO, PARA</v>
          </cell>
          <cell r="C23" t="str">
            <v>CJ</v>
          </cell>
          <cell r="D23" t="str">
            <v>CR</v>
          </cell>
          <cell r="E23">
            <v>0.76</v>
          </cell>
        </row>
        <row r="24">
          <cell r="B24" t="str">
            <v>ELETRODUTO, 20 MM (3/4'') COM ROSCA</v>
          </cell>
        </row>
        <row r="25">
          <cell r="A25">
            <v>852</v>
          </cell>
          <cell r="B25" t="str">
            <v>!EM PROCESSO DE DESATIVACAO!  BUCHA E ARRUELA EM ALUMINIO FUNDIDO, PARA</v>
          </cell>
          <cell r="C25" t="str">
            <v>CJ</v>
          </cell>
          <cell r="D25" t="str">
            <v>CR</v>
          </cell>
          <cell r="E25">
            <v>1.74</v>
          </cell>
        </row>
        <row r="26">
          <cell r="B26" t="str">
            <v>ELETRODUTO, 32 MM (1 1/4'') COM ROSCA</v>
          </cell>
        </row>
        <row r="27">
          <cell r="A27">
            <v>853</v>
          </cell>
          <cell r="B27" t="str">
            <v>!EM PROCESSO DE DESATIVACAO!  BUCHA E ARRUELA EM ALUMINIO FUNDIDO, PARA</v>
          </cell>
          <cell r="C27" t="str">
            <v>CJ</v>
          </cell>
          <cell r="D27" t="str">
            <v>CR</v>
          </cell>
          <cell r="E27">
            <v>1.76</v>
          </cell>
        </row>
        <row r="28">
          <cell r="B28" t="str">
            <v>ELETRODUTO, 40 MM (1 1/2'') COM ROSCA</v>
          </cell>
        </row>
        <row r="29">
          <cell r="A29">
            <v>159</v>
          </cell>
          <cell r="B29" t="str">
            <v>!EM PROCESSO DE DESATIVACAO! ADUBO BOVINO</v>
          </cell>
          <cell r="C29" t="str">
            <v>M3</v>
          </cell>
          <cell r="D29" t="str">
            <v>CR</v>
          </cell>
          <cell r="E29">
            <v>209.14</v>
          </cell>
        </row>
        <row r="30">
          <cell r="A30">
            <v>7332</v>
          </cell>
          <cell r="B30" t="str">
            <v>!EM PROCESSO DE DESATIVACAO! AGENTE DE DESFORMA PARA CONCRETO</v>
          </cell>
          <cell r="C30" t="str">
            <v>L</v>
          </cell>
          <cell r="D30" t="str">
            <v>CR</v>
          </cell>
          <cell r="E30">
            <v>8.6999999999999993</v>
          </cell>
        </row>
        <row r="31">
          <cell r="A31">
            <v>20006</v>
          </cell>
          <cell r="B31" t="str">
            <v>!EM PROCESSO DE DESATIVACAO! ALIZAR / GUARNICAO 5 X 2CM MADEIRA</v>
          </cell>
          <cell r="C31" t="str">
            <v>M</v>
          </cell>
          <cell r="D31" t="str">
            <v>CR</v>
          </cell>
          <cell r="E31">
            <v>3.97</v>
          </cell>
        </row>
        <row r="32">
          <cell r="B32" t="str">
            <v>CEDRO/IMBUIA/JEQUITIBA OU SIMILAR</v>
          </cell>
        </row>
        <row r="33">
          <cell r="A33">
            <v>187</v>
          </cell>
          <cell r="B33" t="str">
            <v>!EM PROCESSO DE DESATIVACAO! ALIZAR / GUARNICAO 5 X 2CM MADEIRA</v>
          </cell>
          <cell r="C33" t="str">
            <v>M</v>
          </cell>
          <cell r="D33" t="str">
            <v>CR</v>
          </cell>
          <cell r="E33">
            <v>6.92</v>
          </cell>
        </row>
        <row r="34">
          <cell r="B34" t="str">
            <v>IPE/MOGNO/CEREJEIRA OU SIMILAR</v>
          </cell>
        </row>
        <row r="35">
          <cell r="A35">
            <v>3332</v>
          </cell>
          <cell r="B35" t="str">
            <v>!EM PROCESSO DE DESATIVACAO! APARELHO DE OXI-ACETILENO PARA SOLDA E CORTE,</v>
          </cell>
          <cell r="C35" t="str">
            <v>H</v>
          </cell>
          <cell r="D35" t="str">
            <v>AS</v>
          </cell>
          <cell r="E35">
            <v>1.46</v>
          </cell>
        </row>
        <row r="36">
          <cell r="B36" t="str">
            <v>SEM O GAS (PPU) (LOCACAO)</v>
          </cell>
        </row>
        <row r="37">
          <cell r="A37">
            <v>4359</v>
          </cell>
          <cell r="B37" t="str">
            <v>!EM PROCESSO DE DESATIVACAO! ARRUELA PLASTICA 4 X 16</v>
          </cell>
          <cell r="C37" t="str">
            <v>UN</v>
          </cell>
          <cell r="D37" t="str">
            <v>CR</v>
          </cell>
          <cell r="E37">
            <v>0.22</v>
          </cell>
        </row>
        <row r="38">
          <cell r="A38">
            <v>4757</v>
          </cell>
          <cell r="B38" t="str">
            <v>!EM PROCESSO DE DESATIVACAO! ASFALTADOR</v>
          </cell>
          <cell r="C38" t="str">
            <v>H</v>
          </cell>
          <cell r="D38" t="str">
            <v>C</v>
          </cell>
          <cell r="E38">
            <v>11.17</v>
          </cell>
        </row>
        <row r="39">
          <cell r="A39">
            <v>518</v>
          </cell>
          <cell r="B39" t="str">
            <v>!EM PROCESSO DE DESATIVACAO! ASSENTAMENTO DE PISO VINILICO EM PLACAS -</v>
          </cell>
          <cell r="C39" t="str">
            <v>M2</v>
          </cell>
          <cell r="D39" t="str">
            <v>C</v>
          </cell>
          <cell r="E39">
            <v>28</v>
          </cell>
        </row>
        <row r="40">
          <cell r="B40" t="str">
            <v>SOMENTE MAO DE OBRA.</v>
          </cell>
        </row>
        <row r="41">
          <cell r="A41">
            <v>9</v>
          </cell>
          <cell r="B41" t="str">
            <v>!EM PROCESSO DE DESATIVACAO! BALDE PLASTICO CAPACIDADE 4L</v>
          </cell>
          <cell r="C41" t="str">
            <v>UN</v>
          </cell>
          <cell r="D41" t="str">
            <v>CR</v>
          </cell>
          <cell r="E41">
            <v>4.03</v>
          </cell>
        </row>
        <row r="42">
          <cell r="A42">
            <v>545</v>
          </cell>
          <cell r="B42" t="str">
            <v>!EM PROCESSO DE DESATIVACAO! BANCA MARMORE BRANCO NACIONAL E = 3CM, POLIDO</v>
          </cell>
          <cell r="C42" t="str">
            <v>M2</v>
          </cell>
          <cell r="D42" t="str">
            <v>CR</v>
          </cell>
          <cell r="E42">
            <v>289.5</v>
          </cell>
        </row>
        <row r="43">
          <cell r="B43" t="str">
            <v>C/ FURO PARA CUBA</v>
          </cell>
        </row>
        <row r="44">
          <cell r="A44">
            <v>10790</v>
          </cell>
          <cell r="B44" t="str">
            <v>!EM PROCESSO DE DESATIVACAO! BANCADA PARA CARPINTARIA (SEM O DISCO DE SERRA)</v>
          </cell>
          <cell r="C44" t="str">
            <v>H</v>
          </cell>
          <cell r="D44" t="str">
            <v>C</v>
          </cell>
          <cell r="E44">
            <v>1.8</v>
          </cell>
        </row>
        <row r="45">
          <cell r="B45" t="str">
            <v>COM MOTOR ELETRICO TRIFASICO DE *3 A 5* HP, CHAVE E COIFA PROTETORA (LOCACAO)</v>
          </cell>
        </row>
        <row r="46">
          <cell r="A46">
            <v>3426</v>
          </cell>
          <cell r="B46" t="str">
            <v>!EM PROCESSO DE DESATIVACAO! BANDEIRA P/ PORTA/ JAN MAD REGIONAL 2A P/ VIDRO</v>
          </cell>
          <cell r="C46" t="str">
            <v>M2</v>
          </cell>
          <cell r="D46" t="str">
            <v>AS</v>
          </cell>
          <cell r="E46">
            <v>98.85</v>
          </cell>
        </row>
        <row r="47">
          <cell r="A47">
            <v>3427</v>
          </cell>
          <cell r="B47" t="str">
            <v>!EM PROCESSO DE DESATIVACAO! BANDEIRA P/ PORTA/ JAN MAD REGIONAL 3A P/ VIDRO</v>
          </cell>
          <cell r="C47" t="str">
            <v>M2</v>
          </cell>
          <cell r="D47" t="str">
            <v>AS</v>
          </cell>
          <cell r="E47">
            <v>65.900000000000006</v>
          </cell>
        </row>
        <row r="48">
          <cell r="A48">
            <v>3425</v>
          </cell>
          <cell r="B48" t="str">
            <v>!EM PROCESSO DE DESATIVACAO! BANDEIRA P/ PORTA/JANELA EM MADEIRA IMBUIA/CEDRO</v>
          </cell>
          <cell r="C48" t="str">
            <v>M2</v>
          </cell>
          <cell r="D48" t="str">
            <v>AS</v>
          </cell>
          <cell r="E48">
            <v>151.57</v>
          </cell>
        </row>
        <row r="49">
          <cell r="B49" t="str">
            <v>ARANA/CEDRO ROSA OU EQUIVALENTE DA REGIAO, TIPO FIXA PARA VIDRO (SEM VIDRO)</v>
          </cell>
        </row>
        <row r="50">
          <cell r="B50" t="str">
            <v>(SEM GUARNICAO) (SEM ACABAMENTO)</v>
          </cell>
        </row>
        <row r="51">
          <cell r="A51">
            <v>641</v>
          </cell>
          <cell r="B51" t="str">
            <v>!EM PROCESSO DE DESATIVACAO! BATE ESTACA-MARTELO ATE 3,0T DIESEL 160 HP TORRE</v>
          </cell>
          <cell r="C51" t="str">
            <v>H</v>
          </cell>
          <cell r="D51" t="str">
            <v>AS</v>
          </cell>
          <cell r="E51">
            <v>92.58</v>
          </cell>
        </row>
        <row r="52">
          <cell r="B52" t="str">
            <v>15 M MAGAN IM 1520 BS</v>
          </cell>
        </row>
        <row r="53">
          <cell r="A53">
            <v>10532</v>
          </cell>
          <cell r="B53" t="str">
            <v>!EM PROCESSO DE DESATIVACAO! BETONEIRA DE 320 A 600 LITROS COM CARREGADOR E</v>
          </cell>
          <cell r="C53" t="str">
            <v>H</v>
          </cell>
          <cell r="D53" t="str">
            <v>C</v>
          </cell>
          <cell r="E53">
            <v>0.85</v>
          </cell>
        </row>
        <row r="54">
          <cell r="B54" t="str">
            <v>MOTOR ELETRICO TRIFASICO (LOCACAO)</v>
          </cell>
        </row>
        <row r="55">
          <cell r="A55">
            <v>10531</v>
          </cell>
          <cell r="B55" t="str">
            <v>!EM PROCESSO DE DESATIVACAO! BETONEIRA 320 L COM MOTOR ELETRICO TRIFASICO,</v>
          </cell>
          <cell r="C55" t="str">
            <v>H</v>
          </cell>
          <cell r="D55" t="str">
            <v>CR</v>
          </cell>
          <cell r="E55">
            <v>0.88</v>
          </cell>
        </row>
        <row r="56">
          <cell r="B56" t="str">
            <v>POTENCIA DE 3 HP, COM CARREGADOR MECANICO (LOCACAO)</v>
          </cell>
        </row>
        <row r="57">
          <cell r="A57">
            <v>646</v>
          </cell>
          <cell r="B57" t="str">
            <v>!EM PROCESSO DE DESATIVACAO! BETONEIRA 320 L,  DIESEL, POTENCIA DE 5,5 HP, COM</v>
          </cell>
          <cell r="C57" t="str">
            <v>H</v>
          </cell>
          <cell r="D57" t="str">
            <v>CR</v>
          </cell>
          <cell r="E57">
            <v>2.4</v>
          </cell>
        </row>
        <row r="58">
          <cell r="B58" t="str">
            <v>CARREGADOR MECANICO (LOCACAO)</v>
          </cell>
        </row>
        <row r="59">
          <cell r="A59">
            <v>643</v>
          </cell>
          <cell r="B59" t="str">
            <v>!EM PROCESSO DE DESATIVACAO! BETONEIRA 320 L, DIESEL, POTENCIA DE 5,5 HP, SEM</v>
          </cell>
          <cell r="C59" t="str">
            <v>H</v>
          </cell>
          <cell r="D59" t="str">
            <v>CR</v>
          </cell>
          <cell r="E59">
            <v>1.41</v>
          </cell>
        </row>
        <row r="60">
          <cell r="B60" t="str">
            <v>CARREGADOR MECANICO (LOCACAO).</v>
          </cell>
        </row>
        <row r="61">
          <cell r="A61">
            <v>644</v>
          </cell>
          <cell r="B61" t="str">
            <v>!EM PROCESSO DE DESATIVACAO! BETONEIRA 580 L, DIESEL, POTENCIA DE  7,5 HP, COM</v>
          </cell>
          <cell r="C61" t="str">
            <v>H</v>
          </cell>
          <cell r="D61" t="str">
            <v>CR</v>
          </cell>
          <cell r="E61">
            <v>3.4</v>
          </cell>
        </row>
        <row r="62">
          <cell r="B62" t="str">
            <v>CARREGADOR MECANICO (LOCACAO)</v>
          </cell>
        </row>
        <row r="63">
          <cell r="A63">
            <v>10539</v>
          </cell>
          <cell r="B63" t="str">
            <v>!EM PROCESSO DE DESATIVACAO! BETONEIRA 580 LITROS, COM CARREGADOR, MOTOR A</v>
          </cell>
          <cell r="C63" t="str">
            <v>UN</v>
          </cell>
          <cell r="D63" t="str">
            <v>CR</v>
          </cell>
          <cell r="E63">
            <v>22204.05</v>
          </cell>
        </row>
        <row r="64">
          <cell r="B64" t="str">
            <v>DIESEL DE 7,5 HP</v>
          </cell>
        </row>
        <row r="65">
          <cell r="A65">
            <v>11117</v>
          </cell>
          <cell r="B65" t="str">
            <v>!EM PROCESSO DE DESATIVACAO! BLOCO SEXTAVADO P/PAVIMENTACAO, EM CONCRETO</v>
          </cell>
          <cell r="C65" t="str">
            <v>UN</v>
          </cell>
          <cell r="D65" t="str">
            <v>CR</v>
          </cell>
          <cell r="E65">
            <v>3.72</v>
          </cell>
        </row>
        <row r="66">
          <cell r="B66" t="str">
            <v>COM 35 MPA (TIPO BLOKRET), DE 30 X 30 CM, E = 8,0 CM (NBR 9781:2013)</v>
          </cell>
        </row>
        <row r="67">
          <cell r="A67">
            <v>25932</v>
          </cell>
          <cell r="B67" t="str">
            <v>!EM PROCESSO DE DESATIVACAO! BOMBA HIDRAULICA ALTA PRESSAO (UNIDADE MOTRIZ),</v>
          </cell>
          <cell r="C67" t="str">
            <v>DIA</v>
          </cell>
          <cell r="D67" t="str">
            <v>C</v>
          </cell>
          <cell r="E67">
            <v>192.75</v>
          </cell>
        </row>
        <row r="68">
          <cell r="B68" t="str">
            <v>VAZAO DE 3,0L/MIN, ATINGINDO PRESSOES MANOMETRICAS DE ATE 100KGF/CM2 -</v>
          </cell>
        </row>
        <row r="69">
          <cell r="B69" t="str">
            <v>LOCACAO.</v>
          </cell>
        </row>
        <row r="70">
          <cell r="A70" t="str">
            <v>Obs: dimensões entre asteríscos (*) indicam a aceitação de medidas aproximadas.</v>
          </cell>
        </row>
        <row r="72">
          <cell r="B72" t="str">
            <v>PREÇOS DE INSUMOS</v>
          </cell>
          <cell r="D72" t="str">
            <v>Página:</v>
          </cell>
          <cell r="E72" t="str">
            <v>2 / 146</v>
          </cell>
        </row>
        <row r="73">
          <cell r="A73" t="str">
            <v>Indicação da origem do preço:</v>
          </cell>
        </row>
        <row r="74">
          <cell r="A74" t="str">
            <v>• C - para preço coletado pelo IBGE</v>
          </cell>
        </row>
        <row r="75">
          <cell r="A75" t="str">
            <v>• CR - para preço obtido por meio do coeficiente de representatividade do insumo (ver Manual de Metodologia e</v>
          </cell>
        </row>
        <row r="76">
          <cell r="A76" t="str">
            <v>Conceitos);</v>
          </cell>
        </row>
        <row r="77">
          <cell r="A77" t="str">
            <v>• AS - para preço atribuído com base no preço do insumo para a localidade de São Paulo.</v>
          </cell>
        </row>
        <row r="78">
          <cell r="A78" t="str">
            <v>Mês de Coleta:</v>
          </cell>
          <cell r="B78" t="str">
            <v>06/2016 Pesquisa: IBGE</v>
          </cell>
        </row>
        <row r="79">
          <cell r="B79" t="str">
            <v>CUIABA</v>
          </cell>
          <cell r="C79" t="str">
            <v>90,01</v>
          </cell>
          <cell r="E79">
            <v>52.06</v>
          </cell>
        </row>
        <row r="80">
          <cell r="A80" t="str">
            <v>Localidade:</v>
          </cell>
          <cell r="B80" t="str">
            <v>Encargos Sociais Desonerados(%) Horista:</v>
          </cell>
          <cell r="D80" t="str">
            <v>Mensalista:</v>
          </cell>
        </row>
        <row r="81">
          <cell r="A81" t="str">
            <v>Código</v>
          </cell>
          <cell r="B81" t="str">
            <v>Descriçao do Insumo</v>
          </cell>
          <cell r="C81" t="str">
            <v>Unid</v>
          </cell>
          <cell r="D81" t="str">
            <v>Origem</v>
          </cell>
          <cell r="E81" t="str">
            <v>Preço</v>
          </cell>
        </row>
        <row r="82">
          <cell r="D82" t="str">
            <v>de Preço</v>
          </cell>
          <cell r="E82" t="str">
            <v>Mediano (R$)</v>
          </cell>
        </row>
        <row r="83">
          <cell r="A83">
            <v>10753</v>
          </cell>
          <cell r="B83" t="str">
            <v>!EM PROCESSO DE DESATIVACAO! BOMBA PRESSURIZADORA ELETRICA ATE 2HP, 1 1/2"</v>
          </cell>
          <cell r="C83" t="str">
            <v>H</v>
          </cell>
          <cell r="D83" t="str">
            <v>CR</v>
          </cell>
          <cell r="E83">
            <v>0.7</v>
          </cell>
        </row>
        <row r="84">
          <cell r="B84" t="str">
            <v>(LOCACAO)</v>
          </cell>
        </row>
        <row r="85">
          <cell r="A85">
            <v>4086</v>
          </cell>
          <cell r="B85" t="str">
            <v>!EM PROCESSO DE DESATIVACAO! BOMBA SUBMERSIVEL P/ DRENAGEM/ESGOTAMENTO,</v>
          </cell>
          <cell r="C85" t="str">
            <v>H</v>
          </cell>
          <cell r="D85" t="str">
            <v>CR</v>
          </cell>
          <cell r="E85">
            <v>4.12</v>
          </cell>
        </row>
        <row r="86">
          <cell r="B86" t="str">
            <v>ELETRICA TRIFASICA  ACIMA  DE 5 CV DESCARGA 4" HM = 25M, Q= 162 M3/H = 2700 L/MIN. OU</v>
          </cell>
        </row>
        <row r="87">
          <cell r="B87" t="str">
            <v>EQUIV.</v>
          </cell>
        </row>
        <row r="88">
          <cell r="A88">
            <v>5082</v>
          </cell>
          <cell r="B88" t="str">
            <v>!EM PROCESSO DE DESATIVACAO! BORBOLETA FERRO CROMADO P/ JANELA MADEIRA TP</v>
          </cell>
          <cell r="C88" t="str">
            <v>PAR</v>
          </cell>
          <cell r="D88" t="str">
            <v>CR</v>
          </cell>
          <cell r="E88">
            <v>13.97</v>
          </cell>
        </row>
        <row r="89">
          <cell r="B89" t="str">
            <v>GUILHOTINA</v>
          </cell>
        </row>
        <row r="90">
          <cell r="A90">
            <v>13385</v>
          </cell>
          <cell r="B90" t="str">
            <v>!EM PROCESSO DE DESATIVACAO! BRACO RETO P/ LUMINARIA PUBLICA - FERRO GALV C/</v>
          </cell>
          <cell r="C90" t="str">
            <v>UN</v>
          </cell>
          <cell r="D90" t="str">
            <v>CR</v>
          </cell>
          <cell r="E90">
            <v>83.96</v>
          </cell>
        </row>
        <row r="91">
          <cell r="B91" t="str">
            <v>PARAF - 3/4" X 1,5M</v>
          </cell>
        </row>
        <row r="92">
          <cell r="A92">
            <v>843</v>
          </cell>
          <cell r="B92" t="str">
            <v>!EM PROCESSO DE DESATIVACAO! BUCHA E ARRUELA EM ALUMINIO FUNDIDO, PARA</v>
          </cell>
          <cell r="C92" t="str">
            <v>CJ</v>
          </cell>
          <cell r="D92" t="str">
            <v>CR</v>
          </cell>
          <cell r="E92">
            <v>2.5299999999999998</v>
          </cell>
        </row>
        <row r="93">
          <cell r="B93" t="str">
            <v>ELETRODUTO, 50 MM (2'') COM ROSCA</v>
          </cell>
        </row>
        <row r="94">
          <cell r="A94">
            <v>2542</v>
          </cell>
          <cell r="B94" t="str">
            <v>!EM PROCESSO DE DESATIVACAO! BUCHA LIGA ALUMINIO P/ ELETRODUTO ROSCAVEL 2"</v>
          </cell>
          <cell r="C94" t="str">
            <v>UN</v>
          </cell>
          <cell r="D94" t="str">
            <v>CR</v>
          </cell>
          <cell r="E94">
            <v>1.8</v>
          </cell>
        </row>
        <row r="95">
          <cell r="A95">
            <v>4271</v>
          </cell>
          <cell r="B95" t="str">
            <v>!EM PROCESSO DE DESATIVACAO! CABIDE DE LOUCA BRANCA SIMPLES TP GANCHO</v>
          </cell>
          <cell r="C95" t="str">
            <v>UN</v>
          </cell>
          <cell r="D95" t="str">
            <v>AS</v>
          </cell>
          <cell r="E95">
            <v>11.58</v>
          </cell>
        </row>
        <row r="96">
          <cell r="A96">
            <v>959</v>
          </cell>
          <cell r="B96" t="str">
            <v>!EM PROCESSO DE DESATIVACAO! CABO DE COBRE EXTRA FLEXIVEL, ISOLACAO EM PVC,</v>
          </cell>
          <cell r="C96" t="str">
            <v>M</v>
          </cell>
          <cell r="D96" t="str">
            <v>CR</v>
          </cell>
          <cell r="E96">
            <v>11.36</v>
          </cell>
        </row>
        <row r="97">
          <cell r="B97" t="str">
            <v>16MM2 (P/ MAQUINA DE SOLDA)</v>
          </cell>
        </row>
        <row r="98">
          <cell r="A98">
            <v>960</v>
          </cell>
          <cell r="B98" t="str">
            <v>!EM PROCESSO DE DESATIVACAO! CABO DE COBRE EXTRA FLEXIVEL, ISOLACAO EM PVC,</v>
          </cell>
          <cell r="C98" t="str">
            <v>M</v>
          </cell>
          <cell r="D98" t="str">
            <v>CR</v>
          </cell>
          <cell r="E98">
            <v>16.850000000000001</v>
          </cell>
        </row>
        <row r="99">
          <cell r="B99" t="str">
            <v>25MM2 (P/ MAQUINA DE SOLDA)</v>
          </cell>
        </row>
        <row r="100">
          <cell r="A100">
            <v>961</v>
          </cell>
          <cell r="B100" t="str">
            <v>!EM PROCESSO DE DESATIVACAO! CABO DE COBRE EXTRA FLEXIVEL, ISOLACAO EM PVC,</v>
          </cell>
          <cell r="C100" t="str">
            <v>M</v>
          </cell>
          <cell r="D100" t="str">
            <v>CR</v>
          </cell>
          <cell r="E100">
            <v>23.98</v>
          </cell>
        </row>
        <row r="101">
          <cell r="B101" t="str">
            <v>35MM2 (P/ MAQUINA DE SOLDA)</v>
          </cell>
        </row>
        <row r="102">
          <cell r="A102">
            <v>962</v>
          </cell>
          <cell r="B102" t="str">
            <v>!EM PROCESSO DE DESATIVACAO! CABO DE COBRE EXTRA FLEXIVEL, ISOLACAO EM PVC,</v>
          </cell>
          <cell r="C102" t="str">
            <v>M</v>
          </cell>
          <cell r="D102" t="str">
            <v>CR</v>
          </cell>
          <cell r="E102">
            <v>34.58</v>
          </cell>
        </row>
        <row r="103">
          <cell r="B103" t="str">
            <v>50MM2 (P/ MAQUINA DE SOLDA)</v>
          </cell>
        </row>
        <row r="104">
          <cell r="A104">
            <v>957</v>
          </cell>
          <cell r="B104" t="str">
            <v>!EM PROCESSO DE DESATIVACAO! CABO DE COBRE EXTRA FLEXIVEL, ISOLACAO EM PVC,</v>
          </cell>
          <cell r="C104" t="str">
            <v>M</v>
          </cell>
          <cell r="D104" t="str">
            <v>CR</v>
          </cell>
          <cell r="E104">
            <v>44.56</v>
          </cell>
        </row>
        <row r="105">
          <cell r="B105" t="str">
            <v>70MM2 (P/ MAQUINA DE SOLDA)</v>
          </cell>
        </row>
        <row r="106">
          <cell r="A106">
            <v>958</v>
          </cell>
          <cell r="B106" t="str">
            <v>!EM PROCESSO DE DESATIVACAO! CABO DE COBRE EXTRA FLEXIVEL, ISOLACAO EM PVC,</v>
          </cell>
          <cell r="C106" t="str">
            <v>M</v>
          </cell>
          <cell r="D106" t="str">
            <v>CR</v>
          </cell>
          <cell r="E106">
            <v>55.73</v>
          </cell>
        </row>
        <row r="107">
          <cell r="B107" t="str">
            <v>95MM2 (P/ MAQUINA DE SOLDA)</v>
          </cell>
        </row>
        <row r="108">
          <cell r="A108">
            <v>1004</v>
          </cell>
          <cell r="B108" t="str">
            <v>!EM PROCESSO DE DESATIVACAO! CABO DE COBRE ISOLAMENTO ANTI-CHAMA 450/750V</v>
          </cell>
          <cell r="C108" t="str">
            <v>M</v>
          </cell>
          <cell r="D108" t="str">
            <v>CR</v>
          </cell>
          <cell r="E108">
            <v>10.050000000000001</v>
          </cell>
        </row>
        <row r="109">
          <cell r="B109" t="str">
            <v>16MM2, FLEXIVEL, TP FORESPLAST ALCOA OU EQUIV</v>
          </cell>
        </row>
        <row r="110">
          <cell r="A110">
            <v>11798</v>
          </cell>
          <cell r="B110" t="str">
            <v>!EM PROCESSO DE DESATIVACAO! CABO DE COBRE ISOLAMENTO ANTI-CHAMA 450/750V 3 X</v>
          </cell>
          <cell r="C110" t="str">
            <v>M</v>
          </cell>
          <cell r="D110" t="str">
            <v>CR</v>
          </cell>
          <cell r="E110">
            <v>23.24</v>
          </cell>
        </row>
        <row r="111">
          <cell r="B111" t="str">
            <v>10MM2, TP FICAP OU EQUIV</v>
          </cell>
        </row>
        <row r="112">
          <cell r="A112">
            <v>11801</v>
          </cell>
          <cell r="B112" t="str">
            <v>!EM PROCESSO DE DESATIVACAO! CABO DE COBRE ISOLAMENTO ANTI-CHAMA 450/750V 3 X</v>
          </cell>
          <cell r="C112" t="str">
            <v>M</v>
          </cell>
          <cell r="D112" t="str">
            <v>CR</v>
          </cell>
          <cell r="E112">
            <v>31.34</v>
          </cell>
        </row>
        <row r="113">
          <cell r="B113" t="str">
            <v>16MM2, TP FICAP OU EQUIV</v>
          </cell>
        </row>
        <row r="114">
          <cell r="A114">
            <v>11804</v>
          </cell>
          <cell r="B114" t="str">
            <v>!EM PROCESSO DE DESATIVACAO! CABO DE COBRE ISOLAMENTO ANTI-CHAMA 450/750V 3 X</v>
          </cell>
          <cell r="C114" t="str">
            <v>M</v>
          </cell>
          <cell r="D114" t="str">
            <v>CR</v>
          </cell>
          <cell r="E114">
            <v>46.61</v>
          </cell>
        </row>
        <row r="115">
          <cell r="B115" t="str">
            <v>25MM2, TP FICAP OU EQUIV</v>
          </cell>
        </row>
        <row r="116">
          <cell r="A116">
            <v>861</v>
          </cell>
          <cell r="B116" t="str">
            <v>!EM PROCESSO DE DESATIVACAO! CABO DE COBRE NU 6 MM2 MEIO-DURO</v>
          </cell>
          <cell r="C116" t="str">
            <v>M</v>
          </cell>
          <cell r="D116" t="str">
            <v>CR</v>
          </cell>
          <cell r="E116">
            <v>3.41</v>
          </cell>
        </row>
        <row r="117">
          <cell r="A117">
            <v>5089</v>
          </cell>
          <cell r="B117" t="str">
            <v>!EM PROCESSO DE DESATIVACAO! CADEADO ACO GRAFITADO OXIDADO ENVERNIZADO</v>
          </cell>
          <cell r="C117" t="str">
            <v>UN</v>
          </cell>
          <cell r="D117" t="str">
            <v>CR</v>
          </cell>
          <cell r="E117">
            <v>29.04</v>
          </cell>
        </row>
        <row r="118">
          <cell r="B118" t="str">
            <v>45MM</v>
          </cell>
        </row>
        <row r="119">
          <cell r="A119">
            <v>11848</v>
          </cell>
          <cell r="B119" t="str">
            <v>!EM PROCESSO DE DESATIVACAO! CADERNETA DE TOPOGRAFO</v>
          </cell>
          <cell r="C119" t="str">
            <v>UN</v>
          </cell>
          <cell r="D119" t="str">
            <v>CR</v>
          </cell>
          <cell r="E119">
            <v>6.05</v>
          </cell>
        </row>
        <row r="120">
          <cell r="A120">
            <v>11246</v>
          </cell>
          <cell r="B120" t="str">
            <v>!EM PROCESSO DE DESATIVACAO! CAIXA DE PASSAGEM N 1 PADRAO TELEBRAS DIM 10 X10</v>
          </cell>
          <cell r="C120" t="str">
            <v>UN</v>
          </cell>
          <cell r="D120" t="str">
            <v>CR</v>
          </cell>
          <cell r="E120">
            <v>15.73</v>
          </cell>
        </row>
        <row r="121">
          <cell r="B121" t="str">
            <v>X 5CM EM CHAPA DE ACO GALV</v>
          </cell>
        </row>
        <row r="122">
          <cell r="A122">
            <v>11248</v>
          </cell>
          <cell r="B122" t="str">
            <v>!EM PROCESSO DE DESATIVACAO! CAIXA DE PASSAGEM P/ TELEFONE EM CHAPA DE ACO</v>
          </cell>
          <cell r="C122" t="str">
            <v>UN</v>
          </cell>
          <cell r="D122" t="str">
            <v>CR</v>
          </cell>
          <cell r="E122">
            <v>1944.39</v>
          </cell>
        </row>
        <row r="123">
          <cell r="B123" t="str">
            <v>GALV 200 X 200 X 15CM</v>
          </cell>
        </row>
        <row r="124">
          <cell r="A124">
            <v>11252</v>
          </cell>
          <cell r="B124" t="str">
            <v>!EM PROCESSO DE DESATIVACAO! CAIXA DE PASSAGEM PADRAO TELESP/TELEBRAS DIM 50</v>
          </cell>
          <cell r="C124" t="str">
            <v>UN</v>
          </cell>
          <cell r="D124" t="str">
            <v>CR</v>
          </cell>
          <cell r="E124">
            <v>158.66</v>
          </cell>
        </row>
        <row r="125">
          <cell r="B125" t="str">
            <v>X 50 X 12CM EM CHAPA DE ACO GALV</v>
          </cell>
        </row>
        <row r="126">
          <cell r="A126">
            <v>1066</v>
          </cell>
          <cell r="B126" t="str">
            <v>!EM PROCESSO DE DESATIVACAO! CAIXA DE PROTECAO P/ MEDIDOR HORO-SAZONAL EM</v>
          </cell>
          <cell r="C126" t="str">
            <v>UN</v>
          </cell>
          <cell r="D126" t="str">
            <v>CR</v>
          </cell>
          <cell r="E126">
            <v>881</v>
          </cell>
        </row>
        <row r="127">
          <cell r="B127" t="str">
            <v>CHAPA DE ALUMINIO DE 3MM</v>
          </cell>
        </row>
        <row r="128">
          <cell r="A128">
            <v>1043</v>
          </cell>
          <cell r="B128" t="str">
            <v>!EM PROCESSO DE DESATIVACAO! CAIXA DE PROTECAO P/ MEDIDOR MONOFASICO E</v>
          </cell>
          <cell r="C128" t="str">
            <v>UN</v>
          </cell>
          <cell r="D128" t="str">
            <v>CR</v>
          </cell>
          <cell r="E128">
            <v>93.4</v>
          </cell>
        </row>
        <row r="129">
          <cell r="B129" t="str">
            <v>DISJUNTOR EM CHAPA ALUMINIO 3MM</v>
          </cell>
        </row>
        <row r="130">
          <cell r="A130">
            <v>1072</v>
          </cell>
          <cell r="B130" t="str">
            <v>!EM PROCESSO DE DESATIVACAO! CAIXA DE PROTECAO P/ MEDIDOR MONOFASICO E</v>
          </cell>
          <cell r="C130" t="str">
            <v>UN</v>
          </cell>
          <cell r="D130" t="str">
            <v>CR</v>
          </cell>
          <cell r="E130">
            <v>91.97</v>
          </cell>
        </row>
        <row r="131">
          <cell r="B131" t="str">
            <v>DISJUNTOR EM CHAPA DE FERRO GALV</v>
          </cell>
        </row>
        <row r="132">
          <cell r="A132">
            <v>1061</v>
          </cell>
          <cell r="B132" t="str">
            <v>!EM PROCESSO DE DESATIVACAO! CAIXA DE PROTECAO P/ MEDIDOR TRIFASICO E</v>
          </cell>
          <cell r="C132" t="str">
            <v>UN</v>
          </cell>
          <cell r="D132" t="str">
            <v>CR</v>
          </cell>
          <cell r="E132">
            <v>208.04</v>
          </cell>
        </row>
        <row r="133">
          <cell r="B133" t="str">
            <v>DISJUNTOR EM CHAPA DE ALUMINIO 3MM</v>
          </cell>
        </row>
        <row r="134">
          <cell r="A134">
            <v>1065</v>
          </cell>
          <cell r="B134" t="str">
            <v>!EM PROCESSO DE DESATIVACAO! CAIXA DE PROTECAO PARA TRANSFORMADOR DE</v>
          </cell>
          <cell r="C134" t="str">
            <v>UN</v>
          </cell>
          <cell r="D134" t="str">
            <v>CR</v>
          </cell>
          <cell r="E134">
            <v>231.78</v>
          </cell>
        </row>
        <row r="135">
          <cell r="B135" t="str">
            <v>CORRENTE EM CHAPA DE ALUMINIO DE 3 MM</v>
          </cell>
        </row>
        <row r="136">
          <cell r="A136">
            <v>13845</v>
          </cell>
          <cell r="B136" t="str">
            <v>!EM PROCESSO DE DESATIVACAO! CAIXA METALICA P/ MEDICAO MONOFASICA CHAPA 18</v>
          </cell>
          <cell r="C136" t="str">
            <v>UN</v>
          </cell>
          <cell r="D136" t="str">
            <v>CR</v>
          </cell>
          <cell r="E136">
            <v>113.78</v>
          </cell>
        </row>
        <row r="137">
          <cell r="B137" t="str">
            <v>(300 X 300 X 145MM) P/ USO EXTERNO C/ PORTA E CX. DE MUFLA, COR CINZA, SEM</v>
          </cell>
        </row>
        <row r="138">
          <cell r="B138" t="str">
            <v>TRANSFORMADOR, PADRAO CELPE, MODELO D</v>
          </cell>
        </row>
        <row r="139">
          <cell r="A139">
            <v>13844</v>
          </cell>
          <cell r="B139" t="str">
            <v>!EM PROCESSO DE DESATIVACAO! CAIXA METALICA P/ MEDICAO MONOFASICA CHAPA 18</v>
          </cell>
          <cell r="C139" t="str">
            <v>UN</v>
          </cell>
          <cell r="D139" t="str">
            <v>CR</v>
          </cell>
          <cell r="E139">
            <v>120.91</v>
          </cell>
        </row>
        <row r="140">
          <cell r="B140" t="str">
            <v>(300 X 330 X 145MM) P/ USO INTERNO C/ PORTA E CX. DE MUFLA, COR CINZA, SEM</v>
          </cell>
        </row>
        <row r="141">
          <cell r="B141" t="str">
            <v>TRANSFORMADOR, PADRAO CELPE, MODELO D</v>
          </cell>
        </row>
        <row r="142">
          <cell r="A142" t="str">
            <v>Obs: dimensões entre asteríscos (*) indicam a aceitação de medidas aproximadas.</v>
          </cell>
        </row>
        <row r="144">
          <cell r="B144" t="str">
            <v>PREÇOS DE INSUMOS</v>
          </cell>
          <cell r="D144" t="str">
            <v>Página:</v>
          </cell>
          <cell r="E144" t="str">
            <v>3 / 146</v>
          </cell>
        </row>
        <row r="145">
          <cell r="A145" t="str">
            <v>Indicação da origem do preço:</v>
          </cell>
        </row>
        <row r="146">
          <cell r="A146" t="str">
            <v>• C - para preço coletado pelo IBGE</v>
          </cell>
        </row>
        <row r="147">
          <cell r="A147" t="str">
            <v>• CR - para preço obtido por meio do coeficiente de representatividade do insumo (ver Manual de Metodologia e</v>
          </cell>
        </row>
        <row r="148">
          <cell r="A148" t="str">
            <v>Conceitos);</v>
          </cell>
        </row>
        <row r="149">
          <cell r="A149" t="str">
            <v>• AS - para preço atribuído com base no preço do insumo para a localidade de São Paulo.</v>
          </cell>
        </row>
        <row r="150">
          <cell r="A150" t="str">
            <v>Mês de Coleta:</v>
          </cell>
          <cell r="B150" t="str">
            <v>06/2016 Pesquisa: IBGE</v>
          </cell>
        </row>
        <row r="151">
          <cell r="B151" t="str">
            <v>CUIABA</v>
          </cell>
          <cell r="C151" t="str">
            <v>90,01</v>
          </cell>
          <cell r="E151">
            <v>52.06</v>
          </cell>
        </row>
        <row r="152">
          <cell r="A152" t="str">
            <v>Localidade:</v>
          </cell>
          <cell r="B152" t="str">
            <v>Encargos Sociais Desonerados(%) Horista:</v>
          </cell>
          <cell r="D152" t="str">
            <v>Mensalista:</v>
          </cell>
        </row>
        <row r="153">
          <cell r="A153" t="str">
            <v>Código</v>
          </cell>
          <cell r="B153" t="str">
            <v>Descriçao do Insumo</v>
          </cell>
          <cell r="C153" t="str">
            <v>Unid</v>
          </cell>
          <cell r="D153" t="str">
            <v>Origem</v>
          </cell>
          <cell r="E153" t="str">
            <v>Preço</v>
          </cell>
        </row>
        <row r="154">
          <cell r="D154" t="str">
            <v>de Preço</v>
          </cell>
          <cell r="E154" t="str">
            <v>Mediano (R$)</v>
          </cell>
        </row>
        <row r="155">
          <cell r="A155">
            <v>13843</v>
          </cell>
          <cell r="B155" t="str">
            <v>!EM PROCESSO DE DESATIVACAO! CAIXA METALICA P/ MEDICAO TRIFASICA CHAPA 18 P/</v>
          </cell>
          <cell r="C155" t="str">
            <v>UN</v>
          </cell>
          <cell r="D155" t="str">
            <v>CR</v>
          </cell>
          <cell r="E155">
            <v>158.4</v>
          </cell>
        </row>
        <row r="156">
          <cell r="B156" t="str">
            <v>USO EXTERNO C/ PORTA E CX. DE MUFLA, COR CINZA, SEM TRANSFORMADOR PADRAO</v>
          </cell>
        </row>
        <row r="157">
          <cell r="B157" t="str">
            <v>CELPE, MODELO D</v>
          </cell>
        </row>
        <row r="158">
          <cell r="A158">
            <v>13842</v>
          </cell>
          <cell r="B158" t="str">
            <v>!EM PROCESSO DE DESATIVACAO! CAIXA METALICA P/ MEDICAO TRIFASICA CHAPA 18 P/</v>
          </cell>
          <cell r="C158" t="str">
            <v>UN</v>
          </cell>
          <cell r="D158" t="str">
            <v>CR</v>
          </cell>
          <cell r="E158">
            <v>185.85</v>
          </cell>
        </row>
        <row r="159">
          <cell r="B159" t="str">
            <v>USO INTERNO C/ PORTA E CX DE MUFLA, COR CINZA, SEM TRANSFORMADOR PADRAO</v>
          </cell>
        </row>
        <row r="160">
          <cell r="B160" t="str">
            <v>CELPE, MODELO D</v>
          </cell>
        </row>
        <row r="161">
          <cell r="A161">
            <v>12075</v>
          </cell>
          <cell r="B161" t="str">
            <v>!EM PROCESSO DE DESATIVACAO! CAIXA P/ MEDICAO DE DEMANDA E ENERGIA REATIVA EM</v>
          </cell>
          <cell r="C161" t="str">
            <v>UN</v>
          </cell>
          <cell r="D161" t="str">
            <v>CR</v>
          </cell>
          <cell r="E161">
            <v>622.15</v>
          </cell>
        </row>
        <row r="162">
          <cell r="B162" t="str">
            <v>CHAPA 18 ESTAMPADA , PADRAO DE CONCESSIONARIA LOCAL</v>
          </cell>
        </row>
        <row r="163">
          <cell r="A163">
            <v>13405</v>
          </cell>
          <cell r="B163" t="str">
            <v>!EM PROCESSO DE DESATIVACAO! CAIXA P/ MEDICAO MONOF 30 X 33 X 15CM EM CHAPA 18</v>
          </cell>
          <cell r="C163" t="str">
            <v>UN</v>
          </cell>
          <cell r="D163" t="str">
            <v>CR</v>
          </cell>
          <cell r="E163">
            <v>205.92</v>
          </cell>
        </row>
        <row r="164">
          <cell r="B164" t="str">
            <v>C/ VISOR/PORTA/CX MUFLA USO EXTERNO COR CINZA</v>
          </cell>
        </row>
        <row r="165">
          <cell r="A165">
            <v>13404</v>
          </cell>
          <cell r="B165" t="str">
            <v>!EM PROCESSO DE DESATIVACAO! CAIXA P/ MEDICAO MONOF 30 X 33 X 15CM EM CHAPA 18</v>
          </cell>
          <cell r="C165" t="str">
            <v>UN</v>
          </cell>
          <cell r="D165" t="str">
            <v>CR</v>
          </cell>
          <cell r="E165">
            <v>205.92</v>
          </cell>
        </row>
        <row r="166">
          <cell r="B166" t="str">
            <v>C/ VISOR/PORTA/CX MUFLA USO INTERNO COR CINZA</v>
          </cell>
        </row>
        <row r="167">
          <cell r="A167">
            <v>11996</v>
          </cell>
          <cell r="B167" t="str">
            <v>!EM PROCESSO DE DESATIVACAO! CAIXA PASSAGEM EM CHAPA 18 DE FERRO GALV 5" X 10"</v>
          </cell>
          <cell r="C167" t="str">
            <v>UN</v>
          </cell>
          <cell r="D167" t="str">
            <v>CR</v>
          </cell>
          <cell r="E167">
            <v>3.64</v>
          </cell>
        </row>
        <row r="168">
          <cell r="B168" t="str">
            <v>X 3" (125 X 250 X 80MM) COM TAMPA E PARAFUSO.</v>
          </cell>
        </row>
        <row r="169">
          <cell r="A169">
            <v>1056</v>
          </cell>
          <cell r="B169" t="str">
            <v>!EM PROCESSO DE DESATIVACAO! CAIXA TP "J" OU EQUIV CONCESSIONARIA LOCAL"</v>
          </cell>
          <cell r="C169" t="str">
            <v>UN</v>
          </cell>
          <cell r="D169" t="str">
            <v>CR</v>
          </cell>
          <cell r="E169">
            <v>169.83</v>
          </cell>
        </row>
        <row r="170">
          <cell r="A170">
            <v>14116</v>
          </cell>
          <cell r="B170" t="str">
            <v>!EM PROCESSO DE DESATIVACAO! CAIXA 20 X 26CM PADRAO LIGHT T-1 PAINEL</v>
          </cell>
          <cell r="C170" t="str">
            <v>UN</v>
          </cell>
          <cell r="D170" t="str">
            <v>CR</v>
          </cell>
          <cell r="E170">
            <v>31.41</v>
          </cell>
        </row>
        <row r="171">
          <cell r="A171">
            <v>14061</v>
          </cell>
          <cell r="B171" t="str">
            <v>!EM PROCESSO DE DESATIVACAO! CAIXA 46 X 66CM PADRAO LIGHT T-3 PAINEL</v>
          </cell>
          <cell r="C171" t="str">
            <v>UN</v>
          </cell>
          <cell r="D171" t="str">
            <v>CR</v>
          </cell>
          <cell r="E171">
            <v>130.52000000000001</v>
          </cell>
        </row>
        <row r="172">
          <cell r="A172">
            <v>1133</v>
          </cell>
          <cell r="B172" t="str">
            <v>!EM PROCESSO DE DESATIVACAO! CAMINHAO BASCULANTE COM CAPACIDADE DE *5* M3 /</v>
          </cell>
          <cell r="C172" t="str">
            <v>H</v>
          </cell>
          <cell r="D172" t="str">
            <v>AS</v>
          </cell>
          <cell r="E172">
            <v>55.35</v>
          </cell>
        </row>
        <row r="173">
          <cell r="B173" t="str">
            <v>*11* T, MOTOR DIESEL DE 142 HP (LOCACAO)</v>
          </cell>
        </row>
        <row r="174">
          <cell r="A174">
            <v>1139</v>
          </cell>
          <cell r="B174" t="str">
            <v>!EM PROCESSO DE DESATIVACAO! CAMINHAO BASCULANTE 8,0M3/16T DIESEL TIPO</v>
          </cell>
          <cell r="C174" t="str">
            <v>H</v>
          </cell>
          <cell r="D174" t="str">
            <v>AS</v>
          </cell>
          <cell r="E174">
            <v>65.72</v>
          </cell>
        </row>
        <row r="175">
          <cell r="B175" t="str">
            <v>MERCEDES 170HP  LK-1418 OU EQUIV (INCL MANUT/OPERACAO)</v>
          </cell>
        </row>
        <row r="176">
          <cell r="A176">
            <v>1147</v>
          </cell>
          <cell r="B176" t="str">
            <v>!EM PROCESSO DE DESATIVACAO! CAMINHAO PIPA COM BARRA ESPARGIDORA E</v>
          </cell>
          <cell r="C176" t="str">
            <v>H</v>
          </cell>
          <cell r="D176" t="str">
            <v>AS</v>
          </cell>
          <cell r="E176">
            <v>63</v>
          </cell>
        </row>
        <row r="177">
          <cell r="B177" t="str">
            <v>CAPACIDADE DE *6000* LITROS (LOCACAO COM OPERADOR, COMBUSTIVEL E MANUTENCAO)</v>
          </cell>
        </row>
        <row r="178">
          <cell r="A178">
            <v>1146</v>
          </cell>
          <cell r="B178" t="str">
            <v>!EM PROCESSO DE DESATIVACAO! CAMINHAO PIPA 10.000L  C/ BARRA ESPARGIDORA (INCL</v>
          </cell>
          <cell r="C178" t="str">
            <v>H</v>
          </cell>
          <cell r="D178" t="str">
            <v>AS</v>
          </cell>
          <cell r="E178">
            <v>70.87</v>
          </cell>
        </row>
        <row r="179">
          <cell r="B179" t="str">
            <v>MANUT/OPERACAO)</v>
          </cell>
        </row>
        <row r="180">
          <cell r="A180">
            <v>1158</v>
          </cell>
          <cell r="B180" t="str">
            <v>!EM PROCESSO DE DESATIVACAO! CAMINHONETE DE CARGA ATE 1,2 T C/ MOTOR DIESEL</v>
          </cell>
          <cell r="C180" t="str">
            <v>H</v>
          </cell>
          <cell r="D180" t="str">
            <v>AS</v>
          </cell>
          <cell r="E180">
            <v>43.28</v>
          </cell>
        </row>
        <row r="181">
          <cell r="B181" t="str">
            <v>TIPO GM D-10 OU EQUIV (INCL MANUT/OPERACAO)</v>
          </cell>
        </row>
        <row r="182">
          <cell r="A182">
            <v>11</v>
          </cell>
          <cell r="B182" t="str">
            <v>!EM PROCESSO DE DESATIVACAO! CERA</v>
          </cell>
          <cell r="C182" t="str">
            <v>KG</v>
          </cell>
          <cell r="D182" t="str">
            <v>CR</v>
          </cell>
          <cell r="E182">
            <v>27.36</v>
          </cell>
        </row>
        <row r="183">
          <cell r="A183">
            <v>1314</v>
          </cell>
          <cell r="B183" t="str">
            <v>!EM PROCESSO DE DESATIVACAO! CERAMICA ESMALTADA EXTRA OU 1A QUALID P/ PAREDE</v>
          </cell>
          <cell r="C183" t="str">
            <v>M2</v>
          </cell>
          <cell r="D183" t="str">
            <v>CR</v>
          </cell>
          <cell r="E183">
            <v>15.16</v>
          </cell>
        </row>
        <row r="184">
          <cell r="B184" t="str">
            <v>20 X 20CM PEI-4 - LINHA PADRAO MEDIO</v>
          </cell>
        </row>
        <row r="185">
          <cell r="A185">
            <v>1289</v>
          </cell>
          <cell r="B185" t="str">
            <v>!EM PROCESSO DE DESATIVACAO! CERAMICA ESMALTADA EXTRA OU 1A QUALIDADE P/ PISO</v>
          </cell>
          <cell r="C185" t="str">
            <v>M2</v>
          </cell>
          <cell r="D185" t="str">
            <v>CR</v>
          </cell>
          <cell r="E185">
            <v>14.05</v>
          </cell>
        </row>
        <row r="186">
          <cell r="B186" t="str">
            <v>PEI-4 - LINHA POPULAR</v>
          </cell>
        </row>
        <row r="187">
          <cell r="A187">
            <v>10519</v>
          </cell>
          <cell r="B187" t="str">
            <v>!EM PROCESSO DE DESATIVACAO! CERAMICA TP GRES EXTRA OU 1A QUALIDADE P/ PISO</v>
          </cell>
          <cell r="C187" t="str">
            <v>M2</v>
          </cell>
          <cell r="D187" t="str">
            <v>CR</v>
          </cell>
          <cell r="E187">
            <v>15.32</v>
          </cell>
        </row>
        <row r="188">
          <cell r="B188" t="str">
            <v>PEI-4</v>
          </cell>
        </row>
        <row r="189">
          <cell r="A189">
            <v>13712</v>
          </cell>
          <cell r="B189" t="str">
            <v>!EM PROCESSO DE DESATIVACAO! CHAVE COMPENSADORA TRIFASICA P/ MOTOR 15CV</v>
          </cell>
          <cell r="C189" t="str">
            <v>UN</v>
          </cell>
          <cell r="D189" t="str">
            <v>CR</v>
          </cell>
          <cell r="E189">
            <v>3786.46</v>
          </cell>
        </row>
        <row r="190">
          <cell r="B190" t="str">
            <v>(380V) C/ FUSIVEL DIAZED 50A</v>
          </cell>
        </row>
        <row r="191">
          <cell r="A191">
            <v>13711</v>
          </cell>
          <cell r="B191" t="str">
            <v>!EM PROCESSO DE DESATIVACAO! CHAVE COMPENSADORA TRIFASICA P/ MOTOR 150CV</v>
          </cell>
          <cell r="C191" t="str">
            <v>UN</v>
          </cell>
          <cell r="D191" t="str">
            <v>CR</v>
          </cell>
          <cell r="E191">
            <v>11803.29</v>
          </cell>
        </row>
        <row r="192">
          <cell r="B192" t="str">
            <v>(380V) C/ FUSIVEL NH 315A</v>
          </cell>
        </row>
        <row r="193">
          <cell r="A193">
            <v>13704</v>
          </cell>
          <cell r="B193" t="str">
            <v>!EM PROCESSO DE DESATIVACAO! CHAVE COMPENSADORA TRIFASICA P/ MOTOR 40CV</v>
          </cell>
          <cell r="C193" t="str">
            <v>UN</v>
          </cell>
          <cell r="D193" t="str">
            <v>CR</v>
          </cell>
          <cell r="E193">
            <v>1686.29</v>
          </cell>
        </row>
        <row r="194">
          <cell r="B194" t="str">
            <v>(380V) C/ FUSIVEL NH 100A</v>
          </cell>
        </row>
        <row r="195">
          <cell r="A195">
            <v>13710</v>
          </cell>
          <cell r="B195" t="str">
            <v>!EM PROCESSO DE DESATIVACAO! CHAVE COMPENSADORA TRIFASICA P/ MOTOR 75CV</v>
          </cell>
          <cell r="C195" t="str">
            <v>UN</v>
          </cell>
          <cell r="D195" t="str">
            <v>CR</v>
          </cell>
          <cell r="E195">
            <v>2015.9</v>
          </cell>
        </row>
        <row r="196">
          <cell r="B196" t="str">
            <v>(380V) C/ FUSIVEL NH 160A</v>
          </cell>
        </row>
        <row r="197">
          <cell r="A197">
            <v>12096</v>
          </cell>
          <cell r="B197" t="str">
            <v>!EM PROCESSO DE DESATIVACAO! CHAVE COMUTADORA REFORCADA TIPO FACA C/ BASE</v>
          </cell>
          <cell r="C197" t="str">
            <v>UN</v>
          </cell>
          <cell r="D197" t="str">
            <v>CR</v>
          </cell>
          <cell r="E197">
            <v>8.31</v>
          </cell>
        </row>
        <row r="198">
          <cell r="B198" t="str">
            <v>DE MARMORE 1 X 30A/250V (1 POLO)</v>
          </cell>
        </row>
        <row r="199">
          <cell r="A199">
            <v>12097</v>
          </cell>
          <cell r="B199" t="str">
            <v>!EM PROCESSO DE DESATIVACAO! CHAVE COMUTADORA REFORCADA TIPO FACA C/ BASE</v>
          </cell>
          <cell r="C199" t="str">
            <v>UN</v>
          </cell>
          <cell r="D199" t="str">
            <v>CR</v>
          </cell>
          <cell r="E199">
            <v>7.32</v>
          </cell>
        </row>
        <row r="200">
          <cell r="B200" t="str">
            <v>DE MARMORE 2 X 30A/250V (2 POLOS)</v>
          </cell>
        </row>
        <row r="201">
          <cell r="A201">
            <v>12098</v>
          </cell>
          <cell r="B201" t="str">
            <v>!EM PROCESSO DE DESATIVACAO! CHAVE COMUTADORA REFORCADA TIPO FACA C/ BASE</v>
          </cell>
          <cell r="C201" t="str">
            <v>UN</v>
          </cell>
          <cell r="D201" t="str">
            <v>CR</v>
          </cell>
          <cell r="E201">
            <v>11.5</v>
          </cell>
        </row>
        <row r="202">
          <cell r="B202" t="str">
            <v>DE MARMORE 2 X 60A/250V (2 POLOS)</v>
          </cell>
        </row>
        <row r="203">
          <cell r="A203">
            <v>12099</v>
          </cell>
          <cell r="B203" t="str">
            <v>!EM PROCESSO DE DESATIVACAO! CHAVE COMUTADORA REFORCADA TIPO FACA C/ BASE</v>
          </cell>
          <cell r="C203" t="str">
            <v>UN</v>
          </cell>
          <cell r="D203" t="str">
            <v>CR</v>
          </cell>
          <cell r="E203">
            <v>10.029999999999999</v>
          </cell>
        </row>
        <row r="204">
          <cell r="B204" t="str">
            <v>DE MARMORE 3 X 30A/250V (3 POLOS)</v>
          </cell>
        </row>
        <row r="205">
          <cell r="A205">
            <v>12100</v>
          </cell>
          <cell r="B205" t="str">
            <v>!EM PROCESSO DE DESATIVACAO! CHAVE COMUTADORA REFORCADA TIPO FACA C/ BASE</v>
          </cell>
          <cell r="C205" t="str">
            <v>UN</v>
          </cell>
          <cell r="D205" t="str">
            <v>CR</v>
          </cell>
          <cell r="E205">
            <v>12.36</v>
          </cell>
        </row>
        <row r="206">
          <cell r="B206" t="str">
            <v>DE MARMORE 3 X 60A/250V (3 POLOS)</v>
          </cell>
        </row>
        <row r="207">
          <cell r="A207">
            <v>13366</v>
          </cell>
          <cell r="B207" t="str">
            <v>!EM PROCESSO DE DESATIVACAO! CHAVE FACA BIPOLAR C/ BASE DE ARDOSIA P/ FUSIVEIS</v>
          </cell>
          <cell r="C207" t="str">
            <v>UN</v>
          </cell>
          <cell r="D207" t="str">
            <v>CR</v>
          </cell>
          <cell r="E207">
            <v>10.52</v>
          </cell>
        </row>
        <row r="208">
          <cell r="B208" t="str">
            <v>CARTUCHO 60A/250V</v>
          </cell>
        </row>
        <row r="209">
          <cell r="A209">
            <v>13403</v>
          </cell>
          <cell r="B209" t="str">
            <v>!EM PROCESSO DE DESATIVACAO! CHAVE FACA BIPOLAR C/ BASE DE ARDOSIA/MARMORE P/</v>
          </cell>
          <cell r="C209" t="str">
            <v>UN</v>
          </cell>
          <cell r="D209" t="str">
            <v>CR</v>
          </cell>
          <cell r="E209">
            <v>8.24</v>
          </cell>
        </row>
        <row r="210">
          <cell r="B210" t="str">
            <v>FUSIVEIS CARTUCHO 30A/250V</v>
          </cell>
        </row>
        <row r="211">
          <cell r="A211">
            <v>12080</v>
          </cell>
          <cell r="B211" t="str">
            <v>!EM PROCESSO DE DESATIVACAO! CHAVE FACA MONOPOLAR BLINDADA 30A/250V</v>
          </cell>
          <cell r="C211" t="str">
            <v>UN</v>
          </cell>
          <cell r="D211" t="str">
            <v>CR</v>
          </cell>
          <cell r="E211">
            <v>15.94</v>
          </cell>
        </row>
        <row r="212">
          <cell r="A212">
            <v>12079</v>
          </cell>
          <cell r="B212" t="str">
            <v>!EM PROCESSO DE DESATIVACAO! CHAVE FACA TRIPOLAR BLINDADA 150A/500V, C/BASE</v>
          </cell>
          <cell r="C212" t="str">
            <v>UN</v>
          </cell>
          <cell r="D212" t="str">
            <v>CR</v>
          </cell>
          <cell r="E212">
            <v>201.75</v>
          </cell>
        </row>
        <row r="213">
          <cell r="B213" t="str">
            <v>P/FUSIVEIS NH DE 125A, TIPO F-824 DA MAR-GIRIUS CONTINENTAL OU EQUIV</v>
          </cell>
        </row>
        <row r="214">
          <cell r="A214" t="str">
            <v>Obs: dimensões entre asteríscos (*) indicam a aceitação de medidas aproximadas.</v>
          </cell>
        </row>
        <row r="216">
          <cell r="B216" t="str">
            <v>PREÇOS DE INSUMOS</v>
          </cell>
          <cell r="D216" t="str">
            <v>Página:</v>
          </cell>
          <cell r="E216" t="str">
            <v>4 / 146</v>
          </cell>
        </row>
        <row r="217">
          <cell r="A217" t="str">
            <v>Indicação da origem do preço:</v>
          </cell>
        </row>
        <row r="218">
          <cell r="A218" t="str">
            <v>• C - para preço coletado pelo IBGE</v>
          </cell>
        </row>
        <row r="219">
          <cell r="A219" t="str">
            <v>• CR - para preço obtido por meio do coeficiente de representatividade do insumo (ver Manual de Metodologia e</v>
          </cell>
        </row>
        <row r="220">
          <cell r="A220" t="str">
            <v>Conceitos);</v>
          </cell>
        </row>
        <row r="221">
          <cell r="A221" t="str">
            <v>• AS - para preço atribuído com base no preço do insumo para a localidade de São Paulo.</v>
          </cell>
        </row>
        <row r="222">
          <cell r="A222" t="str">
            <v>Mês de Coleta:</v>
          </cell>
          <cell r="B222" t="str">
            <v>06/2016 Pesquisa: IBGE</v>
          </cell>
        </row>
        <row r="223">
          <cell r="B223" t="str">
            <v>CUIABA</v>
          </cell>
          <cell r="C223" t="str">
            <v>90,01</v>
          </cell>
          <cell r="E223">
            <v>52.06</v>
          </cell>
        </row>
        <row r="224">
          <cell r="A224" t="str">
            <v>Localidade:</v>
          </cell>
          <cell r="B224" t="str">
            <v>Encargos Sociais Desonerados(%) Horista:</v>
          </cell>
          <cell r="D224" t="str">
            <v>Mensalista:</v>
          </cell>
        </row>
        <row r="225">
          <cell r="A225" t="str">
            <v>Código</v>
          </cell>
          <cell r="B225" t="str">
            <v>Descriçao do Insumo</v>
          </cell>
          <cell r="C225" t="str">
            <v>Unid</v>
          </cell>
          <cell r="D225" t="str">
            <v>Origem</v>
          </cell>
          <cell r="E225" t="str">
            <v>Preço</v>
          </cell>
        </row>
        <row r="226">
          <cell r="D226" t="str">
            <v>de Preço</v>
          </cell>
          <cell r="E226" t="str">
            <v>Mediano (R$)</v>
          </cell>
        </row>
        <row r="227">
          <cell r="A227">
            <v>12092</v>
          </cell>
          <cell r="B227" t="str">
            <v>!EM PROCESSO DE DESATIVACAO! CHAVE FACA TRIPOLAR C/BASE DE ARDOSIA/MARMORE</v>
          </cell>
          <cell r="C227" t="str">
            <v>UN</v>
          </cell>
          <cell r="D227" t="str">
            <v>CR</v>
          </cell>
          <cell r="E227">
            <v>26.43</v>
          </cell>
        </row>
        <row r="228">
          <cell r="B228" t="str">
            <v>100A/250V</v>
          </cell>
        </row>
        <row r="229">
          <cell r="A229">
            <v>13368</v>
          </cell>
          <cell r="B229" t="str">
            <v>!EM PROCESSO DE DESATIVACAO! CHAVE FACA TRIPOLAR C/BASE DE ARDOSIA/MARMORE</v>
          </cell>
          <cell r="C229" t="str">
            <v>UN</v>
          </cell>
          <cell r="D229" t="str">
            <v>CR</v>
          </cell>
          <cell r="E229">
            <v>28.85</v>
          </cell>
        </row>
        <row r="230">
          <cell r="B230" t="str">
            <v>100A/500V</v>
          </cell>
        </row>
        <row r="231">
          <cell r="A231">
            <v>12090</v>
          </cell>
          <cell r="B231" t="str">
            <v>!EM PROCESSO DE DESATIVACAO! CHAVE FACA TRIPOLAR C/BASE DE ARDOSIA/MARMORE</v>
          </cell>
          <cell r="C231" t="str">
            <v>UN</v>
          </cell>
          <cell r="D231" t="str">
            <v>CR</v>
          </cell>
          <cell r="E231">
            <v>12.18</v>
          </cell>
        </row>
        <row r="232">
          <cell r="B232" t="str">
            <v>30A/250V</v>
          </cell>
        </row>
        <row r="233">
          <cell r="A233">
            <v>12091</v>
          </cell>
          <cell r="B233" t="str">
            <v>!EM PROCESSO DE DESATIVACAO! CHAVE FACA TRIPOLAR C/BASE DE ARDOSIA/MARMORE</v>
          </cell>
          <cell r="C233" t="str">
            <v>UN</v>
          </cell>
          <cell r="D233" t="str">
            <v>CR</v>
          </cell>
          <cell r="E233">
            <v>14.7</v>
          </cell>
        </row>
        <row r="234">
          <cell r="B234" t="str">
            <v>60A/250V</v>
          </cell>
        </row>
        <row r="235">
          <cell r="A235">
            <v>13367</v>
          </cell>
          <cell r="B235" t="str">
            <v>!EM PROCESSO DE DESATIVACAO! CHAVE FACA TRIPOLAR C/BASE DE ARDOSIA/MARMORE</v>
          </cell>
          <cell r="C235" t="str">
            <v>UN</v>
          </cell>
          <cell r="D235" t="str">
            <v>CR</v>
          </cell>
          <cell r="E235">
            <v>17.72</v>
          </cell>
        </row>
        <row r="236">
          <cell r="B236" t="str">
            <v>60A/500V.</v>
          </cell>
        </row>
        <row r="237">
          <cell r="A237">
            <v>13386</v>
          </cell>
          <cell r="B237" t="str">
            <v>!EM PROCESSO DE DESATIVACAO! CHAVE MAGNETICA 2 X 30A P/ COMANDO ILUMINACAO</v>
          </cell>
          <cell r="C237" t="str">
            <v>UN</v>
          </cell>
          <cell r="D237" t="str">
            <v>CR</v>
          </cell>
          <cell r="E237">
            <v>144.28</v>
          </cell>
        </row>
        <row r="238">
          <cell r="B238" t="str">
            <v>PUBLICA, ACIONADA POR RELE FOTOELETRICO NA 220V/60HZ, TIPO LUX CONTROL MODELO</v>
          </cell>
        </row>
        <row r="239">
          <cell r="B239" t="str">
            <v>CIP-I/70 OU EQUIV</v>
          </cell>
        </row>
        <row r="240">
          <cell r="A240">
            <v>13353</v>
          </cell>
          <cell r="B240" t="str">
            <v>!EM PROCESSO DE DESATIVACAO! CHAVE REVERSORA BLINDADA 30A/500V ELETROMAR OU</v>
          </cell>
          <cell r="C240" t="str">
            <v>UN</v>
          </cell>
          <cell r="D240" t="str">
            <v>CR</v>
          </cell>
          <cell r="E240">
            <v>115.29</v>
          </cell>
        </row>
        <row r="241">
          <cell r="B241" t="str">
            <v>EQUIV</v>
          </cell>
        </row>
        <row r="242">
          <cell r="A242">
            <v>13847</v>
          </cell>
          <cell r="B242" t="str">
            <v>!EM PROCESSO DE DESATIVACAO! CHAVE REVERSORA TRIFASICA BLINDADA 30A, 250V</v>
          </cell>
          <cell r="C242" t="str">
            <v>UN</v>
          </cell>
          <cell r="D242" t="str">
            <v>CR</v>
          </cell>
          <cell r="E242">
            <v>49.44</v>
          </cell>
        </row>
        <row r="243">
          <cell r="A243">
            <v>2395</v>
          </cell>
          <cell r="B243" t="str">
            <v>!EM PROCESSO DE DESATIVACAO! CHAVE SECCIONADORA TRIPOLAR C/ PORTA FUSIVEIS</v>
          </cell>
          <cell r="C243" t="str">
            <v>UN</v>
          </cell>
          <cell r="D243" t="str">
            <v>CR</v>
          </cell>
          <cell r="E243">
            <v>259.70999999999998</v>
          </cell>
        </row>
        <row r="244">
          <cell r="B244" t="str">
            <v>NH, MANOBRA C/ CARGA, 125A/500V, TIPO S37 SIEMENS OU EQUIV</v>
          </cell>
        </row>
        <row r="245">
          <cell r="A245">
            <v>2398</v>
          </cell>
          <cell r="B245" t="str">
            <v>!EM PROCESSO DE DESATIVACAO! CHAVE SECCIONADORA TRIPOLAR C/ PORTA FUSIVEIS</v>
          </cell>
          <cell r="C245" t="str">
            <v>UN</v>
          </cell>
          <cell r="D245" t="str">
            <v>CR</v>
          </cell>
          <cell r="E245">
            <v>569.04999999999995</v>
          </cell>
        </row>
        <row r="246">
          <cell r="B246" t="str">
            <v>NH, MANOBRA C/ CARGA, 300A/500V, TIPO S37 SIEMENS OU EQUIV</v>
          </cell>
        </row>
        <row r="247">
          <cell r="A247">
            <v>12340</v>
          </cell>
          <cell r="B247" t="str">
            <v>!EM PROCESSO DE DESATIVACAO! CHAVE SECCIONADORA TRIPOLAR P/ MEDIA TENSAO</v>
          </cell>
          <cell r="C247" t="str">
            <v>UN</v>
          </cell>
          <cell r="D247" t="str">
            <v>CR</v>
          </cell>
          <cell r="E247">
            <v>835.49</v>
          </cell>
        </row>
        <row r="248">
          <cell r="B248" t="str">
            <v>400A/15KV, C/ COMANDO MANUAL SIMULTANEO NAS 3 FASES ATRAVES DE PUNHO</v>
          </cell>
        </row>
        <row r="249">
          <cell r="A249">
            <v>12341</v>
          </cell>
          <cell r="B249" t="str">
            <v>!EM PROCESSO DE DESATIVACAO! CHAVE SECCIONADORA TRIPOLAR P/ MEDIA TENSAO</v>
          </cell>
          <cell r="C249" t="str">
            <v>UN</v>
          </cell>
          <cell r="D249" t="str">
            <v>CR</v>
          </cell>
          <cell r="E249">
            <v>765.68</v>
          </cell>
        </row>
        <row r="250">
          <cell r="B250" t="str">
            <v>400A/15KV, C/ COMANDO MANUAL SIMULTANEO NAS 3 FASES ATRAVES DE VARA DE</v>
          </cell>
        </row>
        <row r="251">
          <cell r="B251" t="str">
            <v>MANOBRA, TIPO 3 DC 0015-2W SIEMENS OU EQUIV</v>
          </cell>
        </row>
        <row r="252">
          <cell r="A252">
            <v>12115</v>
          </cell>
          <cell r="B252" t="str">
            <v>!EM PROCESSO DE DESATIVACAO! CIGARRA DE EMBUTIR 110/220V TIPO SILENTOQUE PIAL</v>
          </cell>
          <cell r="C252" t="str">
            <v>UN</v>
          </cell>
          <cell r="D252" t="str">
            <v>CR</v>
          </cell>
          <cell r="E252">
            <v>13.57</v>
          </cell>
        </row>
        <row r="253">
          <cell r="B253" t="str">
            <v>OU EQUIV</v>
          </cell>
        </row>
        <row r="254">
          <cell r="A254">
            <v>1511</v>
          </cell>
          <cell r="B254" t="str">
            <v>!EM PROCESSO DE DESATIVACAO! COMPRESSOR DE AR DIESEL REBOCAVEL 125 A 134PCM.</v>
          </cell>
          <cell r="C254" t="str">
            <v>H</v>
          </cell>
          <cell r="D254" t="str">
            <v>CR</v>
          </cell>
          <cell r="E254">
            <v>10.4</v>
          </cell>
        </row>
        <row r="255">
          <cell r="A255">
            <v>1513</v>
          </cell>
          <cell r="B255" t="str">
            <v>!EM PROCESSO DE DESATIVACAO! COMPRESSOR DE AR DIESEL REBOCAVEL 160 A 170PCM</v>
          </cell>
          <cell r="C255" t="str">
            <v>H</v>
          </cell>
          <cell r="D255" t="str">
            <v>CR</v>
          </cell>
          <cell r="E255">
            <v>14.06</v>
          </cell>
        </row>
        <row r="256">
          <cell r="B256" t="str">
            <v>C/ 1 MARTELETE ROMPEDOR</v>
          </cell>
        </row>
        <row r="257">
          <cell r="A257">
            <v>1508</v>
          </cell>
          <cell r="B257" t="str">
            <v>!EM PROCESSO DE DESATIVACAO! COMPRESSOR DE AR DIESEL REBOCAVEL 160PCM</v>
          </cell>
          <cell r="C257" t="str">
            <v>H</v>
          </cell>
          <cell r="D257" t="str">
            <v>CR</v>
          </cell>
          <cell r="E257">
            <v>11.24</v>
          </cell>
        </row>
        <row r="258">
          <cell r="A258">
            <v>1512</v>
          </cell>
          <cell r="B258" t="str">
            <v>!EM PROCESSO DE DESATIVACAO! COMPRESSOR DE AR DIESEL REBOCAVEL 250 A 275PCM</v>
          </cell>
          <cell r="C258" t="str">
            <v>H</v>
          </cell>
          <cell r="D258" t="str">
            <v>CR</v>
          </cell>
          <cell r="E258">
            <v>13.5</v>
          </cell>
        </row>
        <row r="259">
          <cell r="A259">
            <v>1514</v>
          </cell>
          <cell r="B259" t="str">
            <v>!EM PROCESSO DE DESATIVACAO! COMPRESSOR DE AR DIESEL REBOCAVEL 365PCM</v>
          </cell>
          <cell r="C259" t="str">
            <v>H</v>
          </cell>
          <cell r="D259" t="str">
            <v>CR</v>
          </cell>
          <cell r="E259">
            <v>18.28</v>
          </cell>
        </row>
        <row r="260">
          <cell r="A260">
            <v>1515</v>
          </cell>
          <cell r="B260" t="str">
            <v>!EM PROCESSO DE DESATIVACAO! COMPRESSOR DE AR DIESEL REBOCAVEL 600PCM</v>
          </cell>
          <cell r="C260" t="str">
            <v>H</v>
          </cell>
          <cell r="D260" t="str">
            <v>CR</v>
          </cell>
          <cell r="E260">
            <v>28.68</v>
          </cell>
        </row>
        <row r="261">
          <cell r="A261">
            <v>1509</v>
          </cell>
          <cell r="B261" t="str">
            <v>!EM PROCESSO DE DESATIVACAO! COMPRESSOR DE AR REBOCAVEL COM MOTOR DIESEL,</v>
          </cell>
          <cell r="C261" t="str">
            <v>H</v>
          </cell>
          <cell r="D261" t="str">
            <v>C</v>
          </cell>
          <cell r="E261">
            <v>13.5</v>
          </cell>
        </row>
        <row r="262">
          <cell r="B262" t="str">
            <v>250 PCM - (LOCACAO).</v>
          </cell>
        </row>
        <row r="263">
          <cell r="A263">
            <v>1507</v>
          </cell>
          <cell r="B263" t="str">
            <v>!EM PROCESSO DE DESATIVACAO! COMPRESSOR DE AR REBOCAVEL DE 200 PCM, 102 PSI E</v>
          </cell>
          <cell r="C263" t="str">
            <v>UN</v>
          </cell>
          <cell r="D263" t="str">
            <v>CR</v>
          </cell>
          <cell r="E263">
            <v>36811.65</v>
          </cell>
        </row>
        <row r="264">
          <cell r="B264" t="str">
            <v>MOTOR DIESEL DE 79 CV</v>
          </cell>
        </row>
        <row r="265">
          <cell r="A265">
            <v>12024</v>
          </cell>
          <cell r="B265" t="str">
            <v>!EM PROCESSO DE DESATIVACAO! CONDULETE PVC TIPO "TA" D = 3/4" S/TAMPA"</v>
          </cell>
          <cell r="C265" t="str">
            <v>UN</v>
          </cell>
          <cell r="D265" t="str">
            <v>CR</v>
          </cell>
          <cell r="E265">
            <v>17.91</v>
          </cell>
        </row>
        <row r="266">
          <cell r="A266">
            <v>12029</v>
          </cell>
          <cell r="B266" t="str">
            <v>!EM PROCESSO DE DESATIVACAO! CONDULETE PVC TIPO "XA" D = 3/4" S/TAMPA"</v>
          </cell>
          <cell r="C266" t="str">
            <v>UN</v>
          </cell>
          <cell r="D266" t="str">
            <v>CR</v>
          </cell>
          <cell r="E266">
            <v>15.53</v>
          </cell>
        </row>
        <row r="267">
          <cell r="A267">
            <v>13347</v>
          </cell>
          <cell r="B267" t="str">
            <v>!EM PROCESSO DE DESATIVACAO! CONJUNTO ARSTOP P/ AR CONDICIONADO C/ DISJUNTOR</v>
          </cell>
          <cell r="C267" t="str">
            <v>UN</v>
          </cell>
          <cell r="D267" t="str">
            <v>CR</v>
          </cell>
          <cell r="E267">
            <v>37.01</v>
          </cell>
        </row>
        <row r="268">
          <cell r="B268" t="str">
            <v>25A</v>
          </cell>
        </row>
        <row r="269">
          <cell r="A269">
            <v>12006</v>
          </cell>
          <cell r="B269" t="str">
            <v>!EM PROCESSO DE DESATIVACAO! CONJUNTO CONDULETE PVC TIPO "C" C/ 1 INTERRUPTOR</v>
          </cell>
          <cell r="C269" t="str">
            <v>UN</v>
          </cell>
          <cell r="D269" t="str">
            <v>CR</v>
          </cell>
          <cell r="E269">
            <v>36.26</v>
          </cell>
        </row>
        <row r="270">
          <cell r="B270" t="str">
            <v>BIPOLAR + TAMPA"</v>
          </cell>
        </row>
        <row r="271">
          <cell r="A271">
            <v>12002</v>
          </cell>
          <cell r="B271" t="str">
            <v>!EM PROCESSO DE DESATIVACAO! CONJUNTO CONDULETE PVC TIPO "C" C/ 1 INTERRUPTOR</v>
          </cell>
          <cell r="C271" t="str">
            <v>UN</v>
          </cell>
          <cell r="D271" t="str">
            <v>CR</v>
          </cell>
          <cell r="E271">
            <v>25.68</v>
          </cell>
        </row>
        <row r="272">
          <cell r="B272" t="str">
            <v>SIMPLES CONJUGADO  C/ 1 TOMADA + TAMPA"</v>
          </cell>
        </row>
        <row r="273">
          <cell r="A273">
            <v>12004</v>
          </cell>
          <cell r="B273" t="str">
            <v>!EM PROCESSO DE DESATIVACAO! CONJUNTO CONDULETE PVC TIPO "C" C/ 1 TOMADA 2P + T</v>
          </cell>
          <cell r="C273" t="str">
            <v>UN</v>
          </cell>
          <cell r="D273" t="str">
            <v>CR</v>
          </cell>
          <cell r="E273">
            <v>25.17</v>
          </cell>
        </row>
        <row r="274">
          <cell r="B274" t="str">
            <v>INCLUSIVE TAMPA"</v>
          </cell>
        </row>
        <row r="275">
          <cell r="A275">
            <v>12005</v>
          </cell>
          <cell r="B275" t="str">
            <v>!EM PROCESSO DE DESATIVACAO! CONJUNTO CONDULETE PVC TIPO "C" C/ 2</v>
          </cell>
          <cell r="C275" t="str">
            <v>UN</v>
          </cell>
          <cell r="D275" t="str">
            <v>CR</v>
          </cell>
          <cell r="E275">
            <v>23.94</v>
          </cell>
        </row>
        <row r="276">
          <cell r="B276" t="str">
            <v>INTERRUPTORES SIMPLES + TAMPA"</v>
          </cell>
        </row>
        <row r="277">
          <cell r="A277">
            <v>12007</v>
          </cell>
          <cell r="B277" t="str">
            <v>!EM PROCESSO DE DESATIVACAO! CONJUNTO CONDULETE PVC TIPO "C" C/ 2 TOMADAS</v>
          </cell>
          <cell r="C277" t="str">
            <v>UN</v>
          </cell>
          <cell r="D277" t="str">
            <v>CR</v>
          </cell>
          <cell r="E277">
            <v>18.78</v>
          </cell>
        </row>
        <row r="278">
          <cell r="B278" t="str">
            <v>UNIVERSAL 2P + TAMPA"</v>
          </cell>
        </row>
        <row r="279">
          <cell r="A279">
            <v>12116</v>
          </cell>
          <cell r="B279" t="str">
            <v>!EM PROCESSO DE DESATIVACAO! CONJUNTO EMBUTIR 1 INTERRUPTOR PARALELO 1</v>
          </cell>
          <cell r="C279" t="str">
            <v>UN</v>
          </cell>
          <cell r="D279" t="str">
            <v>CR</v>
          </cell>
          <cell r="E279">
            <v>9.64</v>
          </cell>
        </row>
        <row r="280">
          <cell r="B280" t="str">
            <v>TOMADA 2P UNIVERSAL 10A/250V S/ PLACA, TP SILENTOQUE PIAL OU EQUIV</v>
          </cell>
        </row>
        <row r="281">
          <cell r="A281">
            <v>7550</v>
          </cell>
          <cell r="B281" t="str">
            <v>!EM PROCESSO DE DESATIVACAO! CONJUNTO EMBUTIR 1 INTERRUPTOR SIMPLES 1</v>
          </cell>
          <cell r="C281" t="str">
            <v>UN</v>
          </cell>
          <cell r="D281" t="str">
            <v>CR</v>
          </cell>
          <cell r="E281">
            <v>9.9700000000000006</v>
          </cell>
        </row>
        <row r="282">
          <cell r="B282" t="str">
            <v>INTERRUPTOR PARALELO 10A/250V C/ PLACA , TP SILENTOQUE PIAL OU EQUIV</v>
          </cell>
        </row>
        <row r="283">
          <cell r="A283">
            <v>7556</v>
          </cell>
          <cell r="B283" t="str">
            <v>!EM PROCESSO DE DESATIVACAO! CONJUNTO EMBUTIR 1 INTERRUPTOR SIMPLES 1</v>
          </cell>
          <cell r="C283" t="str">
            <v>UN</v>
          </cell>
          <cell r="D283" t="str">
            <v>CR</v>
          </cell>
          <cell r="E283">
            <v>9.66</v>
          </cell>
        </row>
        <row r="284">
          <cell r="B284" t="str">
            <v>TOMADA 2P UNIVERSAL 10A/250V C/ PLACA, TP SILENTOQUE PIAL OU EQUIV</v>
          </cell>
        </row>
        <row r="285">
          <cell r="A285" t="str">
            <v>Obs: dimensões entre asteríscos (*) indicam a aceitação de medidas aproximadas.</v>
          </cell>
        </row>
        <row r="287">
          <cell r="B287" t="str">
            <v>PREÇOS DE INSUMOS</v>
          </cell>
          <cell r="D287" t="str">
            <v>Página:</v>
          </cell>
          <cell r="E287" t="str">
            <v>5 / 146</v>
          </cell>
        </row>
        <row r="288">
          <cell r="A288" t="str">
            <v>Indicação da origem do preço:</v>
          </cell>
        </row>
        <row r="289">
          <cell r="A289" t="str">
            <v>• C - para preço coletado pelo IBGE</v>
          </cell>
        </row>
        <row r="290">
          <cell r="A290" t="str">
            <v>• CR - para preço obtido por meio do coeficiente de representatividade do insumo (ver Manual de Metodologia e</v>
          </cell>
        </row>
        <row r="291">
          <cell r="A291" t="str">
            <v>Conceitos);</v>
          </cell>
        </row>
        <row r="292">
          <cell r="A292" t="str">
            <v>• AS - para preço atribuído com base no preço do insumo para a localidade de São Paulo.</v>
          </cell>
        </row>
        <row r="293">
          <cell r="A293" t="str">
            <v>Mês de Coleta:</v>
          </cell>
          <cell r="B293" t="str">
            <v>06/2016 Pesquisa: IBGE</v>
          </cell>
        </row>
        <row r="294">
          <cell r="B294" t="str">
            <v>CUIABA</v>
          </cell>
          <cell r="C294" t="str">
            <v>90,01</v>
          </cell>
          <cell r="E294">
            <v>52.06</v>
          </cell>
        </row>
        <row r="295">
          <cell r="A295" t="str">
            <v>Localidade:</v>
          </cell>
          <cell r="B295" t="str">
            <v>Encargos Sociais Desonerados(%) Horista:</v>
          </cell>
          <cell r="D295" t="str">
            <v>Mensalista:</v>
          </cell>
        </row>
        <row r="296">
          <cell r="A296" t="str">
            <v>Código</v>
          </cell>
          <cell r="B296" t="str">
            <v>Descriçao do Insumo</v>
          </cell>
          <cell r="C296" t="str">
            <v>Unid</v>
          </cell>
          <cell r="D296" t="str">
            <v>Origem</v>
          </cell>
          <cell r="E296" t="str">
            <v>Preço</v>
          </cell>
        </row>
        <row r="297">
          <cell r="D297" t="str">
            <v>de Preço</v>
          </cell>
          <cell r="E297" t="str">
            <v>Mediano (R$)</v>
          </cell>
        </row>
        <row r="298">
          <cell r="A298">
            <v>12130</v>
          </cell>
          <cell r="B298" t="str">
            <v>!EM PROCESSO DE DESATIVACAO! CONJUNTO EMBUTIR 2 INTERRUPTORES PARALELOS 1</v>
          </cell>
          <cell r="C298" t="str">
            <v>UN</v>
          </cell>
          <cell r="D298" t="str">
            <v>CR</v>
          </cell>
          <cell r="E298">
            <v>11.61</v>
          </cell>
        </row>
        <row r="299">
          <cell r="B299" t="str">
            <v>TOMADA 2P UNIVERSAL 10A/250V, S/ PLACA, TP SILENTOQUE PIAL OU EQUIV</v>
          </cell>
        </row>
        <row r="300">
          <cell r="A300">
            <v>7567</v>
          </cell>
          <cell r="B300" t="str">
            <v>!EM PROCESSO DE DESATIVACAO! CONJUNTO EMBUTIR 2 INTERRUPTORES PARALELOS</v>
          </cell>
          <cell r="C300" t="str">
            <v>UN</v>
          </cell>
          <cell r="D300" t="str">
            <v>CR</v>
          </cell>
          <cell r="E300">
            <v>12.12</v>
          </cell>
        </row>
        <row r="301">
          <cell r="B301" t="str">
            <v>10A/250V C/ PLACA, TP SILENTOQUE PIAL OU EQUIV</v>
          </cell>
        </row>
        <row r="302">
          <cell r="A302">
            <v>12125</v>
          </cell>
          <cell r="B302" t="str">
            <v>!EM PROCESSO DE DESATIVACAO! CONJUNTO EMBUTIR 2 INTERRUPTORES SIMPLES 1</v>
          </cell>
          <cell r="C302" t="str">
            <v>UN</v>
          </cell>
          <cell r="D302" t="str">
            <v>CR</v>
          </cell>
          <cell r="E302">
            <v>16.489999999999998</v>
          </cell>
        </row>
        <row r="303">
          <cell r="B303" t="str">
            <v>INTERRUPTOR PARALELO 10A/250V C/ PLACA TP SILENTOQUE PIAL OU EQUIV</v>
          </cell>
        </row>
        <row r="304">
          <cell r="A304">
            <v>7558</v>
          </cell>
          <cell r="B304" t="str">
            <v>!EM PROCESSO DE DESATIVACAO! CONJUNTO EMBUTIR 2 INTERRUPTORES SIMPLES 1</v>
          </cell>
          <cell r="C304" t="str">
            <v>UN</v>
          </cell>
          <cell r="D304" t="str">
            <v>CR</v>
          </cell>
          <cell r="E304">
            <v>12.79</v>
          </cell>
        </row>
        <row r="305">
          <cell r="B305" t="str">
            <v>TOMADA 2P UNIVERSAL 10A/250V C/ PLACA, TP SILENTOQUE PIAL OU EQUIV</v>
          </cell>
        </row>
        <row r="306">
          <cell r="A306">
            <v>7559</v>
          </cell>
          <cell r="B306" t="str">
            <v>!EM PROCESSO DE DESATIVACAO! CONJUNTO EMBUTIR 2 INTERRUPTORES SIMPLES</v>
          </cell>
          <cell r="C306" t="str">
            <v>UN</v>
          </cell>
          <cell r="D306" t="str">
            <v>CR</v>
          </cell>
          <cell r="E306">
            <v>8.7200000000000006</v>
          </cell>
        </row>
        <row r="307">
          <cell r="B307" t="str">
            <v>10A/250V C/ PLACA, TP SILENTOQUE PIAL OU EQUIV</v>
          </cell>
        </row>
        <row r="308">
          <cell r="A308">
            <v>12126</v>
          </cell>
          <cell r="B308" t="str">
            <v>!EM PROCESSO DE DESATIVACAO! CONJUNTO EMBUTIR 3 INTERRUPTORES PARALELOS</v>
          </cell>
          <cell r="C308" t="str">
            <v>UN</v>
          </cell>
          <cell r="D308" t="str">
            <v>CR</v>
          </cell>
          <cell r="E308">
            <v>16.03</v>
          </cell>
        </row>
        <row r="309">
          <cell r="B309" t="str">
            <v>10A/250V C/ PLACA TP SILENTOQUE PIAL OU EQUIV</v>
          </cell>
        </row>
        <row r="310">
          <cell r="A310">
            <v>7560</v>
          </cell>
          <cell r="B310" t="str">
            <v>!EM PROCESSO DE DESATIVACAO! CONJUNTO EMBUTIR 3 INTERRUPTORES SIMPLES</v>
          </cell>
          <cell r="C310" t="str">
            <v>UN</v>
          </cell>
          <cell r="D310" t="str">
            <v>CR</v>
          </cell>
          <cell r="E310">
            <v>12.02</v>
          </cell>
        </row>
        <row r="311">
          <cell r="B311" t="str">
            <v>10A/250V C/ PLACA, TP SILENTOQUE PIAL OU EQUIV</v>
          </cell>
        </row>
        <row r="312">
          <cell r="A312">
            <v>4266</v>
          </cell>
          <cell r="B312" t="str">
            <v>!EM PROCESSO DE DESATIVACAO! COPIA HELIOGRAFICA</v>
          </cell>
          <cell r="C312" t="str">
            <v>M2</v>
          </cell>
          <cell r="D312" t="str">
            <v>CR</v>
          </cell>
          <cell r="E312">
            <v>16.05</v>
          </cell>
        </row>
        <row r="313">
          <cell r="A313">
            <v>12109</v>
          </cell>
          <cell r="B313" t="str">
            <v>!EM PROCESSO DE DESATIVACAO! CORTA-CIRCUITO FUSIVEL DISTRIBUICAO, 100A/15 KV C/</v>
          </cell>
          <cell r="C313" t="str">
            <v>UN</v>
          </cell>
          <cell r="D313" t="str">
            <v>CR</v>
          </cell>
          <cell r="E313">
            <v>140.16</v>
          </cell>
        </row>
        <row r="314">
          <cell r="B314" t="str">
            <v>SUPORTE L, TIPO LMO DA HITACHE-LINE OU EQUIV</v>
          </cell>
        </row>
        <row r="315">
          <cell r="A315">
            <v>1881</v>
          </cell>
          <cell r="B315" t="str">
            <v>!EM PROCESSO DE DESATIVACAO! CURVA PVC 135G 1 1/2" P/ ELETRODUTO ROSCAVEL</v>
          </cell>
          <cell r="C315" t="str">
            <v>UN</v>
          </cell>
          <cell r="D315" t="str">
            <v>CR</v>
          </cell>
          <cell r="E315">
            <v>11.73</v>
          </cell>
        </row>
        <row r="316">
          <cell r="A316">
            <v>1890</v>
          </cell>
          <cell r="B316" t="str">
            <v>!EM PROCESSO DE DESATIVACAO! CURVA PVC 135G 1 1/4" P/ ELETRODUTO ROSCAVEL</v>
          </cell>
          <cell r="C316" t="str">
            <v>UN</v>
          </cell>
          <cell r="D316" t="str">
            <v>CR</v>
          </cell>
          <cell r="E316">
            <v>10.23</v>
          </cell>
        </row>
        <row r="317">
          <cell r="A317">
            <v>1886</v>
          </cell>
          <cell r="B317" t="str">
            <v>!EM PROCESSO DE DESATIVACAO! CURVA PVC 135G 1/2" P/ ELETRODUTO ROSCAVEL</v>
          </cell>
          <cell r="C317" t="str">
            <v>UN</v>
          </cell>
          <cell r="D317" t="str">
            <v>CR</v>
          </cell>
          <cell r="E317">
            <v>4.26</v>
          </cell>
        </row>
        <row r="318">
          <cell r="A318">
            <v>1882</v>
          </cell>
          <cell r="B318" t="str">
            <v>!EM PROCESSO DE DESATIVACAO! CURVA PVC 135G 2 1/2" P/ ELETRODUTO ROSCAVEL</v>
          </cell>
          <cell r="C318" t="str">
            <v>UN</v>
          </cell>
          <cell r="D318" t="str">
            <v>CR</v>
          </cell>
          <cell r="E318">
            <v>17.7</v>
          </cell>
        </row>
        <row r="319">
          <cell r="A319">
            <v>1889</v>
          </cell>
          <cell r="B319" t="str">
            <v>!EM PROCESSO DE DESATIVACAO! CURVA PVC 135G 2" P/ ELETRODUTO ROSCAVEL</v>
          </cell>
          <cell r="C319" t="str">
            <v>UN</v>
          </cell>
          <cell r="D319" t="str">
            <v>CR</v>
          </cell>
          <cell r="E319">
            <v>15.49</v>
          </cell>
        </row>
        <row r="320">
          <cell r="A320">
            <v>1888</v>
          </cell>
          <cell r="B320" t="str">
            <v>!EM PROCESSO DE DESATIVACAO! CURVA PVC 135G 3" P/ ELETRODUTO ROSCAVEL</v>
          </cell>
          <cell r="C320" t="str">
            <v>UN</v>
          </cell>
          <cell r="D320" t="str">
            <v>CR</v>
          </cell>
          <cell r="E320">
            <v>41.88</v>
          </cell>
        </row>
        <row r="321">
          <cell r="A321">
            <v>1883</v>
          </cell>
          <cell r="B321" t="str">
            <v>!EM PROCESSO DE DESATIVACAO! CURVA PVC 135G 4" P/ ELETRODUTO ROSCAVEL</v>
          </cell>
          <cell r="C321" t="str">
            <v>UN</v>
          </cell>
          <cell r="D321" t="str">
            <v>CR</v>
          </cell>
          <cell r="E321">
            <v>44.76</v>
          </cell>
        </row>
        <row r="322">
          <cell r="A322">
            <v>1801</v>
          </cell>
          <cell r="B322" t="str">
            <v>!EM PROCESSO DE DESATIVACAO! CURVA 90 GRAUS DE FERRO GALVANIZADO, COM ROSCA</v>
          </cell>
          <cell r="C322" t="str">
            <v>UN</v>
          </cell>
          <cell r="D322" t="str">
            <v>CR</v>
          </cell>
          <cell r="E322">
            <v>747.28</v>
          </cell>
        </row>
        <row r="323">
          <cell r="B323" t="str">
            <v>BSP MACHO, DE 5"</v>
          </cell>
        </row>
        <row r="324">
          <cell r="A324">
            <v>11242</v>
          </cell>
          <cell r="B324" t="str">
            <v>!EM PROCESSO DE DESATIVACAO! DEGRAU FF P/ POCO VISITA N.2 / 2,5KG</v>
          </cell>
          <cell r="C324" t="str">
            <v>UN</v>
          </cell>
          <cell r="D324" t="str">
            <v>AS</v>
          </cell>
          <cell r="E324">
            <v>6.44</v>
          </cell>
        </row>
        <row r="325">
          <cell r="A325">
            <v>13888</v>
          </cell>
          <cell r="B325" t="str">
            <v>!EM PROCESSO DE DESATIVACAO! DESEMPENADEIRA ELETRICA 2CV P/ PISO CONCRETO</v>
          </cell>
          <cell r="C325" t="str">
            <v>UN</v>
          </cell>
          <cell r="D325" t="str">
            <v>CR</v>
          </cell>
          <cell r="E325">
            <v>3453.9</v>
          </cell>
        </row>
        <row r="326">
          <cell r="A326">
            <v>2365</v>
          </cell>
          <cell r="B326" t="str">
            <v>!EM PROCESSO DE DESATIVACAO! DINAMITE A 60% EM CARTUCHO DE *1" X 8"*</v>
          </cell>
          <cell r="C326" t="str">
            <v>KG</v>
          </cell>
          <cell r="D326" t="str">
            <v>C</v>
          </cell>
          <cell r="E326">
            <v>8</v>
          </cell>
        </row>
        <row r="327">
          <cell r="A327">
            <v>11426</v>
          </cell>
          <cell r="B327" t="str">
            <v>!EM PROCESSO DE DESATIVACAO! DINAMITE GELATINOSA 1" - 75%"</v>
          </cell>
          <cell r="C327" t="str">
            <v>KG</v>
          </cell>
          <cell r="D327" t="str">
            <v>CR</v>
          </cell>
          <cell r="E327">
            <v>8.4</v>
          </cell>
        </row>
        <row r="328">
          <cell r="A328">
            <v>2362</v>
          </cell>
          <cell r="B328" t="str">
            <v>!EM PROCESSO DE DESATIVACAO! DINAMITE 2" - 40% "</v>
          </cell>
          <cell r="C328" t="str">
            <v>KG</v>
          </cell>
          <cell r="D328" t="str">
            <v>CR</v>
          </cell>
          <cell r="E328">
            <v>7.35</v>
          </cell>
        </row>
        <row r="329">
          <cell r="A329">
            <v>2364</v>
          </cell>
          <cell r="B329" t="str">
            <v>!EM PROCESSO DE DESATIVACAO! DINAMITE 2" - 60% "</v>
          </cell>
          <cell r="C329" t="str">
            <v>KG</v>
          </cell>
          <cell r="D329" t="str">
            <v>CR</v>
          </cell>
          <cell r="E329">
            <v>7.27</v>
          </cell>
        </row>
        <row r="330">
          <cell r="A330">
            <v>20008</v>
          </cell>
          <cell r="B330" t="str">
            <v>!EM PROCESSO DE DESATIVACAO! DISJUNTOR MONOFASICO 10A, 2KA (220V)</v>
          </cell>
          <cell r="C330" t="str">
            <v>UN</v>
          </cell>
          <cell r="D330" t="str">
            <v>CR</v>
          </cell>
          <cell r="E330">
            <v>5.15</v>
          </cell>
        </row>
        <row r="331">
          <cell r="A331">
            <v>20009</v>
          </cell>
          <cell r="B331" t="str">
            <v>!EM PROCESSO DE DESATIVACAO! DISJUNTOR MONOFASICO 15A, 2KA (220V)</v>
          </cell>
          <cell r="C331" t="str">
            <v>UN</v>
          </cell>
          <cell r="D331" t="str">
            <v>CR</v>
          </cell>
          <cell r="E331">
            <v>5.15</v>
          </cell>
        </row>
        <row r="332">
          <cell r="A332">
            <v>20010</v>
          </cell>
          <cell r="B332" t="str">
            <v>!EM PROCESSO DE DESATIVACAO! DISJUNTOR MONOFASICO 20A, 2KA (220V)</v>
          </cell>
          <cell r="C332" t="str">
            <v>UN</v>
          </cell>
          <cell r="D332" t="str">
            <v>CR</v>
          </cell>
          <cell r="E332">
            <v>5.18</v>
          </cell>
        </row>
        <row r="333">
          <cell r="A333">
            <v>14544</v>
          </cell>
          <cell r="B333" t="str">
            <v>!EM PROCESSO DE DESATIVACAO! DISJUNTOR MONOFASICO 25A, 2KA (220V)</v>
          </cell>
          <cell r="C333" t="str">
            <v>UN</v>
          </cell>
          <cell r="D333" t="str">
            <v>CR</v>
          </cell>
          <cell r="E333">
            <v>5.18</v>
          </cell>
        </row>
        <row r="334">
          <cell r="A334">
            <v>20011</v>
          </cell>
          <cell r="B334" t="str">
            <v>!EM PROCESSO DE DESATIVACAO! DISJUNTOR MONOFASICO 30A, 2KA (220V)</v>
          </cell>
          <cell r="C334" t="str">
            <v>UN</v>
          </cell>
          <cell r="D334" t="str">
            <v>CR</v>
          </cell>
          <cell r="E334">
            <v>5.31</v>
          </cell>
        </row>
        <row r="335">
          <cell r="A335">
            <v>20013</v>
          </cell>
          <cell r="B335" t="str">
            <v>!EM PROCESSO DE DESATIVACAO! DISJUNTOR MONOFASICO 40A, 2KA (220V)</v>
          </cell>
          <cell r="C335" t="str">
            <v>UN</v>
          </cell>
          <cell r="D335" t="str">
            <v>CR</v>
          </cell>
          <cell r="E335">
            <v>7.8</v>
          </cell>
        </row>
        <row r="336">
          <cell r="A336">
            <v>20014</v>
          </cell>
          <cell r="B336" t="str">
            <v>!EM PROCESSO DE DESATIVACAO! DISJUNTOR MONOFASICO 50A, 2KA (220V)</v>
          </cell>
          <cell r="C336" t="str">
            <v>UN</v>
          </cell>
          <cell r="D336" t="str">
            <v>CR</v>
          </cell>
          <cell r="E336">
            <v>8.1</v>
          </cell>
        </row>
        <row r="337">
          <cell r="A337">
            <v>20015</v>
          </cell>
          <cell r="B337" t="str">
            <v>!EM PROCESSO DE DESATIVACAO! DISJUNTOR MONOFASICO 60A, 2KA (220V)</v>
          </cell>
          <cell r="C337" t="str">
            <v>UN</v>
          </cell>
          <cell r="D337" t="str">
            <v>CR</v>
          </cell>
          <cell r="E337">
            <v>12.29</v>
          </cell>
        </row>
        <row r="338">
          <cell r="A338">
            <v>20016</v>
          </cell>
          <cell r="B338" t="str">
            <v>!EM PROCESSO DE DESATIVACAO! DISJUNTOR MONOFASICO 70A, 2KA (220V)</v>
          </cell>
          <cell r="C338" t="str">
            <v>UN</v>
          </cell>
          <cell r="D338" t="str">
            <v>CR</v>
          </cell>
          <cell r="E338">
            <v>12.36</v>
          </cell>
        </row>
        <row r="339">
          <cell r="A339">
            <v>14557</v>
          </cell>
          <cell r="B339" t="str">
            <v>!EM PROCESSO DE DESATIVACAO! DISJUNTOR TRIFASICO 70A, 10KA (220V)</v>
          </cell>
          <cell r="C339" t="str">
            <v>UN</v>
          </cell>
          <cell r="D339" t="str">
            <v>CR</v>
          </cell>
          <cell r="E339">
            <v>47.14</v>
          </cell>
        </row>
        <row r="340">
          <cell r="A340">
            <v>13604</v>
          </cell>
          <cell r="B340" t="str">
            <v>!EM PROCESSO DE DESATIVACAO! DISTRIBUIDOR DE BETUME, CAPACIDADE 6000 L,</v>
          </cell>
          <cell r="C340" t="str">
            <v>UN</v>
          </cell>
          <cell r="D340" t="str">
            <v>AS</v>
          </cell>
          <cell r="E340">
            <v>155184</v>
          </cell>
        </row>
        <row r="341">
          <cell r="B341" t="str">
            <v>ESPARGIMENTO SOB PRESSAO, A SER MONTADO SOBRE CHASSIS DE CAMINHAO</v>
          </cell>
        </row>
        <row r="342">
          <cell r="A342">
            <v>2404</v>
          </cell>
          <cell r="B342" t="str">
            <v>!EM PROCESSO DE DESATIVACAO! DIVISORIA COLMEIA CEGA COM MONTANTE E RODAPE DE</v>
          </cell>
          <cell r="C342" t="str">
            <v>M2</v>
          </cell>
          <cell r="D342" t="str">
            <v>C</v>
          </cell>
          <cell r="E342">
            <v>107.57</v>
          </cell>
        </row>
        <row r="343">
          <cell r="B343" t="str">
            <v>ALUMINIO ANODIZADO SIMPLES (SEM COLOCACAO)</v>
          </cell>
        </row>
        <row r="344">
          <cell r="A344">
            <v>2425</v>
          </cell>
          <cell r="B344" t="str">
            <v>!EM PROCESSO DE DESATIVACAO! DOBRADICA ACO ZINCADO 3 X 3" SEM ANEIS</v>
          </cell>
          <cell r="C344" t="str">
            <v>UN</v>
          </cell>
          <cell r="D344" t="str">
            <v>CR</v>
          </cell>
          <cell r="E344">
            <v>2.23</v>
          </cell>
        </row>
        <row r="345">
          <cell r="A345">
            <v>11439</v>
          </cell>
          <cell r="B345" t="str">
            <v>!EM PROCESSO DE DESATIVACAO! DOBRADICA FERRO GALV 1 3/4 X 2" SEM ANEIS</v>
          </cell>
          <cell r="C345" t="str">
            <v>UN</v>
          </cell>
          <cell r="D345" t="str">
            <v>CR</v>
          </cell>
          <cell r="E345">
            <v>0.52</v>
          </cell>
        </row>
        <row r="346">
          <cell r="A346">
            <v>11441</v>
          </cell>
          <cell r="B346" t="str">
            <v>!EM PROCESSO DE DESATIVACAO! DOBRADICA FERRO GALV 4 X 3" COM ANEIS</v>
          </cell>
          <cell r="C346" t="str">
            <v>UN</v>
          </cell>
          <cell r="D346" t="str">
            <v>CR</v>
          </cell>
          <cell r="E346">
            <v>1.95</v>
          </cell>
        </row>
        <row r="347">
          <cell r="A347">
            <v>11443</v>
          </cell>
          <cell r="B347" t="str">
            <v>!EM PROCESSO DE DESATIVACAO! DOBRADICA FERRO POLIDO OU GALV 3 X 3" E=2MM PINO</v>
          </cell>
          <cell r="C347" t="str">
            <v>UN</v>
          </cell>
          <cell r="D347" t="str">
            <v>CR</v>
          </cell>
          <cell r="E347">
            <v>2.63</v>
          </cell>
        </row>
        <row r="348">
          <cell r="B348" t="str">
            <v>SOLTO OU REVERSIVEL SEM ANEIS</v>
          </cell>
        </row>
        <row r="349">
          <cell r="A349" t="str">
            <v>Obs: dimensões entre asteríscos (*) indicam a aceitação de medidas aproximadas.</v>
          </cell>
        </row>
        <row r="351">
          <cell r="B351" t="str">
            <v>PREÇOS DE INSUMOS</v>
          </cell>
          <cell r="D351" t="str">
            <v>Página:</v>
          </cell>
          <cell r="E351" t="str">
            <v>6 / 146</v>
          </cell>
        </row>
        <row r="352">
          <cell r="A352" t="str">
            <v>Indicação da origem do preço:</v>
          </cell>
        </row>
        <row r="353">
          <cell r="A353" t="str">
            <v>• C - para preço coletado pelo IBGE</v>
          </cell>
        </row>
        <row r="354">
          <cell r="A354" t="str">
            <v>• CR - para preço obtido por meio do coeficiente de representatividade do insumo (ver Manual de Metodologia e</v>
          </cell>
        </row>
        <row r="355">
          <cell r="A355" t="str">
            <v>Conceitos);</v>
          </cell>
        </row>
        <row r="356">
          <cell r="A356" t="str">
            <v>• AS - para preço atribuído com base no preço do insumo para a localidade de São Paulo.</v>
          </cell>
        </row>
        <row r="357">
          <cell r="A357" t="str">
            <v>Mês de Coleta:</v>
          </cell>
          <cell r="B357" t="str">
            <v>06/2016 Pesquisa: IBGE</v>
          </cell>
        </row>
        <row r="358">
          <cell r="B358" t="str">
            <v>CUIABA</v>
          </cell>
          <cell r="C358" t="str">
            <v>90,01</v>
          </cell>
          <cell r="E358">
            <v>52.06</v>
          </cell>
        </row>
        <row r="359">
          <cell r="A359" t="str">
            <v>Localidade:</v>
          </cell>
          <cell r="B359" t="str">
            <v>Encargos Sociais Desonerados(%) Horista:</v>
          </cell>
          <cell r="D359" t="str">
            <v>Mensalista:</v>
          </cell>
        </row>
        <row r="360">
          <cell r="A360" t="str">
            <v>Código</v>
          </cell>
          <cell r="B360" t="str">
            <v>Descriçao do Insumo</v>
          </cell>
          <cell r="C360" t="str">
            <v>Unid</v>
          </cell>
          <cell r="D360" t="str">
            <v>Origem</v>
          </cell>
          <cell r="E360" t="str">
            <v>Preço</v>
          </cell>
        </row>
        <row r="361">
          <cell r="D361" t="str">
            <v>de Preço</v>
          </cell>
          <cell r="E361" t="str">
            <v>Mediano (R$)</v>
          </cell>
        </row>
        <row r="362">
          <cell r="A362">
            <v>2431</v>
          </cell>
          <cell r="B362" t="str">
            <v>!EM PROCESSO DE DESATIVACAO! DOBRADICA LATAO CROMADO 2 X 1" SEM ANEIS</v>
          </cell>
          <cell r="C362" t="str">
            <v>UN</v>
          </cell>
          <cell r="D362" t="str">
            <v>CR</v>
          </cell>
          <cell r="E362">
            <v>1.85</v>
          </cell>
        </row>
        <row r="363">
          <cell r="A363">
            <v>2427</v>
          </cell>
          <cell r="B363" t="str">
            <v>!EM PROCESSO DE DESATIVACAO! DOBRADICA LATAO CROMADO 3 X 3" SEM ANEIS</v>
          </cell>
          <cell r="C363" t="str">
            <v>UN</v>
          </cell>
          <cell r="D363" t="str">
            <v>CR</v>
          </cell>
          <cell r="E363">
            <v>7.49</v>
          </cell>
        </row>
        <row r="364">
          <cell r="A364">
            <v>2498</v>
          </cell>
          <cell r="B364" t="str">
            <v>!EM PROCESSO DE DESATIVACAO! ELETRODUTO METALICO FLEXIVEL 1/2" C/ REVESTIMENTO</v>
          </cell>
          <cell r="C364" t="str">
            <v>M</v>
          </cell>
          <cell r="D364" t="str">
            <v>CR</v>
          </cell>
          <cell r="E364">
            <v>4.1399999999999997</v>
          </cell>
        </row>
        <row r="365">
          <cell r="B365" t="str">
            <v>PVC TIPO SEALTUBO OU EQUIV</v>
          </cell>
        </row>
        <row r="366">
          <cell r="A366">
            <v>3353</v>
          </cell>
          <cell r="B366" t="str">
            <v>!EM PROCESSO DE DESATIVACAO! ELEVADOR DE OBRA COM TORRE DE *2,00 X 2,00* M,</v>
          </cell>
          <cell r="C366" t="str">
            <v>UN</v>
          </cell>
          <cell r="D366" t="str">
            <v>CR</v>
          </cell>
          <cell r="E366">
            <v>37850.68</v>
          </cell>
        </row>
        <row r="367">
          <cell r="B367" t="str">
            <v>ALTURA DE 15 M, CARGA M AXIMA IGUAL A 1500 KG, CABINE SEMI-FECHADA PARA MATERIAL,</v>
          </cell>
        </row>
        <row r="368">
          <cell r="B368" t="str">
            <v>COM GUINCHO DE CORRENTE E ENGRENAGEM E MOTOR ELETRIC</v>
          </cell>
        </row>
        <row r="369">
          <cell r="A369">
            <v>2691</v>
          </cell>
          <cell r="B369" t="str">
            <v>!EM PROCESSO DE DESATIVACAO! EMULSAO ASFALTICA A BASE DE AGUA PARA</v>
          </cell>
          <cell r="C369" t="str">
            <v>L</v>
          </cell>
          <cell r="D369" t="str">
            <v>C</v>
          </cell>
          <cell r="E369">
            <v>11.19</v>
          </cell>
        </row>
        <row r="370">
          <cell r="B370" t="str">
            <v>IMPERMEABILIZACAO</v>
          </cell>
        </row>
        <row r="371">
          <cell r="A371">
            <v>7331</v>
          </cell>
          <cell r="B371" t="str">
            <v>!EM PROCESSO DE DESATIVACAO! EMULSAO ASFALTICA COM ELASTOMERO</v>
          </cell>
          <cell r="C371" t="str">
            <v>KG</v>
          </cell>
          <cell r="D371" t="str">
            <v>CR</v>
          </cell>
          <cell r="E371">
            <v>11.92</v>
          </cell>
        </row>
        <row r="372">
          <cell r="A372">
            <v>11554</v>
          </cell>
          <cell r="B372" t="str">
            <v>!EM PROCESSO DE DESATIVACAO! ENTRADA LATAO CROMADO TIPO 303 LA FONTE P/</v>
          </cell>
          <cell r="C372" t="str">
            <v>UN</v>
          </cell>
          <cell r="D372" t="str">
            <v>CR</v>
          </cell>
          <cell r="E372">
            <v>6.17</v>
          </cell>
        </row>
        <row r="373">
          <cell r="B373" t="str">
            <v>FECHADURA PORTA INTERNA</v>
          </cell>
        </row>
        <row r="374">
          <cell r="A374">
            <v>2709</v>
          </cell>
          <cell r="B374" t="str">
            <v>!EM PROCESSO DE DESATIVACAO! ENXADA ESTREITA DE *240 X 230* MM, SEM CABO</v>
          </cell>
          <cell r="C374" t="str">
            <v>UN</v>
          </cell>
          <cell r="D374" t="str">
            <v>C</v>
          </cell>
          <cell r="E374">
            <v>15.9</v>
          </cell>
        </row>
        <row r="375">
          <cell r="A375">
            <v>2720</v>
          </cell>
          <cell r="B375" t="str">
            <v>!EM PROCESSO DE DESATIVACAO! ESCAVADEIRA DRAGA DE ARRASTE, CAP. 3/4 JC 140HP</v>
          </cell>
          <cell r="C375" t="str">
            <v>H</v>
          </cell>
          <cell r="D375" t="str">
            <v>AS</v>
          </cell>
          <cell r="E375">
            <v>159.33000000000001</v>
          </cell>
        </row>
        <row r="376">
          <cell r="B376" t="str">
            <v>(INCL MANUTENCAO/OPERACAO).</v>
          </cell>
        </row>
        <row r="377">
          <cell r="A377">
            <v>2722</v>
          </cell>
          <cell r="B377" t="str">
            <v>!EM PROCESSO DE DESATIVACAO! ESCAVADEIRA HIDRAULICA SOBRE ESTEIRA, COM GARRA</v>
          </cell>
          <cell r="C377" t="str">
            <v>H</v>
          </cell>
          <cell r="D377" t="str">
            <v>AS</v>
          </cell>
          <cell r="E377">
            <v>181.06</v>
          </cell>
        </row>
        <row r="378">
          <cell r="B378" t="str">
            <v>GIRATORIA DE MANDIBULAS, PESO OPERACIONAL ENTRE 22,00 E 25,50 TON, POTENCIA</v>
          </cell>
        </row>
        <row r="379">
          <cell r="B379" t="str">
            <v>LIQUIDA ENTRE 150 E 160 HP</v>
          </cell>
        </row>
        <row r="380">
          <cell r="A380">
            <v>2719</v>
          </cell>
          <cell r="B380" t="str">
            <v>!EM PROCESSO DE DESATIVACAO! ESCAVADEIRA HIDRAULICA SOBRE ESTEIRAS DE 99 HP,</v>
          </cell>
          <cell r="C380" t="str">
            <v>H</v>
          </cell>
          <cell r="D380" t="str">
            <v>AS</v>
          </cell>
          <cell r="E380">
            <v>135</v>
          </cell>
        </row>
        <row r="381">
          <cell r="B381" t="str">
            <v>PESO OPERACIONAL DE *16* T E CAPACIDADE DE 0,85 A 1,00 M3 (LOCACAO COM OPERADOR,</v>
          </cell>
        </row>
        <row r="382">
          <cell r="B382" t="str">
            <v>COMBUSTIVEL E MANUTENCAO)</v>
          </cell>
        </row>
        <row r="383">
          <cell r="A383">
            <v>10761</v>
          </cell>
          <cell r="B383" t="str">
            <v>!EM PROCESSO DE DESATIVACAO! ESMERILHADEIRA ELETRICA INDUSTRIAL PORTATIL</v>
          </cell>
          <cell r="C383" t="str">
            <v>H</v>
          </cell>
          <cell r="D383" t="str">
            <v>AS</v>
          </cell>
          <cell r="E383">
            <v>0.51</v>
          </cell>
        </row>
        <row r="384">
          <cell r="A384">
            <v>7549</v>
          </cell>
          <cell r="B384" t="str">
            <v>!EM PROCESSO DE DESATIVACAO! ESPELHO EM PVC 4X2"</v>
          </cell>
          <cell r="C384" t="str">
            <v>UN</v>
          </cell>
          <cell r="D384" t="str">
            <v>CR</v>
          </cell>
          <cell r="E384">
            <v>1.61</v>
          </cell>
        </row>
        <row r="385">
          <cell r="A385">
            <v>7551</v>
          </cell>
          <cell r="B385" t="str">
            <v>!EM PROCESSO DE DESATIVACAO! ESPELHO EM PVC 4X4"</v>
          </cell>
          <cell r="C385" t="str">
            <v>UN</v>
          </cell>
          <cell r="D385" t="str">
            <v>CR</v>
          </cell>
          <cell r="E385">
            <v>3.53</v>
          </cell>
        </row>
        <row r="386">
          <cell r="A386">
            <v>2761</v>
          </cell>
          <cell r="B386" t="str">
            <v>!EM PROCESSO DE DESATIVACAO! ESPOLETA ELETRICA - 2M</v>
          </cell>
          <cell r="C386" t="str">
            <v>UN</v>
          </cell>
          <cell r="D386" t="str">
            <v>CR</v>
          </cell>
          <cell r="E386">
            <v>12.74</v>
          </cell>
        </row>
        <row r="387">
          <cell r="A387">
            <v>11614</v>
          </cell>
          <cell r="B387" t="str">
            <v>!EM PROCESSO DE DESATIVACAO! ESPUMA DE POLIURETANO E=20 A 25MM TEMP DE</v>
          </cell>
          <cell r="C387" t="str">
            <v>M2</v>
          </cell>
          <cell r="D387" t="str">
            <v>CR</v>
          </cell>
          <cell r="E387">
            <v>42.39</v>
          </cell>
        </row>
        <row r="388">
          <cell r="B388" t="str">
            <v>TRABALHO -50 A +100 GC DENS 29 A 35KG/M3</v>
          </cell>
        </row>
        <row r="389">
          <cell r="A389">
            <v>11429</v>
          </cell>
          <cell r="B389" t="str">
            <v>!EM PROCESSO DE DESATIVACAO! ESTOPIM DUPLO</v>
          </cell>
          <cell r="C389" t="str">
            <v>M</v>
          </cell>
          <cell r="D389" t="str">
            <v>CR</v>
          </cell>
          <cell r="E389">
            <v>1.48</v>
          </cell>
        </row>
        <row r="390">
          <cell r="A390">
            <v>11582</v>
          </cell>
          <cell r="B390" t="str">
            <v>!EM PROCESSO DE DESATIVACAO! EXTENSOR/HASTE DE COMANDO 25MM ALUMINIO</v>
          </cell>
          <cell r="C390" t="str">
            <v>UN</v>
          </cell>
          <cell r="D390" t="str">
            <v>CR</v>
          </cell>
          <cell r="E390">
            <v>6.9</v>
          </cell>
        </row>
        <row r="391">
          <cell r="A391">
            <v>3089</v>
          </cell>
          <cell r="B391" t="str">
            <v>!EM PROCESSO DE DESATIVACAO! FECHADURA EMBUTIR EXTERNA (C/ CILINDRO)</v>
          </cell>
          <cell r="C391" t="str">
            <v>CJ</v>
          </cell>
          <cell r="D391" t="str">
            <v>CR</v>
          </cell>
          <cell r="E391">
            <v>221.16</v>
          </cell>
        </row>
        <row r="392">
          <cell r="B392" t="str">
            <v>COMPLETA - ACAB SUPERIOR (LINHA LUXO)</v>
          </cell>
        </row>
        <row r="393">
          <cell r="A393">
            <v>3092</v>
          </cell>
          <cell r="B393" t="str">
            <v>!EM PROCESSO DE DESATIVACAO! FECHADURA EMBUTIR TP GORGES (CHAVE GRANDE)</v>
          </cell>
          <cell r="C393" t="str">
            <v>CJ</v>
          </cell>
          <cell r="D393" t="str">
            <v>CR</v>
          </cell>
          <cell r="E393">
            <v>151.46</v>
          </cell>
        </row>
        <row r="394">
          <cell r="B394" t="str">
            <v>P/PORTA INTERNA, COMPLETA - LINHA LUXO</v>
          </cell>
        </row>
        <row r="395">
          <cell r="A395">
            <v>11540</v>
          </cell>
          <cell r="B395" t="str">
            <v>!EM PROCESSO DE DESATIVACAO! FECHO CHATO SOBREPOR FERRO</v>
          </cell>
          <cell r="C395" t="str">
            <v>UN</v>
          </cell>
          <cell r="D395" t="str">
            <v>CR</v>
          </cell>
          <cell r="E395">
            <v>11.45</v>
          </cell>
        </row>
        <row r="396">
          <cell r="B396" t="str">
            <v>ZINCADO/NIQUEL/GALV OU POLIDO - 8"</v>
          </cell>
        </row>
        <row r="397">
          <cell r="A397">
            <v>11607</v>
          </cell>
          <cell r="B397" t="str">
            <v>!EM PROCESSO DE DESATIVACAO! FELTRO ONDALIT LARGURA = 1,00 M</v>
          </cell>
          <cell r="C397" t="str">
            <v>M</v>
          </cell>
          <cell r="D397" t="str">
            <v>CR</v>
          </cell>
          <cell r="E397">
            <v>10.039999999999999</v>
          </cell>
        </row>
        <row r="398">
          <cell r="A398">
            <v>3118</v>
          </cell>
          <cell r="B398" t="str">
            <v>!EM PROCESSO DE DESATIVACAO! FERROLHO/FECHO/TARJETA OU TRINCO PINO REDONDO</v>
          </cell>
          <cell r="C398" t="str">
            <v>UN</v>
          </cell>
          <cell r="D398" t="str">
            <v>CR</v>
          </cell>
          <cell r="E398">
            <v>1.69</v>
          </cell>
        </row>
        <row r="399">
          <cell r="B399" t="str">
            <v>2" SOBREPOR FERRO CROMADO</v>
          </cell>
        </row>
        <row r="400">
          <cell r="A400">
            <v>11543</v>
          </cell>
          <cell r="B400" t="str">
            <v>!EM PROCESSO DE DESATIVACAO! FERROLHO/FECHO/TARJETA OU TRINCO PINO REDONDO</v>
          </cell>
          <cell r="C400" t="str">
            <v>UN</v>
          </cell>
          <cell r="D400" t="str">
            <v>CR</v>
          </cell>
          <cell r="E400">
            <v>21.75</v>
          </cell>
        </row>
        <row r="401">
          <cell r="B401" t="str">
            <v>4"(10CM) SOBREPOR LATAO CROMADO/POLIDO OU OXIDADO</v>
          </cell>
        </row>
        <row r="402">
          <cell r="A402">
            <v>20058</v>
          </cell>
          <cell r="B402" t="str">
            <v>!EM PROCESSO DE DESATIVACAO! FIO DE COBRE NU 4 MM2</v>
          </cell>
          <cell r="C402" t="str">
            <v>KG</v>
          </cell>
          <cell r="D402" t="str">
            <v>CR</v>
          </cell>
          <cell r="E402">
            <v>2.04</v>
          </cell>
        </row>
        <row r="403">
          <cell r="A403">
            <v>20244</v>
          </cell>
          <cell r="B403" t="str">
            <v>!EM PROCESSO DE DESATIVACAO! FIO P/ INSTAL. ELETRONICA (SOM) POLARIZADO BICOLOR</v>
          </cell>
          <cell r="C403" t="str">
            <v>M</v>
          </cell>
          <cell r="D403" t="str">
            <v>CR</v>
          </cell>
          <cell r="E403">
            <v>1.57</v>
          </cell>
        </row>
        <row r="404">
          <cell r="B404" t="str">
            <v>2 X 0,75MM2</v>
          </cell>
        </row>
        <row r="405">
          <cell r="A405">
            <v>934</v>
          </cell>
          <cell r="B405" t="str">
            <v>!EM PROCESSO DE DESATIVACAO! FIO P/ TELEFONE DE COBRE BITOLA 1,6MM ISOLACAO EM</v>
          </cell>
          <cell r="C405" t="str">
            <v>M</v>
          </cell>
          <cell r="D405" t="str">
            <v>CR</v>
          </cell>
          <cell r="E405">
            <v>2.46</v>
          </cell>
        </row>
        <row r="406">
          <cell r="B406" t="str">
            <v>PVC, POLIPROPILENO, 2 CONDUTORES</v>
          </cell>
        </row>
        <row r="407">
          <cell r="A407">
            <v>928</v>
          </cell>
          <cell r="B407" t="str">
            <v>!EM PROCESSO DE DESATIVACAO! FIO RIGIDO DE 16MM2, ISOLACAO EM PVC (450/750V)</v>
          </cell>
          <cell r="C407" t="str">
            <v>M</v>
          </cell>
          <cell r="D407" t="str">
            <v>CR</v>
          </cell>
          <cell r="E407">
            <v>6.37</v>
          </cell>
        </row>
        <row r="408">
          <cell r="A408">
            <v>941</v>
          </cell>
          <cell r="B408" t="str">
            <v>!EM PROCESSO DE DESATIVACAO! FIO RIGIDO, ISOLACAO EM PVC 450/750V 0,5MM2</v>
          </cell>
          <cell r="C408" t="str">
            <v>M</v>
          </cell>
          <cell r="D408" t="str">
            <v>CR</v>
          </cell>
          <cell r="E408">
            <v>0.31</v>
          </cell>
        </row>
        <row r="409">
          <cell r="A409">
            <v>942</v>
          </cell>
          <cell r="B409" t="str">
            <v>!EM PROCESSO DE DESATIVACAO! FIO RIGIDO, ISOLACAO EM PVC 450/750V 0,75MM2</v>
          </cell>
          <cell r="C409" t="str">
            <v>M</v>
          </cell>
          <cell r="D409" t="str">
            <v>CR</v>
          </cell>
          <cell r="E409">
            <v>0.41</v>
          </cell>
        </row>
        <row r="410">
          <cell r="A410">
            <v>943</v>
          </cell>
          <cell r="B410" t="str">
            <v>!EM PROCESSO DE DESATIVACAO! FIO RIGIDO, ISOLACAO EM PVC 450/750V 1MM2</v>
          </cell>
          <cell r="C410" t="str">
            <v>M</v>
          </cell>
          <cell r="D410" t="str">
            <v>CR</v>
          </cell>
          <cell r="E410">
            <v>0.5</v>
          </cell>
        </row>
        <row r="411">
          <cell r="A411">
            <v>3291</v>
          </cell>
          <cell r="B411" t="str">
            <v>!EM PROCESSO DE DESATIVACAO! FURADEIRA DE IMPACTO, PORTATIL, ELETRICA, TIPO</v>
          </cell>
          <cell r="C411" t="str">
            <v>H</v>
          </cell>
          <cell r="D411" t="str">
            <v>AS</v>
          </cell>
          <cell r="E411">
            <v>0.68</v>
          </cell>
        </row>
        <row r="412">
          <cell r="B412" t="str">
            <v>INDUSTRIAL, COM MADRIL DE 5/8" (LOCACAO)</v>
          </cell>
        </row>
        <row r="413">
          <cell r="A413">
            <v>11360</v>
          </cell>
          <cell r="B413" t="str">
            <v>!EM PROCESSO DE DESATIVACAO! GERADOR PORTATIL DE 5 KVA, MONOFASICO, COM</v>
          </cell>
          <cell r="C413" t="str">
            <v>UN</v>
          </cell>
          <cell r="D413" t="str">
            <v>C</v>
          </cell>
          <cell r="E413">
            <v>4620.6499999999996</v>
          </cell>
        </row>
        <row r="414">
          <cell r="B414" t="str">
            <v>MOTOR A GASOLINA DE 8 HP</v>
          </cell>
        </row>
        <row r="415">
          <cell r="A415">
            <v>12297</v>
          </cell>
          <cell r="B415" t="str">
            <v>!EM PROCESSO DE DESATIVACAO! GLOBO ESFERICO DE PLASTICO TAMANHO MEDIO</v>
          </cell>
          <cell r="C415" t="str">
            <v>UN</v>
          </cell>
          <cell r="D415" t="str">
            <v>CR</v>
          </cell>
          <cell r="E415">
            <v>9.14</v>
          </cell>
        </row>
        <row r="416">
          <cell r="A416">
            <v>12299</v>
          </cell>
          <cell r="B416" t="str">
            <v>!EM PROCESSO DE DESATIVACAO! GLOBO ESFERICO DE VIDRO LISO TAMANHO GRANDE</v>
          </cell>
          <cell r="C416" t="str">
            <v>UN</v>
          </cell>
          <cell r="D416" t="str">
            <v>CR</v>
          </cell>
          <cell r="E416">
            <v>25.37</v>
          </cell>
        </row>
        <row r="417">
          <cell r="A417" t="str">
            <v>Obs: dimensões entre asteríscos (*) indicam a aceitação de medidas aproximadas.</v>
          </cell>
        </row>
        <row r="419">
          <cell r="B419" t="str">
            <v>PREÇOS DE INSUMOS</v>
          </cell>
          <cell r="D419" t="str">
            <v>Página:</v>
          </cell>
          <cell r="E419" t="str">
            <v>7 / 146</v>
          </cell>
        </row>
        <row r="420">
          <cell r="A420" t="str">
            <v>Indicação da origem do preço:</v>
          </cell>
        </row>
        <row r="421">
          <cell r="A421" t="str">
            <v>• C - para preço coletado pelo IBGE</v>
          </cell>
        </row>
        <row r="422">
          <cell r="A422" t="str">
            <v>• CR - para preço obtido por meio do coeficiente de representatividade do insumo (ver Manual de Metodologia e</v>
          </cell>
        </row>
        <row r="423">
          <cell r="A423" t="str">
            <v>Conceitos);</v>
          </cell>
        </row>
        <row r="424">
          <cell r="A424" t="str">
            <v>• AS - para preço atribuído com base no preço do insumo para a localidade de São Paulo.</v>
          </cell>
        </row>
        <row r="425">
          <cell r="A425" t="str">
            <v>Mês de Coleta:</v>
          </cell>
          <cell r="B425" t="str">
            <v>06/2016 Pesquisa: IBGE</v>
          </cell>
        </row>
        <row r="426">
          <cell r="B426" t="str">
            <v>CUIABA</v>
          </cell>
          <cell r="C426" t="str">
            <v>90,01</v>
          </cell>
          <cell r="E426">
            <v>52.06</v>
          </cell>
        </row>
        <row r="427">
          <cell r="A427" t="str">
            <v>Localidade:</v>
          </cell>
          <cell r="B427" t="str">
            <v>Encargos Sociais Desonerados(%) Horista:</v>
          </cell>
          <cell r="D427" t="str">
            <v>Mensalista:</v>
          </cell>
        </row>
        <row r="428">
          <cell r="A428" t="str">
            <v>Código</v>
          </cell>
          <cell r="B428" t="str">
            <v>Descriçao do Insumo</v>
          </cell>
          <cell r="C428" t="str">
            <v>Unid</v>
          </cell>
          <cell r="D428" t="str">
            <v>Origem</v>
          </cell>
          <cell r="E428" t="str">
            <v>Preço</v>
          </cell>
        </row>
        <row r="429">
          <cell r="D429" t="str">
            <v>de Preço</v>
          </cell>
          <cell r="E429" t="str">
            <v>Mediano (R$)</v>
          </cell>
        </row>
        <row r="430">
          <cell r="A430">
            <v>12298</v>
          </cell>
          <cell r="B430" t="str">
            <v>!EM PROCESSO DE DESATIVACAO! GLOBO ESFERICO DE VIDRO LISO TAMANHO MEDIO</v>
          </cell>
          <cell r="C430" t="str">
            <v>UN</v>
          </cell>
          <cell r="D430" t="str">
            <v>CR</v>
          </cell>
          <cell r="E430">
            <v>9.67</v>
          </cell>
        </row>
        <row r="431">
          <cell r="A431">
            <v>11794</v>
          </cell>
          <cell r="B431" t="str">
            <v>!EM PROCESSO DE DESATIVACAO! GRANITO AMENDOA POLIDO PARA BANCADA ESP = 2 CM</v>
          </cell>
          <cell r="C431" t="str">
            <v>M2</v>
          </cell>
          <cell r="D431" t="str">
            <v>CR</v>
          </cell>
          <cell r="E431">
            <v>211.12</v>
          </cell>
        </row>
        <row r="432">
          <cell r="A432">
            <v>11796</v>
          </cell>
          <cell r="B432" t="str">
            <v>!EM PROCESSO DE DESATIVACAO! GRANITO PRETO TIJUCA POLIDO PARA BANCADA ESP = 2</v>
          </cell>
          <cell r="C432" t="str">
            <v>M2</v>
          </cell>
          <cell r="D432" t="str">
            <v>CR</v>
          </cell>
          <cell r="E432">
            <v>257.2</v>
          </cell>
        </row>
        <row r="433">
          <cell r="B433" t="str">
            <v>CM</v>
          </cell>
        </row>
        <row r="434">
          <cell r="A434">
            <v>3331</v>
          </cell>
          <cell r="B434" t="str">
            <v>!EM PROCESSO DE DESATIVACAO! GRUPO DE SOLDAGEN C/ GERADOR A DIESEL 33HP P/</v>
          </cell>
          <cell r="C434" t="str">
            <v>H</v>
          </cell>
          <cell r="D434" t="str">
            <v>AS</v>
          </cell>
          <cell r="E434">
            <v>9.99</v>
          </cell>
        </row>
        <row r="435">
          <cell r="B435" t="str">
            <v>SOLDA ELETRICA, SOBRE RODAS, TIPO BAMBOZZI MOD. 0-375 A</v>
          </cell>
        </row>
        <row r="436">
          <cell r="A436">
            <v>13910</v>
          </cell>
          <cell r="B436" t="str">
            <v>!EM PROCESSO DE DESATIVACAO! GRUPO GERADOR C/ MOTOR DIESEL * 85 CV *,</v>
          </cell>
          <cell r="C436" t="str">
            <v>UN</v>
          </cell>
          <cell r="D436" t="str">
            <v>AS</v>
          </cell>
          <cell r="E436">
            <v>52023.39</v>
          </cell>
        </row>
        <row r="437">
          <cell r="B437" t="str">
            <v>REBOCAVEL * 60 A 66 KVA</v>
          </cell>
        </row>
        <row r="438">
          <cell r="A438">
            <v>13911</v>
          </cell>
          <cell r="B438" t="str">
            <v>!EM PROCESSO DE DESATIVACAO! GRUPO GERADOR, 125/145 KVA, MOTOR A DIESEL 165 CV,</v>
          </cell>
          <cell r="C438" t="str">
            <v>UN</v>
          </cell>
          <cell r="D438" t="str">
            <v>AS</v>
          </cell>
          <cell r="E438">
            <v>77190.149999999994</v>
          </cell>
        </row>
        <row r="439">
          <cell r="B439" t="str">
            <v>1800 RPM, ESTACIONARIO</v>
          </cell>
        </row>
        <row r="440">
          <cell r="A440">
            <v>7370</v>
          </cell>
          <cell r="B440" t="str">
            <v>!EM PROCESSO DE DESATIVACAO! GUINCHO MANUAL DE ALAVANCA, CAPACIDADE DE 1,6 T,</v>
          </cell>
          <cell r="C440" t="str">
            <v>H</v>
          </cell>
          <cell r="D440" t="str">
            <v>AS</v>
          </cell>
          <cell r="E440">
            <v>1.58</v>
          </cell>
        </row>
        <row r="441">
          <cell r="B441" t="str">
            <v>COM 20 M DE CABO DE ACO (LOCACAO)</v>
          </cell>
        </row>
        <row r="442">
          <cell r="A442">
            <v>7373</v>
          </cell>
          <cell r="B442" t="str">
            <v>!EM PROCESSO DE DESATIVACAO! GUINCHO MANUAL DE ARRASTE CAP. * 3T * C/ 20M DE</v>
          </cell>
          <cell r="C442" t="str">
            <v>H</v>
          </cell>
          <cell r="D442" t="str">
            <v>AS</v>
          </cell>
          <cell r="E442">
            <v>1.69</v>
          </cell>
        </row>
        <row r="443">
          <cell r="B443" t="str">
            <v>CABO DE ACO, TIPO TIRFOR OU EQUIV</v>
          </cell>
        </row>
        <row r="444">
          <cell r="A444">
            <v>3356</v>
          </cell>
          <cell r="B444" t="str">
            <v>!EM PROCESSO DE DESATIVACAO! GUINCHO TIPO MUNCK CAP * 6T * MONTADO EM</v>
          </cell>
          <cell r="C444" t="str">
            <v>H</v>
          </cell>
          <cell r="D444" t="str">
            <v>CR</v>
          </cell>
          <cell r="E444">
            <v>139.5</v>
          </cell>
        </row>
        <row r="445">
          <cell r="B445" t="str">
            <v>CAMINHAO CARROCERIA, OU EQUIV</v>
          </cell>
        </row>
        <row r="446">
          <cell r="A446">
            <v>3366</v>
          </cell>
          <cell r="B446" t="str">
            <v>!EM PROCESSO DE DESATIVACAO! GUINDASTE (TIPO MUNK) COM CAPACIDADE TOTAL DE</v>
          </cell>
          <cell r="C446" t="str">
            <v>H</v>
          </cell>
          <cell r="D446" t="str">
            <v>C</v>
          </cell>
          <cell r="E446">
            <v>139.5</v>
          </cell>
        </row>
        <row r="447">
          <cell r="B447" t="str">
            <v>*15* T, MONTADO EM CAMINHAO COM CARROCERIA (LOCACAO COM OPERADOR,</v>
          </cell>
        </row>
        <row r="448">
          <cell r="B448" t="str">
            <v>COMBUSTIVEL E MANUTENCAO)</v>
          </cell>
        </row>
        <row r="449">
          <cell r="A449">
            <v>3372</v>
          </cell>
          <cell r="B449" t="str">
            <v>!EM PROCESSO DE DESATIVACAO! GUINDASTE ALTOPROPELIDO SOBRE PNEUS, COM LANCA</v>
          </cell>
          <cell r="C449" t="str">
            <v>H</v>
          </cell>
          <cell r="D449" t="str">
            <v>AS</v>
          </cell>
          <cell r="E449">
            <v>99</v>
          </cell>
        </row>
        <row r="450">
          <cell r="B450" t="str">
            <v>TELESCOPICA, CAPACIDADE DE *10* T (LOCACAO COM OPERADOR, COMBUSTIVEL E</v>
          </cell>
        </row>
        <row r="451">
          <cell r="B451" t="str">
            <v>MANUTENCAO)</v>
          </cell>
        </row>
        <row r="452">
          <cell r="A452">
            <v>3367</v>
          </cell>
          <cell r="B452" t="str">
            <v>!EM PROCESSO DE DESATIVACAO! GUINDASTE AUTO-PROPELIDO, SOBRE PNEUS, C/ LANCA</v>
          </cell>
          <cell r="C452" t="str">
            <v>H</v>
          </cell>
          <cell r="D452" t="str">
            <v>CR</v>
          </cell>
          <cell r="E452">
            <v>179.35</v>
          </cell>
        </row>
        <row r="453">
          <cell r="B453" t="str">
            <v>TELESCOPICA CAP * 15T * (INCL MANUTENCAO/OPERACAO)</v>
          </cell>
        </row>
        <row r="454">
          <cell r="A454">
            <v>10807</v>
          </cell>
          <cell r="B454" t="str">
            <v>!EM PROCESSO DE DESATIVACAO! GUINDASTE AUTO-PROPELIDO, SOBRE PNEUS, C/ LANCA</v>
          </cell>
          <cell r="C454" t="str">
            <v>H</v>
          </cell>
          <cell r="D454" t="str">
            <v>AS</v>
          </cell>
          <cell r="E454">
            <v>185.62</v>
          </cell>
        </row>
        <row r="455">
          <cell r="B455" t="str">
            <v>TELESCOPICA CAP * 35T * (INCL MANUTENCAO/OPERACAO)</v>
          </cell>
        </row>
        <row r="456">
          <cell r="A456">
            <v>13869</v>
          </cell>
          <cell r="B456" t="str">
            <v>!EM PROCESSO DE DESATIVACAO! GUINDASTE HIDRAULICO TIPO TRUCK CRANE, C/LANCA</v>
          </cell>
          <cell r="C456" t="str">
            <v>UN</v>
          </cell>
          <cell r="D456" t="str">
            <v>CR</v>
          </cell>
          <cell r="E456">
            <v>1638621.38</v>
          </cell>
        </row>
        <row r="457">
          <cell r="B457" t="str">
            <v>TELESCOPICA DE ACIONAMENTO HIDRAULICO, CAPACIDADE DE CARGA 30.000 KG, COM PBT</v>
          </cell>
        </row>
        <row r="458">
          <cell r="B458" t="str">
            <v>A PARTIR DE 30. 000 KG, MONTADO SOBRE CAMINHAO 6 X 4</v>
          </cell>
        </row>
        <row r="459">
          <cell r="A459">
            <v>10713</v>
          </cell>
          <cell r="B459" t="str">
            <v>!EM PROCESSO DE DESATIVACAO! GUINDASTE HIDRAULICO VEICULAR, C/LANCA</v>
          </cell>
          <cell r="C459" t="str">
            <v>UN</v>
          </cell>
          <cell r="D459" t="str">
            <v>CR</v>
          </cell>
          <cell r="E459">
            <v>459444.15</v>
          </cell>
        </row>
        <row r="460">
          <cell r="B460" t="str">
            <v>TELESCOPICA DE ACIONAMENTO HIDRAULICO E LANCAS MANUAIS, MOMENTO MAXIMO DE</v>
          </cell>
        </row>
        <row r="461">
          <cell r="B461" t="str">
            <v>ELEVACAO 23.000 KG, COM PBT A PARTIR DE 18.000 KG, MONTADO SOBRE CAM</v>
          </cell>
        </row>
        <row r="462">
          <cell r="A462">
            <v>3357</v>
          </cell>
          <cell r="B462" t="str">
            <v>!EM PROCESSO DE DESATIVACAO! GUINDASTE TIPO MUNCK CAP * 2T * MONTADO EM</v>
          </cell>
          <cell r="C462" t="str">
            <v>H</v>
          </cell>
          <cell r="D462" t="str">
            <v>CR</v>
          </cell>
          <cell r="E462">
            <v>99.64</v>
          </cell>
        </row>
        <row r="463">
          <cell r="B463" t="str">
            <v>CAMINHAO CARROCERIA OU EQUIV</v>
          </cell>
        </row>
        <row r="464">
          <cell r="A464">
            <v>3359</v>
          </cell>
          <cell r="B464" t="str">
            <v>!EM PROCESSO DE DESATIVACAO! GUINDASTE TIPO MUNCK CAP * 8T * MONTADO EM</v>
          </cell>
          <cell r="C464" t="str">
            <v>H</v>
          </cell>
          <cell r="D464" t="str">
            <v>CR</v>
          </cell>
          <cell r="E464">
            <v>159.41999999999999</v>
          </cell>
        </row>
        <row r="465">
          <cell r="B465" t="str">
            <v>CAMINHAO CARROCERIA OU EQUIV</v>
          </cell>
        </row>
        <row r="466">
          <cell r="A466">
            <v>11611</v>
          </cell>
          <cell r="B466" t="str">
            <v>!EM PROCESSO DE DESATIVACAO! GUINDAUTO HIDRAULICO, CARGA MAX 7,7 TON.  (A 5,52M),</v>
          </cell>
          <cell r="C466" t="str">
            <v>UN</v>
          </cell>
          <cell r="D466" t="str">
            <v>CR</v>
          </cell>
          <cell r="E466">
            <v>68186.09</v>
          </cell>
        </row>
        <row r="467">
          <cell r="B467" t="str">
            <v>AL TURA MAX = 8,64M, P/ MONTAGEM SOBRE CHASSIS DE CAMINHAO**CAIXA**</v>
          </cell>
        </row>
        <row r="468">
          <cell r="A468">
            <v>10816</v>
          </cell>
          <cell r="B468" t="str">
            <v>!EM PROCESSO DE DESATIVACAO! HERBICIDA SELETIVO TORDON 2,4D DOWAGROSCIENCES</v>
          </cell>
          <cell r="C468" t="str">
            <v>L</v>
          </cell>
          <cell r="D468" t="str">
            <v>CR</v>
          </cell>
          <cell r="E468">
            <v>56.25</v>
          </cell>
        </row>
        <row r="469">
          <cell r="A469">
            <v>12778</v>
          </cell>
          <cell r="B469" t="str">
            <v>!EM PROCESSO DE DESATIVACAO! HIDROMETRO W 3,3 L/S=12 M3/H</v>
          </cell>
          <cell r="C469" t="str">
            <v>UN</v>
          </cell>
          <cell r="D469" t="str">
            <v>CR</v>
          </cell>
          <cell r="E469">
            <v>1424.41</v>
          </cell>
        </row>
        <row r="470">
          <cell r="A470">
            <v>12771</v>
          </cell>
          <cell r="B470" t="str">
            <v>!EM PROCESSO DE DESATIVACAO! HIDROMETRO 2,0 M3/H</v>
          </cell>
          <cell r="C470" t="str">
            <v>UN</v>
          </cell>
          <cell r="D470" t="str">
            <v>CR</v>
          </cell>
          <cell r="E470">
            <v>106.99</v>
          </cell>
        </row>
        <row r="471">
          <cell r="A471">
            <v>158</v>
          </cell>
          <cell r="B471" t="str">
            <v>!EM PROCESSO DE DESATIVACAO! IMUNIZANTE PARA MADEIRAS BRUTAS TIPO</v>
          </cell>
          <cell r="C471" t="str">
            <v>L</v>
          </cell>
          <cell r="D471" t="str">
            <v>CR</v>
          </cell>
          <cell r="E471">
            <v>26.56</v>
          </cell>
        </row>
        <row r="472">
          <cell r="B472" t="str">
            <v>CARBOLINEUM OU EQUIVALENTE</v>
          </cell>
        </row>
        <row r="473">
          <cell r="A473">
            <v>10817</v>
          </cell>
          <cell r="B473" t="str">
            <v>!EM PROCESSO DE DESATIVACAO! INSETICIDA RESIDUAL DIMECRON 500 DA CIBA</v>
          </cell>
          <cell r="C473" t="str">
            <v>L</v>
          </cell>
          <cell r="D473" t="str">
            <v>CR</v>
          </cell>
          <cell r="E473">
            <v>23.74</v>
          </cell>
        </row>
        <row r="474">
          <cell r="A474">
            <v>12122</v>
          </cell>
          <cell r="B474" t="str">
            <v>!EM PROCESSO DE DESATIVACAO! INTERRUPTOR BIPOLAR (TECLA DUPLA) EMBUTIR</v>
          </cell>
          <cell r="C474" t="str">
            <v>UN</v>
          </cell>
          <cell r="D474" t="str">
            <v>CR</v>
          </cell>
          <cell r="E474">
            <v>17.920000000000002</v>
          </cell>
        </row>
        <row r="475">
          <cell r="B475" t="str">
            <v>20A/250V C/ PLACA, TIPO SILENTOQUE PIAL OU EQUIV</v>
          </cell>
        </row>
        <row r="476">
          <cell r="A476">
            <v>12127</v>
          </cell>
          <cell r="B476" t="str">
            <v>!EM PROCESSO DE DESATIVACAO! INTERRUPTOR INTERMEDIARIO (TECLA DUPLA) EMBUTIR</v>
          </cell>
          <cell r="C476" t="str">
            <v>UN</v>
          </cell>
          <cell r="D476" t="str">
            <v>CR</v>
          </cell>
          <cell r="E476">
            <v>16.670000000000002</v>
          </cell>
        </row>
        <row r="477">
          <cell r="B477" t="str">
            <v>10A/250V C/ PLACA, TIPO SILENTOQUE PIAL OU EQUIV</v>
          </cell>
        </row>
        <row r="478">
          <cell r="A478">
            <v>7557</v>
          </cell>
          <cell r="B478" t="str">
            <v>!EM PROCESSO DE DESATIVACAO! INTERRUPTOR PARALELO EMBUTIR 10A/250V C/ PLACA,</v>
          </cell>
          <cell r="C478" t="str">
            <v>UN</v>
          </cell>
          <cell r="D478" t="str">
            <v>CR</v>
          </cell>
          <cell r="E478">
            <v>6.66</v>
          </cell>
        </row>
        <row r="479">
          <cell r="B479" t="str">
            <v>TIPO SILENTOQUE PIAL OU EQUIV</v>
          </cell>
        </row>
        <row r="480">
          <cell r="A480">
            <v>7563</v>
          </cell>
          <cell r="B480" t="str">
            <v>!EM PROCESSO DE DESATIVACAO! INTERRUPTOR PARALELO EMBUTIR 10A/250V S/ PLACA,</v>
          </cell>
          <cell r="C480" t="str">
            <v>UN</v>
          </cell>
          <cell r="D480" t="str">
            <v>CR</v>
          </cell>
          <cell r="E480">
            <v>5.08</v>
          </cell>
        </row>
        <row r="481">
          <cell r="B481" t="str">
            <v>TIPO SILENTOQUE PIAL OU EQUIV</v>
          </cell>
        </row>
        <row r="482">
          <cell r="A482">
            <v>12113</v>
          </cell>
          <cell r="B482" t="str">
            <v>!EM PROCESSO DE DESATIVACAO! INTERRUPTOR PULSADOR P/ CAMPAINHA EMBUTIR</v>
          </cell>
          <cell r="C482" t="str">
            <v>UN</v>
          </cell>
          <cell r="D482" t="str">
            <v>CR</v>
          </cell>
          <cell r="E482">
            <v>5.78</v>
          </cell>
        </row>
        <row r="483">
          <cell r="B483" t="str">
            <v>2A/250V C/ PLACA, TIPO SILENTOQUE PIAL OU EQUIV</v>
          </cell>
        </row>
        <row r="484">
          <cell r="A484">
            <v>7555</v>
          </cell>
          <cell r="B484" t="str">
            <v>!EM PROCESSO DE DESATIVACAO! INTERRUPTOR SIMPLES EMBUTIR 10A/250V C/PLACA,</v>
          </cell>
          <cell r="C484" t="str">
            <v>UN</v>
          </cell>
          <cell r="D484" t="str">
            <v>CR</v>
          </cell>
          <cell r="E484">
            <v>5.0599999999999996</v>
          </cell>
        </row>
        <row r="485">
          <cell r="B485" t="str">
            <v>TIPO SILENTOQUE PIAL OU EQUIV</v>
          </cell>
        </row>
        <row r="486">
          <cell r="A486">
            <v>7564</v>
          </cell>
          <cell r="B486" t="str">
            <v>!EM PROCESSO DE DESATIVACAO! INTERRUPTOR SIMPLES EMBUTIR 10A/250V S/PLACA,</v>
          </cell>
          <cell r="C486" t="str">
            <v>UN</v>
          </cell>
          <cell r="D486" t="str">
            <v>CR</v>
          </cell>
          <cell r="E486">
            <v>3.46</v>
          </cell>
        </row>
        <row r="487">
          <cell r="B487" t="str">
            <v>TIPO SILENTOQUE PIAL OU EQUIV</v>
          </cell>
        </row>
        <row r="488">
          <cell r="A488">
            <v>598</v>
          </cell>
          <cell r="B488" t="str">
            <v>!EM PROCESSO DE DESATIVACAO! JANELA ALUMINIO CORRER SERIE 25 FOLHAS  PARA</v>
          </cell>
          <cell r="C488" t="str">
            <v>M2</v>
          </cell>
          <cell r="D488" t="str">
            <v>CR</v>
          </cell>
          <cell r="E488">
            <v>825.61</v>
          </cell>
        </row>
        <row r="489">
          <cell r="A489" t="str">
            <v>Obs: dimensões entre asteríscos (*) indicam a aceitação de medidas aproximadas.</v>
          </cell>
        </row>
        <row r="491">
          <cell r="B491" t="str">
            <v>PREÇOS DE INSUMOS</v>
          </cell>
          <cell r="D491" t="str">
            <v>Página:</v>
          </cell>
          <cell r="E491" t="str">
            <v>8 / 146</v>
          </cell>
        </row>
        <row r="492">
          <cell r="A492" t="str">
            <v>Indicação da origem do preço:</v>
          </cell>
        </row>
        <row r="493">
          <cell r="A493" t="str">
            <v>• C - para preço coletado pelo IBGE</v>
          </cell>
        </row>
        <row r="494">
          <cell r="A494" t="str">
            <v>• CR - para preço obtido por meio do coeficiente de representatividade do insumo (ver Manual de Metodologia e</v>
          </cell>
        </row>
        <row r="495">
          <cell r="A495" t="str">
            <v>Conceitos);</v>
          </cell>
        </row>
        <row r="496">
          <cell r="A496" t="str">
            <v>• AS - para preço atribuído com base no preço do insumo para a localidade de São Paulo.</v>
          </cell>
        </row>
        <row r="497">
          <cell r="A497" t="str">
            <v>Mês de Coleta:</v>
          </cell>
          <cell r="B497" t="str">
            <v>06/2016 Pesquisa: IBGE</v>
          </cell>
        </row>
        <row r="498">
          <cell r="B498" t="str">
            <v>CUIABA</v>
          </cell>
          <cell r="C498" t="str">
            <v>90,01</v>
          </cell>
          <cell r="E498">
            <v>52.06</v>
          </cell>
        </row>
        <row r="499">
          <cell r="A499" t="str">
            <v>Localidade:</v>
          </cell>
          <cell r="B499" t="str">
            <v>Encargos Sociais Desonerados(%) Horista:</v>
          </cell>
          <cell r="D499" t="str">
            <v>Mensalista:</v>
          </cell>
        </row>
        <row r="500">
          <cell r="A500" t="str">
            <v>Código</v>
          </cell>
          <cell r="B500" t="str">
            <v>Descriçao do Insumo</v>
          </cell>
          <cell r="C500" t="str">
            <v>Unid</v>
          </cell>
          <cell r="D500" t="str">
            <v>Origem</v>
          </cell>
          <cell r="E500" t="str">
            <v>Preço</v>
          </cell>
        </row>
        <row r="501">
          <cell r="D501" t="str">
            <v>de Preço</v>
          </cell>
          <cell r="E501" t="str">
            <v>Mediano (R$)</v>
          </cell>
        </row>
        <row r="502">
          <cell r="B502" t="str">
            <v>VIDRO COM  BANDEIRA ,160 X 110CM (INCLUSO GUARNICAO E VIDRO LISO INCOLOR)</v>
          </cell>
        </row>
        <row r="503">
          <cell r="A503">
            <v>596</v>
          </cell>
          <cell r="B503" t="str">
            <v>!EM PROCESSO DE DESATIVACAO! JANELA ALUMINIO CORRER SERIE 25 VENEZIANA C/</v>
          </cell>
          <cell r="C503" t="str">
            <v>M2</v>
          </cell>
          <cell r="D503" t="str">
            <v>CR</v>
          </cell>
          <cell r="E503">
            <v>1009.11</v>
          </cell>
        </row>
        <row r="504">
          <cell r="B504" t="str">
            <v>BANDEIRA 160 X 110CM</v>
          </cell>
        </row>
        <row r="505">
          <cell r="A505">
            <v>595</v>
          </cell>
          <cell r="B505" t="str">
            <v>!EM PROCESSO DE DESATIVACAO! JANELA ALUMINIO CORRER SERIE 25 VENEZIANA S/</v>
          </cell>
          <cell r="C505" t="str">
            <v>M2</v>
          </cell>
          <cell r="D505" t="str">
            <v>CR</v>
          </cell>
          <cell r="E505">
            <v>869.39</v>
          </cell>
        </row>
        <row r="506">
          <cell r="B506" t="str">
            <v>BANDEIRA 160 X 110CM</v>
          </cell>
        </row>
        <row r="507">
          <cell r="A507">
            <v>3430</v>
          </cell>
          <cell r="B507" t="str">
            <v>!EM PROCESSO DE DESATIVACAO! JANELA MADEIRA REGIONAL 1A ABRIR TP ALMOFADA C/</v>
          </cell>
          <cell r="C507" t="str">
            <v>M2</v>
          </cell>
          <cell r="D507" t="str">
            <v>AS</v>
          </cell>
          <cell r="E507">
            <v>461.31</v>
          </cell>
        </row>
        <row r="508">
          <cell r="B508" t="str">
            <v>GUARNICAO</v>
          </cell>
        </row>
        <row r="509">
          <cell r="A509">
            <v>3431</v>
          </cell>
          <cell r="B509" t="str">
            <v>!EM PROCESSO DE DESATIVACAO! JANELA MADEIRA REGIONAL 1A ABRIR TP ALMOFADA C/</v>
          </cell>
          <cell r="C509" t="str">
            <v>UN</v>
          </cell>
          <cell r="D509" t="str">
            <v>AS</v>
          </cell>
          <cell r="E509">
            <v>935.81</v>
          </cell>
        </row>
        <row r="510">
          <cell r="B510" t="str">
            <v>GUARNICAO 150 X 150CM</v>
          </cell>
        </row>
        <row r="511">
          <cell r="A511">
            <v>3436</v>
          </cell>
          <cell r="B511" t="str">
            <v>!EM PROCESSO DE DESATIVACAO! JANELA MADEIRA REGIONAL 1A ABRIR TP ALMOFADA C/</v>
          </cell>
          <cell r="C511" t="str">
            <v>UN</v>
          </cell>
          <cell r="D511" t="str">
            <v>AS</v>
          </cell>
          <cell r="E511">
            <v>1248.8499999999999</v>
          </cell>
        </row>
        <row r="512">
          <cell r="B512" t="str">
            <v>GUARNICAO 200 X 150CM</v>
          </cell>
        </row>
        <row r="513">
          <cell r="A513">
            <v>3434</v>
          </cell>
          <cell r="B513" t="str">
            <v>!EM PROCESSO DE DESATIVACAO! JANELA MADEIRA REGIONAL 1A ABRIR TP VENEZIANA /</v>
          </cell>
          <cell r="C513" t="str">
            <v>M2</v>
          </cell>
          <cell r="D513" t="str">
            <v>AS</v>
          </cell>
          <cell r="E513">
            <v>593.12</v>
          </cell>
        </row>
        <row r="514">
          <cell r="B514" t="str">
            <v>VIDRO</v>
          </cell>
        </row>
        <row r="515">
          <cell r="A515">
            <v>3419</v>
          </cell>
          <cell r="B515" t="str">
            <v>!EM PROCESSO DE DESATIVACAO! JANELA MADEIRA REGIONAL 1A CORRER / FOLHA P/</v>
          </cell>
          <cell r="C515" t="str">
            <v>M2</v>
          </cell>
          <cell r="D515" t="str">
            <v>AS</v>
          </cell>
          <cell r="E515">
            <v>360.81</v>
          </cell>
        </row>
        <row r="516">
          <cell r="B516" t="str">
            <v>VIDRO C/ GUANICAO BANDEIRA P/ VIDRO</v>
          </cell>
        </row>
        <row r="517">
          <cell r="A517">
            <v>3438</v>
          </cell>
          <cell r="B517" t="str">
            <v>!EM PROCESSO DE DESATIVACAO! JANELA MADEIRA REGIONAL 1A CORRER / FOLHA P/</v>
          </cell>
          <cell r="C517" t="str">
            <v>M2</v>
          </cell>
          <cell r="D517" t="str">
            <v>AS</v>
          </cell>
          <cell r="E517">
            <v>362.46</v>
          </cell>
        </row>
        <row r="518">
          <cell r="B518" t="str">
            <v>VIDRO C/ GUARNICAO S/ BANDEIRA</v>
          </cell>
        </row>
        <row r="519">
          <cell r="A519">
            <v>3422</v>
          </cell>
          <cell r="B519" t="str">
            <v>!EM PROCESSO DE DESATIVACAO! JANELA MADEIRA REGIONAL 2A TP GUILHOTINA C/</v>
          </cell>
          <cell r="C519" t="str">
            <v>M2</v>
          </cell>
          <cell r="D519" t="str">
            <v>AS</v>
          </cell>
          <cell r="E519">
            <v>490.97</v>
          </cell>
        </row>
        <row r="520">
          <cell r="B520" t="str">
            <v>GUARNICAO</v>
          </cell>
        </row>
        <row r="521">
          <cell r="A521">
            <v>3435</v>
          </cell>
          <cell r="B521" t="str">
            <v>!EM PROCESSO DE DESATIVACAO! JANELA MADEIRA REGIONAL 3A ABRIR TP VENEZIANA /</v>
          </cell>
          <cell r="C521" t="str">
            <v>M2</v>
          </cell>
          <cell r="D521" t="str">
            <v>AS</v>
          </cell>
          <cell r="E521">
            <v>563.46</v>
          </cell>
        </row>
        <row r="522">
          <cell r="B522" t="str">
            <v>VIDRO</v>
          </cell>
        </row>
        <row r="523">
          <cell r="A523">
            <v>3417</v>
          </cell>
          <cell r="B523" t="str">
            <v>!EM PROCESSO DE DESATIVACAO! JANELA MADEIRA REGIONAL1A CORRER P/ VIDRO C/</v>
          </cell>
          <cell r="C523" t="str">
            <v>UN</v>
          </cell>
          <cell r="D523" t="str">
            <v>AS</v>
          </cell>
          <cell r="E523">
            <v>527.21</v>
          </cell>
        </row>
        <row r="524">
          <cell r="B524" t="str">
            <v>GUARNICAO 120 X 150CM S/ BANDEIRA</v>
          </cell>
        </row>
        <row r="525">
          <cell r="A525">
            <v>11617</v>
          </cell>
          <cell r="B525" t="str">
            <v>!EM PROCESSO DE DESATIVACAO! JUNTA LATAO P/ PISO H =15MM E=3MM</v>
          </cell>
          <cell r="C525" t="str">
            <v>KG</v>
          </cell>
          <cell r="D525" t="str">
            <v>CR</v>
          </cell>
          <cell r="E525">
            <v>6.48</v>
          </cell>
        </row>
        <row r="526">
          <cell r="A526">
            <v>6092</v>
          </cell>
          <cell r="B526" t="str">
            <v>!EM PROCESSO DE DESATIVACAO! JUNTA PLASTICA DE VEDACAO - BISNAGA 250G</v>
          </cell>
          <cell r="C526" t="str">
            <v>KG</v>
          </cell>
          <cell r="D526" t="str">
            <v>CR</v>
          </cell>
          <cell r="E526">
            <v>21.21</v>
          </cell>
        </row>
        <row r="527">
          <cell r="A527">
            <v>2599</v>
          </cell>
          <cell r="B527" t="str">
            <v>!EM PROCESSO DE DESATIVACAO! KIT-EMENDA C1 1 1/4" P/ DUTOS TIPO KANAFLEX</v>
          </cell>
          <cell r="C527" t="str">
            <v>UN</v>
          </cell>
          <cell r="D527" t="str">
            <v>CR</v>
          </cell>
          <cell r="E527">
            <v>20.53</v>
          </cell>
        </row>
        <row r="528">
          <cell r="A528">
            <v>2600</v>
          </cell>
          <cell r="B528" t="str">
            <v>!EM PROCESSO DE DESATIVACAO! KIT-EMENDA C1 2" P/ DUTOS TIPO KANAFLEX</v>
          </cell>
          <cell r="C528" t="str">
            <v>UN</v>
          </cell>
          <cell r="D528" t="str">
            <v>CR</v>
          </cell>
          <cell r="E528">
            <v>25.56</v>
          </cell>
        </row>
        <row r="529">
          <cell r="A529">
            <v>2607</v>
          </cell>
          <cell r="B529" t="str">
            <v>!EM PROCESSO DE DESATIVACAO! KIT-EMENDA C1 3" P/ DUTOS TIPO KANAFLEX</v>
          </cell>
          <cell r="C529" t="str">
            <v>UN</v>
          </cell>
          <cell r="D529" t="str">
            <v>CR</v>
          </cell>
          <cell r="E529">
            <v>31.23</v>
          </cell>
        </row>
        <row r="530">
          <cell r="A530">
            <v>2601</v>
          </cell>
          <cell r="B530" t="str">
            <v>!EM PROCESSO DE DESATIVACAO! KIT-EMENDA C1 4" P/ DUTOS TIPO KANAFLEX</v>
          </cell>
          <cell r="C530" t="str">
            <v>UN</v>
          </cell>
          <cell r="D530" t="str">
            <v>CR</v>
          </cell>
          <cell r="E530">
            <v>40.31</v>
          </cell>
        </row>
        <row r="531">
          <cell r="A531">
            <v>2606</v>
          </cell>
          <cell r="B531" t="str">
            <v>!EM PROCESSO DE DESATIVACAO! KIT-EMENDA C1 5" P/ DUTOS TP KANAFLEX</v>
          </cell>
          <cell r="C531" t="str">
            <v>UN</v>
          </cell>
          <cell r="D531" t="str">
            <v>CR</v>
          </cell>
          <cell r="E531">
            <v>49.54</v>
          </cell>
        </row>
        <row r="532">
          <cell r="A532">
            <v>2602</v>
          </cell>
          <cell r="B532" t="str">
            <v>!EM PROCESSO DE DESATIVACAO! KIT-EMENDA C1 6" P/ DUTOS TIPO KANAFLEX</v>
          </cell>
          <cell r="C532" t="str">
            <v>UN</v>
          </cell>
          <cell r="D532" t="str">
            <v>CR</v>
          </cell>
          <cell r="E532">
            <v>59.89</v>
          </cell>
        </row>
        <row r="533">
          <cell r="A533">
            <v>2603</v>
          </cell>
          <cell r="B533" t="str">
            <v>!EM PROCESSO DE DESATIVACAO! KIT-EMENDA C2 2" P/ DUTOS TIPO KANAFLEX</v>
          </cell>
          <cell r="C533" t="str">
            <v>UN</v>
          </cell>
          <cell r="D533" t="str">
            <v>CR</v>
          </cell>
          <cell r="E533">
            <v>26.43</v>
          </cell>
        </row>
        <row r="534">
          <cell r="A534">
            <v>2605</v>
          </cell>
          <cell r="B534" t="str">
            <v>!EM PROCESSO DE DESATIVACAO! KIT-EMENDA C2 3" P/ DUTOS TIPO KANAFLEX</v>
          </cell>
          <cell r="C534" t="str">
            <v>UN</v>
          </cell>
          <cell r="D534" t="str">
            <v>CR</v>
          </cell>
          <cell r="E534">
            <v>30.95</v>
          </cell>
        </row>
        <row r="535">
          <cell r="A535">
            <v>2604</v>
          </cell>
          <cell r="B535" t="str">
            <v>!EM PROCESSO DE DESATIVACAO! KIT-EMENDA C2 4" P/ DUTOS TIPO KANAFLEX</v>
          </cell>
          <cell r="C535" t="str">
            <v>UN</v>
          </cell>
          <cell r="D535" t="str">
            <v>CR</v>
          </cell>
          <cell r="E535">
            <v>44.03</v>
          </cell>
        </row>
        <row r="536">
          <cell r="A536">
            <v>2598</v>
          </cell>
          <cell r="B536" t="str">
            <v>!EM PROCESSO DE DESATIVACAO! KIT-EMENDA C2 5" P/ DUTOS TIPO KANAFLEX</v>
          </cell>
          <cell r="C536" t="str">
            <v>UN</v>
          </cell>
          <cell r="D536" t="str">
            <v>CR</v>
          </cell>
          <cell r="E536">
            <v>51.33</v>
          </cell>
        </row>
        <row r="537">
          <cell r="A537">
            <v>2608</v>
          </cell>
          <cell r="B537" t="str">
            <v>!EM PROCESSO DE DESATIVACAO! KIT-EMENDA C2 6" P/ DUTOS TIPO KANAFLEX</v>
          </cell>
          <cell r="C537" t="str">
            <v>UN</v>
          </cell>
          <cell r="D537" t="str">
            <v>CR</v>
          </cell>
          <cell r="E537">
            <v>55.81</v>
          </cell>
        </row>
        <row r="538">
          <cell r="A538">
            <v>11168</v>
          </cell>
          <cell r="B538" t="str">
            <v>!EM PROCESSO DE DESATIVACAO! LACA INCOLOR CONCENTRADA PARA MADEIRA</v>
          </cell>
          <cell r="C538" t="str">
            <v>GL</v>
          </cell>
          <cell r="D538" t="str">
            <v>CR</v>
          </cell>
          <cell r="E538">
            <v>56.64</v>
          </cell>
        </row>
        <row r="539">
          <cell r="A539">
            <v>11644</v>
          </cell>
          <cell r="B539" t="str">
            <v>!EM PROCESSO DE DESATIVACAO! LAJE CONCR ARMAD PREMOLD CIRCULAR P/ TRANSICAO</v>
          </cell>
          <cell r="C539" t="str">
            <v>UN</v>
          </cell>
          <cell r="D539" t="str">
            <v>CR</v>
          </cell>
          <cell r="E539">
            <v>270.52999999999997</v>
          </cell>
        </row>
        <row r="540">
          <cell r="B540" t="str">
            <v>POCO VISITA DN 1200MM,    C/ FURO DN 600 MM</v>
          </cell>
        </row>
        <row r="541">
          <cell r="A541">
            <v>11645</v>
          </cell>
          <cell r="B541" t="str">
            <v>!EM PROCESSO DE DESATIVACAO! LAJE CONCR ARMAD PREMOLD CIRCULAR P/ TRANSICAO</v>
          </cell>
          <cell r="C541" t="str">
            <v>UN</v>
          </cell>
          <cell r="D541" t="str">
            <v>CR</v>
          </cell>
          <cell r="E541">
            <v>178.57</v>
          </cell>
        </row>
        <row r="542">
          <cell r="B542" t="str">
            <v>POCO VISITA DN 900 MM,    C/ FURO DN 600 MM</v>
          </cell>
        </row>
        <row r="543">
          <cell r="A543">
            <v>11646</v>
          </cell>
          <cell r="B543" t="str">
            <v>!EM PROCESSO DE DESATIVACAO! LAJE CONCR ARMAD PREMOLD CIRCULAR P/TAMPA</v>
          </cell>
          <cell r="C543" t="str">
            <v>UN</v>
          </cell>
          <cell r="D543" t="str">
            <v>CR</v>
          </cell>
          <cell r="E543">
            <v>76.290000000000006</v>
          </cell>
        </row>
        <row r="544">
          <cell r="B544" t="str">
            <v>POCO VISITA DN 700 MM, ESP =10 CM</v>
          </cell>
        </row>
        <row r="545">
          <cell r="A545">
            <v>11647</v>
          </cell>
          <cell r="B545" t="str">
            <v>!EM PROCESSO DE DESATIVACAO! LAJE EXCENTRICA CONC ARM PRE-MOLDADO DN 1,00M</v>
          </cell>
          <cell r="C545" t="str">
            <v>UN</v>
          </cell>
          <cell r="D545" t="str">
            <v>CR</v>
          </cell>
          <cell r="E545">
            <v>247.76</v>
          </cell>
        </row>
        <row r="546">
          <cell r="B546" t="str">
            <v>FURO=0,53M E=12CM</v>
          </cell>
        </row>
        <row r="547">
          <cell r="A547">
            <v>11648</v>
          </cell>
          <cell r="B547" t="str">
            <v>!EM PROCESSO DE DESATIVACAO! LAJE EXCENTRICA CONC ARM PRE-MOLDADO DN 1,10M</v>
          </cell>
          <cell r="C547" t="str">
            <v>UN</v>
          </cell>
          <cell r="D547" t="str">
            <v>CR</v>
          </cell>
          <cell r="E547">
            <v>250</v>
          </cell>
        </row>
        <row r="548">
          <cell r="B548" t="str">
            <v>FURO=0,60M E=12CM</v>
          </cell>
        </row>
        <row r="549">
          <cell r="A549">
            <v>13652</v>
          </cell>
          <cell r="B549" t="str">
            <v>!EM PROCESSO DE DESATIVACAO! LAJE PRE MOLDADA TRELICADA P/ PISO , H=12CM , P/</v>
          </cell>
          <cell r="C549" t="str">
            <v>M2</v>
          </cell>
          <cell r="D549" t="str">
            <v>CR</v>
          </cell>
          <cell r="E549">
            <v>53.57</v>
          </cell>
        </row>
        <row r="550">
          <cell r="B550" t="str">
            <v>APOIO SIMPLES , SOBRECARGA DE 200 KG/M2 , VAO LIVRE MAXIMO DE 5,70M</v>
          </cell>
        </row>
        <row r="551">
          <cell r="A551">
            <v>3748</v>
          </cell>
          <cell r="B551" t="str">
            <v>!EM PROCESSO DE DESATIVACAO! LAJE PRE-MOLDADA DE PISO TRELICADA SOBRECARGA</v>
          </cell>
          <cell r="C551" t="str">
            <v>M2</v>
          </cell>
          <cell r="D551" t="str">
            <v>CR</v>
          </cell>
          <cell r="E551">
            <v>66.959999999999994</v>
          </cell>
        </row>
        <row r="552">
          <cell r="B552" t="str">
            <v>100KG/M2 VAO ATE 7,00M</v>
          </cell>
        </row>
        <row r="553">
          <cell r="A553">
            <v>3740</v>
          </cell>
          <cell r="B553" t="str">
            <v>!EM PROCESSO DE DESATIVACAO! LAJE PRE-MOLDADA DE PISO TRELICADA SOBRECARGA</v>
          </cell>
          <cell r="C553" t="str">
            <v>M2</v>
          </cell>
          <cell r="D553" t="str">
            <v>CR</v>
          </cell>
          <cell r="E553">
            <v>80.349999999999994</v>
          </cell>
        </row>
        <row r="554">
          <cell r="B554" t="str">
            <v>200KG/M2 VAO ATE 7,00M</v>
          </cell>
        </row>
        <row r="555">
          <cell r="A555">
            <v>13650</v>
          </cell>
          <cell r="B555" t="str">
            <v>!EM PROCESSO DE DESATIVACAO! LAJE TRELICADA P/ FORRO ,H=10CM P/ APOIO SIMPLES ,</v>
          </cell>
          <cell r="C555" t="str">
            <v>M2</v>
          </cell>
          <cell r="D555" t="str">
            <v>CR</v>
          </cell>
          <cell r="E555">
            <v>35.26</v>
          </cell>
        </row>
        <row r="556">
          <cell r="B556" t="str">
            <v>VAO LIVRE DE 4,00M</v>
          </cell>
        </row>
        <row r="557">
          <cell r="A557" t="str">
            <v>Obs: dimensões entre asteríscos (*) indicam a aceitação de medidas aproximadas.</v>
          </cell>
        </row>
        <row r="559">
          <cell r="B559" t="str">
            <v>PREÇOS DE INSUMOS</v>
          </cell>
          <cell r="D559" t="str">
            <v>Página:</v>
          </cell>
          <cell r="E559" t="str">
            <v>9 / 146</v>
          </cell>
        </row>
        <row r="560">
          <cell r="A560" t="str">
            <v>Indicação da origem do preço:</v>
          </cell>
        </row>
        <row r="561">
          <cell r="A561" t="str">
            <v>• C - para preço coletado pelo IBGE</v>
          </cell>
        </row>
        <row r="562">
          <cell r="A562" t="str">
            <v>• CR - para preço obtido por meio do coeficiente de representatividade do insumo (ver Manual de Metodologia e</v>
          </cell>
        </row>
        <row r="563">
          <cell r="A563" t="str">
            <v>Conceitos);</v>
          </cell>
        </row>
        <row r="564">
          <cell r="A564" t="str">
            <v>• AS - para preço atribuído com base no preço do insumo para a localidade de São Paulo.</v>
          </cell>
        </row>
        <row r="565">
          <cell r="A565" t="str">
            <v>Mês de Coleta:</v>
          </cell>
          <cell r="B565" t="str">
            <v>06/2016 Pesquisa: IBGE</v>
          </cell>
        </row>
        <row r="566">
          <cell r="B566" t="str">
            <v>CUIABA</v>
          </cell>
          <cell r="C566" t="str">
            <v>90,01</v>
          </cell>
          <cell r="E566">
            <v>52.06</v>
          </cell>
        </row>
        <row r="567">
          <cell r="A567" t="str">
            <v>Localidade:</v>
          </cell>
          <cell r="B567" t="str">
            <v>Encargos Sociais Desonerados(%) Horista:</v>
          </cell>
          <cell r="D567" t="str">
            <v>Mensalista:</v>
          </cell>
        </row>
        <row r="568">
          <cell r="A568" t="str">
            <v>Código</v>
          </cell>
          <cell r="B568" t="str">
            <v>Descriçao do Insumo</v>
          </cell>
          <cell r="C568" t="str">
            <v>Unid</v>
          </cell>
          <cell r="D568" t="str">
            <v>Origem</v>
          </cell>
          <cell r="E568" t="str">
            <v>Preço</v>
          </cell>
        </row>
        <row r="569">
          <cell r="D569" t="str">
            <v>de Preço</v>
          </cell>
          <cell r="E569" t="str">
            <v>Mediano (R$)</v>
          </cell>
        </row>
        <row r="570">
          <cell r="A570">
            <v>13651</v>
          </cell>
          <cell r="B570" t="str">
            <v>!EM PROCESSO DE DESATIVACAO! LAJE TRELICADA P/ PISO , H=10CM , P/ APOIO SIMPLES ,</v>
          </cell>
          <cell r="C570" t="str">
            <v>M2</v>
          </cell>
          <cell r="D570" t="str">
            <v>CR</v>
          </cell>
          <cell r="E570">
            <v>35.71</v>
          </cell>
        </row>
        <row r="571">
          <cell r="B571" t="str">
            <v>SOBRECARGA DE 200 KG/M2 , VAO LIVRE MAXIMO DE 5,70M</v>
          </cell>
        </row>
        <row r="572">
          <cell r="A572">
            <v>13423</v>
          </cell>
          <cell r="B572" t="str">
            <v>!EM PROCESSO DE DESATIVACAO! LAJE TRELICADA P/ PISO , H=16CM , P/ APOIO SIMPLES ,</v>
          </cell>
          <cell r="C572" t="str">
            <v>M2</v>
          </cell>
          <cell r="D572" t="str">
            <v>CR</v>
          </cell>
          <cell r="E572">
            <v>64.19</v>
          </cell>
        </row>
        <row r="573">
          <cell r="B573" t="str">
            <v>SOBRECARGA DE 200 KG/M2 , VAO LIVRE MAXIMO DE 4,75M</v>
          </cell>
        </row>
        <row r="574">
          <cell r="A574">
            <v>13424</v>
          </cell>
          <cell r="B574" t="str">
            <v>!EM PROCESSO DE DESATIVACAO! LAJE TRELICADA P/ PISO , H=20CM , P/ APOIO SIMPLES ,</v>
          </cell>
          <cell r="C574" t="str">
            <v>M2</v>
          </cell>
          <cell r="D574" t="str">
            <v>CR</v>
          </cell>
          <cell r="E574">
            <v>80.58</v>
          </cell>
        </row>
        <row r="575">
          <cell r="B575" t="str">
            <v>SOBRECARGA DE 200 KG/M2 , VAO LIVRE MAXIMO DE 9,50M</v>
          </cell>
        </row>
        <row r="576">
          <cell r="A576">
            <v>13425</v>
          </cell>
          <cell r="B576" t="str">
            <v>!EM PROCESSO DE DESATIVACAO! LAJE TRELICADA P/ PISO , H=25CM , P/ APOIO SIMPLES ,</v>
          </cell>
          <cell r="C576" t="str">
            <v>M2</v>
          </cell>
          <cell r="D576" t="str">
            <v>CR</v>
          </cell>
          <cell r="E576">
            <v>87.5</v>
          </cell>
        </row>
        <row r="577">
          <cell r="B577" t="str">
            <v>SOBRECARGA DE 200 KG/M2 , VAO LIVRE MAXIMO DE 8,30M</v>
          </cell>
        </row>
        <row r="578">
          <cell r="A578">
            <v>13426</v>
          </cell>
          <cell r="B578" t="str">
            <v>!EM PROCESSO DE DESATIVACAO! LAJE TRELICADA P/ PISO , H=30CM , P/ APOIO SIMPLES ,</v>
          </cell>
          <cell r="C578" t="str">
            <v>M2</v>
          </cell>
          <cell r="D578" t="str">
            <v>CR</v>
          </cell>
          <cell r="E578">
            <v>100</v>
          </cell>
        </row>
        <row r="579">
          <cell r="B579" t="str">
            <v>SOBRECARGA DE 200 KG/M2 , VAO LIVRE MAXIMO DE 12,65M</v>
          </cell>
        </row>
        <row r="580">
          <cell r="A580">
            <v>12207</v>
          </cell>
          <cell r="B580" t="str">
            <v>!EM PROCESSO DE DESATIVACAO! LAMPADA FLUORESCENTE 85W</v>
          </cell>
          <cell r="C580" t="str">
            <v>UN</v>
          </cell>
          <cell r="D580" t="str">
            <v>CR</v>
          </cell>
          <cell r="E580">
            <v>8.5299999999999994</v>
          </cell>
        </row>
        <row r="581">
          <cell r="A581">
            <v>3763</v>
          </cell>
          <cell r="B581" t="str">
            <v>!EM PROCESSO DE DESATIVACAO! LAMPADA INCANDESCENTE TRANSPARENTE 100 W, BASE</v>
          </cell>
          <cell r="C581" t="str">
            <v>UN</v>
          </cell>
          <cell r="D581" t="str">
            <v>CR</v>
          </cell>
          <cell r="E581">
            <v>1.17</v>
          </cell>
        </row>
        <row r="582">
          <cell r="B582" t="str">
            <v>E27 (127/220 V)</v>
          </cell>
        </row>
        <row r="583">
          <cell r="A583">
            <v>12201</v>
          </cell>
          <cell r="B583" t="str">
            <v>!EM PROCESSO DE DESATIVACAO! LAMPADA INCANDESCENTE TRANSPARENTE 40 W, BASE</v>
          </cell>
          <cell r="C583" t="str">
            <v>UN</v>
          </cell>
          <cell r="D583" t="str">
            <v>CR</v>
          </cell>
          <cell r="E583">
            <v>0.91</v>
          </cell>
        </row>
        <row r="584">
          <cell r="B584" t="str">
            <v>E27 (127/220 V)</v>
          </cell>
        </row>
        <row r="585">
          <cell r="A585">
            <v>3764</v>
          </cell>
          <cell r="B585" t="str">
            <v>!EM PROCESSO DE DESATIVACAO! LAMPADA INCANDESCENTE TRANSPARENTE 60 W, BASE</v>
          </cell>
          <cell r="C585" t="str">
            <v>UN</v>
          </cell>
          <cell r="D585" t="str">
            <v>CR</v>
          </cell>
          <cell r="E585">
            <v>0.91</v>
          </cell>
        </row>
        <row r="586">
          <cell r="B586" t="str">
            <v>E27 (127/220 V)</v>
          </cell>
        </row>
        <row r="587">
          <cell r="A587">
            <v>12203</v>
          </cell>
          <cell r="B587" t="str">
            <v>!EM PROCESSO DE DESATIVACAO! LAMPADA INCANDESCENTE 150W</v>
          </cell>
          <cell r="C587" t="str">
            <v>UN</v>
          </cell>
          <cell r="D587" t="str">
            <v>CR</v>
          </cell>
          <cell r="E587">
            <v>1.69</v>
          </cell>
        </row>
        <row r="588">
          <cell r="A588">
            <v>12202</v>
          </cell>
          <cell r="B588" t="str">
            <v>!EM PROCESSO DE DESATIVACAO! LAMPADA INCANDESCENTE 200W</v>
          </cell>
          <cell r="C588" t="str">
            <v>UN</v>
          </cell>
          <cell r="D588" t="str">
            <v>CR</v>
          </cell>
          <cell r="E588">
            <v>2.12</v>
          </cell>
        </row>
        <row r="589">
          <cell r="A589">
            <v>12200</v>
          </cell>
          <cell r="B589" t="str">
            <v>!EM PROCESSO DE DESATIVACAO! LAMPADA INCANDESCENTE 300W</v>
          </cell>
          <cell r="C589" t="str">
            <v>UN</v>
          </cell>
          <cell r="D589" t="str">
            <v>CR</v>
          </cell>
          <cell r="E589">
            <v>9.06</v>
          </cell>
        </row>
        <row r="590">
          <cell r="A590">
            <v>14145</v>
          </cell>
          <cell r="B590" t="str">
            <v>!EM PROCESSO DE DESATIVACAO! LATAO CHAPA LAMINADA 1.20X0.60M ESP=3.5MM</v>
          </cell>
          <cell r="C590" t="str">
            <v>KG</v>
          </cell>
          <cell r="D590" t="str">
            <v>CR</v>
          </cell>
          <cell r="E590">
            <v>49.36</v>
          </cell>
        </row>
        <row r="591">
          <cell r="A591">
            <v>14144</v>
          </cell>
          <cell r="B591" t="str">
            <v>!EM PROCESSO DE DESATIVACAO! LATAO EM BARRA RETANGULAR</v>
          </cell>
          <cell r="C591" t="str">
            <v>KG</v>
          </cell>
          <cell r="D591" t="str">
            <v>CR</v>
          </cell>
          <cell r="E591">
            <v>38.299999999999997</v>
          </cell>
        </row>
        <row r="592">
          <cell r="A592">
            <v>3290</v>
          </cell>
          <cell r="B592" t="str">
            <v>!EM PROCESSO DE DESATIVACAO! LIXADEIRA ELETRICA INDUSTRIAL P/ CORTE OU</v>
          </cell>
          <cell r="C592" t="str">
            <v>H</v>
          </cell>
          <cell r="D592" t="str">
            <v>AS</v>
          </cell>
          <cell r="E592">
            <v>0.56000000000000005</v>
          </cell>
        </row>
        <row r="593">
          <cell r="B593" t="str">
            <v>DESGASTE DIAM 7" PORTATIL</v>
          </cell>
        </row>
        <row r="594">
          <cell r="A594">
            <v>12268</v>
          </cell>
          <cell r="B594" t="str">
            <v>!EM PROCESSO DE DESATIVACAO! LUMINARIA ABERTA P/ ILUMINACAO PUBLICA, CORPO</v>
          </cell>
          <cell r="C594" t="str">
            <v>UN</v>
          </cell>
          <cell r="D594" t="str">
            <v>CR</v>
          </cell>
          <cell r="E594">
            <v>55.09</v>
          </cell>
        </row>
        <row r="595">
          <cell r="B595" t="str">
            <v>REFLETOR EM ALUMINIO FUNDIDO, PORTA LAMPADA E27 COM BRACO METALICO DE 1,50M</v>
          </cell>
        </row>
        <row r="596">
          <cell r="A596">
            <v>3806</v>
          </cell>
          <cell r="B596" t="str">
            <v>!EM PROCESSO DE DESATIVACAO! LUMINARIA AQUATIC PIAL REF. 60456 BRANCA</v>
          </cell>
          <cell r="C596" t="str">
            <v>UN</v>
          </cell>
          <cell r="D596" t="str">
            <v>CR</v>
          </cell>
          <cell r="E596">
            <v>112.53</v>
          </cell>
        </row>
        <row r="597">
          <cell r="A597">
            <v>3812</v>
          </cell>
          <cell r="B597" t="str">
            <v>!EM PROCESSO DE DESATIVACAO! LUMINARIA CALHA SOBREPOR EM CHAPA ACO C/ 3</v>
          </cell>
          <cell r="C597" t="str">
            <v>UN</v>
          </cell>
          <cell r="D597" t="str">
            <v>CR</v>
          </cell>
          <cell r="E597">
            <v>90.02</v>
          </cell>
        </row>
        <row r="598">
          <cell r="B598" t="str">
            <v>LAMPADAS FLUORESCENTES 2OW (COMPLETA, INCL. REATOR PART RAPIDA LAMPADAS)</v>
          </cell>
        </row>
        <row r="599">
          <cell r="A599">
            <v>3786</v>
          </cell>
          <cell r="B599" t="str">
            <v>!EM PROCESSO DE DESATIVACAO! LUMINARIA CALHA SOBREPOR EM CHAPA ACO C/ 3</v>
          </cell>
          <cell r="C599" t="str">
            <v>UN</v>
          </cell>
          <cell r="D599" t="str">
            <v>CR</v>
          </cell>
          <cell r="E599">
            <v>85.48</v>
          </cell>
        </row>
        <row r="600">
          <cell r="B600" t="str">
            <v>LAMPADAS FLUORESCENTES 4OW (COMPLETA, INCL. REATOR PART RAPIDA E LAMPADAS)</v>
          </cell>
        </row>
        <row r="601">
          <cell r="A601">
            <v>3784</v>
          </cell>
          <cell r="B601" t="str">
            <v>!EM PROCESSO DE DESATIVACAO! LUMINARIA CALHA SOBREPOR EM CHAPA ACO C/ 4</v>
          </cell>
          <cell r="C601" t="str">
            <v>UN</v>
          </cell>
          <cell r="D601" t="str">
            <v>CR</v>
          </cell>
          <cell r="E601">
            <v>109.57</v>
          </cell>
        </row>
        <row r="602">
          <cell r="B602" t="str">
            <v>LAMPADAS FLUORESCENTES 40W (COMPLETA, INCL. REATOR PART RAPIDA E LAMPADAS)</v>
          </cell>
        </row>
        <row r="603">
          <cell r="A603">
            <v>3785</v>
          </cell>
          <cell r="B603" t="str">
            <v>!EM PROCESSO DE DESATIVACAO! LUMINARIA DE SOBREPOR EM CHAPA DE ACO PARA</v>
          </cell>
          <cell r="C603" t="str">
            <v>UN</v>
          </cell>
          <cell r="D603" t="str">
            <v>CR</v>
          </cell>
          <cell r="E603">
            <v>94.11</v>
          </cell>
        </row>
        <row r="604">
          <cell r="B604" t="str">
            <v>LAMPADA FLUORESCENTE, COM 4 LAMPADAS DE 14 W E REATOR INCLUSOS</v>
          </cell>
        </row>
        <row r="605">
          <cell r="A605">
            <v>12244</v>
          </cell>
          <cell r="B605" t="str">
            <v>!EM PROCESSO DE DESATIVACAO! LUMINARIA EMBUTIDA WETZEL REF. IPT 31/1</v>
          </cell>
          <cell r="C605" t="str">
            <v>UN</v>
          </cell>
          <cell r="D605" t="str">
            <v>CR</v>
          </cell>
          <cell r="E605">
            <v>88.62</v>
          </cell>
        </row>
        <row r="606">
          <cell r="A606">
            <v>13382</v>
          </cell>
          <cell r="B606" t="str">
            <v>!EM PROCESSO DE DESATIVACAO! LUMINARIA FECHADA P/ ILUMINACAO PUBLICA, TIPO ABL</v>
          </cell>
          <cell r="C606" t="str">
            <v>UN</v>
          </cell>
          <cell r="D606" t="str">
            <v>CR</v>
          </cell>
          <cell r="E606">
            <v>151.6</v>
          </cell>
        </row>
        <row r="607">
          <cell r="B607" t="str">
            <v>50/F OU EQUIV, P/ LAMPADA A VAPOR DE MERCURIO 400W</v>
          </cell>
        </row>
        <row r="608">
          <cell r="A608">
            <v>3787</v>
          </cell>
          <cell r="B608" t="str">
            <v>!EM PROCESSO DE DESATIVACAO! LUMINARIA FECHADA P/ ILUMINACAO PUBLICA, TIPO X-35</v>
          </cell>
          <cell r="C608" t="str">
            <v>UN</v>
          </cell>
          <cell r="D608" t="str">
            <v>CR</v>
          </cell>
          <cell r="E608">
            <v>257.72000000000003</v>
          </cell>
        </row>
        <row r="609">
          <cell r="B609" t="str">
            <v>PETERCO OU EQUIV,  (COMPLETA, INCL. LAMPADA VAPOR MERCURIO 400W)</v>
          </cell>
        </row>
        <row r="610">
          <cell r="A610">
            <v>12265</v>
          </cell>
          <cell r="B610" t="str">
            <v>!EM PROCESSO DE DESATIVACAO! LUMINARIA PHILLIPS PARA LAMPADA DE 400 W MODELO</v>
          </cell>
          <cell r="C610" t="str">
            <v>UN</v>
          </cell>
          <cell r="D610" t="str">
            <v>CR</v>
          </cell>
          <cell r="E610">
            <v>284.14999999999998</v>
          </cell>
        </row>
        <row r="611">
          <cell r="B611" t="str">
            <v>HDK 47240064 OU EQUIVALENTE</v>
          </cell>
        </row>
        <row r="612">
          <cell r="A612">
            <v>13841</v>
          </cell>
          <cell r="B612" t="str">
            <v>!EM PROCESSO DE DESATIVACAO! LUMINARIA PLAFONIER SOBREPOR C/ GLOBO CHATO</v>
          </cell>
          <cell r="C612" t="str">
            <v>UN</v>
          </cell>
          <cell r="D612" t="str">
            <v>CR</v>
          </cell>
          <cell r="E612">
            <v>31.25</v>
          </cell>
        </row>
        <row r="613">
          <cell r="B613" t="str">
            <v>VIDRO BOCA 10CM INCL BASE/ARO METALICA OU PLASTICO C/ SOQUETE P/ 1 LAMP INCAND</v>
          </cell>
        </row>
        <row r="614">
          <cell r="B614" t="str">
            <v>60W - LINHA POPULAR</v>
          </cell>
        </row>
        <row r="615">
          <cell r="A615">
            <v>3807</v>
          </cell>
          <cell r="B615" t="str">
            <v>!EM PROCESSO DE DESATIVACAO! LUMINARIA PROVA DE TEMPO E GASES, TIPO YLC-16/1</v>
          </cell>
          <cell r="C615" t="str">
            <v>UN</v>
          </cell>
          <cell r="D615" t="str">
            <v>CR</v>
          </cell>
          <cell r="E615">
            <v>86.15</v>
          </cell>
        </row>
        <row r="616">
          <cell r="B616" t="str">
            <v>CASTIMETAL OU EQUIV, C/ LAMPADA INCANDESCENTE DE 100W</v>
          </cell>
        </row>
        <row r="617">
          <cell r="A617">
            <v>3793</v>
          </cell>
          <cell r="B617" t="str">
            <v>!EM PROCESSO DE DESATIVACAO! LUMINARIA PROVA DE TEMPO E GASES, TIPO YLC-16/2</v>
          </cell>
          <cell r="C617" t="str">
            <v>UN</v>
          </cell>
          <cell r="D617" t="str">
            <v>CR</v>
          </cell>
          <cell r="E617">
            <v>110.92</v>
          </cell>
        </row>
        <row r="618">
          <cell r="B618" t="str">
            <v>CASTIMETAL OU EQUIV (COMPLETA, INCL. LAMPADA INCANDESCENTE DE 200W)</v>
          </cell>
        </row>
        <row r="619">
          <cell r="A619">
            <v>1898</v>
          </cell>
          <cell r="B619" t="str">
            <v>!EM PROCESSO DE DESATIVACAO! LUVA PVC DE PRESSAO P/ ELETRODUTO TIGREFLEX 16</v>
          </cell>
          <cell r="C619" t="str">
            <v>UN</v>
          </cell>
          <cell r="D619" t="str">
            <v>CR</v>
          </cell>
          <cell r="E619">
            <v>0.94</v>
          </cell>
        </row>
        <row r="620">
          <cell r="A620">
            <v>26037</v>
          </cell>
          <cell r="B620" t="str">
            <v>!EM PROCESSO DE DESATIVACAO! MACACO PARA PROTENSAO DE UMA CORDOALHA DE ATE</v>
          </cell>
          <cell r="C620" t="str">
            <v>DIA</v>
          </cell>
          <cell r="D620" t="str">
            <v>CR</v>
          </cell>
          <cell r="E620">
            <v>542.36</v>
          </cell>
        </row>
        <row r="621">
          <cell r="B621" t="str">
            <v>31,5 - LOCACAO</v>
          </cell>
        </row>
        <row r="622">
          <cell r="A622">
            <v>20198</v>
          </cell>
          <cell r="B622" t="str">
            <v>!EM PROCESSO DE DESATIVACAO! MADEIRA DE 1A. QUALIDADE (MADEIRA BRANCA),</v>
          </cell>
          <cell r="C622" t="str">
            <v>M3</v>
          </cell>
          <cell r="D622" t="str">
            <v>C</v>
          </cell>
          <cell r="E622">
            <v>1496.25</v>
          </cell>
        </row>
        <row r="623">
          <cell r="B623" t="str">
            <v>SERRADA E NAO APARELHADA, PARA FORMAS DE CONCRETO ARMADO</v>
          </cell>
        </row>
        <row r="624">
          <cell r="A624">
            <v>20197</v>
          </cell>
          <cell r="B624" t="str">
            <v>!EM PROCESSO DE DESATIVACAO! MADEIRA DE 1A. QUALIDADE, SERRADA E NAO</v>
          </cell>
          <cell r="C624" t="str">
            <v>M3</v>
          </cell>
          <cell r="D624" t="str">
            <v>C</v>
          </cell>
          <cell r="E624">
            <v>1657.5</v>
          </cell>
        </row>
        <row r="625">
          <cell r="B625" t="str">
            <v>APARELHADA, PARA ESTRUTURA DE TELHADO</v>
          </cell>
        </row>
        <row r="626">
          <cell r="A626">
            <v>21038</v>
          </cell>
          <cell r="B626" t="str">
            <v>!EM PROCESSO DE DESATIVACAO! MANGUEIRA DE INCENDIO C/ CAPA SIMPLES TECIDA FIO</v>
          </cell>
          <cell r="C626" t="str">
            <v>M</v>
          </cell>
          <cell r="D626" t="str">
            <v>CR</v>
          </cell>
          <cell r="E626">
            <v>15.84</v>
          </cell>
        </row>
        <row r="627">
          <cell r="B627" t="str">
            <v>POLIESTER TUBO INT BORRACHA SINT ABNT TP 1 P/ INSTALACOES PREDIAIS D = 1 1/2</v>
          </cell>
        </row>
        <row r="628">
          <cell r="A628" t="str">
            <v>Obs: dimensões entre asteríscos (*) indicam a aceitação de medidas aproximadas.</v>
          </cell>
        </row>
        <row r="630">
          <cell r="B630" t="str">
            <v>PREÇOS DE INSUMOS</v>
          </cell>
          <cell r="D630" t="str">
            <v>Página:</v>
          </cell>
          <cell r="E630" t="str">
            <v>10 / 146</v>
          </cell>
        </row>
        <row r="631">
          <cell r="A631" t="str">
            <v>Indicação da origem do preço:</v>
          </cell>
        </row>
        <row r="632">
          <cell r="A632" t="str">
            <v>• C - para preço coletado pelo IBGE</v>
          </cell>
        </row>
        <row r="633">
          <cell r="A633" t="str">
            <v>• CR - para preço obtido por meio do coeficiente de representatividade do insumo (ver Manual de Metodologia e</v>
          </cell>
        </row>
        <row r="634">
          <cell r="A634" t="str">
            <v>Conceitos);</v>
          </cell>
        </row>
        <row r="635">
          <cell r="A635" t="str">
            <v>• AS - para preço atribuído com base no preço do insumo para a localidade de São Paulo.</v>
          </cell>
        </row>
        <row r="636">
          <cell r="A636" t="str">
            <v>Mês de Coleta:</v>
          </cell>
          <cell r="B636" t="str">
            <v>06/2016 Pesquisa: IBGE</v>
          </cell>
        </row>
        <row r="637">
          <cell r="B637" t="str">
            <v>CUIABA</v>
          </cell>
          <cell r="C637" t="str">
            <v>90,01</v>
          </cell>
          <cell r="E637">
            <v>52.06</v>
          </cell>
        </row>
        <row r="638">
          <cell r="A638" t="str">
            <v>Localidade:</v>
          </cell>
          <cell r="B638" t="str">
            <v>Encargos Sociais Desonerados(%) Horista:</v>
          </cell>
          <cell r="D638" t="str">
            <v>Mensalista:</v>
          </cell>
        </row>
        <row r="639">
          <cell r="A639" t="str">
            <v>Código</v>
          </cell>
          <cell r="B639" t="str">
            <v>Descriçao do Insumo</v>
          </cell>
          <cell r="C639" t="str">
            <v>Unid</v>
          </cell>
          <cell r="D639" t="str">
            <v>Origem</v>
          </cell>
          <cell r="E639" t="str">
            <v>Preço</v>
          </cell>
        </row>
        <row r="640">
          <cell r="D640" t="str">
            <v>de Preço</v>
          </cell>
          <cell r="E640" t="str">
            <v>Mediano (R$)</v>
          </cell>
        </row>
        <row r="641">
          <cell r="B641" t="str">
            <v>!EM PROCESSO DE DESATIVACAO! MANGUEIRA DE INCENDIO C/ CAPA SIMPLES TECIDA FIO</v>
          </cell>
        </row>
        <row r="642">
          <cell r="B642" t="str">
            <v>POLIESTER TUBO INT BORRACHA SINT ABNT TP 1 P/ INSTALACOES PREDIAIS D = 1 1/2</v>
          </cell>
        </row>
        <row r="643">
          <cell r="A643">
            <v>4037</v>
          </cell>
          <cell r="B643" t="str">
            <v>!EM PROCESSO DE DESATIVACAO! MAQUINA DE CORTAR ACO TIPO SOGEMAT OU EQUIV</v>
          </cell>
          <cell r="C643" t="str">
            <v>H</v>
          </cell>
          <cell r="D643" t="str">
            <v>CR</v>
          </cell>
          <cell r="E643">
            <v>6.75</v>
          </cell>
        </row>
        <row r="644">
          <cell r="B644" t="str">
            <v>(MANUAL)</v>
          </cell>
        </row>
        <row r="645">
          <cell r="A645">
            <v>4035</v>
          </cell>
          <cell r="B645" t="str">
            <v>!EM PROCESSO DE DESATIVACAO! MAQUINA DE CORTAR ASFALTO E CONCRETO COM</v>
          </cell>
          <cell r="C645" t="str">
            <v>H</v>
          </cell>
          <cell r="D645" t="str">
            <v>C</v>
          </cell>
          <cell r="E645">
            <v>4.5</v>
          </cell>
        </row>
        <row r="646">
          <cell r="B646" t="str">
            <v>MOTOR A GASOLINA DE 10 HP, SEM O DISCO (LOCACAO)</v>
          </cell>
        </row>
        <row r="647">
          <cell r="A647">
            <v>4036</v>
          </cell>
          <cell r="B647" t="str">
            <v>!EM PROCESSO DE DESATIVACAO! MAQUINA DE DOBRAR ACO DIAM ATE 1 1/2" TIPO</v>
          </cell>
          <cell r="C647" t="str">
            <v>H</v>
          </cell>
          <cell r="D647" t="str">
            <v>CR</v>
          </cell>
          <cell r="E647">
            <v>6.75</v>
          </cell>
        </row>
        <row r="648">
          <cell r="B648" t="str">
            <v>NEOCONDE OU EQUIV (MANUAL)</v>
          </cell>
        </row>
        <row r="649">
          <cell r="A649">
            <v>14647</v>
          </cell>
          <cell r="B649" t="str">
            <v>!EM PROCESSO DE DESATIVACAO! MAQUINA DE PINTURA DE FAIXAS DE TRAFEGO,</v>
          </cell>
          <cell r="C649" t="str">
            <v>UN</v>
          </cell>
          <cell r="D649" t="str">
            <v>AS</v>
          </cell>
          <cell r="E649">
            <v>355000</v>
          </cell>
        </row>
        <row r="650">
          <cell r="B650" t="str">
            <v>AUTOPROPELIDA, MOTOR A DIESEL DE 38 HP</v>
          </cell>
        </row>
        <row r="651">
          <cell r="A651">
            <v>13890</v>
          </cell>
          <cell r="B651" t="str">
            <v>!EM PROCESSO DE DESATIVACAO! MAQUINA DEMARCADORA DE FAIXA DE TRAFEGO FX44</v>
          </cell>
          <cell r="C651" t="str">
            <v>UN</v>
          </cell>
          <cell r="D651" t="str">
            <v>AS</v>
          </cell>
          <cell r="E651">
            <v>565074.80000000005</v>
          </cell>
        </row>
        <row r="652">
          <cell r="B652" t="str">
            <v>CONSMAQ, AUTOPROPELIDA,  MOTOR DIESEL 30 HP</v>
          </cell>
        </row>
        <row r="653">
          <cell r="A653">
            <v>10754</v>
          </cell>
          <cell r="B653" t="str">
            <v>!EM PROCESSO DE DESATIVACAO! MAQUINA JATO DE AREIA, PNEUMATICA, DE 270 KG</v>
          </cell>
          <cell r="C653" t="str">
            <v>H</v>
          </cell>
          <cell r="D653" t="str">
            <v>AS</v>
          </cell>
          <cell r="E653">
            <v>5.96</v>
          </cell>
        </row>
        <row r="654">
          <cell r="B654" t="str">
            <v>(LOCACAO)</v>
          </cell>
        </row>
        <row r="655">
          <cell r="A655">
            <v>11691</v>
          </cell>
          <cell r="B655" t="str">
            <v>!EM PROCESSO DE DESATIVACAO! MARMORE ACINZENTADO POLIDO P/ BANCADA E = 2,5CM</v>
          </cell>
          <cell r="C655" t="str">
            <v>M2</v>
          </cell>
          <cell r="D655" t="str">
            <v>CR</v>
          </cell>
          <cell r="E655">
            <v>231.6</v>
          </cell>
        </row>
        <row r="656">
          <cell r="A656">
            <v>4040</v>
          </cell>
          <cell r="B656" t="str">
            <v>!EM PROCESSO DE DESATIVACAO! MARTELETE OU ROMPEDOR PNEUMATICO DE * 27 KG *</v>
          </cell>
          <cell r="C656" t="str">
            <v>H</v>
          </cell>
          <cell r="D656" t="str">
            <v>C</v>
          </cell>
          <cell r="E656">
            <v>4.05</v>
          </cell>
        </row>
        <row r="657">
          <cell r="B657" t="str">
            <v>(LOCACAO)</v>
          </cell>
        </row>
        <row r="658">
          <cell r="A658">
            <v>4044</v>
          </cell>
          <cell r="B658" t="str">
            <v>!EM PROCESSO DE DESATIVACAO! MARTELETE OU ROMPEDOR PNEUMATICO TIPO ATLAS</v>
          </cell>
          <cell r="C658" t="str">
            <v>H</v>
          </cell>
          <cell r="D658" t="str">
            <v>CR</v>
          </cell>
          <cell r="E658">
            <v>4.22</v>
          </cell>
        </row>
        <row r="659">
          <cell r="B659" t="str">
            <v>COPCO TEX-32 32,6 KG OU EQUIV</v>
          </cell>
        </row>
        <row r="660">
          <cell r="A660">
            <v>4043</v>
          </cell>
          <cell r="B660" t="str">
            <v>!EM PROCESSO DE DESATIVACAO! MARTELETE OU ROMPEDOR PNEUMATICO TIPO ATLAS</v>
          </cell>
          <cell r="C660" t="str">
            <v>H</v>
          </cell>
          <cell r="D660" t="str">
            <v>CR</v>
          </cell>
          <cell r="E660">
            <v>4.41</v>
          </cell>
        </row>
        <row r="661">
          <cell r="B661" t="str">
            <v>COPCO TEX-43,36 A 44 KG OU EQUIV</v>
          </cell>
        </row>
        <row r="662">
          <cell r="A662">
            <v>4045</v>
          </cell>
          <cell r="B662" t="str">
            <v>!EM PROCESSO DE DESATIVACAO! MARTELETE OU ROMPEDOR PNEUMATICO TIPO ATLAS</v>
          </cell>
          <cell r="C662" t="str">
            <v>H</v>
          </cell>
          <cell r="D662" t="str">
            <v>CR</v>
          </cell>
          <cell r="E662">
            <v>5.89</v>
          </cell>
        </row>
        <row r="663">
          <cell r="B663" t="str">
            <v>COPCO 27 A 44KG INCLUSIVE CONJUNTO DE MANGUEIRAS ( 2 X 15M)</v>
          </cell>
        </row>
        <row r="664">
          <cell r="A664">
            <v>1611</v>
          </cell>
          <cell r="B664" t="str">
            <v>!EM PROCESSO DE DESATIVACAO! MASSA P/ VEDACAO DE TELHA DE AMIANTO</v>
          </cell>
          <cell r="C664" t="str">
            <v>KG</v>
          </cell>
          <cell r="D664" t="str">
            <v>CR</v>
          </cell>
          <cell r="E664">
            <v>64</v>
          </cell>
        </row>
        <row r="665">
          <cell r="A665">
            <v>7321</v>
          </cell>
          <cell r="B665" t="str">
            <v>!EM PROCESSO DE DESATIVACAO! MASTIQUE ELASTICO BASE SILICONE</v>
          </cell>
          <cell r="C665" t="str">
            <v>310ML</v>
          </cell>
          <cell r="D665" t="str">
            <v>CR</v>
          </cell>
          <cell r="E665">
            <v>26.1</v>
          </cell>
        </row>
        <row r="666">
          <cell r="A666">
            <v>12779</v>
          </cell>
          <cell r="B666" t="str">
            <v>!EM PROCESSO DE DESATIVACAO! MEDIDOR D = 3"</v>
          </cell>
          <cell r="C666" t="str">
            <v>UN</v>
          </cell>
          <cell r="D666" t="str">
            <v>CR</v>
          </cell>
          <cell r="E666">
            <v>2063.0500000000002</v>
          </cell>
        </row>
        <row r="667">
          <cell r="A667">
            <v>12780</v>
          </cell>
          <cell r="B667" t="str">
            <v>!EM PROCESSO DE DESATIVACAO! MEDIDOR D = 4"</v>
          </cell>
          <cell r="C667" t="str">
            <v>UN</v>
          </cell>
          <cell r="D667" t="str">
            <v>CR</v>
          </cell>
          <cell r="E667">
            <v>2651.54</v>
          </cell>
        </row>
        <row r="668">
          <cell r="A668">
            <v>4392</v>
          </cell>
          <cell r="B668" t="str">
            <v>!EM PROCESSO DE DESATIVACAO! MEIO-FIO OU GUIA GRANITICO OU BASALTICO</v>
          </cell>
          <cell r="C668" t="str">
            <v>M</v>
          </cell>
          <cell r="D668" t="str">
            <v>AS</v>
          </cell>
          <cell r="E668">
            <v>36.96</v>
          </cell>
        </row>
        <row r="669">
          <cell r="A669">
            <v>724</v>
          </cell>
          <cell r="B669" t="str">
            <v>!EM PROCESSO DE DESATIVACAO! MOTOBOMBA AUTOESCORVANTE ROTOR ABERTO C/</v>
          </cell>
          <cell r="C669" t="str">
            <v>UN</v>
          </cell>
          <cell r="D669" t="str">
            <v>CR</v>
          </cell>
          <cell r="E669">
            <v>16253.47</v>
          </cell>
        </row>
        <row r="670">
          <cell r="B670" t="str">
            <v>MOTOR A GASOLINA OU DI ESEL * 10,5CV * BOCAIS 3" X 4" * HM/Q = 40 M/3,2M3/H A</v>
          </cell>
        </row>
        <row r="671">
          <cell r="B671" t="str">
            <v>90M/7,3M3/H*"</v>
          </cell>
        </row>
        <row r="672">
          <cell r="A672">
            <v>719</v>
          </cell>
          <cell r="B672" t="str">
            <v>!EM PROCESSO DE DESATIVACAO! MOTOBOMBA CENTRIFUGA BOCAIS 1 1/2" X 1" A</v>
          </cell>
          <cell r="C672" t="str">
            <v>UN</v>
          </cell>
          <cell r="D672" t="str">
            <v>CR</v>
          </cell>
          <cell r="E672">
            <v>1823.55</v>
          </cell>
        </row>
        <row r="673">
          <cell r="B673" t="str">
            <v>GASOLINA 3,5CV MARC A BRANCO MOD. 715 HM/Q = 6M/16,8M3/H A 38M/6,6M 3/H**CAIXA**"</v>
          </cell>
        </row>
        <row r="674">
          <cell r="A674">
            <v>741</v>
          </cell>
          <cell r="B674" t="str">
            <v>!EM PROCESSO DE DESATIVACAO! MOTOBOMBA CENTRIFUGA ELETRICA MONOFASICA    ATE</v>
          </cell>
          <cell r="C674" t="str">
            <v>H</v>
          </cell>
          <cell r="D674" t="str">
            <v>CR</v>
          </cell>
          <cell r="E674">
            <v>0.56999999999999995</v>
          </cell>
        </row>
        <row r="675">
          <cell r="B675" t="str">
            <v>2CV P/ DRENAGEM,  SAIDA 1 1/2" (LOCACAO)</v>
          </cell>
        </row>
        <row r="676">
          <cell r="A676">
            <v>744</v>
          </cell>
          <cell r="B676" t="str">
            <v>!EM PROCESSO DE DESATIVACAO! MOTOBOMBA CENTRIFUGA ELETRICA TRIFASICA</v>
          </cell>
          <cell r="C676" t="str">
            <v>H</v>
          </cell>
          <cell r="D676" t="str">
            <v>CR</v>
          </cell>
          <cell r="E676">
            <v>1.26</v>
          </cell>
        </row>
        <row r="677">
          <cell r="B677" t="str">
            <v>POTENCIA ENTRE 5CV E 10CV PARA DRENAGEM, SAIDA 3", HM = * 20 M* (LOCACAO)</v>
          </cell>
        </row>
        <row r="678">
          <cell r="A678">
            <v>4092</v>
          </cell>
          <cell r="B678" t="str">
            <v>!EM PROCESSO DE DESATIVACAO! MOTONIVELADORA ATE 130HP (INCL MANUT/OPERACAO</v>
          </cell>
          <cell r="C678" t="str">
            <v>H</v>
          </cell>
          <cell r="D678" t="str">
            <v>AS</v>
          </cell>
          <cell r="E678">
            <v>132.32</v>
          </cell>
        </row>
        <row r="679">
          <cell r="A679">
            <v>4091</v>
          </cell>
          <cell r="B679" t="str">
            <v>!EM PROCESSO DE DESATIVACAO! MOTONIVELADORA COM POTENCIA DE 140 A 155 HP</v>
          </cell>
          <cell r="C679" t="str">
            <v>H</v>
          </cell>
          <cell r="D679" t="str">
            <v>AS</v>
          </cell>
          <cell r="E679">
            <v>144</v>
          </cell>
        </row>
        <row r="680">
          <cell r="B680" t="str">
            <v>(LOCACAO COM OPERADOR, COMBUSTIVEL E MANUTENCAO)</v>
          </cell>
        </row>
        <row r="681">
          <cell r="A681">
            <v>4089</v>
          </cell>
          <cell r="B681" t="str">
            <v>!EM PROCESSO DE DESATIVACAO! MOTONIVELADORA 185 A 200HP (INCL</v>
          </cell>
          <cell r="C681" t="str">
            <v>H</v>
          </cell>
          <cell r="D681" t="str">
            <v>AS</v>
          </cell>
          <cell r="E681">
            <v>155.66999999999999</v>
          </cell>
        </row>
        <row r="682">
          <cell r="B682" t="str">
            <v>MANUT/OPERACAO)</v>
          </cell>
        </row>
        <row r="683">
          <cell r="A683">
            <v>10763</v>
          </cell>
          <cell r="B683" t="str">
            <v>!EM PROCESSO DE DESATIVACAO! MOTOSSERRA A GASOLINA PORTATIL TIPO HUSQVARNA</v>
          </cell>
          <cell r="C683" t="str">
            <v>H</v>
          </cell>
          <cell r="D683" t="str">
            <v>AS</v>
          </cell>
          <cell r="E683">
            <v>2.5499999999999998</v>
          </cell>
        </row>
        <row r="684">
          <cell r="B684" t="str">
            <v>MOD. 61 OU SIMILAR</v>
          </cell>
        </row>
        <row r="685">
          <cell r="A685">
            <v>4196</v>
          </cell>
          <cell r="B685" t="str">
            <v>!EM PROCESSO DE DESATIVACAO! NIPLE DE REDUCAO DE FERRO GALVANIZADO, COM</v>
          </cell>
          <cell r="C685" t="str">
            <v>UN</v>
          </cell>
          <cell r="D685" t="str">
            <v>CR</v>
          </cell>
          <cell r="E685">
            <v>39.729999999999997</v>
          </cell>
        </row>
        <row r="686">
          <cell r="B686" t="str">
            <v>ROSCA BSP, DE 2 1/2" X 1 1/2"</v>
          </cell>
        </row>
        <row r="687">
          <cell r="A687">
            <v>4195</v>
          </cell>
          <cell r="B687" t="str">
            <v>!EM PROCESSO DE DESATIVACAO! NIPLE DE REDUCAO DE FERRO GALVANIZADO, COM</v>
          </cell>
          <cell r="C687" t="str">
            <v>UN</v>
          </cell>
          <cell r="D687" t="str">
            <v>CR</v>
          </cell>
          <cell r="E687">
            <v>40.200000000000003</v>
          </cell>
        </row>
        <row r="688">
          <cell r="B688" t="str">
            <v>ROSCA BSP, DE 2 1/2" X 1 1/4"</v>
          </cell>
        </row>
        <row r="689">
          <cell r="A689">
            <v>4198</v>
          </cell>
          <cell r="B689" t="str">
            <v>!EM PROCESSO DE DESATIVACAO! NIPLE DE REDUCAO DE FERRO GALVANIZADO, COM</v>
          </cell>
          <cell r="C689" t="str">
            <v>UN</v>
          </cell>
          <cell r="D689" t="str">
            <v>CR</v>
          </cell>
          <cell r="E689">
            <v>57.33</v>
          </cell>
        </row>
        <row r="690">
          <cell r="B690" t="str">
            <v>ROSCA BSP, DE 3" X 1 1/2"</v>
          </cell>
        </row>
        <row r="691">
          <cell r="A691">
            <v>2646</v>
          </cell>
          <cell r="B691" t="str">
            <v>!EM PROCESSO DE DESATIVACAO! NIPLE LONGO FERRO GALV P/ ELETRODUTO  TAMANHO</v>
          </cell>
          <cell r="C691" t="str">
            <v>UN</v>
          </cell>
          <cell r="D691" t="str">
            <v>CR</v>
          </cell>
          <cell r="E691">
            <v>3.31</v>
          </cell>
        </row>
        <row r="692">
          <cell r="B692" t="str">
            <v>150MM X DN 1"</v>
          </cell>
        </row>
        <row r="693">
          <cell r="A693">
            <v>2645</v>
          </cell>
          <cell r="B693" t="str">
            <v>!EM PROCESSO DE DESATIVACAO! NIPLE METALICO, PARA ELETRODUTO, EM ACABAMENTO</v>
          </cell>
          <cell r="C693" t="str">
            <v>UN</v>
          </cell>
          <cell r="D693" t="str">
            <v>CR</v>
          </cell>
          <cell r="E693">
            <v>2.08</v>
          </cell>
        </row>
        <row r="694">
          <cell r="B694" t="str">
            <v>GALVANIZADO ELETROLITICO, DIAMETRO DE 25 MM (1")</v>
          </cell>
        </row>
        <row r="695">
          <cell r="A695">
            <v>4259</v>
          </cell>
          <cell r="B695" t="str">
            <v>!EM PROCESSO DE DESATIVACAO! PA CARREGADEIRA SOBRE PNEUS * 170 HP * CAP. * 3,00</v>
          </cell>
          <cell r="C695" t="str">
            <v>H</v>
          </cell>
          <cell r="D695" t="str">
            <v>CR</v>
          </cell>
          <cell r="E695">
            <v>215.4</v>
          </cell>
        </row>
        <row r="696">
          <cell r="B696" t="str">
            <v>M3 * PESO OPERACIONAL * 16 T * TIPO CATERPILAR 950 - F II NACIONAL OU EQUIV (INCL</v>
          </cell>
        </row>
        <row r="697">
          <cell r="B697" t="str">
            <v>MANUTENCAO/OPERACAO).</v>
          </cell>
        </row>
        <row r="698">
          <cell r="A698">
            <v>4260</v>
          </cell>
          <cell r="B698" t="str">
            <v>!EM PROCESSO DE DESATIVACAO! PA CARREGADEIRA SOBRE PNEUS COM MOTOR DE 105</v>
          </cell>
          <cell r="C698" t="str">
            <v>H</v>
          </cell>
          <cell r="D698" t="str">
            <v>C</v>
          </cell>
          <cell r="E698">
            <v>153</v>
          </cell>
        </row>
        <row r="699">
          <cell r="A699" t="str">
            <v>Obs: dimensões entre asteríscos (*) indicam a aceitação de medidas aproximadas.</v>
          </cell>
        </row>
        <row r="701">
          <cell r="B701" t="str">
            <v>PREÇOS DE INSUMOS</v>
          </cell>
          <cell r="D701" t="str">
            <v>Página:</v>
          </cell>
          <cell r="E701" t="str">
            <v>11 / 146</v>
          </cell>
        </row>
        <row r="702">
          <cell r="A702" t="str">
            <v>Indicação da origem do preço:</v>
          </cell>
        </row>
        <row r="703">
          <cell r="A703" t="str">
            <v>• C - para preço coletado pelo IBGE</v>
          </cell>
        </row>
        <row r="704">
          <cell r="A704" t="str">
            <v>• CR - para preço obtido por meio do coeficiente de representatividade do insumo (ver Manual de Metodologia e</v>
          </cell>
        </row>
        <row r="705">
          <cell r="A705" t="str">
            <v>Conceitos);</v>
          </cell>
        </row>
        <row r="706">
          <cell r="A706" t="str">
            <v>• AS - para preço atribuído com base no preço do insumo para a localidade de São Paulo.</v>
          </cell>
        </row>
        <row r="707">
          <cell r="A707" t="str">
            <v>Mês de Coleta:</v>
          </cell>
          <cell r="B707" t="str">
            <v>06/2016 Pesquisa: IBGE</v>
          </cell>
        </row>
        <row r="708">
          <cell r="B708" t="str">
            <v>CUIABA</v>
          </cell>
          <cell r="C708" t="str">
            <v>90,01</v>
          </cell>
          <cell r="E708">
            <v>52.06</v>
          </cell>
        </row>
        <row r="709">
          <cell r="A709" t="str">
            <v>Localidade:</v>
          </cell>
          <cell r="B709" t="str">
            <v>Encargos Sociais Desonerados(%) Horista:</v>
          </cell>
          <cell r="D709" t="str">
            <v>Mensalista:</v>
          </cell>
        </row>
        <row r="710">
          <cell r="A710" t="str">
            <v>Código</v>
          </cell>
          <cell r="B710" t="str">
            <v>Descriçao do Insumo</v>
          </cell>
          <cell r="C710" t="str">
            <v>Unid</v>
          </cell>
          <cell r="D710" t="str">
            <v>Origem</v>
          </cell>
          <cell r="E710" t="str">
            <v>Preço</v>
          </cell>
        </row>
        <row r="711">
          <cell r="D711" t="str">
            <v>de Preço</v>
          </cell>
          <cell r="E711" t="str">
            <v>Mediano (R$)</v>
          </cell>
        </row>
        <row r="712">
          <cell r="B712" t="str">
            <v>HP E CAPACIDADE NA CACAMBA DE 1,91 M3 (LOCACAO COM OPERADOR, COMBUSTIVEL E</v>
          </cell>
        </row>
        <row r="713">
          <cell r="B713" t="str">
            <v>MANUTENCAO)</v>
          </cell>
        </row>
        <row r="714">
          <cell r="A714">
            <v>13597</v>
          </cell>
          <cell r="B714" t="str">
            <v>!EM PROCESSO DE DESATIVACAO! PADRAO POLIFASICO COMPLETO EM POSTE GALV DE 3" X</v>
          </cell>
          <cell r="C714" t="str">
            <v>UN</v>
          </cell>
          <cell r="D714" t="str">
            <v>CR</v>
          </cell>
          <cell r="E714">
            <v>1044.6099999999999</v>
          </cell>
        </row>
        <row r="715">
          <cell r="B715" t="str">
            <v>5,0M</v>
          </cell>
        </row>
        <row r="716">
          <cell r="A716">
            <v>21144</v>
          </cell>
          <cell r="B716" t="str">
            <v>!EM PROCESSO DE DESATIVACAO! PAPEL MANTEIGA (FOLHA 66 X 96CM)</v>
          </cell>
          <cell r="C716" t="str">
            <v>UN</v>
          </cell>
          <cell r="D716" t="str">
            <v>CR</v>
          </cell>
          <cell r="E716">
            <v>1.27</v>
          </cell>
        </row>
        <row r="717">
          <cell r="A717">
            <v>21140</v>
          </cell>
          <cell r="B717" t="str">
            <v>!EM PROCESSO DE DESATIVACAO! PAPEL MILIMETRADO TRANSPARENTE - ROLO DE 1,05 X</v>
          </cell>
          <cell r="C717" t="str">
            <v>10M</v>
          </cell>
          <cell r="D717" t="str">
            <v>CR</v>
          </cell>
          <cell r="E717">
            <v>6.66</v>
          </cell>
        </row>
        <row r="718">
          <cell r="B718" t="str">
            <v>10M</v>
          </cell>
        </row>
        <row r="719">
          <cell r="A719">
            <v>11852</v>
          </cell>
          <cell r="B719" t="str">
            <v>!EM PROCESSO DE DESATIVACAO! PAPEL VEGETAL 100G/M2 - 0,80M DE LARGURA</v>
          </cell>
          <cell r="C719" t="str">
            <v>M</v>
          </cell>
          <cell r="D719" t="str">
            <v>CR</v>
          </cell>
          <cell r="E719">
            <v>7.24</v>
          </cell>
        </row>
        <row r="720">
          <cell r="A720">
            <v>11853</v>
          </cell>
          <cell r="B720" t="str">
            <v>!EM PROCESSO DE DESATIVACAO! PAPEL VEGETAL 65G/M2 - 0,80M DE LARGURA</v>
          </cell>
          <cell r="C720" t="str">
            <v>M</v>
          </cell>
          <cell r="D720" t="str">
            <v>CR</v>
          </cell>
          <cell r="E720">
            <v>5.76</v>
          </cell>
        </row>
        <row r="721">
          <cell r="A721">
            <v>21139</v>
          </cell>
          <cell r="B721" t="str">
            <v>!EM PROCESSO DE DESATIVACAO! PAPEL VEGETAL 90G/M2 - 0,8M DE LARGURA</v>
          </cell>
          <cell r="C721" t="str">
            <v>M</v>
          </cell>
          <cell r="D721" t="str">
            <v>CR</v>
          </cell>
          <cell r="E721">
            <v>5.5</v>
          </cell>
        </row>
        <row r="722">
          <cell r="A722">
            <v>4267</v>
          </cell>
          <cell r="B722" t="str">
            <v>!EM PROCESSO DE DESATIVACAO! PAPELEIRA DE LOUCA BRANCA</v>
          </cell>
          <cell r="C722" t="str">
            <v>UN</v>
          </cell>
          <cell r="D722" t="str">
            <v>AS</v>
          </cell>
          <cell r="E722">
            <v>26.37</v>
          </cell>
        </row>
        <row r="723">
          <cell r="A723">
            <v>4378</v>
          </cell>
          <cell r="B723" t="str">
            <v>!EM PROCESSO DE DESATIVACAO! PARAFUSO ROSCA SOBERBA ACO ZINC CABECA CHATA</v>
          </cell>
          <cell r="C723" t="str">
            <v>UN</v>
          </cell>
          <cell r="D723" t="str">
            <v>CR</v>
          </cell>
          <cell r="E723">
            <v>0.33</v>
          </cell>
        </row>
        <row r="724">
          <cell r="B724" t="str">
            <v>FENDA SIMPLES 7 X 65 MM</v>
          </cell>
        </row>
        <row r="725">
          <cell r="A725">
            <v>6217</v>
          </cell>
          <cell r="B725" t="str">
            <v>!EM PROCESSO DE DESATIVACAO! PARQUET PAULISTA TIPO MOSAICO 20 X 20 CM</v>
          </cell>
          <cell r="C725" t="str">
            <v>M2</v>
          </cell>
          <cell r="D725" t="str">
            <v>CR</v>
          </cell>
          <cell r="E725">
            <v>116.38</v>
          </cell>
        </row>
        <row r="726">
          <cell r="A726">
            <v>4429</v>
          </cell>
          <cell r="B726" t="str">
            <v>!EM PROCESSO DE DESATIVACAO! PECA DE MADEIRA DE LEI *7,5 X 10* CM, NAO</v>
          </cell>
          <cell r="C726" t="str">
            <v>M</v>
          </cell>
          <cell r="D726" t="str">
            <v>CR</v>
          </cell>
          <cell r="E726">
            <v>12.43</v>
          </cell>
        </row>
        <row r="727">
          <cell r="B727" t="str">
            <v>APARELHADA, (P/TELHADO).</v>
          </cell>
        </row>
        <row r="728">
          <cell r="A728">
            <v>4463</v>
          </cell>
          <cell r="B728" t="str">
            <v>!EM PROCESSO DE DESATIVACAO! PECA DE MADEIRA DE LEI NATIVA/REGIONAL *4 X 30* CM,</v>
          </cell>
          <cell r="C728" t="str">
            <v>M3</v>
          </cell>
          <cell r="D728" t="str">
            <v>CR</v>
          </cell>
          <cell r="E728">
            <v>1799.99</v>
          </cell>
        </row>
        <row r="729">
          <cell r="B729" t="str">
            <v>NAO APARELHADA</v>
          </cell>
        </row>
        <row r="730">
          <cell r="A730">
            <v>4466</v>
          </cell>
          <cell r="B730" t="str">
            <v>!EM PROCESSO DE DESATIVACAO! PECA DE MADEIRA DE LEI NATIVA/REGIONAL *5 X 15* CM</v>
          </cell>
          <cell r="C730" t="str">
            <v>M</v>
          </cell>
          <cell r="D730" t="str">
            <v>C</v>
          </cell>
          <cell r="E730">
            <v>13.5</v>
          </cell>
        </row>
        <row r="731">
          <cell r="B731" t="str">
            <v>NAO APARELHADA</v>
          </cell>
        </row>
        <row r="732">
          <cell r="A732">
            <v>4403</v>
          </cell>
          <cell r="B732" t="str">
            <v>!EM PROCESSO DE DESATIVACAO! PECA DE MADEIRA DE LEI NATIVA/REGIONAL 1 X 5 CM</v>
          </cell>
          <cell r="C732" t="str">
            <v>M</v>
          </cell>
          <cell r="D732" t="str">
            <v>CR</v>
          </cell>
          <cell r="E732">
            <v>1.45</v>
          </cell>
        </row>
        <row r="733">
          <cell r="B733" t="str">
            <v>NAO APARELHADA</v>
          </cell>
        </row>
        <row r="734">
          <cell r="A734">
            <v>4407</v>
          </cell>
          <cell r="B734" t="str">
            <v>!EM PROCESSO DE DESATIVACAO! PECA DE MADEIRA DE LEI NATIVA/REGIONAL 1,5 X 4 CM</v>
          </cell>
          <cell r="C734" t="str">
            <v>M</v>
          </cell>
          <cell r="D734" t="str">
            <v>CR</v>
          </cell>
          <cell r="E734">
            <v>1.74</v>
          </cell>
        </row>
        <row r="735">
          <cell r="B735" t="str">
            <v>NAO APARELHADA</v>
          </cell>
        </row>
        <row r="736">
          <cell r="A736">
            <v>4413</v>
          </cell>
          <cell r="B736" t="str">
            <v>!EM PROCESSO DE DESATIVACAO! PECA DE MADEIRA DE LEI NATIVA/REGIONAL 2,5 X 4 CM</v>
          </cell>
          <cell r="C736" t="str">
            <v>M</v>
          </cell>
          <cell r="D736" t="str">
            <v>CR</v>
          </cell>
          <cell r="E736">
            <v>2.86</v>
          </cell>
        </row>
        <row r="737">
          <cell r="B737" t="str">
            <v>NAO APARELHADA</v>
          </cell>
        </row>
        <row r="738">
          <cell r="A738">
            <v>20210</v>
          </cell>
          <cell r="B738" t="str">
            <v>!EM PROCESSO DE DESATIVACAO! PECA DE MADEIRA LEI APARELHADA 3 X 4.1/2" (7,5 X 11,5)</v>
          </cell>
          <cell r="C738" t="str">
            <v>M</v>
          </cell>
          <cell r="D738" t="str">
            <v>CR</v>
          </cell>
          <cell r="E738">
            <v>11.49</v>
          </cell>
        </row>
        <row r="739">
          <cell r="A739">
            <v>4419</v>
          </cell>
          <cell r="B739" t="str">
            <v>!EM PROCESSO DE DESATIVACAO! PECA DE MADEIRA NAO APARELHADA *10 X 10 X 3* CM,</v>
          </cell>
          <cell r="C739" t="str">
            <v>UN</v>
          </cell>
          <cell r="D739" t="str">
            <v>CR</v>
          </cell>
          <cell r="E739">
            <v>0.87</v>
          </cell>
        </row>
        <row r="740">
          <cell r="B740" t="str">
            <v>MACARANDUBA, ANGELIM OU EQUIVALENTE DA REGIAO</v>
          </cell>
        </row>
        <row r="741">
          <cell r="A741">
            <v>4492</v>
          </cell>
          <cell r="B741" t="str">
            <v>!EM PROCESSO DE DESATIVACAO! PECA DE MADEIRA NATIVA/REGIONAL 8 X 8CM NAO</v>
          </cell>
          <cell r="C741" t="str">
            <v>M</v>
          </cell>
          <cell r="D741" t="str">
            <v>CR</v>
          </cell>
          <cell r="E741">
            <v>6.51</v>
          </cell>
        </row>
        <row r="742">
          <cell r="B742" t="str">
            <v>APARELHADA (PONTALETE-P/ESCORAMENTO)</v>
          </cell>
        </row>
        <row r="743">
          <cell r="A743">
            <v>4506</v>
          </cell>
          <cell r="B743" t="str">
            <v>!EM PROCESSO DE DESATIVACAO! PECA DE MADEIRANATIVA/REGIONAL 2,5 X 10CM (1X4")</v>
          </cell>
          <cell r="C743" t="str">
            <v>M</v>
          </cell>
          <cell r="D743" t="str">
            <v>CR</v>
          </cell>
          <cell r="E743">
            <v>2.68</v>
          </cell>
        </row>
        <row r="744">
          <cell r="B744" t="str">
            <v>NAO APARELHADA (SARRAFO-P/FORMA)</v>
          </cell>
        </row>
        <row r="745">
          <cell r="A745">
            <v>20207</v>
          </cell>
          <cell r="B745" t="str">
            <v>!EM PROCESSO DE DESATIVACAO! PECA MADEIRA DE LEI APARELHADA *4 X 7,5* CM</v>
          </cell>
          <cell r="C745" t="str">
            <v>M</v>
          </cell>
          <cell r="D745" t="str">
            <v>CR</v>
          </cell>
          <cell r="E745">
            <v>3.99</v>
          </cell>
        </row>
        <row r="746">
          <cell r="A746">
            <v>4715</v>
          </cell>
          <cell r="B746" t="str">
            <v>!EM PROCESSO DE DESATIVACAO! PEDRA ARDOSIA CINZA IRREGULAR.</v>
          </cell>
          <cell r="C746" t="str">
            <v>M2</v>
          </cell>
          <cell r="D746" t="str">
            <v>CR</v>
          </cell>
          <cell r="E746">
            <v>51</v>
          </cell>
        </row>
        <row r="747">
          <cell r="A747">
            <v>21110</v>
          </cell>
          <cell r="B747" t="str">
            <v>!EM PROCESSO DE DESATIVACAO! PLACA CEGA METALICA REDONDA P/ TOMADA DE PISO 3</v>
          </cell>
          <cell r="C747" t="str">
            <v>UN</v>
          </cell>
          <cell r="D747" t="str">
            <v>CR</v>
          </cell>
          <cell r="E747">
            <v>10.61</v>
          </cell>
        </row>
        <row r="748">
          <cell r="B748" t="str">
            <v>X 3"</v>
          </cell>
        </row>
        <row r="749">
          <cell r="A749">
            <v>12121</v>
          </cell>
          <cell r="B749" t="str">
            <v>!EM PROCESSO DE DESATIVACAO! PLACA CEGA REDONDA 3'' EM TERMOPLASTICO, TIPO</v>
          </cell>
          <cell r="C749" t="str">
            <v>UN</v>
          </cell>
          <cell r="D749" t="str">
            <v>CR</v>
          </cell>
          <cell r="E749">
            <v>3.07</v>
          </cell>
        </row>
        <row r="750">
          <cell r="B750" t="str">
            <v>SILENTOQUE PIAL OU EQUIV</v>
          </cell>
        </row>
        <row r="751">
          <cell r="A751">
            <v>12119</v>
          </cell>
          <cell r="B751" t="str">
            <v>!EM PROCESSO DE DESATIVACAO! PLACA CEGA 4 X 2'' EM TERMOPLASTICO, TIPO</v>
          </cell>
          <cell r="C751" t="str">
            <v>UN</v>
          </cell>
          <cell r="D751" t="str">
            <v>CR</v>
          </cell>
          <cell r="E751">
            <v>1.57</v>
          </cell>
        </row>
        <row r="752">
          <cell r="B752" t="str">
            <v>SILENTOQUE PIAL OU EQUIV</v>
          </cell>
        </row>
        <row r="753">
          <cell r="A753">
            <v>12120</v>
          </cell>
          <cell r="B753" t="str">
            <v>!EM PROCESSO DE DESATIVACAO! PLACA CEGA 4 X 4'' EM TERMOPLASTICO, TIPO</v>
          </cell>
          <cell r="C753" t="str">
            <v>UN</v>
          </cell>
          <cell r="D753" t="str">
            <v>CR</v>
          </cell>
          <cell r="E753">
            <v>3.65</v>
          </cell>
        </row>
        <row r="754">
          <cell r="B754" t="str">
            <v>SILENTOQUE PIAL OU EQUIV</v>
          </cell>
        </row>
        <row r="755">
          <cell r="A755">
            <v>1374</v>
          </cell>
          <cell r="B755" t="str">
            <v>!EM PROCESSO DE DESATIVACAO! PO P/ TRATAM ESPECIAL (SIST IMPERM) CIMENTO</v>
          </cell>
          <cell r="C755" t="str">
            <v>KG</v>
          </cell>
          <cell r="D755" t="str">
            <v>CR</v>
          </cell>
          <cell r="E755">
            <v>3.2</v>
          </cell>
        </row>
        <row r="756">
          <cell r="B756" t="str">
            <v>ESPECIAL PEGA RAPIDA</v>
          </cell>
        </row>
        <row r="757">
          <cell r="A757">
            <v>11152</v>
          </cell>
          <cell r="B757" t="str">
            <v>!EM PROCESSO DE DESATIVACAO! PORTA DE ABRIR EM ACO COM TRAVESSAS PARA</v>
          </cell>
          <cell r="C757" t="str">
            <v>M2</v>
          </cell>
          <cell r="D757" t="str">
            <v>AS</v>
          </cell>
          <cell r="E757">
            <v>378.53</v>
          </cell>
        </row>
        <row r="758">
          <cell r="B758" t="str">
            <v>VIDROS, COM PINTURA PRIMER DE PROTECAO, COM GUARNICAO, VIDROS NAO INCLUSOS</v>
          </cell>
        </row>
        <row r="759">
          <cell r="A759">
            <v>11153</v>
          </cell>
          <cell r="B759" t="str">
            <v>!EM PROCESSO DE DESATIVACAO! PORTA DE ABRIR EM ACO TIPO MISTA, VENEZIANA COM</v>
          </cell>
          <cell r="C759" t="str">
            <v>M2</v>
          </cell>
          <cell r="D759" t="str">
            <v>AS</v>
          </cell>
          <cell r="E759">
            <v>389.22</v>
          </cell>
        </row>
        <row r="760">
          <cell r="B760" t="str">
            <v>POSTIGO E GRADE QUADRICULADA, COM PINTURA PRIMER DE PROTECAO, COM</v>
          </cell>
        </row>
        <row r="761">
          <cell r="B761" t="str">
            <v>GUARNICAO, VIDROS NAO INCLUSOS</v>
          </cell>
        </row>
        <row r="762">
          <cell r="A762">
            <v>4929</v>
          </cell>
          <cell r="B762" t="str">
            <v>!EM PROCESSO DE DESATIVACAO! PORTA DE ABRIR EM FERRO (TIPO CHAPA NUMERO 18),</v>
          </cell>
          <cell r="C762" t="str">
            <v>M2</v>
          </cell>
          <cell r="D762" t="str">
            <v>AS</v>
          </cell>
          <cell r="E762">
            <v>329.41</v>
          </cell>
        </row>
        <row r="763">
          <cell r="B763" t="str">
            <v>COM ALMOFADA E GUARNICAO, SEM BASCULA, DE *0,87 X 2,10* M.</v>
          </cell>
        </row>
        <row r="764">
          <cell r="A764">
            <v>4931</v>
          </cell>
          <cell r="B764" t="str">
            <v>!EM PROCESSO DE DESATIVACAO! PORTA FERRO ABRIR TP CHAPA C/ GUARNICAO 70 X</v>
          </cell>
          <cell r="C764" t="str">
            <v>UN</v>
          </cell>
          <cell r="D764" t="str">
            <v>AS</v>
          </cell>
          <cell r="E764">
            <v>297.45</v>
          </cell>
        </row>
        <row r="765">
          <cell r="B765" t="str">
            <v>210CM</v>
          </cell>
        </row>
        <row r="766">
          <cell r="A766">
            <v>4939</v>
          </cell>
          <cell r="B766" t="str">
            <v>!EM PROCESSO DE DESATIVACAO! PORTA FERRO ABRIR TP QUADRICULADA C/ GUARNICAO</v>
          </cell>
          <cell r="C766" t="str">
            <v>M2</v>
          </cell>
          <cell r="D766" t="str">
            <v>AS</v>
          </cell>
          <cell r="E766">
            <v>330.7</v>
          </cell>
        </row>
        <row r="767">
          <cell r="B767" t="str">
            <v>87 X 210CM</v>
          </cell>
        </row>
        <row r="768">
          <cell r="A768">
            <v>5000</v>
          </cell>
          <cell r="B768" t="str">
            <v>!EM PROCESSO DE DESATIVACAO! PORTA MADEIRA MACICA REGIONAL 2A MEXICANA 80 X</v>
          </cell>
          <cell r="C768" t="str">
            <v>M2</v>
          </cell>
          <cell r="D768" t="str">
            <v>CR</v>
          </cell>
          <cell r="E768">
            <v>355.51</v>
          </cell>
        </row>
        <row r="769">
          <cell r="B769" t="str">
            <v>210 X 3,5CM</v>
          </cell>
        </row>
        <row r="770">
          <cell r="A770" t="str">
            <v>Obs: dimensões entre asteríscos (*) indicam a aceitação de medidas aproximadas.</v>
          </cell>
        </row>
        <row r="772">
          <cell r="B772" t="str">
            <v>PREÇOS DE INSUMOS</v>
          </cell>
          <cell r="D772" t="str">
            <v>Página:</v>
          </cell>
          <cell r="E772" t="str">
            <v>12 / 146</v>
          </cell>
        </row>
        <row r="773">
          <cell r="A773" t="str">
            <v>Indicação da origem do preço:</v>
          </cell>
        </row>
        <row r="774">
          <cell r="A774" t="str">
            <v>• C - para preço coletado pelo IBGE</v>
          </cell>
        </row>
        <row r="775">
          <cell r="A775" t="str">
            <v>• CR - para preço obtido por meio do coeficiente de representatividade do insumo (ver Manual de Metodologia e</v>
          </cell>
        </row>
        <row r="776">
          <cell r="A776" t="str">
            <v>Conceitos);</v>
          </cell>
        </row>
        <row r="777">
          <cell r="A777" t="str">
            <v>• AS - para preço atribuído com base no preço do insumo para a localidade de São Paulo.</v>
          </cell>
        </row>
        <row r="778">
          <cell r="A778" t="str">
            <v>Mês de Coleta:</v>
          </cell>
          <cell r="B778" t="str">
            <v>06/2016 Pesquisa: IBGE</v>
          </cell>
        </row>
        <row r="779">
          <cell r="B779" t="str">
            <v>CUIABA</v>
          </cell>
          <cell r="C779" t="str">
            <v>90,01</v>
          </cell>
          <cell r="E779">
            <v>52.06</v>
          </cell>
        </row>
        <row r="780">
          <cell r="A780" t="str">
            <v>Localidade:</v>
          </cell>
          <cell r="B780" t="str">
            <v>Encargos Sociais Desonerados(%) Horista:</v>
          </cell>
          <cell r="D780" t="str">
            <v>Mensalista:</v>
          </cell>
        </row>
        <row r="781">
          <cell r="A781" t="str">
            <v>Código</v>
          </cell>
          <cell r="B781" t="str">
            <v>Descriçao do Insumo</v>
          </cell>
          <cell r="C781" t="str">
            <v>Unid</v>
          </cell>
          <cell r="D781" t="str">
            <v>Origem</v>
          </cell>
          <cell r="E781" t="str">
            <v>Preço</v>
          </cell>
        </row>
        <row r="782">
          <cell r="D782" t="str">
            <v>de Preço</v>
          </cell>
          <cell r="E782" t="str">
            <v>Mediano (R$)</v>
          </cell>
        </row>
        <row r="783">
          <cell r="B783" t="str">
            <v>!EM PROCESSO DE DESATIVACAO! PORTA MADEIRA MACICA REGIONAL 2A MEXICANA 80 X</v>
          </cell>
        </row>
        <row r="784">
          <cell r="B784" t="str">
            <v>210 X 3,5CM</v>
          </cell>
        </row>
        <row r="785">
          <cell r="A785">
            <v>20324</v>
          </cell>
          <cell r="B785" t="str">
            <v>!EM PROCESSO DE DESATIVACAO! PORTA MADEIRA REGIONAL 2A VENEZIANA 60 X 210 X</v>
          </cell>
          <cell r="C785" t="str">
            <v>UN</v>
          </cell>
          <cell r="D785" t="str">
            <v>CR</v>
          </cell>
          <cell r="E785">
            <v>561.34</v>
          </cell>
        </row>
        <row r="786">
          <cell r="B786" t="str">
            <v>3CM</v>
          </cell>
        </row>
        <row r="787">
          <cell r="A787">
            <v>4268</v>
          </cell>
          <cell r="B787" t="str">
            <v>!EM PROCESSO DE DESATIVACAO! PORTA TOALHA DE LOUCA BRANCA C/ BASTAO PLASTICO</v>
          </cell>
          <cell r="C787" t="str">
            <v>UN</v>
          </cell>
          <cell r="D787" t="str">
            <v>AS</v>
          </cell>
          <cell r="E787">
            <v>23.21</v>
          </cell>
        </row>
        <row r="788">
          <cell r="A788">
            <v>12387</v>
          </cell>
          <cell r="B788" t="str">
            <v>!EM PROCESSO DE DESATIVACAO! POSTE ACO H = 2,5M D = 75MM TIPO XR-701/1 XOULUX OU</v>
          </cell>
          <cell r="C788" t="str">
            <v>UN</v>
          </cell>
          <cell r="D788" t="str">
            <v>CR</v>
          </cell>
          <cell r="E788">
            <v>253.36</v>
          </cell>
        </row>
        <row r="789">
          <cell r="B789" t="str">
            <v>TPD-236/1 TROPICO</v>
          </cell>
        </row>
        <row r="790">
          <cell r="A790">
            <v>5064</v>
          </cell>
          <cell r="B790" t="str">
            <v>!EM PROCESSO DE DESATIVACAO! PREGO POLIDO COM CABECA 2 1/2 X 10</v>
          </cell>
          <cell r="C790" t="str">
            <v>KG</v>
          </cell>
          <cell r="D790" t="str">
            <v>CR</v>
          </cell>
          <cell r="E790">
            <v>8.16</v>
          </cell>
        </row>
        <row r="791">
          <cell r="A791">
            <v>12272</v>
          </cell>
          <cell r="B791" t="str">
            <v>!EM PROCESSO DE DESATIVACAO! PROJETOR P/ FACHADA PROVA DE TEMPO P/ LAMPADA</v>
          </cell>
          <cell r="C791" t="str">
            <v>UN</v>
          </cell>
          <cell r="D791" t="str">
            <v>CR</v>
          </cell>
          <cell r="E791">
            <v>69.13</v>
          </cell>
        </row>
        <row r="792">
          <cell r="B792" t="str">
            <v>INCANDESCENTE OU VAPOR MERCURIO E27, TIPO Z-15 PETERCO OU EQUIV</v>
          </cell>
        </row>
        <row r="793">
          <cell r="A793">
            <v>13394</v>
          </cell>
          <cell r="B793" t="str">
            <v>!EM PROCESSO DE DESATIVACAO! QUADRO DE DISTRIBUICAO COM BARRAMENTO</v>
          </cell>
          <cell r="C793" t="str">
            <v>UN</v>
          </cell>
          <cell r="D793" t="str">
            <v>CR</v>
          </cell>
          <cell r="E793">
            <v>261.68</v>
          </cell>
        </row>
        <row r="794">
          <cell r="B794" t="str">
            <v>TRIFASICO, DE EMBUTIR, EM CHAPA DE ACO GALVANIZADO, PARA 15 DISJUNTORES DIN, 100</v>
          </cell>
        </row>
        <row r="795">
          <cell r="B795" t="str">
            <v>A</v>
          </cell>
        </row>
        <row r="796">
          <cell r="A796">
            <v>13391</v>
          </cell>
          <cell r="B796" t="str">
            <v>!EM PROCESSO DE DESATIVACAO! QUADRO DE DISTRIBUICAO DE EMBUTIR C/ BARRAMENTO</v>
          </cell>
          <cell r="C796" t="str">
            <v>UN</v>
          </cell>
          <cell r="D796" t="str">
            <v>CR</v>
          </cell>
          <cell r="E796">
            <v>215.42</v>
          </cell>
        </row>
        <row r="797">
          <cell r="B797" t="str">
            <v>MONOFASICO P/ 6 DISJUNTORES UNIPOLARES EM CHAPA DE ACO GALV'</v>
          </cell>
        </row>
        <row r="798">
          <cell r="A798">
            <v>13392</v>
          </cell>
          <cell r="B798" t="str">
            <v>!EM PROCESSO DE DESATIVACAO! QUADRO DE DISTRIBUICAO DE EMBUTIR C/ BARRAMENTO</v>
          </cell>
          <cell r="C798" t="str">
            <v>UN</v>
          </cell>
          <cell r="D798" t="str">
            <v>CR</v>
          </cell>
          <cell r="E798">
            <v>200.64</v>
          </cell>
        </row>
        <row r="799">
          <cell r="B799" t="str">
            <v>MONOFASICO P/ 8 DISJUNTORES UNIPOLARES EM CHAPA DE ACO GALV</v>
          </cell>
        </row>
        <row r="800">
          <cell r="A800">
            <v>13402</v>
          </cell>
          <cell r="B800" t="str">
            <v>!EM PROCESSO DE DESATIVACAO! QUADRO DE DISTRIBUICAO DE EMBUTIR C/ BARRAMENTO</v>
          </cell>
          <cell r="C800" t="str">
            <v>UN</v>
          </cell>
          <cell r="D800" t="str">
            <v>CR</v>
          </cell>
          <cell r="E800">
            <v>328.21</v>
          </cell>
        </row>
        <row r="801">
          <cell r="B801" t="str">
            <v>NEUTRO P/ 18 DISJUNTORES UNIPOLARES EM CHAPA DE ACO GALV</v>
          </cell>
        </row>
        <row r="802">
          <cell r="A802">
            <v>5101</v>
          </cell>
          <cell r="B802" t="str">
            <v>!EM PROCESSO DE DESATIVACAO! QUADRO DE DISTRIBUICAO DE EMBUTIR C/ BARRAMENTO</v>
          </cell>
          <cell r="C802" t="str">
            <v>UN</v>
          </cell>
          <cell r="D802" t="str">
            <v>CR</v>
          </cell>
          <cell r="E802">
            <v>399.8</v>
          </cell>
        </row>
        <row r="803">
          <cell r="B803" t="str">
            <v>TRIFASICO P/ 30 DISJUNTORES UNIPOLARES EM CHAPA DE FERRO GALV</v>
          </cell>
        </row>
        <row r="804">
          <cell r="A804">
            <v>5097</v>
          </cell>
          <cell r="B804" t="str">
            <v>!EM PROCESSO DE DESATIVACAO! QUADRO DE DISTRIBUICAO DE EMBUTIR C/ BARRAMENTO</v>
          </cell>
          <cell r="C804" t="str">
            <v>UN</v>
          </cell>
          <cell r="D804" t="str">
            <v>CR</v>
          </cell>
          <cell r="E804">
            <v>657.37</v>
          </cell>
        </row>
        <row r="805">
          <cell r="B805" t="str">
            <v>TRIFASICO P/ 40 DISJUNTORES UNIPOLARES EM CHAPA DE FERRO GALV</v>
          </cell>
        </row>
        <row r="806">
          <cell r="A806">
            <v>12045</v>
          </cell>
          <cell r="B806" t="str">
            <v>!EM PROCESSO DE DESATIVACAO! QUADRO DE DISTRIBUICAO DE EMBUTIR C/ BARRAMENTO</v>
          </cell>
          <cell r="C806" t="str">
            <v>UN</v>
          </cell>
          <cell r="D806" t="str">
            <v>CR</v>
          </cell>
          <cell r="E806">
            <v>1206.02</v>
          </cell>
        </row>
        <row r="807">
          <cell r="B807" t="str">
            <v>TRIFASICO P/ 60 DISJUNTORES UNIPOLARES EM CHAPA DE ACO GALV</v>
          </cell>
        </row>
        <row r="808">
          <cell r="A808">
            <v>13398</v>
          </cell>
          <cell r="B808" t="str">
            <v>!EM PROCESSO DE DESATIVACAO! QUADRO DE DISTRIBUICAO DE EMBUTIR SEM</v>
          </cell>
          <cell r="C808" t="str">
            <v>UN</v>
          </cell>
          <cell r="D808" t="str">
            <v>CR</v>
          </cell>
          <cell r="E808">
            <v>18.95</v>
          </cell>
        </row>
        <row r="809">
          <cell r="B809" t="str">
            <v>BARRAMENTO P/ 3 DISJUNTORES UNIPOLARES, S/ PORTA, EM CHAPA DE ACO GALV</v>
          </cell>
        </row>
        <row r="810">
          <cell r="A810">
            <v>13400</v>
          </cell>
          <cell r="B810" t="str">
            <v>!EM PROCESSO DE DESATIVACAO! QUADRO DE DISTRIBUICAO DE EMBUTIR SEM</v>
          </cell>
          <cell r="C810" t="str">
            <v>UN</v>
          </cell>
          <cell r="D810" t="str">
            <v>CR</v>
          </cell>
          <cell r="E810">
            <v>34.58</v>
          </cell>
        </row>
        <row r="811">
          <cell r="B811" t="str">
            <v>BARRAMENTO P/ 6 DISJUNTORES UNIPOLARES, S/ PORTA, EM CHAPA DE ACO GALV,</v>
          </cell>
        </row>
        <row r="812">
          <cell r="A812">
            <v>13401</v>
          </cell>
          <cell r="B812" t="str">
            <v>!EM PROCESSO DE DESATIVACAO! QUADRO DE DISTRIBUICAO DE EMBUTIR SEM</v>
          </cell>
          <cell r="C812" t="str">
            <v>UN</v>
          </cell>
          <cell r="D812" t="str">
            <v>CR</v>
          </cell>
          <cell r="E812">
            <v>64.099999999999994</v>
          </cell>
        </row>
        <row r="813">
          <cell r="B813" t="str">
            <v>BARRAMENTO, P/12 DISJUNTORES UNIPOLARES, S/ PORTA EM CHAPA DE ACO GALV</v>
          </cell>
        </row>
        <row r="814">
          <cell r="A814">
            <v>5095</v>
          </cell>
          <cell r="B814" t="str">
            <v>!EM PROCESSO DE DESATIVACAO! QUADRO DE DISTRIBUICAO DE EMBUTIR SEM</v>
          </cell>
          <cell r="C814" t="str">
            <v>UN</v>
          </cell>
          <cell r="D814" t="str">
            <v>CR</v>
          </cell>
          <cell r="E814">
            <v>31.09</v>
          </cell>
        </row>
        <row r="815">
          <cell r="B815" t="str">
            <v>BARRAMENTO, SEM PORTA, P/4 DISJUNTORES UNIPOLARES EM CHAPA DE ACO GALV</v>
          </cell>
        </row>
        <row r="816">
          <cell r="A816">
            <v>21104</v>
          </cell>
          <cell r="B816" t="str">
            <v>!EM PROCESSO DE DESATIVACAO! QUADRO EM CHAPA ACO GALVANIZADO 18 USG, 40X60CM</v>
          </cell>
          <cell r="C816" t="str">
            <v>UN</v>
          </cell>
          <cell r="D816" t="str">
            <v>CR</v>
          </cell>
          <cell r="E816">
            <v>492.63</v>
          </cell>
        </row>
        <row r="817">
          <cell r="B817" t="str">
            <v>P/ INSTALACAO DE PONTO DE FORCA PARA ELEVADOR</v>
          </cell>
        </row>
        <row r="818">
          <cell r="A818">
            <v>12035</v>
          </cell>
          <cell r="B818" t="str">
            <v>!EM PROCESSO DE DESATIVACAO! QUADRO EM CHAPA DE ACO 18, PARA 3 DISJUNTORES</v>
          </cell>
          <cell r="C818" t="str">
            <v>UN</v>
          </cell>
          <cell r="D818" t="str">
            <v>C</v>
          </cell>
          <cell r="E818">
            <v>22.81</v>
          </cell>
        </row>
        <row r="819">
          <cell r="B819" t="str">
            <v>MONOPOLARES, SEM BARRAMENTO, DE EMBUTIR, COM PORTA (PARA DISTRIBUICAO DE</v>
          </cell>
        </row>
        <row r="820">
          <cell r="B820" t="str">
            <v>CIRCUITOS)</v>
          </cell>
        </row>
        <row r="821">
          <cell r="A821">
            <v>20272</v>
          </cell>
          <cell r="B821" t="str">
            <v>!EM PROCESSO DE DESATIVACAO! QUADRO METALICO P/ MONT ELETRO-ELETRONICO 48 X</v>
          </cell>
          <cell r="C821" t="str">
            <v>UN</v>
          </cell>
          <cell r="D821" t="str">
            <v>CR</v>
          </cell>
          <cell r="E821">
            <v>329.26</v>
          </cell>
        </row>
        <row r="822">
          <cell r="B822" t="str">
            <v>38 X 22CM CEMAR OU EQUIV</v>
          </cell>
        </row>
        <row r="823">
          <cell r="A823">
            <v>14060</v>
          </cell>
          <cell r="B823" t="str">
            <v>!EM PROCESSO DE DESATIVACAO! QUADRO 160 X 66CM PADRAO LIGHT TR-4</v>
          </cell>
          <cell r="C823" t="str">
            <v>UN</v>
          </cell>
          <cell r="D823" t="str">
            <v>CR</v>
          </cell>
          <cell r="E823">
            <v>208.14</v>
          </cell>
        </row>
        <row r="824">
          <cell r="A824">
            <v>1075</v>
          </cell>
          <cell r="B824" t="str">
            <v>!EM PROCESSO DE DESATIVACAO! REATOR PARTIDA CONVENCIONAL P/ 1 LAMPADA</v>
          </cell>
          <cell r="C824" t="str">
            <v>UN</v>
          </cell>
          <cell r="D824" t="str">
            <v>CR</v>
          </cell>
          <cell r="E824">
            <v>15.76</v>
          </cell>
        </row>
        <row r="825">
          <cell r="B825" t="str">
            <v>FLUORESCENTE 40W/127V</v>
          </cell>
        </row>
        <row r="826">
          <cell r="A826">
            <v>1103</v>
          </cell>
          <cell r="B826" t="str">
            <v>!EM PROCESSO DE DESATIVACAO! REATOR PARTIDA CONVENCIONAL P/1 LAMPADA</v>
          </cell>
          <cell r="C826" t="str">
            <v>UN</v>
          </cell>
          <cell r="D826" t="str">
            <v>CR</v>
          </cell>
          <cell r="E826">
            <v>8.14</v>
          </cell>
        </row>
        <row r="827">
          <cell r="B827" t="str">
            <v>FLUORESCENTE 20W/127V</v>
          </cell>
        </row>
        <row r="828">
          <cell r="A828">
            <v>12314</v>
          </cell>
          <cell r="B828" t="str">
            <v>!EM PROCESSO DE DESATIVACAO! REATOR PARTIDA RAPIDA P/ 1 LAMPADA FLUORESCENTE</v>
          </cell>
          <cell r="C828" t="str">
            <v>UN</v>
          </cell>
          <cell r="D828" t="str">
            <v>CR</v>
          </cell>
          <cell r="E828">
            <v>48.39</v>
          </cell>
        </row>
        <row r="829">
          <cell r="B829" t="str">
            <v>110W/220V</v>
          </cell>
        </row>
        <row r="830">
          <cell r="A830">
            <v>13846</v>
          </cell>
          <cell r="B830" t="str">
            <v>!EM PROCESSO DE DESATIVACAO! REFLETOR ABERTO TIPO BEDO ( PRATO), DIAM 12"</v>
          </cell>
          <cell r="C830" t="str">
            <v>UN</v>
          </cell>
          <cell r="D830" t="str">
            <v>CR</v>
          </cell>
          <cell r="E830">
            <v>25.65</v>
          </cell>
        </row>
        <row r="831">
          <cell r="B831" t="str">
            <v>(310MM), SOQUETE E-27"</v>
          </cell>
        </row>
        <row r="832">
          <cell r="A832">
            <v>6043</v>
          </cell>
          <cell r="B832" t="str">
            <v>!EM PROCESSO DE DESATIVACAO! RETROESCAVADEIRA COM PA CARREGADEIRA SOBRE</v>
          </cell>
          <cell r="C832" t="str">
            <v>H</v>
          </cell>
          <cell r="D832" t="str">
            <v>AS</v>
          </cell>
          <cell r="E832">
            <v>90</v>
          </cell>
        </row>
        <row r="833">
          <cell r="B833" t="str">
            <v>RODAS, MOTOR DE 70 A 80 HP, CAPACIDADE DE 0,2 / 0,7 M3, COM TRANSMISSAO MECANICA</v>
          </cell>
        </row>
        <row r="834">
          <cell r="B834" t="str">
            <v>(LOCACAO COM OPERADOR, COMBUSTIVEL E MANUTENCAO)</v>
          </cell>
        </row>
        <row r="835">
          <cell r="A835">
            <v>116</v>
          </cell>
          <cell r="B835" t="str">
            <v>!EM PROCESSO DE DESATIVACAO! REVESTIMENTO IMPERMEABILIZANTE SEMI-FLEXIVEL BI-</v>
          </cell>
          <cell r="C835" t="str">
            <v>KG</v>
          </cell>
          <cell r="D835" t="str">
            <v>CR</v>
          </cell>
          <cell r="E835">
            <v>3.53</v>
          </cell>
        </row>
        <row r="836">
          <cell r="B836" t="str">
            <v>COMPONENTE</v>
          </cell>
        </row>
        <row r="837">
          <cell r="A837">
            <v>11576</v>
          </cell>
          <cell r="B837" t="str">
            <v>!EM PROCESSO DE DESATIVACAO! ROLDANA LATAO P/ JANELA GUILHOTINA</v>
          </cell>
          <cell r="C837" t="str">
            <v>UN</v>
          </cell>
          <cell r="D837" t="str">
            <v>CR</v>
          </cell>
          <cell r="E837">
            <v>35.46</v>
          </cell>
        </row>
        <row r="838">
          <cell r="A838">
            <v>13229</v>
          </cell>
          <cell r="B838" t="str">
            <v>!EM PROCESSO DE DESATIVACAO! ROLO COMPACTADOR DE PNEUS ESTATICO, PRESSAO</v>
          </cell>
          <cell r="C838" t="str">
            <v>UN</v>
          </cell>
          <cell r="D838" t="str">
            <v>CR</v>
          </cell>
          <cell r="E838">
            <v>290000</v>
          </cell>
        </row>
        <row r="839">
          <cell r="B839" t="str">
            <v>VARIAVEL, MULLER, MODELO AP-26, POTENCIA 111HP - PESO SEM/COM LASTRO 11/26T</v>
          </cell>
        </row>
        <row r="840">
          <cell r="A840">
            <v>6063</v>
          </cell>
          <cell r="B840" t="str">
            <v>!EM PROCESSO DE DESATIVACAO! ROLO COMPACTADOR DE PNEUS, PRESSAO VARIAVEL,</v>
          </cell>
          <cell r="C840" t="str">
            <v>H</v>
          </cell>
          <cell r="D840" t="str">
            <v>AS</v>
          </cell>
          <cell r="E840">
            <v>78.41</v>
          </cell>
        </row>
        <row r="841">
          <cell r="B841" t="str">
            <v>AUTOPROPELIDO 145HP, PESO VAZIO/C/ LASTRO 9,8/27 T, P/ SELAGEM ASFALTICA, TIPO</v>
          </cell>
        </row>
        <row r="842">
          <cell r="B842" t="str">
            <v>DYNAPAC CP-27 OU EQUIV (INCL MANUTENCAO/OPERACAO)</v>
          </cell>
        </row>
        <row r="843">
          <cell r="A843" t="str">
            <v>Obs: dimensões entre asteríscos (*) indicam a aceitação de medidas aproximadas.</v>
          </cell>
        </row>
        <row r="845">
          <cell r="B845" t="str">
            <v>PREÇOS DE INSUMOS</v>
          </cell>
          <cell r="D845" t="str">
            <v>Página:</v>
          </cell>
          <cell r="E845" t="str">
            <v>13 / 146</v>
          </cell>
        </row>
        <row r="846">
          <cell r="A846" t="str">
            <v>Indicação da origem do preço:</v>
          </cell>
        </row>
        <row r="847">
          <cell r="A847" t="str">
            <v>• C - para preço coletado pelo IBGE</v>
          </cell>
        </row>
        <row r="848">
          <cell r="A848" t="str">
            <v>• CR - para preço obtido por meio do coeficiente de representatividade do insumo (ver Manual de Metodologia e</v>
          </cell>
        </row>
        <row r="849">
          <cell r="A849" t="str">
            <v>Conceitos);</v>
          </cell>
        </row>
        <row r="850">
          <cell r="A850" t="str">
            <v>• AS - para preço atribuído com base no preço do insumo para a localidade de São Paulo.</v>
          </cell>
        </row>
        <row r="851">
          <cell r="A851" t="str">
            <v>Mês de Coleta:</v>
          </cell>
          <cell r="B851" t="str">
            <v>06/2016 Pesquisa: IBGE</v>
          </cell>
        </row>
        <row r="852">
          <cell r="B852" t="str">
            <v>CUIABA</v>
          </cell>
          <cell r="C852" t="str">
            <v>90,01</v>
          </cell>
          <cell r="E852">
            <v>52.06</v>
          </cell>
        </row>
        <row r="853">
          <cell r="A853" t="str">
            <v>Localidade:</v>
          </cell>
          <cell r="B853" t="str">
            <v>Encargos Sociais Desonerados(%) Horista:</v>
          </cell>
          <cell r="D853" t="str">
            <v>Mensalista:</v>
          </cell>
        </row>
        <row r="854">
          <cell r="A854" t="str">
            <v>Código</v>
          </cell>
          <cell r="B854" t="str">
            <v>Descriçao do Insumo</v>
          </cell>
          <cell r="C854" t="str">
            <v>Unid</v>
          </cell>
          <cell r="D854" t="str">
            <v>Origem</v>
          </cell>
          <cell r="E854" t="str">
            <v>Preço</v>
          </cell>
        </row>
        <row r="855">
          <cell r="D855" t="str">
            <v>de Preço</v>
          </cell>
          <cell r="E855" t="str">
            <v>Mediano (R$)</v>
          </cell>
        </row>
        <row r="856">
          <cell r="B856" t="str">
            <v>!EM PROCESSO DE DESATIVACAO! ROLO COMPACTADOR DE PNEUS, PRESSAO VARIAVEL,</v>
          </cell>
        </row>
        <row r="857">
          <cell r="B857" t="str">
            <v>AUTOPROPELIDO 145HP, PESO VAZIO/C/ LASTRO 9,8/27 T, P/ SELAGEM ASFALTICA, TIPO</v>
          </cell>
        </row>
        <row r="858">
          <cell r="B858" t="str">
            <v>DYNAPAC CP-27 OU EQUIV (INCL MANUTENCAO/OPERACAO)</v>
          </cell>
        </row>
        <row r="859">
          <cell r="A859">
            <v>6051</v>
          </cell>
          <cell r="B859" t="str">
            <v>!EM PROCESSO DE DESATIVACAO! ROLO COMPACTADOR DE PNEUS, PRESSAO VARIAVEL,</v>
          </cell>
          <cell r="C859" t="str">
            <v>H</v>
          </cell>
          <cell r="D859" t="str">
            <v>AS</v>
          </cell>
          <cell r="E859">
            <v>64.150000000000006</v>
          </cell>
        </row>
        <row r="860">
          <cell r="B860" t="str">
            <v>AUTOPROPELIDO 94HP, PESO VAZIO/C/ LASTRO 7,6/22 T P/ SELAGEM ASFALTICA TIPO</v>
          </cell>
        </row>
        <row r="861">
          <cell r="B861" t="str">
            <v>DYNAPAC CP - 22 OU EQUIV (INCL MANUTENCAO/OPERACAO)</v>
          </cell>
        </row>
        <row r="862">
          <cell r="A862">
            <v>6054</v>
          </cell>
          <cell r="B862" t="str">
            <v>!EM PROCESSO DE DESATIVACAO! ROLO COMPACTADOR ESTATICO LISO AUTOPROPELIDO</v>
          </cell>
          <cell r="C862" t="str">
            <v>H</v>
          </cell>
          <cell r="D862" t="str">
            <v>AS</v>
          </cell>
          <cell r="E862">
            <v>52.75</v>
          </cell>
        </row>
        <row r="863">
          <cell r="B863" t="str">
            <v>58,5HP, FORCA IMPACTO 6 A 9T, TIPO MULLER RT-82H OU EQUIV (INCL</v>
          </cell>
        </row>
        <row r="864">
          <cell r="B864" t="str">
            <v>MANUTENCAO/OPERACAO)</v>
          </cell>
        </row>
        <row r="865">
          <cell r="A865">
            <v>6050</v>
          </cell>
          <cell r="B865" t="str">
            <v>!EM PROCESSO DE DESATIVACAO! ROLO COMPACTADOR LISO VIBRATORIO REBOCAVEL</v>
          </cell>
          <cell r="C865" t="str">
            <v>H</v>
          </cell>
          <cell r="D865" t="str">
            <v>AS</v>
          </cell>
          <cell r="E865">
            <v>24.95</v>
          </cell>
        </row>
        <row r="866">
          <cell r="B866" t="str">
            <v>PESO 5T, FORCA IMPACTO 15,4T TIPO DYNAPAC CH-44 OU EQUIV</v>
          </cell>
        </row>
        <row r="867">
          <cell r="A867">
            <v>6049</v>
          </cell>
          <cell r="B867" t="str">
            <v>!EM PROCESSO DE DESATIVACAO! ROLO COMPACTADOR LISO VIBRATORIO REBOCAVEL</v>
          </cell>
          <cell r="C867" t="str">
            <v>H</v>
          </cell>
          <cell r="D867" t="str">
            <v>AS</v>
          </cell>
          <cell r="E867">
            <v>26.73</v>
          </cell>
        </row>
        <row r="868">
          <cell r="B868" t="str">
            <v>PESO 6,7T, FORCA IMPACTO 20,7T TIPO DYNAPAC CFB-66 OU EQUIV</v>
          </cell>
        </row>
        <row r="869">
          <cell r="A869">
            <v>6048</v>
          </cell>
          <cell r="B869" t="str">
            <v>!EM PROCESSO DE DESATIVACAO! ROLO COMPACTADOR PE DE CARNEIRO VIBRATORIO</v>
          </cell>
          <cell r="C869" t="str">
            <v>H</v>
          </cell>
          <cell r="D869" t="str">
            <v>AS</v>
          </cell>
          <cell r="E869">
            <v>26.73</v>
          </cell>
        </row>
        <row r="870">
          <cell r="B870" t="str">
            <v>REBOCAVEL PESO 6,7T, FORCA IMPACTO 20,7T TIPO DYNAPAC CF B-66 OU EQUIV</v>
          </cell>
        </row>
        <row r="871">
          <cell r="A871">
            <v>6047</v>
          </cell>
          <cell r="B871" t="str">
            <v>!EM PROCESSO DE DESATIVACAO! ROLO COMPACTADOR PE DE CARNEIRO VIBRATORIO</v>
          </cell>
          <cell r="C871" t="str">
            <v>H</v>
          </cell>
          <cell r="D871" t="str">
            <v>AS</v>
          </cell>
          <cell r="E871">
            <v>24.95</v>
          </cell>
        </row>
        <row r="872">
          <cell r="B872" t="str">
            <v>REBOCAVEL, PESO 5T, FORCA IMPACTO 15,4T TIPO DYNAPAC CH-44 OU EQUIV</v>
          </cell>
        </row>
        <row r="873">
          <cell r="A873">
            <v>10645</v>
          </cell>
          <cell r="B873" t="str">
            <v>!EM PROCESSO DE DESATIVACAO! ROLO COMPACTADOR VIBRATORIO DE UM CILINDRO LISO</v>
          </cell>
          <cell r="C873" t="str">
            <v>UN</v>
          </cell>
          <cell r="D873" t="str">
            <v>CR</v>
          </cell>
          <cell r="E873">
            <v>220100.37</v>
          </cell>
        </row>
        <row r="874">
          <cell r="B874" t="str">
            <v>DE ACO PARA SOLOS, DYNAPAC, MODELO CA-150A, POTENCIA 80HP - PESO MAXIMO</v>
          </cell>
        </row>
        <row r="875">
          <cell r="B875" t="str">
            <v>OPERACIONAL 8,1T</v>
          </cell>
        </row>
        <row r="876">
          <cell r="A876">
            <v>6058</v>
          </cell>
          <cell r="B876" t="str">
            <v>!EM PROCESSO DE DESATIVACAO! ROLO COMPACTADOR VIBRATORIO LISO</v>
          </cell>
          <cell r="C876" t="str">
            <v>H</v>
          </cell>
          <cell r="D876" t="str">
            <v>AS</v>
          </cell>
          <cell r="E876">
            <v>64.150000000000006</v>
          </cell>
        </row>
        <row r="877">
          <cell r="B877" t="str">
            <v>AUTOPROPELIDO 101HP P/ ASFALTO, PESO 7,5T, FORCA IMPACTO 13 A 19,2 T TIPO DYNAPAC</v>
          </cell>
        </row>
        <row r="878">
          <cell r="B878" t="str">
            <v>CA-15A OU EQUIV (INCL MANUTENCAO/OPERACAO)</v>
          </cell>
        </row>
        <row r="879">
          <cell r="A879">
            <v>6065</v>
          </cell>
          <cell r="B879" t="str">
            <v>!EM PROCESSO DE DESATIVACAO! ROLO COMPACTADOR VIBRATORIO LISO</v>
          </cell>
          <cell r="C879" t="str">
            <v>H</v>
          </cell>
          <cell r="D879" t="str">
            <v>AS</v>
          </cell>
          <cell r="E879">
            <v>64.150000000000006</v>
          </cell>
        </row>
        <row r="880">
          <cell r="B880" t="str">
            <v>AUTOPROPELIDO 101HP P/ SOLOS, PESO 6,58T, FORCA IMPACTO 18 T, TIPO DYNAPAC CA- 15</v>
          </cell>
        </row>
        <row r="881">
          <cell r="B881" t="str">
            <v>OU EQUIV (INCL MANUTENCAO/OPERACAO)</v>
          </cell>
        </row>
        <row r="882">
          <cell r="A882">
            <v>6052</v>
          </cell>
          <cell r="B882" t="str">
            <v>!EM PROCESSO DE DESATIVACAO! ROLO COMPACTADOR VIBRATORIO LISO</v>
          </cell>
          <cell r="C882" t="str">
            <v>H</v>
          </cell>
          <cell r="D882" t="str">
            <v>AS</v>
          </cell>
          <cell r="E882">
            <v>64.150000000000006</v>
          </cell>
        </row>
        <row r="883">
          <cell r="B883" t="str">
            <v>AUTOPROPELIDO 65HP, FORCA IMPACTO 18T, TIPO MULLER VAP-70 L OU EQUIV (INCL</v>
          </cell>
        </row>
        <row r="884">
          <cell r="B884" t="str">
            <v>MANUTENCAO/OPERACAO)</v>
          </cell>
        </row>
        <row r="885">
          <cell r="A885">
            <v>6056</v>
          </cell>
          <cell r="B885" t="str">
            <v>!EM PROCESSO DE DESATIVACAO! ROLO COMPACTADOR VIBRATORIO LISO</v>
          </cell>
          <cell r="C885" t="str">
            <v>H</v>
          </cell>
          <cell r="D885" t="str">
            <v>AS</v>
          </cell>
          <cell r="E885">
            <v>60.95</v>
          </cell>
        </row>
        <row r="886">
          <cell r="B886" t="str">
            <v>AUTOPROPELIDO 76HP, FORCA IMPACTO 11T, TIPO MULLER VAP-SSA OU EQUIV (INCL</v>
          </cell>
        </row>
        <row r="887">
          <cell r="B887" t="str">
            <v>MANUTENCAO/OPERACAO)</v>
          </cell>
        </row>
        <row r="888">
          <cell r="A888">
            <v>6059</v>
          </cell>
          <cell r="B888" t="str">
            <v>!EM PROCESSO DE DESATIVACAO! ROLO COMPACTADOR VIBRATORIO LISO</v>
          </cell>
          <cell r="C888" t="str">
            <v>H</v>
          </cell>
          <cell r="D888" t="str">
            <v>AS</v>
          </cell>
          <cell r="E888">
            <v>63.44</v>
          </cell>
        </row>
        <row r="889">
          <cell r="B889" t="str">
            <v>AUTOPROPELIDO 83HP, FORCA IMPACTO 11T, TIPO MULLER VAP-SSL OU EQUIV (INCL</v>
          </cell>
        </row>
        <row r="890">
          <cell r="B890" t="str">
            <v>MANUTENCAO/OPERACAO)</v>
          </cell>
        </row>
        <row r="891">
          <cell r="A891">
            <v>10758</v>
          </cell>
          <cell r="B891" t="str">
            <v>!EM PROCESSO DE DESATIVACAO! ROLO COMPACTADOR VIBRATORIO LISO TANDEM</v>
          </cell>
          <cell r="C891" t="str">
            <v>H</v>
          </cell>
          <cell r="D891" t="str">
            <v>AS</v>
          </cell>
          <cell r="E891">
            <v>49.9</v>
          </cell>
        </row>
        <row r="892">
          <cell r="B892" t="str">
            <v>AUTOPROPELIDO 11 CV, PESO 1,9T FORCA IMPACTO 4,2 T TIPO DYNAPAC CG -11 OU EQUIV</v>
          </cell>
        </row>
        <row r="893">
          <cell r="B893" t="str">
            <v>(INCL MANUTENCAO/OPERACAO)</v>
          </cell>
        </row>
        <row r="894">
          <cell r="A894">
            <v>6060</v>
          </cell>
          <cell r="B894" t="str">
            <v>!EM PROCESSO DE DESATIVACAO! ROLO COMPACTADOR VIBRATORIO PE DE CARNEIRO</v>
          </cell>
          <cell r="C894" t="str">
            <v>H</v>
          </cell>
          <cell r="D894" t="str">
            <v>AS</v>
          </cell>
          <cell r="E894">
            <v>64.150000000000006</v>
          </cell>
        </row>
        <row r="895">
          <cell r="B895" t="str">
            <v>AUTOPROPELIDO 83HP, FORCA IMPACTO 19T, TIPO MULLER VAP-SSP OU EQUIV (INCL</v>
          </cell>
        </row>
        <row r="896">
          <cell r="B896" t="str">
            <v>MANUTENCAO/OPERACAO)</v>
          </cell>
        </row>
        <row r="897">
          <cell r="A897">
            <v>6062</v>
          </cell>
          <cell r="B897" t="str">
            <v>!EM PROCESSO DE DESATIVACAO! ROLO COMPACTADOR VIBRATORIO, PE DE CARNEIRO,</v>
          </cell>
          <cell r="C897" t="str">
            <v>H</v>
          </cell>
          <cell r="D897" t="str">
            <v>AS</v>
          </cell>
          <cell r="E897">
            <v>72</v>
          </cell>
        </row>
        <row r="898">
          <cell r="B898" t="str">
            <v>AUTOPROPELIDO, POTENCIA = 125 HP, PESO = 11,1 T, FORCA DE IMPACTO = 31,1 T</v>
          </cell>
        </row>
        <row r="899">
          <cell r="B899" t="str">
            <v>(LOCACAO COM OPERADOR, COMBUSTIVEL E MANUTENCAO)</v>
          </cell>
        </row>
        <row r="900">
          <cell r="A900">
            <v>4269</v>
          </cell>
          <cell r="B900" t="str">
            <v>!EM PROCESSO DE DESATIVACAO! SABONETEIRA LOUCA BRANCA 15 X 15CM</v>
          </cell>
          <cell r="C900" t="str">
            <v>UN</v>
          </cell>
          <cell r="D900" t="str">
            <v>AS</v>
          </cell>
          <cell r="E900">
            <v>26.91</v>
          </cell>
        </row>
        <row r="901">
          <cell r="A901">
            <v>4270</v>
          </cell>
          <cell r="B901" t="str">
            <v>!EM PROCESSO DE DESATIVACAO! SABONETEIRA LOUCA BRANCA 7,5 X 15 CM</v>
          </cell>
          <cell r="C901" t="str">
            <v>UN</v>
          </cell>
          <cell r="D901" t="str">
            <v>AS</v>
          </cell>
          <cell r="E901">
            <v>19.420000000000002</v>
          </cell>
        </row>
        <row r="902">
          <cell r="A902">
            <v>12413</v>
          </cell>
          <cell r="B902" t="str">
            <v>!EM PROCESSO DE DESATIVACAO! SAIDA EM T FLANGE EM PE FERRO GALV 2 1/2" (COMBATE</v>
          </cell>
          <cell r="C902" t="str">
            <v>UN</v>
          </cell>
          <cell r="D902" t="str">
            <v>CR</v>
          </cell>
          <cell r="E902">
            <v>215.48</v>
          </cell>
        </row>
        <row r="903">
          <cell r="B903" t="str">
            <v>INCENDIO)</v>
          </cell>
        </row>
        <row r="904">
          <cell r="A904">
            <v>1373</v>
          </cell>
          <cell r="B904" t="str">
            <v>!EM PROCESSO DE DESATIVACAO! SELADOR MINERAL BASE SILICATOS P/ TRATAM.</v>
          </cell>
          <cell r="C904" t="str">
            <v>6KG</v>
          </cell>
          <cell r="D904" t="str">
            <v>CR</v>
          </cell>
          <cell r="E904">
            <v>32.51</v>
          </cell>
        </row>
        <row r="905">
          <cell r="B905" t="str">
            <v>ESPECIAL (SISTEMA IMPERMEAB)</v>
          </cell>
        </row>
        <row r="906">
          <cell r="A906">
            <v>6083</v>
          </cell>
          <cell r="B906" t="str">
            <v>!EM PROCESSO DE DESATIVACAO! SELADOR PVA PARA PAREDES INTERNAS</v>
          </cell>
          <cell r="C906" t="str">
            <v>GL</v>
          </cell>
          <cell r="D906" t="str">
            <v>C</v>
          </cell>
          <cell r="E906">
            <v>50.95</v>
          </cell>
        </row>
        <row r="907">
          <cell r="A907">
            <v>6137</v>
          </cell>
          <cell r="B907" t="str">
            <v>!EM PROCESSO DE DESATIVACAO! SIFAO EM METAL CROMADO 1 X 1 1/2"</v>
          </cell>
          <cell r="C907" t="str">
            <v>UN</v>
          </cell>
          <cell r="D907" t="str">
            <v>CR</v>
          </cell>
          <cell r="E907">
            <v>121.58</v>
          </cell>
        </row>
        <row r="908">
          <cell r="A908">
            <v>11760</v>
          </cell>
          <cell r="B908" t="str">
            <v>!EM PROCESSO DE DESATIVACAO! SIFAO EM METAL CROMADO 1 X 1 1/4"</v>
          </cell>
          <cell r="C908" t="str">
            <v>UN</v>
          </cell>
          <cell r="D908" t="str">
            <v>CR</v>
          </cell>
          <cell r="E908">
            <v>153.88</v>
          </cell>
        </row>
        <row r="909">
          <cell r="A909">
            <v>12732</v>
          </cell>
          <cell r="B909" t="str">
            <v>!EM PROCESSO DE DESATIVACAO! SOLDA ESTANHO/COBRE PARA CONEXOES DE COBRE,</v>
          </cell>
          <cell r="C909" t="str">
            <v>UN</v>
          </cell>
          <cell r="D909" t="str">
            <v>CR</v>
          </cell>
          <cell r="E909">
            <v>44.84</v>
          </cell>
        </row>
        <row r="910">
          <cell r="B910" t="str">
            <v>FIO 2,5 MM, CARRETEL 500 GR (SEM CHUMBO)</v>
          </cell>
        </row>
        <row r="911">
          <cell r="A911">
            <v>10483</v>
          </cell>
          <cell r="B911" t="str">
            <v>!EM PROCESSO DE DESATIVACAO! SOLUCAO DE SILICONE HIDRORREPELENE PARA</v>
          </cell>
          <cell r="C911" t="str">
            <v>L</v>
          </cell>
          <cell r="D911" t="str">
            <v>CR</v>
          </cell>
          <cell r="E911">
            <v>20.95</v>
          </cell>
        </row>
        <row r="912">
          <cell r="B912" t="str">
            <v>APLICACAO EM TIJOLOS E CONCRETOS APARENTES.</v>
          </cell>
        </row>
        <row r="913">
          <cell r="A913">
            <v>1105</v>
          </cell>
          <cell r="B913" t="str">
            <v>!EM PROCESSO DE DESATIVACAO! STARTER S- 10 (P/ LAMPADA 30/40/65W)</v>
          </cell>
          <cell r="C913" t="str">
            <v>UN</v>
          </cell>
          <cell r="D913" t="str">
            <v>CR</v>
          </cell>
          <cell r="E913">
            <v>1.02</v>
          </cell>
        </row>
        <row r="914">
          <cell r="A914">
            <v>10717</v>
          </cell>
          <cell r="B914" t="str">
            <v>!EM PROCESSO DE DESATIVACAO! TABUA DE PINUS 1A QUALIDADE 10 X 300CM</v>
          </cell>
          <cell r="C914" t="str">
            <v>UN</v>
          </cell>
          <cell r="D914" t="str">
            <v>CR</v>
          </cell>
          <cell r="E914">
            <v>3.07</v>
          </cell>
        </row>
        <row r="915">
          <cell r="A915">
            <v>10719</v>
          </cell>
          <cell r="B915" t="str">
            <v>!EM PROCESSO DE DESATIVACAO! TABUA DE PINUS 1A QUALIDADE 30 X 300CM</v>
          </cell>
          <cell r="C915" t="str">
            <v>UN</v>
          </cell>
          <cell r="D915" t="str">
            <v>CR</v>
          </cell>
          <cell r="E915">
            <v>10.92</v>
          </cell>
        </row>
        <row r="916">
          <cell r="A916" t="str">
            <v>Obs: dimensões entre asteríscos (*) indicam a aceitação de medidas aproximadas.</v>
          </cell>
        </row>
        <row r="918">
          <cell r="B918" t="str">
            <v>PREÇOS DE INSUMOS</v>
          </cell>
          <cell r="D918" t="str">
            <v>Página:</v>
          </cell>
          <cell r="E918" t="str">
            <v>14 / 146</v>
          </cell>
        </row>
        <row r="919">
          <cell r="A919" t="str">
            <v>Indicação da origem do preço:</v>
          </cell>
        </row>
        <row r="920">
          <cell r="A920" t="str">
            <v>• C - para preço coletado pelo IBGE</v>
          </cell>
        </row>
        <row r="921">
          <cell r="A921" t="str">
            <v>• CR - para preço obtido por meio do coeficiente de representatividade do insumo (ver Manual de Metodologia e</v>
          </cell>
        </row>
        <row r="922">
          <cell r="A922" t="str">
            <v>Conceitos);</v>
          </cell>
        </row>
        <row r="923">
          <cell r="A923" t="str">
            <v>• AS - para preço atribuído com base no preço do insumo para a localidade de São Paulo.</v>
          </cell>
        </row>
        <row r="924">
          <cell r="A924" t="str">
            <v>Mês de Coleta:</v>
          </cell>
          <cell r="B924" t="str">
            <v>06/2016 Pesquisa: IBGE</v>
          </cell>
        </row>
        <row r="925">
          <cell r="B925" t="str">
            <v>CUIABA</v>
          </cell>
          <cell r="C925" t="str">
            <v>90,01</v>
          </cell>
          <cell r="E925">
            <v>52.06</v>
          </cell>
        </row>
        <row r="926">
          <cell r="A926" t="str">
            <v>Localidade:</v>
          </cell>
          <cell r="B926" t="str">
            <v>Encargos Sociais Desonerados(%) Horista:</v>
          </cell>
          <cell r="D926" t="str">
            <v>Mensalista:</v>
          </cell>
        </row>
        <row r="927">
          <cell r="A927" t="str">
            <v>Código</v>
          </cell>
          <cell r="B927" t="str">
            <v>Descriçao do Insumo</v>
          </cell>
          <cell r="C927" t="str">
            <v>Unid</v>
          </cell>
          <cell r="D927" t="str">
            <v>Origem</v>
          </cell>
          <cell r="E927" t="str">
            <v>Preço</v>
          </cell>
        </row>
        <row r="928">
          <cell r="D928" t="str">
            <v>de Preço</v>
          </cell>
          <cell r="E928" t="str">
            <v>Mediano (R$)</v>
          </cell>
        </row>
        <row r="929">
          <cell r="A929">
            <v>10568</v>
          </cell>
          <cell r="B929" t="str">
            <v>!EM PROCESSO DE DESATIVACAO! TABUA MADEIRA 3A QUALIDADE 2,5 X 15,0 CM (1 X 6) NAO</v>
          </cell>
          <cell r="C929" t="str">
            <v>M</v>
          </cell>
          <cell r="D929" t="str">
            <v>CR</v>
          </cell>
          <cell r="E929">
            <v>2.14</v>
          </cell>
        </row>
        <row r="930">
          <cell r="B930" t="str">
            <v>APARELHADA.</v>
          </cell>
        </row>
        <row r="931">
          <cell r="A931">
            <v>11303</v>
          </cell>
          <cell r="B931" t="str">
            <v>!EM PROCESSO DE DESATIVACAO! TAMPAO FOFO T-100 D=745MM 79,5KG</v>
          </cell>
          <cell r="C931" t="str">
            <v>UN</v>
          </cell>
          <cell r="D931" t="str">
            <v>AS</v>
          </cell>
          <cell r="E931">
            <v>116.06</v>
          </cell>
        </row>
        <row r="932">
          <cell r="A932">
            <v>11291</v>
          </cell>
          <cell r="B932" t="str">
            <v>!EM PROCESSO DE DESATIVACAO! TAMPAO FOFO 175 KG P/ POCO VISITA T-175</v>
          </cell>
          <cell r="C932" t="str">
            <v>UN</v>
          </cell>
          <cell r="D932" t="str">
            <v>AS</v>
          </cell>
          <cell r="E932">
            <v>345.43</v>
          </cell>
        </row>
        <row r="933">
          <cell r="A933">
            <v>13304</v>
          </cell>
          <cell r="B933" t="str">
            <v>!EM PROCESSO DE DESATIVACAO! TAXA DE RELIGACAO NORMAL DE ENERGIA COMERCIAL</v>
          </cell>
          <cell r="C933" t="str">
            <v>UN</v>
          </cell>
          <cell r="D933" t="str">
            <v>C</v>
          </cell>
          <cell r="E933">
            <v>5.66</v>
          </cell>
        </row>
        <row r="934">
          <cell r="B934" t="str">
            <v>MONOFASICA, BAIXA TENSAO, INCLUINDO ICMS</v>
          </cell>
        </row>
        <row r="935">
          <cell r="A935">
            <v>12414</v>
          </cell>
          <cell r="B935" t="str">
            <v>!EM PROCESSO DE DESATIVACAO! TE FERRO GALVANIZADO 45G 1.1/2"</v>
          </cell>
          <cell r="C935" t="str">
            <v>UN</v>
          </cell>
          <cell r="D935" t="str">
            <v>CR</v>
          </cell>
          <cell r="E935">
            <v>61.85</v>
          </cell>
        </row>
        <row r="936">
          <cell r="A936">
            <v>12415</v>
          </cell>
          <cell r="B936" t="str">
            <v>!EM PROCESSO DE DESATIVACAO! TE FERRO GALVANIZADO 45G 1.1/4"</v>
          </cell>
          <cell r="C936" t="str">
            <v>UN</v>
          </cell>
          <cell r="D936" t="str">
            <v>CR</v>
          </cell>
          <cell r="E936">
            <v>45.5</v>
          </cell>
        </row>
        <row r="937">
          <cell r="A937">
            <v>12417</v>
          </cell>
          <cell r="B937" t="str">
            <v>!EM PROCESSO DE DESATIVACAO! TE FERRO GALVANIZADO 45G 1/2"</v>
          </cell>
          <cell r="C937" t="str">
            <v>UN</v>
          </cell>
          <cell r="D937" t="str">
            <v>CR</v>
          </cell>
          <cell r="E937">
            <v>11.71</v>
          </cell>
        </row>
        <row r="938">
          <cell r="A938">
            <v>12416</v>
          </cell>
          <cell r="B938" t="str">
            <v>!EM PROCESSO DE DESATIVACAO! TE FERRO GALVANIZADO 45G 1"</v>
          </cell>
          <cell r="C938" t="str">
            <v>UN</v>
          </cell>
          <cell r="D938" t="str">
            <v>CR</v>
          </cell>
          <cell r="E938">
            <v>31.04</v>
          </cell>
        </row>
        <row r="939">
          <cell r="A939">
            <v>12418</v>
          </cell>
          <cell r="B939" t="str">
            <v>!EM PROCESSO DE DESATIVACAO! TE FERRO GALVANIZADO 45G 2.1/2"</v>
          </cell>
          <cell r="C939" t="str">
            <v>UN</v>
          </cell>
          <cell r="D939" t="str">
            <v>CR</v>
          </cell>
          <cell r="E939">
            <v>145.18</v>
          </cell>
        </row>
        <row r="940">
          <cell r="A940">
            <v>12419</v>
          </cell>
          <cell r="B940" t="str">
            <v>!EM PROCESSO DE DESATIVACAO! TE FERRO GALVANIZADO 45G 2"</v>
          </cell>
          <cell r="C940" t="str">
            <v>UN</v>
          </cell>
          <cell r="D940" t="str">
            <v>CR</v>
          </cell>
          <cell r="E940">
            <v>98.02</v>
          </cell>
        </row>
        <row r="941">
          <cell r="A941">
            <v>12421</v>
          </cell>
          <cell r="B941" t="str">
            <v>!EM PROCESSO DE DESATIVACAO! TE FERRO GALVANIZADO 45G 3/4"</v>
          </cell>
          <cell r="C941" t="str">
            <v>UN</v>
          </cell>
          <cell r="D941" t="str">
            <v>CR</v>
          </cell>
          <cell r="E941">
            <v>18.73</v>
          </cell>
        </row>
        <row r="942">
          <cell r="A942">
            <v>12420</v>
          </cell>
          <cell r="B942" t="str">
            <v>!EM PROCESSO DE DESATIVACAO! TE FERRO GALVANIZADO 45G 3"</v>
          </cell>
          <cell r="C942" t="str">
            <v>UN</v>
          </cell>
          <cell r="D942" t="str">
            <v>CR</v>
          </cell>
          <cell r="E942">
            <v>230.41</v>
          </cell>
        </row>
        <row r="943">
          <cell r="A943">
            <v>12422</v>
          </cell>
          <cell r="B943" t="str">
            <v>!EM PROCESSO DE DESATIVACAO! TE FERRO GALVANIZADO 45G 4"</v>
          </cell>
          <cell r="C943" t="str">
            <v>UN</v>
          </cell>
          <cell r="D943" t="str">
            <v>CR</v>
          </cell>
          <cell r="E943">
            <v>403.91</v>
          </cell>
        </row>
        <row r="944">
          <cell r="A944">
            <v>7172</v>
          </cell>
          <cell r="B944" t="str">
            <v>!EM PROCESSO DE DESATIVACAO! TELHA CERAMICA TIPO CANAL, DE 1A. QUALIDADE, COM</v>
          </cell>
          <cell r="C944" t="str">
            <v>UN</v>
          </cell>
          <cell r="D944" t="str">
            <v>C</v>
          </cell>
          <cell r="E944">
            <v>0.82</v>
          </cell>
        </row>
        <row r="945">
          <cell r="B945" t="str">
            <v>50 CM (COBERTURA DE *26* TELHAS POR M2) - MILHEIRO</v>
          </cell>
        </row>
        <row r="946">
          <cell r="A946">
            <v>1536</v>
          </cell>
          <cell r="B946" t="str">
            <v>!EM PROCESSO DE DESATIVACAO! TERMINAL A PRESSAO DE BRONZE P/ CABO A BARRA,</v>
          </cell>
          <cell r="C946" t="str">
            <v>UN</v>
          </cell>
          <cell r="D946" t="str">
            <v>CR</v>
          </cell>
          <cell r="E946">
            <v>2.93</v>
          </cell>
        </row>
        <row r="947">
          <cell r="B947" t="str">
            <v>CABO 10 A 16MM2, C/ 1 FURO DE FIXACAO</v>
          </cell>
        </row>
        <row r="948">
          <cell r="A948">
            <v>1537</v>
          </cell>
          <cell r="B948" t="str">
            <v>!EM PROCESSO DE DESATIVACAO! TERMINAL A PRESSAO DE BRONZE P/ CABO A BARRA,</v>
          </cell>
          <cell r="C948" t="str">
            <v>UN</v>
          </cell>
          <cell r="D948" t="str">
            <v>CR</v>
          </cell>
          <cell r="E948">
            <v>3.91</v>
          </cell>
        </row>
        <row r="949">
          <cell r="B949" t="str">
            <v>CABO 25 A 35MM2 C/ 1 FURO DE FIXACAO</v>
          </cell>
        </row>
        <row r="950">
          <cell r="A950">
            <v>4126</v>
          </cell>
          <cell r="B950" t="str">
            <v>!EM PROCESSO DE DESATIVACAO! TERMINAL DE PORCELANA (MUFLA) UNIPOLAR, USO</v>
          </cell>
          <cell r="C950" t="str">
            <v>UN</v>
          </cell>
          <cell r="D950" t="str">
            <v>C</v>
          </cell>
          <cell r="E950">
            <v>214.02</v>
          </cell>
        </row>
        <row r="951">
          <cell r="B951" t="str">
            <v>EXTERNO, TENSAO 3,6/6 KV, PARA CABO DE 10/16 MM2, COM ISOLAMENTO EPR</v>
          </cell>
        </row>
        <row r="952">
          <cell r="A952">
            <v>2669</v>
          </cell>
          <cell r="B952" t="str">
            <v>!EM PROCESSO DE DESATIVACAO! TERMINAL P/ ACABAMENTO NA PAREDE CAIXA KANAFLEX</v>
          </cell>
          <cell r="C952" t="str">
            <v>UN</v>
          </cell>
          <cell r="D952" t="str">
            <v>CR</v>
          </cell>
          <cell r="E952">
            <v>5.39</v>
          </cell>
        </row>
        <row r="953">
          <cell r="B953" t="str">
            <v>3"</v>
          </cell>
        </row>
        <row r="954">
          <cell r="A954">
            <v>7300</v>
          </cell>
          <cell r="B954" t="str">
            <v>!EM PROCESSO DE DESATIVACAO! TINTA ALUMINIO ESMALTE PROTETORA SUPERFICIE</v>
          </cell>
          <cell r="C954" t="str">
            <v>GL</v>
          </cell>
          <cell r="D954" t="str">
            <v>CR</v>
          </cell>
          <cell r="E954">
            <v>77.3</v>
          </cell>
        </row>
        <row r="955">
          <cell r="B955" t="str">
            <v>METALICA</v>
          </cell>
        </row>
        <row r="956">
          <cell r="A956">
            <v>7337</v>
          </cell>
          <cell r="B956" t="str">
            <v>!EM PROCESSO DE DESATIVACAO! TINTA BASE RESINA EPOXI</v>
          </cell>
          <cell r="C956" t="str">
            <v>L</v>
          </cell>
          <cell r="D956" t="str">
            <v>CR</v>
          </cell>
          <cell r="E956">
            <v>43.31</v>
          </cell>
        </row>
        <row r="957">
          <cell r="A957">
            <v>11625</v>
          </cell>
          <cell r="B957" t="str">
            <v>!EM PROCESSO DE DESATIVACAO! TINTA PRIMARIA BETUMINOSA EM SUSPENSAO AQUOSA</v>
          </cell>
          <cell r="C957" t="str">
            <v>KG</v>
          </cell>
          <cell r="D957" t="str">
            <v>CR</v>
          </cell>
          <cell r="E957">
            <v>5.98</v>
          </cell>
        </row>
        <row r="958">
          <cell r="A958">
            <v>20245</v>
          </cell>
          <cell r="B958" t="str">
            <v>!EM PROCESSO DE DESATIVACAO! TOMADA COMPLETA P/ RADIO E TV</v>
          </cell>
          <cell r="C958" t="str">
            <v>UN</v>
          </cell>
          <cell r="D958" t="str">
            <v>CR</v>
          </cell>
          <cell r="E958">
            <v>5.43</v>
          </cell>
        </row>
        <row r="959">
          <cell r="A959">
            <v>12145</v>
          </cell>
          <cell r="B959" t="str">
            <v>!EM PROCESSO DE DESATIVACAO! TOMADA DE PISO 2P UNIVERSAL 10A/250V C/ PLACA 4'' X</v>
          </cell>
          <cell r="C959" t="str">
            <v>UN</v>
          </cell>
          <cell r="D959" t="str">
            <v>CR</v>
          </cell>
          <cell r="E959">
            <v>17.04</v>
          </cell>
        </row>
        <row r="960">
          <cell r="B960" t="str">
            <v>4'' EM TERMOPLASTICO ALTA RESISTENCIA, TIPO PIAL OU EQUIV</v>
          </cell>
        </row>
        <row r="961">
          <cell r="A961">
            <v>7535</v>
          </cell>
          <cell r="B961" t="str">
            <v>!EM PROCESSO DE DESATIVACAO! TOMADA DUPLA EMBUTIR 2 X 2P UNIVERSAL 10A/250V</v>
          </cell>
          <cell r="C961" t="str">
            <v>UN</v>
          </cell>
          <cell r="D961" t="str">
            <v>CR</v>
          </cell>
          <cell r="E961">
            <v>9.1999999999999993</v>
          </cell>
        </row>
        <row r="962">
          <cell r="B962" t="str">
            <v>C/PLACA, TIPO SILENTOQUE PIAL OU EQUIV</v>
          </cell>
        </row>
        <row r="963">
          <cell r="A963">
            <v>7526</v>
          </cell>
          <cell r="B963" t="str">
            <v>!EM PROCESSO DE DESATIVACAO! TOMADA EMBUTIR P/ TELEFONE PADRAO TELEBRAS C/</v>
          </cell>
          <cell r="C963" t="str">
            <v>UN</v>
          </cell>
          <cell r="D963" t="str">
            <v>CR</v>
          </cell>
          <cell r="E963">
            <v>10.45</v>
          </cell>
        </row>
        <row r="964">
          <cell r="B964" t="str">
            <v>PLACA, TIPO SILENTOQUE PIAL OU EQUIV</v>
          </cell>
        </row>
        <row r="965">
          <cell r="A965">
            <v>7529</v>
          </cell>
          <cell r="B965" t="str">
            <v>!EM PROCESSO DE DESATIVACAO! TOMADA EMBUTIR 2P + T 15A/250V C/PLACA, TIPO</v>
          </cell>
          <cell r="C965" t="str">
            <v>UN</v>
          </cell>
          <cell r="D965" t="str">
            <v>CR</v>
          </cell>
          <cell r="E965">
            <v>12.6</v>
          </cell>
        </row>
        <row r="966">
          <cell r="B966" t="str">
            <v>SILENTOQUE OU EQUIV</v>
          </cell>
        </row>
        <row r="967">
          <cell r="A967">
            <v>7533</v>
          </cell>
          <cell r="B967" t="str">
            <v>!EM PROCESSO DE DESATIVACAO! TOMADA EMBUTIR 2P UNIVERSAL 10A/250V S/PLACA, TIPO</v>
          </cell>
          <cell r="C967" t="str">
            <v>UN</v>
          </cell>
          <cell r="D967" t="str">
            <v>CR</v>
          </cell>
          <cell r="E967">
            <v>3.7</v>
          </cell>
        </row>
        <row r="968">
          <cell r="B968" t="str">
            <v>SILENTOQUE PIAL OU EQUIV</v>
          </cell>
        </row>
        <row r="969">
          <cell r="A969">
            <v>7531</v>
          </cell>
          <cell r="B969" t="str">
            <v>!EM PROCESSO DE DESATIVACAO! TOMADA EMBUTIR 3P 20A/250V C/PLACA, TIPO</v>
          </cell>
          <cell r="C969" t="str">
            <v>UN</v>
          </cell>
          <cell r="D969" t="str">
            <v>CR</v>
          </cell>
          <cell r="E969">
            <v>11.1</v>
          </cell>
        </row>
        <row r="970">
          <cell r="B970" t="str">
            <v>SILENTOQUE PIAL OU EQUIV</v>
          </cell>
        </row>
        <row r="971">
          <cell r="A971">
            <v>12143</v>
          </cell>
          <cell r="B971" t="str">
            <v>!EM PROCESSO DE DESATIVACAO! TOMADA ESPECIAL C/ PINO 15A, REVESTIMENTO EM</v>
          </cell>
          <cell r="C971" t="str">
            <v>UN</v>
          </cell>
          <cell r="D971" t="str">
            <v>CR</v>
          </cell>
          <cell r="E971">
            <v>18.62</v>
          </cell>
        </row>
        <row r="972">
          <cell r="B972" t="str">
            <v>BORRACHA, TIPO SAVEL OU EQUIV</v>
          </cell>
        </row>
        <row r="973">
          <cell r="A973">
            <v>12142</v>
          </cell>
          <cell r="B973" t="str">
            <v>!EM PROCESSO DE DESATIVACAO! TOMADA SOBREPOR P/ TELEFONE PADRAO TELEBRAS,</v>
          </cell>
          <cell r="C973" t="str">
            <v>UN</v>
          </cell>
          <cell r="D973" t="str">
            <v>CR</v>
          </cell>
          <cell r="E973">
            <v>6.82</v>
          </cell>
        </row>
        <row r="974">
          <cell r="B974" t="str">
            <v>TIPO SILENTOQUE PIAL OU EQUIV</v>
          </cell>
        </row>
        <row r="975">
          <cell r="A975">
            <v>7527</v>
          </cell>
          <cell r="B975" t="str">
            <v>!EM PROCESSO DE DESATIVACAO! TOMADA TELEFONE 4P TELEBRAS S/PLACA PIAL OU</v>
          </cell>
          <cell r="C975" t="str">
            <v>UN</v>
          </cell>
          <cell r="D975" t="str">
            <v>CR</v>
          </cell>
          <cell r="E975">
            <v>8.5500000000000007</v>
          </cell>
        </row>
        <row r="976">
          <cell r="B976" t="str">
            <v>SIMILAR</v>
          </cell>
        </row>
        <row r="977">
          <cell r="A977">
            <v>13627</v>
          </cell>
          <cell r="B977" t="str">
            <v>!EM PROCESSO DE DESATIVACAO! TRATOR DE ESTEIRAS CATERPILLAR D6M, 140HP, PESO</v>
          </cell>
          <cell r="C977" t="str">
            <v>UN</v>
          </cell>
          <cell r="D977" t="str">
            <v>AS</v>
          </cell>
          <cell r="E977">
            <v>590307.81999999995</v>
          </cell>
        </row>
        <row r="978">
          <cell r="B978" t="str">
            <v>OPERACIONAL 15,5T, **CAIXA**</v>
          </cell>
        </row>
        <row r="979">
          <cell r="A979">
            <v>7629</v>
          </cell>
          <cell r="B979" t="str">
            <v>!EM PROCESSO DE DESATIVACAO! TRATOR DE ESTEIRAS COM LAMINA, POTENCIA DE * 160 *</v>
          </cell>
          <cell r="C979" t="str">
            <v>H</v>
          </cell>
          <cell r="D979" t="str">
            <v>AS</v>
          </cell>
          <cell r="E979">
            <v>190.25</v>
          </cell>
        </row>
        <row r="980">
          <cell r="B980" t="str">
            <v>HP A * 300 * HP, PESO OPERACIONAL DE * 16 * T (LOCACAO COM OPERADOR, COMBUSTIVEL</v>
          </cell>
        </row>
        <row r="981">
          <cell r="B981" t="str">
            <v>E MANUTENCAO)</v>
          </cell>
        </row>
        <row r="982">
          <cell r="A982">
            <v>7626</v>
          </cell>
          <cell r="B982" t="str">
            <v>!EM PROCESSO DE DESATIVACAO! TRATOR DE ESTEIRAS COM LAMINA, POTENCIA DE *90*</v>
          </cell>
          <cell r="C982" t="str">
            <v>H</v>
          </cell>
          <cell r="D982" t="str">
            <v>AS</v>
          </cell>
          <cell r="E982">
            <v>126</v>
          </cell>
        </row>
        <row r="983">
          <cell r="B983" t="str">
            <v>HP, PESO OPERACIONAL DE *9* T (LOCACAO COM OPERADOR, COMBUSTIVEL E</v>
          </cell>
        </row>
        <row r="984">
          <cell r="B984" t="str">
            <v>MANUTENCAO)</v>
          </cell>
        </row>
        <row r="985">
          <cell r="A985" t="str">
            <v>Obs: dimensões entre asteríscos (*) indicam a aceitação de medidas aproximadas.</v>
          </cell>
        </row>
        <row r="987">
          <cell r="B987" t="str">
            <v>PREÇOS DE INSUMOS</v>
          </cell>
          <cell r="D987" t="str">
            <v>Página:</v>
          </cell>
          <cell r="E987" t="str">
            <v>15 / 146</v>
          </cell>
        </row>
        <row r="988">
          <cell r="A988" t="str">
            <v>Indicação da origem do preço:</v>
          </cell>
        </row>
        <row r="989">
          <cell r="A989" t="str">
            <v>• C - para preço coletado pelo IBGE</v>
          </cell>
        </row>
        <row r="990">
          <cell r="A990" t="str">
            <v>• CR - para preço obtido por meio do coeficiente de representatividade do insumo (ver Manual de Metodologia e</v>
          </cell>
        </row>
        <row r="991">
          <cell r="A991" t="str">
            <v>Conceitos);</v>
          </cell>
        </row>
        <row r="992">
          <cell r="A992" t="str">
            <v>• AS - para preço atribuído com base no preço do insumo para a localidade de São Paulo.</v>
          </cell>
        </row>
        <row r="993">
          <cell r="A993" t="str">
            <v>Mês de Coleta:</v>
          </cell>
          <cell r="B993" t="str">
            <v>06/2016 Pesquisa: IBGE</v>
          </cell>
        </row>
        <row r="994">
          <cell r="B994" t="str">
            <v>CUIABA</v>
          </cell>
          <cell r="C994" t="str">
            <v>90,01</v>
          </cell>
          <cell r="E994">
            <v>52.06</v>
          </cell>
        </row>
        <row r="995">
          <cell r="A995" t="str">
            <v>Localidade:</v>
          </cell>
          <cell r="B995" t="str">
            <v>Encargos Sociais Desonerados(%) Horista:</v>
          </cell>
          <cell r="D995" t="str">
            <v>Mensalista:</v>
          </cell>
        </row>
        <row r="996">
          <cell r="A996" t="str">
            <v>Código</v>
          </cell>
          <cell r="B996" t="str">
            <v>Descriçao do Insumo</v>
          </cell>
          <cell r="C996" t="str">
            <v>Unid</v>
          </cell>
          <cell r="D996" t="str">
            <v>Origem</v>
          </cell>
          <cell r="E996" t="str">
            <v>Preço</v>
          </cell>
        </row>
        <row r="997">
          <cell r="D997" t="str">
            <v>de Preço</v>
          </cell>
          <cell r="E997" t="str">
            <v>Mediano (R$)</v>
          </cell>
        </row>
        <row r="998">
          <cell r="A998">
            <v>7628</v>
          </cell>
          <cell r="B998" t="str">
            <v>!EM PROCESSO DE DESATIVACAO! TRATOR DE ESTEIRAS 110 A 160HP C/ LAMINA PESO</v>
          </cell>
          <cell r="C998" t="str">
            <v>H</v>
          </cell>
          <cell r="D998" t="str">
            <v>AS</v>
          </cell>
          <cell r="E998">
            <v>150.19</v>
          </cell>
        </row>
        <row r="999">
          <cell r="B999" t="str">
            <v>OPERACIONAL * 13T * (INCL MANUT/OPERACAO)</v>
          </cell>
        </row>
        <row r="1000">
          <cell r="A1000">
            <v>7642</v>
          </cell>
          <cell r="B1000" t="str">
            <v>!EM PROCESSO DE DESATIVACAO! TRATOR DE PNEUS ATE 75HP (INCL MANUT/OPERACAO)</v>
          </cell>
          <cell r="C1000" t="str">
            <v>H</v>
          </cell>
          <cell r="D1000" t="str">
            <v>AS</v>
          </cell>
          <cell r="E1000">
            <v>39.15</v>
          </cell>
        </row>
        <row r="1001">
          <cell r="A1001">
            <v>7641</v>
          </cell>
          <cell r="B1001" t="str">
            <v>!EM PROCESSO DE DESATIVACAO! TRATOR DE PNEUS COM MOTOR *75* HP (LOCACAO COM</v>
          </cell>
          <cell r="C1001" t="str">
            <v>H</v>
          </cell>
          <cell r="D1001" t="str">
            <v>AS</v>
          </cell>
          <cell r="E1001">
            <v>65.25</v>
          </cell>
        </row>
        <row r="1002">
          <cell r="B1002" t="str">
            <v>OPERADOR, COMBUSTIVEL E MANUTENCAO)</v>
          </cell>
        </row>
        <row r="1003">
          <cell r="A1003">
            <v>7250</v>
          </cell>
          <cell r="B1003" t="str">
            <v>!EM PROCESSO DE DESATIVACAO! TRENA EM FIBRA DE VIDRO L = 30M</v>
          </cell>
          <cell r="C1003" t="str">
            <v>H</v>
          </cell>
          <cell r="D1003" t="str">
            <v>AS</v>
          </cell>
          <cell r="E1003">
            <v>0.2</v>
          </cell>
        </row>
        <row r="1004">
          <cell r="A1004">
            <v>21149</v>
          </cell>
          <cell r="B1004" t="str">
            <v>!EM PROCESSO DE DESATIVACAO! TUBO ACO PRETO SEM COSTURA SCHEDULE 40/NBR 5590</v>
          </cell>
          <cell r="C1004" t="str">
            <v>M</v>
          </cell>
          <cell r="D1004" t="str">
            <v>CR</v>
          </cell>
          <cell r="E1004">
            <v>66.7</v>
          </cell>
        </row>
        <row r="1005">
          <cell r="B1005" t="str">
            <v>DN INT 3" E = 5,49MM - 11,28KG/M</v>
          </cell>
        </row>
        <row r="1006">
          <cell r="A1006">
            <v>9881</v>
          </cell>
          <cell r="B1006" t="str">
            <v>!EM PROCESSO DE DESATIVACAO! TUBO DE PVC, PBL, TIPO LEVE, DN = 150 MM,  PARA</v>
          </cell>
          <cell r="C1006" t="str">
            <v>M</v>
          </cell>
          <cell r="D1006" t="str">
            <v>CR</v>
          </cell>
          <cell r="E1006">
            <v>12.51</v>
          </cell>
        </row>
        <row r="1007">
          <cell r="B1007" t="str">
            <v>VENTILACAO</v>
          </cell>
        </row>
        <row r="1008">
          <cell r="A1008">
            <v>25015</v>
          </cell>
          <cell r="B1008" t="str">
            <v>!EM PROCESSO DE DESATIVACAO! USINA DE ASFALTO A FRIO,  TIPO ALMEIDA  MOD. PMF-</v>
          </cell>
          <cell r="C1008" t="str">
            <v>UN</v>
          </cell>
          <cell r="D1008" t="str">
            <v>CR</v>
          </cell>
          <cell r="E1008">
            <v>174553.78</v>
          </cell>
        </row>
        <row r="1009">
          <cell r="B1009" t="str">
            <v>35D OU SIMILAR- CAPACIDADE 60 A 80 T/H - ELETRICA - POTENCIA 30 HP</v>
          </cell>
        </row>
        <row r="1010">
          <cell r="A1010">
            <v>13234</v>
          </cell>
          <cell r="B1010" t="str">
            <v>!EM PROCESSO DE DESATIVACAO! USINA DE ASFALTO A QUENTE, FIXA, CIBER UACF 15 P</v>
          </cell>
          <cell r="C1010" t="str">
            <v>UN</v>
          </cell>
          <cell r="D1010" t="str">
            <v>CR</v>
          </cell>
          <cell r="E1010">
            <v>2579719.2200000002</v>
          </cell>
        </row>
        <row r="1011">
          <cell r="B1011" t="str">
            <v>ADVANCED, CAP. 60 A 80 T/H, GRAVIMETRICA</v>
          </cell>
        </row>
        <row r="1012">
          <cell r="A1012">
            <v>1160</v>
          </cell>
          <cell r="B1012" t="str">
            <v>!EM PROCESSO DE DESATIVACAO! VEICULO COMERCIAL LEVE (PICK-UP) COM CAPACIDADE</v>
          </cell>
          <cell r="C1012" t="str">
            <v>H</v>
          </cell>
          <cell r="D1012" t="str">
            <v>AS</v>
          </cell>
          <cell r="E1012">
            <v>15.78</v>
          </cell>
        </row>
        <row r="1013">
          <cell r="B1013" t="str">
            <v>DE CARGA DE 700 KG, MOTOR FLEX (LOCACAO)</v>
          </cell>
        </row>
        <row r="1014">
          <cell r="A1014">
            <v>10471</v>
          </cell>
          <cell r="B1014" t="str">
            <v>!EM PROCESSO DE DESATIVACAO! VERNIZ POLIURETANO BRILHANTE, SEM FILTRO,</v>
          </cell>
          <cell r="C1014" t="str">
            <v>GL</v>
          </cell>
          <cell r="D1014" t="str">
            <v>C</v>
          </cell>
          <cell r="E1014">
            <v>61.71</v>
          </cell>
        </row>
        <row r="1015">
          <cell r="B1015" t="str">
            <v>INTERIOR-EXTERIOR</v>
          </cell>
        </row>
        <row r="1016">
          <cell r="A1016">
            <v>10480</v>
          </cell>
          <cell r="B1016" t="str">
            <v>!EM PROCESSO DE DESATIVACAO! VERNIZ POLIURETANO FOSCO</v>
          </cell>
          <cell r="C1016" t="str">
            <v>L</v>
          </cell>
          <cell r="D1016" t="str">
            <v>CR</v>
          </cell>
          <cell r="E1016">
            <v>23.28</v>
          </cell>
        </row>
        <row r="1017">
          <cell r="A1017">
            <v>10472</v>
          </cell>
          <cell r="B1017" t="str">
            <v>!EM PROCESSO DE DESATIVACAO! VERNIZ SINTETICO BRILHANTE</v>
          </cell>
          <cell r="C1017" t="str">
            <v>GL</v>
          </cell>
          <cell r="D1017" t="str">
            <v>CR</v>
          </cell>
          <cell r="E1017">
            <v>59.55</v>
          </cell>
        </row>
        <row r="1018">
          <cell r="A1018">
            <v>10485</v>
          </cell>
          <cell r="B1018" t="str">
            <v>!EM PROCESSO DE DESATIVACAO! VIBRADOR DE IMERSAO C/ MOTOR ELETRICO 2HP MONOFASICO QUALQUER DIAM C/ MANGOTE</v>
          </cell>
          <cell r="C1018" t="str">
            <v>H</v>
          </cell>
          <cell r="D1018" t="str">
            <v>CR</v>
          </cell>
          <cell r="E1018">
            <v>1.21</v>
          </cell>
        </row>
        <row r="1020">
          <cell r="A1020">
            <v>10487</v>
          </cell>
          <cell r="B1020" t="str">
            <v>!EM PROCESSO DE DESATIVACAO! VIBRADOR DE IMERSAO COM MOTOR ELETRICO</v>
          </cell>
          <cell r="C1020" t="str">
            <v>H</v>
          </cell>
          <cell r="D1020" t="str">
            <v>C</v>
          </cell>
          <cell r="E1020">
            <v>1.07</v>
          </cell>
        </row>
        <row r="1021">
          <cell r="B1021" t="str">
            <v>TRIFASICO ACIMA DE 2 CV, QUALQUER DIAMETRO, COM MANGOTE DE 35 MM (LOCACAO)</v>
          </cell>
        </row>
        <row r="1022">
          <cell r="A1022">
            <v>10508</v>
          </cell>
          <cell r="B1022" t="str">
            <v>!EM PROCESSO DE DESATIVACAO! VIGIA NOTURNO (SEM ADICIONAIS)</v>
          </cell>
          <cell r="C1022" t="str">
            <v>H</v>
          </cell>
          <cell r="D1022" t="str">
            <v>CR</v>
          </cell>
          <cell r="E1022">
            <v>9.02</v>
          </cell>
        </row>
        <row r="1023">
          <cell r="A1023">
            <v>11643</v>
          </cell>
          <cell r="B1023" t="str">
            <v>!EM PROCESSO DE DESATIVACAO! VIGOTA CONCRETO ARMADO PRE-MOLDADO</v>
          </cell>
          <cell r="C1023" t="str">
            <v>UN</v>
          </cell>
          <cell r="D1023" t="str">
            <v>CR</v>
          </cell>
          <cell r="E1023">
            <v>10.039999999999999</v>
          </cell>
        </row>
        <row r="1024">
          <cell r="B1024" t="str">
            <v>0,10X0,10X1,00M</v>
          </cell>
        </row>
        <row r="1025">
          <cell r="A1025">
            <v>38605</v>
          </cell>
          <cell r="B1025" t="str">
            <v>ABERTURA PARA ENCAIXE DE CUBA OU LAVATORIO EM BANCADA DE MARMORE/ GRANITO</v>
          </cell>
          <cell r="C1025" t="str">
            <v>UN</v>
          </cell>
          <cell r="D1025" t="str">
            <v>CR</v>
          </cell>
          <cell r="E1025">
            <v>42.64</v>
          </cell>
        </row>
        <row r="1026">
          <cell r="B1026" t="str">
            <v>OU OUTRO TIPO DE PEDRA NATURAL</v>
          </cell>
        </row>
        <row r="1027">
          <cell r="A1027">
            <v>11270</v>
          </cell>
          <cell r="B1027" t="str">
            <v>ABRACADEIRA DE LATAO PARA FIXACAO DE CABO PARA-RAIO, DIMENSOES 32 X 24 X 24 MM</v>
          </cell>
          <cell r="C1027" t="str">
            <v>UN</v>
          </cell>
          <cell r="D1027" t="str">
            <v>CR</v>
          </cell>
          <cell r="E1027">
            <v>0.96</v>
          </cell>
        </row>
        <row r="1028">
          <cell r="A1028">
            <v>412</v>
          </cell>
          <cell r="B1028" t="str">
            <v>ABRACADEIRA DE NYLON PARA AMARRACAO DE CABOS, COMPRIMENTO DE *230* X *7,6* MM</v>
          </cell>
          <cell r="C1028" t="str">
            <v>UN</v>
          </cell>
          <cell r="D1028" t="str">
            <v>CR</v>
          </cell>
          <cell r="E1028">
            <v>0.82</v>
          </cell>
        </row>
        <row r="1029">
          <cell r="A1029">
            <v>414</v>
          </cell>
          <cell r="B1029" t="str">
            <v>ABRACADEIRA DE NYLON PARA AMARRACAO DE CABOS, COMPRIMENTO DE 100 X 2,5 MM</v>
          </cell>
          <cell r="C1029" t="str">
            <v>UN</v>
          </cell>
          <cell r="D1029" t="str">
            <v>CR</v>
          </cell>
          <cell r="E1029">
            <v>0.05</v>
          </cell>
        </row>
        <row r="1030">
          <cell r="A1030">
            <v>410</v>
          </cell>
          <cell r="B1030" t="str">
            <v>ABRACADEIRA DE NYLON PARA AMARRACAO DE CABOS, COMPRIMENTO DE 150 X *3,6* MM</v>
          </cell>
          <cell r="C1030" t="str">
            <v>UN</v>
          </cell>
          <cell r="D1030" t="str">
            <v>CR</v>
          </cell>
          <cell r="E1030">
            <v>0.12</v>
          </cell>
        </row>
        <row r="1031">
          <cell r="A1031">
            <v>411</v>
          </cell>
          <cell r="B1031" t="str">
            <v>ABRACADEIRA DE NYLON PARA AMARRACAO DE CABOS, COMPRIMENTO DE 200 X *4,6* MM</v>
          </cell>
          <cell r="C1031" t="str">
            <v>UN</v>
          </cell>
          <cell r="D1031" t="str">
            <v>C</v>
          </cell>
          <cell r="E1031">
            <v>0.16</v>
          </cell>
        </row>
        <row r="1032">
          <cell r="A1032">
            <v>408</v>
          </cell>
          <cell r="B1032" t="str">
            <v>ABRACADEIRA DE NYLON PARA AMARRACAO DE CABOS, COMPRIMENTO DE 390 X *4,6* MM</v>
          </cell>
          <cell r="C1032" t="str">
            <v>UN</v>
          </cell>
          <cell r="D1032" t="str">
            <v>CR</v>
          </cell>
          <cell r="E1032">
            <v>0.79</v>
          </cell>
        </row>
        <row r="1033">
          <cell r="A1033">
            <v>39131</v>
          </cell>
          <cell r="B1033" t="str">
            <v>ABRACADEIRA EM ACO PARA AMARRACAO DE ELETRODUTOS, TIPO D, COM 1 1/2" E CUNHA</v>
          </cell>
          <cell r="C1033" t="str">
            <v>UN</v>
          </cell>
          <cell r="D1033" t="str">
            <v>CR</v>
          </cell>
          <cell r="E1033">
            <v>1.61</v>
          </cell>
        </row>
        <row r="1034">
          <cell r="B1034" t="str">
            <v>DE FIXACAO</v>
          </cell>
        </row>
        <row r="1035">
          <cell r="A1035">
            <v>394</v>
          </cell>
          <cell r="B1035" t="str">
            <v>ABRACADEIRA EM ACO PARA AMARRACAO DE ELETRODUTOS, TIPO D, COM 1 1/2" E</v>
          </cell>
          <cell r="C1035" t="str">
            <v>UN</v>
          </cell>
          <cell r="D1035" t="str">
            <v>CR</v>
          </cell>
          <cell r="E1035">
            <v>1.63</v>
          </cell>
        </row>
        <row r="1036">
          <cell r="B1036" t="str">
            <v>PARAFUSO DE FIXACAO</v>
          </cell>
        </row>
        <row r="1037">
          <cell r="A1037">
            <v>39130</v>
          </cell>
          <cell r="B1037" t="str">
            <v>ABRACADEIRA EM ACO PARA AMARRACAO DE ELETRODUTOS, TIPO D, COM 1 1/4" E CUNHA</v>
          </cell>
          <cell r="C1037" t="str">
            <v>UN</v>
          </cell>
          <cell r="D1037" t="str">
            <v>CR</v>
          </cell>
          <cell r="E1037">
            <v>1.47</v>
          </cell>
        </row>
        <row r="1038">
          <cell r="B1038" t="str">
            <v>DE FIXACAO</v>
          </cell>
        </row>
        <row r="1039">
          <cell r="A1039">
            <v>395</v>
          </cell>
          <cell r="B1039" t="str">
            <v>ABRACADEIRA EM ACO PARA AMARRACAO DE ELETRODUTOS, TIPO D, COM 1 1/4" E</v>
          </cell>
          <cell r="C1039" t="str">
            <v>UN</v>
          </cell>
          <cell r="D1039" t="str">
            <v>CR</v>
          </cell>
          <cell r="E1039">
            <v>1.57</v>
          </cell>
        </row>
        <row r="1040">
          <cell r="B1040" t="str">
            <v>PARAFUSO DE FIXACAO</v>
          </cell>
        </row>
        <row r="1041">
          <cell r="A1041">
            <v>39127</v>
          </cell>
          <cell r="B1041" t="str">
            <v>ABRACADEIRA EM ACO PARA AMARRACAO DE ELETRODUTOS, TIPO D, COM 1/2" E CUNHA DE</v>
          </cell>
          <cell r="C1041" t="str">
            <v>UN</v>
          </cell>
          <cell r="D1041" t="str">
            <v>CR</v>
          </cell>
          <cell r="E1041">
            <v>0.77</v>
          </cell>
        </row>
        <row r="1042">
          <cell r="B1042" t="str">
            <v>FIXACAO</v>
          </cell>
        </row>
        <row r="1043">
          <cell r="A1043">
            <v>392</v>
          </cell>
          <cell r="B1043" t="str">
            <v>ABRACADEIRA EM ACO PARA AMARRACAO DE ELETRODUTOS, TIPO D, COM 1/2" E</v>
          </cell>
          <cell r="C1043" t="str">
            <v>UN</v>
          </cell>
          <cell r="D1043" t="str">
            <v>CR</v>
          </cell>
          <cell r="E1043">
            <v>0.79</v>
          </cell>
        </row>
        <row r="1044">
          <cell r="B1044" t="str">
            <v>PARAFUSO DE FIXACAO</v>
          </cell>
        </row>
        <row r="1045">
          <cell r="A1045">
            <v>39129</v>
          </cell>
          <cell r="B1045" t="str">
            <v>ABRACADEIRA EM ACO PARA AMARRACAO DE ELETRODUTOS, TIPO D, COM 1" E CUNHA DE</v>
          </cell>
          <cell r="C1045" t="str">
            <v>UN</v>
          </cell>
          <cell r="D1045" t="str">
            <v>CR</v>
          </cell>
          <cell r="E1045">
            <v>0.9</v>
          </cell>
        </row>
        <row r="1046">
          <cell r="B1046" t="str">
            <v>FIXACAO</v>
          </cell>
        </row>
        <row r="1047">
          <cell r="A1047">
            <v>393</v>
          </cell>
          <cell r="B1047" t="str">
            <v>ABRACADEIRA EM ACO PARA AMARRACAO DE ELETRODUTOS, TIPO D, COM 1" E PARAFUSO</v>
          </cell>
          <cell r="C1047" t="str">
            <v>UN</v>
          </cell>
          <cell r="D1047" t="str">
            <v>C</v>
          </cell>
          <cell r="E1047">
            <v>0.95</v>
          </cell>
        </row>
        <row r="1048">
          <cell r="B1048" t="str">
            <v>DE FIXACAO</v>
          </cell>
        </row>
        <row r="1049">
          <cell r="A1049">
            <v>39133</v>
          </cell>
          <cell r="B1049" t="str">
            <v>ABRACADEIRA EM ACO PARA AMARRACAO DE ELETRODUTOS, TIPO D, COM 2 1/2" E CUNHA</v>
          </cell>
          <cell r="C1049" t="str">
            <v>UN</v>
          </cell>
          <cell r="D1049" t="str">
            <v>CR</v>
          </cell>
          <cell r="E1049">
            <v>2.12</v>
          </cell>
        </row>
        <row r="1050">
          <cell r="B1050" t="str">
            <v>DE FIXACAO</v>
          </cell>
        </row>
        <row r="1051">
          <cell r="A1051">
            <v>397</v>
          </cell>
          <cell r="B1051" t="str">
            <v>ABRACADEIRA EM ACO PARA AMARRACAO DE ELETRODUTOS, TIPO D, COM 2 1/2" E</v>
          </cell>
          <cell r="C1051" t="str">
            <v>UN</v>
          </cell>
          <cell r="D1051" t="str">
            <v>CR</v>
          </cell>
          <cell r="E1051">
            <v>2.34</v>
          </cell>
        </row>
        <row r="1052">
          <cell r="B1052" t="str">
            <v>PARAFUSO DE FIXACAO</v>
          </cell>
        </row>
        <row r="1053">
          <cell r="A1053">
            <v>39132</v>
          </cell>
          <cell r="B1053" t="str">
            <v>ABRACADEIRA EM ACO PARA AMARRACAO DE ELETRODUTOS, TIPO D, COM 2" E CUNHA DE</v>
          </cell>
          <cell r="C1053" t="str">
            <v>UN</v>
          </cell>
          <cell r="D1053" t="str">
            <v>CR</v>
          </cell>
          <cell r="E1053">
            <v>1.69</v>
          </cell>
        </row>
        <row r="1054">
          <cell r="B1054" t="str">
            <v>FIXACAO</v>
          </cell>
        </row>
        <row r="1055">
          <cell r="A1055" t="str">
            <v>Obs: dimensões entre asteríscos (*) indicam a aceitação de medidas aproximadas.</v>
          </cell>
        </row>
        <row r="1057">
          <cell r="B1057" t="str">
            <v>PREÇOS DE INSUMOS</v>
          </cell>
          <cell r="D1057" t="str">
            <v>Página:</v>
          </cell>
          <cell r="E1057" t="str">
            <v>16 / 146</v>
          </cell>
        </row>
        <row r="1058">
          <cell r="A1058" t="str">
            <v>Indicação da origem do preço:</v>
          </cell>
        </row>
        <row r="1059">
          <cell r="A1059" t="str">
            <v>• C - para preço coletado pelo IBGE</v>
          </cell>
        </row>
        <row r="1060">
          <cell r="A1060" t="str">
            <v>• CR - para preço obtido por meio do coeficiente de representatividade do insumo (ver Manual de Metodologia e</v>
          </cell>
        </row>
        <row r="1061">
          <cell r="A1061" t="str">
            <v>Conceitos);</v>
          </cell>
        </row>
        <row r="1062">
          <cell r="A1062" t="str">
            <v>• AS - para preço atribuído com base no preço do insumo para a localidade de São Paulo.</v>
          </cell>
        </row>
        <row r="1063">
          <cell r="A1063" t="str">
            <v>Mês de Coleta:</v>
          </cell>
          <cell r="B1063" t="str">
            <v>06/2016 Pesquisa: IBGE</v>
          </cell>
        </row>
        <row r="1064">
          <cell r="B1064" t="str">
            <v>CUIABA</v>
          </cell>
          <cell r="C1064" t="str">
            <v>90,01</v>
          </cell>
          <cell r="E1064">
            <v>52.06</v>
          </cell>
        </row>
        <row r="1065">
          <cell r="A1065" t="str">
            <v>Localidade:</v>
          </cell>
          <cell r="B1065" t="str">
            <v>Encargos Sociais Desonerados(%) Horista:</v>
          </cell>
          <cell r="D1065" t="str">
            <v>Mensalista:</v>
          </cell>
        </row>
        <row r="1066">
          <cell r="A1066" t="str">
            <v>Código</v>
          </cell>
          <cell r="B1066" t="str">
            <v>Descriçao do Insumo</v>
          </cell>
          <cell r="C1066" t="str">
            <v>Unid</v>
          </cell>
          <cell r="D1066" t="str">
            <v>Origem</v>
          </cell>
          <cell r="E1066" t="str">
            <v>Preço</v>
          </cell>
        </row>
        <row r="1067">
          <cell r="D1067" t="str">
            <v>de Preço</v>
          </cell>
          <cell r="E1067" t="str">
            <v>Mediano (R$)</v>
          </cell>
        </row>
        <row r="1068">
          <cell r="A1068">
            <v>396</v>
          </cell>
          <cell r="B1068" t="str">
            <v>ABRACADEIRA EM ACO PARA AMARRACAO DE ELETRODUTOS, TIPO D, COM 2" E PARAFUSO</v>
          </cell>
          <cell r="C1068" t="str">
            <v>UN</v>
          </cell>
          <cell r="D1068" t="str">
            <v>CR</v>
          </cell>
          <cell r="E1068">
            <v>1.81</v>
          </cell>
        </row>
        <row r="1069">
          <cell r="B1069" t="str">
            <v>DE FIXACAO</v>
          </cell>
        </row>
        <row r="1070">
          <cell r="A1070">
            <v>39135</v>
          </cell>
          <cell r="B1070" t="str">
            <v>ABRACADEIRA EM ACO PARA AMARRACAO DE ELETRODUTOS, TIPO D, COM 3 1/2" E CUNHA</v>
          </cell>
          <cell r="C1070" t="str">
            <v>UN</v>
          </cell>
          <cell r="D1070" t="str">
            <v>CR</v>
          </cell>
          <cell r="E1070">
            <v>3.39</v>
          </cell>
        </row>
        <row r="1071">
          <cell r="B1071" t="str">
            <v>DE FIXACAO</v>
          </cell>
        </row>
        <row r="1072">
          <cell r="A1072">
            <v>39128</v>
          </cell>
          <cell r="B1072" t="str">
            <v>ABRACADEIRA EM ACO PARA AMARRACAO DE ELETRODUTOS, TIPO D, COM 3/4" E CUNHA DE</v>
          </cell>
          <cell r="C1072" t="str">
            <v>UN</v>
          </cell>
          <cell r="D1072" t="str">
            <v>CR</v>
          </cell>
          <cell r="E1072">
            <v>0.84</v>
          </cell>
        </row>
        <row r="1073">
          <cell r="B1073" t="str">
            <v>FIXACAO</v>
          </cell>
        </row>
        <row r="1074">
          <cell r="A1074">
            <v>400</v>
          </cell>
          <cell r="B1074" t="str">
            <v>ABRACADEIRA EM ACO PARA AMARRACAO DE ELETRODUTOS, TIPO D, COM 3/4" E</v>
          </cell>
          <cell r="C1074" t="str">
            <v>UN</v>
          </cell>
          <cell r="D1074" t="str">
            <v>CR</v>
          </cell>
          <cell r="E1074">
            <v>0.82</v>
          </cell>
        </row>
        <row r="1075">
          <cell r="B1075" t="str">
            <v>PARAFUSO DE FIXACAO</v>
          </cell>
        </row>
        <row r="1076">
          <cell r="A1076">
            <v>39125</v>
          </cell>
          <cell r="B1076" t="str">
            <v>ABRACADEIRA EM ACO PARA AMARRACAO DE ELETRODUTOS, TIPO D, COM 3/8" E</v>
          </cell>
          <cell r="C1076" t="str">
            <v>UN</v>
          </cell>
          <cell r="D1076" t="str">
            <v>CR</v>
          </cell>
          <cell r="E1076">
            <v>0.84</v>
          </cell>
        </row>
        <row r="1077">
          <cell r="B1077" t="str">
            <v>PARAFUSO DE FIXACAO</v>
          </cell>
        </row>
        <row r="1078">
          <cell r="A1078">
            <v>39134</v>
          </cell>
          <cell r="B1078" t="str">
            <v>ABRACADEIRA EM ACO PARA AMARRACAO DE ELETRODUTOS, TIPO D, COM 3" E CUNHA DE</v>
          </cell>
          <cell r="C1078" t="str">
            <v>UN</v>
          </cell>
          <cell r="D1078" t="str">
            <v>CR</v>
          </cell>
          <cell r="E1078">
            <v>2.82</v>
          </cell>
        </row>
        <row r="1079">
          <cell r="B1079" t="str">
            <v>FIXACAO</v>
          </cell>
        </row>
        <row r="1080">
          <cell r="A1080">
            <v>398</v>
          </cell>
          <cell r="B1080" t="str">
            <v>ABRACADEIRA EM ACO PARA AMARRACAO DE ELETRODUTOS, TIPO D, COM 3" E PARAFUSO</v>
          </cell>
          <cell r="C1080" t="str">
            <v>UN</v>
          </cell>
          <cell r="D1080" t="str">
            <v>CR</v>
          </cell>
          <cell r="E1080">
            <v>2.6</v>
          </cell>
        </row>
        <row r="1081">
          <cell r="B1081" t="str">
            <v>DE FIXACAO</v>
          </cell>
        </row>
        <row r="1082">
          <cell r="A1082">
            <v>39126</v>
          </cell>
          <cell r="B1082" t="str">
            <v>ABRACADEIRA EM ACO PARA AMARRACAO DE ELETRODUTOS, TIPO D, COM 4" E CUNHA DE</v>
          </cell>
          <cell r="C1082" t="str">
            <v>UN</v>
          </cell>
          <cell r="D1082" t="str">
            <v>CR</v>
          </cell>
          <cell r="E1082">
            <v>3.82</v>
          </cell>
        </row>
        <row r="1083">
          <cell r="B1083" t="str">
            <v>FIXACAO</v>
          </cell>
        </row>
        <row r="1084">
          <cell r="A1084">
            <v>399</v>
          </cell>
          <cell r="B1084" t="str">
            <v>ABRACADEIRA EM ACO PARA AMARRACAO DE ELETRODUTOS, TIPO D, COM 4" E PARAFUSO</v>
          </cell>
          <cell r="C1084" t="str">
            <v>UN</v>
          </cell>
          <cell r="D1084" t="str">
            <v>CR</v>
          </cell>
          <cell r="E1084">
            <v>3.36</v>
          </cell>
        </row>
        <row r="1085">
          <cell r="B1085" t="str">
            <v>DE FIXACAO</v>
          </cell>
        </row>
        <row r="1086">
          <cell r="A1086">
            <v>39150</v>
          </cell>
          <cell r="B1086" t="str">
            <v>ABRACADEIRA EM ACO PARA AMARRACAO DE ELETRODUTOS, TIPO ECONOMICA, COM 1 1/2"</v>
          </cell>
          <cell r="C1086" t="str">
            <v>UN</v>
          </cell>
          <cell r="D1086" t="str">
            <v>CR</v>
          </cell>
          <cell r="E1086">
            <v>1.53</v>
          </cell>
        </row>
        <row r="1087">
          <cell r="A1087">
            <v>39149</v>
          </cell>
          <cell r="B1087" t="str">
            <v>ABRACADEIRA EM ACO PARA AMARRACAO DE ELETRODUTOS, TIPO ECONOMICA, COM 1 1/4"</v>
          </cell>
          <cell r="C1087" t="str">
            <v>UN</v>
          </cell>
          <cell r="D1087" t="str">
            <v>CR</v>
          </cell>
          <cell r="E1087">
            <v>1.27</v>
          </cell>
        </row>
        <row r="1088">
          <cell r="A1088">
            <v>39146</v>
          </cell>
          <cell r="B1088" t="str">
            <v>ABRACADEIRA EM ACO PARA AMARRACAO DE ELETRODUTOS, TIPO ECONOMICA, COM 1/2"</v>
          </cell>
          <cell r="C1088" t="str">
            <v>UN</v>
          </cell>
          <cell r="D1088" t="str">
            <v>CR</v>
          </cell>
          <cell r="E1088">
            <v>0.9</v>
          </cell>
        </row>
        <row r="1089">
          <cell r="A1089">
            <v>39148</v>
          </cell>
          <cell r="B1089" t="str">
            <v>ABRACADEIRA EM ACO PARA AMARRACAO DE ELETRODUTOS, TIPO ECONOMICA, COM 1"</v>
          </cell>
          <cell r="C1089" t="str">
            <v>UN</v>
          </cell>
          <cell r="D1089" t="str">
            <v>CR</v>
          </cell>
          <cell r="E1089">
            <v>0.99</v>
          </cell>
        </row>
        <row r="1090">
          <cell r="A1090">
            <v>39152</v>
          </cell>
          <cell r="B1090" t="str">
            <v>ABRACADEIRA EM ACO PARA AMARRACAO DE ELETRODUTOS, TIPO ECONOMICA, COM 2 1/2"</v>
          </cell>
          <cell r="C1090" t="str">
            <v>UN</v>
          </cell>
          <cell r="D1090" t="str">
            <v>CR</v>
          </cell>
          <cell r="E1090">
            <v>2.48</v>
          </cell>
        </row>
        <row r="1091">
          <cell r="A1091">
            <v>39151</v>
          </cell>
          <cell r="B1091" t="str">
            <v>ABRACADEIRA EM ACO PARA AMARRACAO DE ELETRODUTOS, TIPO ECONOMICA, COM 2"</v>
          </cell>
          <cell r="C1091" t="str">
            <v>UN</v>
          </cell>
          <cell r="D1091" t="str">
            <v>CR</v>
          </cell>
          <cell r="E1091">
            <v>1.71</v>
          </cell>
        </row>
        <row r="1092">
          <cell r="A1092">
            <v>39154</v>
          </cell>
          <cell r="B1092" t="str">
            <v>ABRACADEIRA EM ACO PARA AMARRACAO DE ELETRODUTOS, TIPO ECONOMICA, COM 3 1/2"</v>
          </cell>
          <cell r="C1092" t="str">
            <v>UN</v>
          </cell>
          <cell r="D1092" t="str">
            <v>CR</v>
          </cell>
          <cell r="E1092">
            <v>3.39</v>
          </cell>
        </row>
        <row r="1093">
          <cell r="A1093">
            <v>39147</v>
          </cell>
          <cell r="B1093" t="str">
            <v>ABRACADEIRA EM ACO PARA AMARRACAO DE ELETRODUTOS, TIPO ECONOMICA, COM 3/4"</v>
          </cell>
          <cell r="C1093" t="str">
            <v>UN</v>
          </cell>
          <cell r="D1093" t="str">
            <v>CR</v>
          </cell>
          <cell r="E1093">
            <v>0.81</v>
          </cell>
        </row>
        <row r="1094">
          <cell r="A1094">
            <v>39153</v>
          </cell>
          <cell r="B1094" t="str">
            <v>ABRACADEIRA EM ACO PARA AMARRACAO DE ELETRODUTOS, TIPO ECONOMICA, COM 3"</v>
          </cell>
          <cell r="C1094" t="str">
            <v>UN</v>
          </cell>
          <cell r="D1094" t="str">
            <v>CR</v>
          </cell>
          <cell r="E1094">
            <v>2.72</v>
          </cell>
        </row>
        <row r="1095">
          <cell r="A1095">
            <v>39155</v>
          </cell>
          <cell r="B1095" t="str">
            <v>ABRACADEIRA EM ACO PARA AMARRACAO DE ELETRODUTOS, TIPO ECONOMICA, COM 4"</v>
          </cell>
          <cell r="C1095" t="str">
            <v>UN</v>
          </cell>
          <cell r="D1095" t="str">
            <v>CR</v>
          </cell>
          <cell r="E1095">
            <v>3.73</v>
          </cell>
        </row>
        <row r="1096">
          <cell r="A1096">
            <v>39156</v>
          </cell>
          <cell r="B1096" t="str">
            <v>ABRACADEIRA EM ACO PARA AMARRACAO DE ELETRODUTOS, TIPO ECONOMICA, COM 5"</v>
          </cell>
          <cell r="C1096" t="str">
            <v>UN</v>
          </cell>
          <cell r="D1096" t="str">
            <v>CR</v>
          </cell>
          <cell r="E1096">
            <v>4.54</v>
          </cell>
        </row>
        <row r="1097">
          <cell r="A1097">
            <v>39157</v>
          </cell>
          <cell r="B1097" t="str">
            <v>ABRACADEIRA EM ACO PARA AMARRACAO DE ELETRODUTOS, TIPO ECONOMICA, COM 6"</v>
          </cell>
          <cell r="C1097" t="str">
            <v>UN</v>
          </cell>
          <cell r="D1097" t="str">
            <v>CR</v>
          </cell>
          <cell r="E1097">
            <v>5.86</v>
          </cell>
        </row>
        <row r="1098">
          <cell r="A1098">
            <v>39158</v>
          </cell>
          <cell r="B1098" t="str">
            <v>ABRACADEIRA EM ACO PARA AMARRACAO DE ELETRODUTOS, TIPO ECONOMICA, COM 8"</v>
          </cell>
          <cell r="C1098" t="str">
            <v>UN</v>
          </cell>
          <cell r="D1098" t="str">
            <v>CR</v>
          </cell>
          <cell r="E1098">
            <v>9.0299999999999994</v>
          </cell>
        </row>
        <row r="1099">
          <cell r="A1099">
            <v>39141</v>
          </cell>
          <cell r="B1099" t="str">
            <v>ABRACADEIRA EM ACO PARA AMARRACAO DE ELETRODUTOS, TIPO U SIMPLES, COM 1 1/2"</v>
          </cell>
          <cell r="C1099" t="str">
            <v>UN</v>
          </cell>
          <cell r="D1099" t="str">
            <v>CR</v>
          </cell>
          <cell r="E1099">
            <v>0.65</v>
          </cell>
        </row>
        <row r="1100">
          <cell r="A1100">
            <v>39140</v>
          </cell>
          <cell r="B1100" t="str">
            <v>ABRACADEIRA EM ACO PARA AMARRACAO DE ELETRODUTOS, TIPO U SIMPLES, COM 1 1/4"</v>
          </cell>
          <cell r="C1100" t="str">
            <v>UN</v>
          </cell>
          <cell r="D1100" t="str">
            <v>CR</v>
          </cell>
          <cell r="E1100">
            <v>0.59</v>
          </cell>
        </row>
        <row r="1101">
          <cell r="A1101">
            <v>39137</v>
          </cell>
          <cell r="B1101" t="str">
            <v>ABRACADEIRA EM ACO PARA AMARRACAO DE ELETRODUTOS, TIPO U SIMPLES, COM 1/2"</v>
          </cell>
          <cell r="C1101" t="str">
            <v>UN</v>
          </cell>
          <cell r="D1101" t="str">
            <v>CR</v>
          </cell>
          <cell r="E1101">
            <v>0.34</v>
          </cell>
        </row>
        <row r="1102">
          <cell r="A1102">
            <v>39139</v>
          </cell>
          <cell r="B1102" t="str">
            <v>ABRACADEIRA EM ACO PARA AMARRACAO DE ELETRODUTOS, TIPO U SIMPLES, COM 1"</v>
          </cell>
          <cell r="C1102" t="str">
            <v>UN</v>
          </cell>
          <cell r="D1102" t="str">
            <v>CR</v>
          </cell>
          <cell r="E1102">
            <v>0.49</v>
          </cell>
        </row>
        <row r="1103">
          <cell r="A1103">
            <v>39143</v>
          </cell>
          <cell r="B1103" t="str">
            <v>ABRACADEIRA EM ACO PARA AMARRACAO DE ELETRODUTOS, TIPO U SIMPLES, COM 2 1/2"</v>
          </cell>
          <cell r="C1103" t="str">
            <v>UN</v>
          </cell>
          <cell r="D1103" t="str">
            <v>CR</v>
          </cell>
          <cell r="E1103">
            <v>1.35</v>
          </cell>
        </row>
        <row r="1104">
          <cell r="A1104">
            <v>39142</v>
          </cell>
          <cell r="B1104" t="str">
            <v>ABRACADEIRA EM ACO PARA AMARRACAO DE ELETRODUTOS, TIPO U SIMPLES, COM 2"</v>
          </cell>
          <cell r="C1104" t="str">
            <v>UN</v>
          </cell>
          <cell r="D1104" t="str">
            <v>CR</v>
          </cell>
          <cell r="E1104">
            <v>0.97</v>
          </cell>
        </row>
        <row r="1105">
          <cell r="A1105">
            <v>39138</v>
          </cell>
          <cell r="B1105" t="str">
            <v>ABRACADEIRA EM ACO PARA AMARRACAO DE ELETRODUTOS, TIPO U SIMPLES, COM 3/4"</v>
          </cell>
          <cell r="C1105" t="str">
            <v>UN</v>
          </cell>
          <cell r="D1105" t="str">
            <v>CR</v>
          </cell>
          <cell r="E1105">
            <v>0.36</v>
          </cell>
        </row>
        <row r="1106">
          <cell r="A1106">
            <v>39136</v>
          </cell>
          <cell r="B1106" t="str">
            <v>ABRACADEIRA EM ACO PARA AMARRACAO DE ELETRODUTOS, TIPO U SIMPLES, COM 3/8"</v>
          </cell>
          <cell r="C1106" t="str">
            <v>UN</v>
          </cell>
          <cell r="D1106" t="str">
            <v>CR</v>
          </cell>
          <cell r="E1106">
            <v>0.24</v>
          </cell>
        </row>
        <row r="1107">
          <cell r="A1107">
            <v>39144</v>
          </cell>
          <cell r="B1107" t="str">
            <v>ABRACADEIRA EM ACO PARA AMARRACAO DE ELETRODUTOS, TIPO U SIMPLES, COM 3"</v>
          </cell>
          <cell r="C1107" t="str">
            <v>UN</v>
          </cell>
          <cell r="D1107" t="str">
            <v>CR</v>
          </cell>
          <cell r="E1107">
            <v>1.57</v>
          </cell>
        </row>
        <row r="1108">
          <cell r="A1108">
            <v>39145</v>
          </cell>
          <cell r="B1108" t="str">
            <v>ABRACADEIRA EM ACO PARA AMARRACAO DE ELETRODUTOS, TIPO U SIMPLES, COM 4"</v>
          </cell>
          <cell r="C1108" t="str">
            <v>UN</v>
          </cell>
          <cell r="D1108" t="str">
            <v>CR</v>
          </cell>
          <cell r="E1108">
            <v>2.59</v>
          </cell>
        </row>
        <row r="1109">
          <cell r="A1109">
            <v>39163</v>
          </cell>
          <cell r="B1109" t="str">
            <v>ABRACADEIRA EM ACO PARA AMARRACAO DE ELETRODUTOS, TIPO UNIAO HORIZONTAL,</v>
          </cell>
          <cell r="C1109" t="str">
            <v>UN</v>
          </cell>
          <cell r="D1109" t="str">
            <v>CR</v>
          </cell>
          <cell r="E1109">
            <v>16.45</v>
          </cell>
        </row>
        <row r="1110">
          <cell r="B1110" t="str">
            <v>COM 1 1/2"</v>
          </cell>
        </row>
        <row r="1111">
          <cell r="A1111">
            <v>39162</v>
          </cell>
          <cell r="B1111" t="str">
            <v>ABRACADEIRA EM ACO PARA AMARRACAO DE ELETRODUTOS, TIPO UNIAO HORIZONTAL,</v>
          </cell>
          <cell r="C1111" t="str">
            <v>UN</v>
          </cell>
          <cell r="D1111" t="str">
            <v>CR</v>
          </cell>
          <cell r="E1111">
            <v>15.74</v>
          </cell>
        </row>
        <row r="1112">
          <cell r="B1112" t="str">
            <v>COM 1 1/4"</v>
          </cell>
        </row>
        <row r="1113">
          <cell r="A1113">
            <v>39159</v>
          </cell>
          <cell r="B1113" t="str">
            <v>ABRACADEIRA EM ACO PARA AMARRACAO DE ELETRODUTOS, TIPO UNIAO HORIZONTAL,</v>
          </cell>
          <cell r="C1113" t="str">
            <v>UN</v>
          </cell>
          <cell r="D1113" t="str">
            <v>CR</v>
          </cell>
          <cell r="E1113">
            <v>11.53</v>
          </cell>
        </row>
        <row r="1114">
          <cell r="B1114" t="str">
            <v>COM 1/2"</v>
          </cell>
        </row>
        <row r="1115">
          <cell r="A1115">
            <v>39161</v>
          </cell>
          <cell r="B1115" t="str">
            <v>ABRACADEIRA EM ACO PARA AMARRACAO DE ELETRODUTOS, TIPO UNIAO HORIZONTAL,</v>
          </cell>
          <cell r="C1115" t="str">
            <v>UN</v>
          </cell>
          <cell r="D1115" t="str">
            <v>CR</v>
          </cell>
          <cell r="E1115">
            <v>12.42</v>
          </cell>
        </row>
        <row r="1116">
          <cell r="B1116" t="str">
            <v>COM 1"</v>
          </cell>
        </row>
        <row r="1117">
          <cell r="A1117">
            <v>39172</v>
          </cell>
          <cell r="B1117" t="str">
            <v>ABRACADEIRA EM ACO PARA AMARRACAO DE ELETRODUTOS, TIPO UNIAO HORIZONTAL,</v>
          </cell>
          <cell r="C1117" t="str">
            <v>UN</v>
          </cell>
          <cell r="D1117" t="str">
            <v>CR</v>
          </cell>
          <cell r="E1117">
            <v>62.21</v>
          </cell>
        </row>
        <row r="1118">
          <cell r="B1118" t="str">
            <v>COM 10"</v>
          </cell>
        </row>
        <row r="1119">
          <cell r="A1119">
            <v>39173</v>
          </cell>
          <cell r="B1119" t="str">
            <v>ABRACADEIRA EM ACO PARA AMARRACAO DE ELETRODUTOS, TIPO UNIAO HORIZONTAL,</v>
          </cell>
          <cell r="C1119" t="str">
            <v>UN</v>
          </cell>
          <cell r="D1119" t="str">
            <v>CR</v>
          </cell>
          <cell r="E1119">
            <v>68.59</v>
          </cell>
        </row>
        <row r="1120">
          <cell r="B1120" t="str">
            <v>COM 12"</v>
          </cell>
        </row>
        <row r="1121">
          <cell r="A1121" t="str">
            <v>Obs: dimensões entre asteríscos (*) indicam a aceitação de medidas aproximadas.</v>
          </cell>
        </row>
        <row r="1123">
          <cell r="B1123" t="str">
            <v>PREÇOS DE INSUMOS</v>
          </cell>
          <cell r="D1123" t="str">
            <v>Página:</v>
          </cell>
          <cell r="E1123" t="str">
            <v>17 / 146</v>
          </cell>
        </row>
        <row r="1124">
          <cell r="A1124" t="str">
            <v>Indicação da origem do preço:</v>
          </cell>
        </row>
        <row r="1125">
          <cell r="A1125" t="str">
            <v>• C - para preço coletado pelo IBGE</v>
          </cell>
        </row>
        <row r="1126">
          <cell r="A1126" t="str">
            <v>• CR - para preço obtido por meio do coeficiente de representatividade do insumo (ver Manual de Metodologia e</v>
          </cell>
        </row>
        <row r="1127">
          <cell r="A1127" t="str">
            <v>Conceitos);</v>
          </cell>
        </row>
        <row r="1128">
          <cell r="A1128" t="str">
            <v>• AS - para preço atribuído com base no preço do insumo para a localidade de São Paulo.</v>
          </cell>
        </row>
        <row r="1129">
          <cell r="A1129" t="str">
            <v>Mês de Coleta:</v>
          </cell>
          <cell r="B1129" t="str">
            <v>06/2016 Pesquisa: IBGE</v>
          </cell>
        </row>
        <row r="1130">
          <cell r="B1130" t="str">
            <v>CUIABA</v>
          </cell>
          <cell r="C1130" t="str">
            <v>90,01</v>
          </cell>
          <cell r="E1130">
            <v>52.06</v>
          </cell>
        </row>
        <row r="1131">
          <cell r="A1131" t="str">
            <v>Localidade:</v>
          </cell>
          <cell r="B1131" t="str">
            <v>Encargos Sociais Desonerados(%) Horista:</v>
          </cell>
          <cell r="D1131" t="str">
            <v>Mensalista:</v>
          </cell>
        </row>
        <row r="1132">
          <cell r="A1132" t="str">
            <v>Código</v>
          </cell>
          <cell r="B1132" t="str">
            <v>Descriçao do Insumo</v>
          </cell>
          <cell r="C1132" t="str">
            <v>Unid</v>
          </cell>
          <cell r="D1132" t="str">
            <v>Origem</v>
          </cell>
          <cell r="E1132" t="str">
            <v>Preço</v>
          </cell>
        </row>
        <row r="1133">
          <cell r="D1133" t="str">
            <v>de Preço</v>
          </cell>
          <cell r="E1133" t="str">
            <v>Mediano (R$)</v>
          </cell>
        </row>
        <row r="1134">
          <cell r="A1134">
            <v>39165</v>
          </cell>
          <cell r="B1134" t="str">
            <v>ABRACADEIRA EM ACO PARA AMARRACAO DE ELETRODUTOS, TIPO UNIAO HORIZONTAL,</v>
          </cell>
          <cell r="C1134" t="str">
            <v>UN</v>
          </cell>
          <cell r="D1134" t="str">
            <v>CR</v>
          </cell>
          <cell r="E1134">
            <v>23.65</v>
          </cell>
        </row>
        <row r="1135">
          <cell r="B1135" t="str">
            <v>COM 2 1/2"</v>
          </cell>
        </row>
        <row r="1136">
          <cell r="A1136">
            <v>39164</v>
          </cell>
          <cell r="B1136" t="str">
            <v>ABRACADEIRA EM ACO PARA AMARRACAO DE ELETRODUTOS, TIPO UNIAO HORIZONTAL,</v>
          </cell>
          <cell r="C1136" t="str">
            <v>UN</v>
          </cell>
          <cell r="D1136" t="str">
            <v>CR</v>
          </cell>
          <cell r="E1136">
            <v>16.59</v>
          </cell>
        </row>
        <row r="1137">
          <cell r="B1137" t="str">
            <v>COM 2"</v>
          </cell>
        </row>
        <row r="1138">
          <cell r="A1138">
            <v>39167</v>
          </cell>
          <cell r="B1138" t="str">
            <v>ABRACADEIRA EM ACO PARA AMARRACAO DE ELETRODUTOS, TIPO UNIAO HORIZONTAL,</v>
          </cell>
          <cell r="C1138" t="str">
            <v>UN</v>
          </cell>
          <cell r="D1138" t="str">
            <v>CR</v>
          </cell>
          <cell r="E1138">
            <v>28.69</v>
          </cell>
        </row>
        <row r="1139">
          <cell r="B1139" t="str">
            <v>COM 3 1/2"</v>
          </cell>
        </row>
        <row r="1140">
          <cell r="A1140">
            <v>39160</v>
          </cell>
          <cell r="B1140" t="str">
            <v>ABRACADEIRA EM ACO PARA AMARRACAO DE ELETRODUTOS, TIPO UNIAO HORIZONTAL,</v>
          </cell>
          <cell r="C1140" t="str">
            <v>UN</v>
          </cell>
          <cell r="D1140" t="str">
            <v>CR</v>
          </cell>
          <cell r="E1140">
            <v>12.11</v>
          </cell>
        </row>
        <row r="1141">
          <cell r="B1141" t="str">
            <v>COM 3/4"</v>
          </cell>
        </row>
        <row r="1142">
          <cell r="A1142">
            <v>39166</v>
          </cell>
          <cell r="B1142" t="str">
            <v>ABRACADEIRA EM ACO PARA AMARRACAO DE ELETRODUTOS, TIPO UNIAO HORIZONTAL,</v>
          </cell>
          <cell r="C1142" t="str">
            <v>UN</v>
          </cell>
          <cell r="D1142" t="str">
            <v>CR</v>
          </cell>
          <cell r="E1142">
            <v>27.3</v>
          </cell>
        </row>
        <row r="1143">
          <cell r="B1143" t="str">
            <v>COM 3"</v>
          </cell>
        </row>
        <row r="1144">
          <cell r="A1144">
            <v>39168</v>
          </cell>
          <cell r="B1144" t="str">
            <v>ABRACADEIRA EM ACO PARA AMARRACAO DE ELETRODUTOS, TIPO UNIAO HORIZONTAL,</v>
          </cell>
          <cell r="C1144" t="str">
            <v>UN</v>
          </cell>
          <cell r="D1144" t="str">
            <v>CR</v>
          </cell>
          <cell r="E1144">
            <v>27</v>
          </cell>
        </row>
        <row r="1145">
          <cell r="B1145" t="str">
            <v>COM 4"</v>
          </cell>
        </row>
        <row r="1146">
          <cell r="A1146">
            <v>39169</v>
          </cell>
          <cell r="B1146" t="str">
            <v>ABRACADEIRA EM ACO PARA AMARRACAO DE ELETRODUTOS, TIPO UNIAO HORIZONTAL,</v>
          </cell>
          <cell r="C1146" t="str">
            <v>UN</v>
          </cell>
          <cell r="D1146" t="str">
            <v>CR</v>
          </cell>
          <cell r="E1146">
            <v>48.86</v>
          </cell>
        </row>
        <row r="1147">
          <cell r="B1147" t="str">
            <v>COM 5"</v>
          </cell>
        </row>
        <row r="1148">
          <cell r="A1148">
            <v>39170</v>
          </cell>
          <cell r="B1148" t="str">
            <v>ABRACADEIRA EM ACO PARA AMARRACAO DE ELETRODUTOS, TIPO UNIAO HORIZONTAL,</v>
          </cell>
          <cell r="C1148" t="str">
            <v>UN</v>
          </cell>
          <cell r="D1148" t="str">
            <v>CR</v>
          </cell>
          <cell r="E1148">
            <v>52.44</v>
          </cell>
        </row>
        <row r="1149">
          <cell r="B1149" t="str">
            <v>COM 6"</v>
          </cell>
        </row>
        <row r="1150">
          <cell r="A1150">
            <v>39171</v>
          </cell>
          <cell r="B1150" t="str">
            <v>ABRACADEIRA EM ACO PARA AMARRACAO DE ELETRODUTOS, TIPO UNIAO HORIZONTAL,</v>
          </cell>
          <cell r="C1150" t="str">
            <v>UN</v>
          </cell>
          <cell r="D1150" t="str">
            <v>CR</v>
          </cell>
          <cell r="E1150">
            <v>58.75</v>
          </cell>
        </row>
        <row r="1151">
          <cell r="B1151" t="str">
            <v>COM 8"</v>
          </cell>
        </row>
        <row r="1152">
          <cell r="A1152">
            <v>12615</v>
          </cell>
          <cell r="B1152" t="str">
            <v>ABRACADEIRA PVC, PARA CALHA PLUVIAL, DIAMETRO ENTRE 80 E 100 MM, PARA DRENAGEM</v>
          </cell>
          <cell r="C1152" t="str">
            <v>UN</v>
          </cell>
          <cell r="D1152" t="str">
            <v>CR</v>
          </cell>
          <cell r="E1152">
            <v>3.27</v>
          </cell>
        </row>
        <row r="1153">
          <cell r="B1153" t="str">
            <v>PREDIAL</v>
          </cell>
        </row>
        <row r="1154">
          <cell r="A1154">
            <v>11927</v>
          </cell>
          <cell r="B1154" t="str">
            <v>ABRACADEIRA, GALVANIZADA/ZINCADA, ROSCA SEM FIM, PARAFUSO INOX, LARGURA  FITA</v>
          </cell>
          <cell r="C1154" t="str">
            <v>UN</v>
          </cell>
          <cell r="D1154" t="str">
            <v>CR</v>
          </cell>
          <cell r="E1154">
            <v>2.86</v>
          </cell>
        </row>
        <row r="1155">
          <cell r="B1155" t="str">
            <v>*12,6 A *14 MM, D = 2" A 2 1/2"</v>
          </cell>
        </row>
        <row r="1156">
          <cell r="A1156">
            <v>11928</v>
          </cell>
          <cell r="B1156" t="str">
            <v>ABRACADEIRA, GALVANIZADA/ZINCADA, ROSCA SEM FIM, PARAFUSO INOX, LARGURA  FITA</v>
          </cell>
          <cell r="C1156" t="str">
            <v>UN</v>
          </cell>
          <cell r="D1156" t="str">
            <v>CR</v>
          </cell>
          <cell r="E1156">
            <v>3.28</v>
          </cell>
        </row>
        <row r="1157">
          <cell r="B1157" t="str">
            <v>*12,6 A *14 MM, D = 3" A 3 3/4"</v>
          </cell>
        </row>
        <row r="1158">
          <cell r="A1158">
            <v>11929</v>
          </cell>
          <cell r="B1158" t="str">
            <v>ABRACADEIRA, GALVANIZADA/ZINCADA, ROSCA SEM FIM, PARAFUSO INOX, LARGURA  FITA</v>
          </cell>
          <cell r="C1158" t="str">
            <v>UN</v>
          </cell>
          <cell r="D1158" t="str">
            <v>CR</v>
          </cell>
          <cell r="E1158">
            <v>5.07</v>
          </cell>
        </row>
        <row r="1159">
          <cell r="B1159" t="str">
            <v>*12,6 A *14 MM, D = 4" A 4 3/4"</v>
          </cell>
        </row>
        <row r="1160">
          <cell r="A1160">
            <v>36801</v>
          </cell>
          <cell r="B1160" t="str">
            <v>ACABAMENTO CROMADO PARA REGISTRO PEQUENO, 1/2 " OU 3/4 "</v>
          </cell>
          <cell r="C1160" t="str">
            <v>UN</v>
          </cell>
          <cell r="D1160" t="str">
            <v>CR</v>
          </cell>
          <cell r="E1160">
            <v>17.11</v>
          </cell>
        </row>
        <row r="1161">
          <cell r="A1161">
            <v>37600</v>
          </cell>
          <cell r="B1161" t="str">
            <v>ACESSORIO DE LIGACAO NAO ELETRICO, TUBO DE 6 M</v>
          </cell>
          <cell r="C1161" t="str">
            <v>UN</v>
          </cell>
          <cell r="D1161" t="str">
            <v>CR</v>
          </cell>
          <cell r="E1161">
            <v>8.66</v>
          </cell>
        </row>
        <row r="1162">
          <cell r="A1162">
            <v>37599</v>
          </cell>
          <cell r="B1162" t="str">
            <v>ACESSORIO INICIADOR NAO ELETRICO, TUBO DE 6 M, TEMPO DE RETARDO DE *160* MS</v>
          </cell>
          <cell r="C1162" t="str">
            <v>UN</v>
          </cell>
          <cell r="D1162" t="str">
            <v>CR</v>
          </cell>
          <cell r="E1162">
            <v>8.06</v>
          </cell>
        </row>
        <row r="1163">
          <cell r="A1163">
            <v>1</v>
          </cell>
          <cell r="B1163" t="str">
            <v>ACETILENO (RECARGA PARA CILINDRO DE CONJUNTO OXICORTE GRANDE)</v>
          </cell>
          <cell r="C1163" t="str">
            <v>KG</v>
          </cell>
          <cell r="D1163" t="str">
            <v>C</v>
          </cell>
          <cell r="E1163">
            <v>46</v>
          </cell>
        </row>
        <row r="1164">
          <cell r="A1164">
            <v>3</v>
          </cell>
          <cell r="B1164" t="str">
            <v>ACIDO MURIATICO, DILUICAO 10% A 12% PARA USO EM LIMPEZA</v>
          </cell>
          <cell r="C1164" t="str">
            <v>L</v>
          </cell>
          <cell r="D1164" t="str">
            <v>CR</v>
          </cell>
          <cell r="E1164">
            <v>3.85</v>
          </cell>
        </row>
        <row r="1165">
          <cell r="A1165">
            <v>34457</v>
          </cell>
          <cell r="B1165" t="str">
            <v>ACO CA 60, 6,0 MM, DOBRADO E CORTADO</v>
          </cell>
          <cell r="C1165" t="str">
            <v>KG</v>
          </cell>
          <cell r="D1165" t="str">
            <v>CR</v>
          </cell>
          <cell r="E1165">
            <v>3.9</v>
          </cell>
        </row>
        <row r="1166">
          <cell r="A1166">
            <v>34341</v>
          </cell>
          <cell r="B1166" t="str">
            <v>ACO CA-25, VERGALHAO, 32,0 MM</v>
          </cell>
          <cell r="C1166" t="str">
            <v>KG</v>
          </cell>
          <cell r="D1166" t="str">
            <v>CR</v>
          </cell>
          <cell r="E1166">
            <v>3.35</v>
          </cell>
        </row>
        <row r="1167">
          <cell r="A1167">
            <v>26</v>
          </cell>
          <cell r="B1167" t="str">
            <v>ACO CA-25, 10,0 MM, VERGALHAO</v>
          </cell>
          <cell r="C1167" t="str">
            <v>KG</v>
          </cell>
          <cell r="D1167" t="str">
            <v>CR</v>
          </cell>
          <cell r="E1167">
            <v>3.54</v>
          </cell>
        </row>
        <row r="1168">
          <cell r="A1168">
            <v>20</v>
          </cell>
          <cell r="B1168" t="str">
            <v>ACO CA-25, 12,5 MM, VERGALHAO</v>
          </cell>
          <cell r="C1168" t="str">
            <v>KG</v>
          </cell>
          <cell r="D1168" t="str">
            <v>C</v>
          </cell>
          <cell r="E1168">
            <v>3.56</v>
          </cell>
        </row>
        <row r="1169">
          <cell r="A1169">
            <v>21</v>
          </cell>
          <cell r="B1169" t="str">
            <v>ACO CA-25, 16,0 MM, VERGALHAO</v>
          </cell>
          <cell r="C1169" t="str">
            <v>KG</v>
          </cell>
          <cell r="D1169" t="str">
            <v>CR</v>
          </cell>
          <cell r="E1169">
            <v>3.56</v>
          </cell>
        </row>
        <row r="1170">
          <cell r="A1170">
            <v>24</v>
          </cell>
          <cell r="B1170" t="str">
            <v>ACO CA-25, 20,0 MM, VERGALHAO</v>
          </cell>
          <cell r="C1170" t="str">
            <v>KG</v>
          </cell>
          <cell r="D1170" t="str">
            <v>CR</v>
          </cell>
          <cell r="E1170">
            <v>3.56</v>
          </cell>
        </row>
        <row r="1171">
          <cell r="A1171">
            <v>25</v>
          </cell>
          <cell r="B1171" t="str">
            <v>ACO CA-25, 25,0 MM, VERGALHAO</v>
          </cell>
          <cell r="C1171" t="str">
            <v>KG</v>
          </cell>
          <cell r="D1171" t="str">
            <v>CR</v>
          </cell>
          <cell r="E1171">
            <v>3.56</v>
          </cell>
        </row>
        <row r="1172">
          <cell r="A1172">
            <v>22</v>
          </cell>
          <cell r="B1172" t="str">
            <v>ACO CA-25, 6,3 MM, VERGALHAO</v>
          </cell>
          <cell r="C1172" t="str">
            <v>KG</v>
          </cell>
          <cell r="D1172" t="str">
            <v>CR</v>
          </cell>
          <cell r="E1172">
            <v>3.81</v>
          </cell>
        </row>
        <row r="1173">
          <cell r="A1173">
            <v>23</v>
          </cell>
          <cell r="B1173" t="str">
            <v>ACO CA-25, 8,0 MM, VERGALHAO</v>
          </cell>
          <cell r="C1173" t="str">
            <v>KG</v>
          </cell>
          <cell r="D1173" t="str">
            <v>CR</v>
          </cell>
          <cell r="E1173">
            <v>3.77</v>
          </cell>
        </row>
        <row r="1174">
          <cell r="A1174">
            <v>34439</v>
          </cell>
          <cell r="B1174" t="str">
            <v>ACO CA-50, 10,0 MM, DOBRADO E CORTADO</v>
          </cell>
          <cell r="C1174" t="str">
            <v>KG</v>
          </cell>
          <cell r="D1174" t="str">
            <v>CR</v>
          </cell>
          <cell r="E1174">
            <v>3.93</v>
          </cell>
        </row>
        <row r="1175">
          <cell r="A1175">
            <v>34</v>
          </cell>
          <cell r="B1175" t="str">
            <v>ACO CA-50, 10,0 MM, VERGALHAO</v>
          </cell>
          <cell r="C1175" t="str">
            <v>KG</v>
          </cell>
          <cell r="D1175" t="str">
            <v>CR</v>
          </cell>
          <cell r="E1175">
            <v>3.5</v>
          </cell>
        </row>
        <row r="1176">
          <cell r="A1176">
            <v>34441</v>
          </cell>
          <cell r="B1176" t="str">
            <v>ACO CA-50, 12,5 MM, DOBRADO E CORTADO</v>
          </cell>
          <cell r="C1176" t="str">
            <v>KG</v>
          </cell>
          <cell r="D1176" t="str">
            <v>CR</v>
          </cell>
          <cell r="E1176">
            <v>3.73</v>
          </cell>
        </row>
        <row r="1177">
          <cell r="A1177">
            <v>31</v>
          </cell>
          <cell r="B1177" t="str">
            <v>ACO CA-50, 12,5 MM, VERGALHAO</v>
          </cell>
          <cell r="C1177" t="str">
            <v>KG</v>
          </cell>
          <cell r="D1177" t="str">
            <v>CR</v>
          </cell>
          <cell r="E1177">
            <v>3.33</v>
          </cell>
        </row>
        <row r="1178">
          <cell r="A1178">
            <v>34443</v>
          </cell>
          <cell r="B1178" t="str">
            <v>ACO CA-50, 16 MM, DOBRADO E CORTADO</v>
          </cell>
          <cell r="C1178" t="str">
            <v>KG</v>
          </cell>
          <cell r="D1178" t="str">
            <v>CR</v>
          </cell>
          <cell r="E1178">
            <v>3.73</v>
          </cell>
        </row>
        <row r="1179">
          <cell r="A1179">
            <v>27</v>
          </cell>
          <cell r="B1179" t="str">
            <v>ACO CA-50, 16,0 MM, VERGALHAO</v>
          </cell>
          <cell r="C1179" t="str">
            <v>KG</v>
          </cell>
          <cell r="D1179" t="str">
            <v>C</v>
          </cell>
          <cell r="E1179">
            <v>3.33</v>
          </cell>
        </row>
        <row r="1180">
          <cell r="A1180">
            <v>34446</v>
          </cell>
          <cell r="B1180" t="str">
            <v>ACO CA-50, 20 MM, DOBRADO E CORTADO</v>
          </cell>
          <cell r="C1180" t="str">
            <v>KG</v>
          </cell>
          <cell r="D1180" t="str">
            <v>CR</v>
          </cell>
          <cell r="E1180">
            <v>3.73</v>
          </cell>
        </row>
        <row r="1181">
          <cell r="A1181">
            <v>29</v>
          </cell>
          <cell r="B1181" t="str">
            <v>ACO CA-50, 20,0 MM, VERGALHAO</v>
          </cell>
          <cell r="C1181" t="str">
            <v>KG</v>
          </cell>
          <cell r="D1181" t="str">
            <v>CR</v>
          </cell>
          <cell r="E1181">
            <v>3.11</v>
          </cell>
        </row>
        <row r="1182">
          <cell r="A1182">
            <v>28</v>
          </cell>
          <cell r="B1182" t="str">
            <v>ACO CA-50, 25,0 MM, VERGALHAO</v>
          </cell>
          <cell r="C1182" t="str">
            <v>KG</v>
          </cell>
          <cell r="D1182" t="str">
            <v>CR</v>
          </cell>
          <cell r="E1182">
            <v>3.6</v>
          </cell>
        </row>
        <row r="1183">
          <cell r="A1183">
            <v>34449</v>
          </cell>
          <cell r="B1183" t="str">
            <v>ACO CA-50, 6,3 MM, DOBRADO E CORTADO</v>
          </cell>
          <cell r="C1183" t="str">
            <v>KG</v>
          </cell>
          <cell r="D1183" t="str">
            <v>CR</v>
          </cell>
          <cell r="E1183">
            <v>4.1100000000000003</v>
          </cell>
        </row>
        <row r="1184">
          <cell r="A1184">
            <v>32</v>
          </cell>
          <cell r="B1184" t="str">
            <v>ACO CA-50, 6,3 MM, VERGALHAO</v>
          </cell>
          <cell r="C1184" t="str">
            <v>KG</v>
          </cell>
          <cell r="D1184" t="str">
            <v>CR</v>
          </cell>
          <cell r="E1184">
            <v>3.66</v>
          </cell>
        </row>
        <row r="1185">
          <cell r="A1185">
            <v>33</v>
          </cell>
          <cell r="B1185" t="str">
            <v>ACO CA-50, 8,0 MM, VERGALHAO</v>
          </cell>
          <cell r="C1185" t="str">
            <v>KG</v>
          </cell>
          <cell r="D1185" t="str">
            <v>CR</v>
          </cell>
          <cell r="E1185">
            <v>4.1100000000000003</v>
          </cell>
        </row>
        <row r="1186">
          <cell r="A1186" t="str">
            <v>Obs: dimensões entre asteríscos (*) indicam a aceitação de medidas aproximadas.</v>
          </cell>
        </row>
        <row r="1188">
          <cell r="B1188" t="str">
            <v>PREÇOS DE INSUMOS</v>
          </cell>
          <cell r="D1188" t="str">
            <v>Página:</v>
          </cell>
          <cell r="E1188" t="str">
            <v>18 / 146</v>
          </cell>
        </row>
        <row r="1189">
          <cell r="A1189" t="str">
            <v>Indicação da origem do preço:</v>
          </cell>
        </row>
        <row r="1190">
          <cell r="A1190" t="str">
            <v>• C - para preço coletado pelo IBGE</v>
          </cell>
        </row>
        <row r="1191">
          <cell r="A1191" t="str">
            <v>• CR - para preço obtido por meio do coeficiente de representatividade do insumo (ver Manual de Metodologia e</v>
          </cell>
        </row>
        <row r="1192">
          <cell r="A1192" t="str">
            <v>Conceitos);</v>
          </cell>
        </row>
        <row r="1193">
          <cell r="A1193" t="str">
            <v>• AS - para preço atribuído com base no preço do insumo para a localidade de São Paulo.</v>
          </cell>
        </row>
        <row r="1194">
          <cell r="A1194" t="str">
            <v>Mês de Coleta:</v>
          </cell>
          <cell r="B1194" t="str">
            <v>06/2016 Pesquisa: IBGE</v>
          </cell>
        </row>
        <row r="1195">
          <cell r="B1195" t="str">
            <v>CUIABA</v>
          </cell>
          <cell r="C1195" t="str">
            <v>90,01</v>
          </cell>
          <cell r="E1195">
            <v>52.06</v>
          </cell>
        </row>
        <row r="1196">
          <cell r="A1196" t="str">
            <v>Localidade:</v>
          </cell>
          <cell r="B1196" t="str">
            <v>Encargos Sociais Desonerados(%) Horista:</v>
          </cell>
          <cell r="D1196" t="str">
            <v>Mensalista:</v>
          </cell>
        </row>
        <row r="1197">
          <cell r="A1197" t="str">
            <v>Código</v>
          </cell>
          <cell r="B1197" t="str">
            <v>Descriçao do Insumo</v>
          </cell>
          <cell r="C1197" t="str">
            <v>Unid</v>
          </cell>
          <cell r="D1197" t="str">
            <v>Origem</v>
          </cell>
          <cell r="E1197" t="str">
            <v>Preço</v>
          </cell>
        </row>
        <row r="1198">
          <cell r="D1198" t="str">
            <v>de Preço</v>
          </cell>
          <cell r="E1198" t="str">
            <v>Mediano (R$)</v>
          </cell>
        </row>
        <row r="1199">
          <cell r="A1199">
            <v>34343</v>
          </cell>
          <cell r="B1199" t="str">
            <v>ACO CA-60, VERGALHAO, 9,5 MM</v>
          </cell>
          <cell r="C1199" t="str">
            <v>KG</v>
          </cell>
          <cell r="D1199" t="str">
            <v>CR</v>
          </cell>
          <cell r="E1199">
            <v>3.95</v>
          </cell>
        </row>
        <row r="1200">
          <cell r="A1200">
            <v>34452</v>
          </cell>
          <cell r="B1200" t="str">
            <v>ACO CA-60, 4,2 MM, DOBRADO E CORTADO</v>
          </cell>
          <cell r="C1200" t="str">
            <v>KG</v>
          </cell>
          <cell r="D1200" t="str">
            <v>CR</v>
          </cell>
          <cell r="E1200">
            <v>3.64</v>
          </cell>
        </row>
        <row r="1201">
          <cell r="A1201">
            <v>36</v>
          </cell>
          <cell r="B1201" t="str">
            <v>ACO CA-60, 4,2 MM, VERGALHAO</v>
          </cell>
          <cell r="C1201" t="str">
            <v>KG</v>
          </cell>
          <cell r="D1201" t="str">
            <v>CR</v>
          </cell>
          <cell r="E1201">
            <v>3.47</v>
          </cell>
        </row>
        <row r="1202">
          <cell r="A1202">
            <v>34456</v>
          </cell>
          <cell r="B1202" t="str">
            <v>ACO CA-60, 5,0 MM, DOBRADO E CORTADO</v>
          </cell>
          <cell r="C1202" t="str">
            <v>KG</v>
          </cell>
          <cell r="D1202" t="str">
            <v>CR</v>
          </cell>
          <cell r="E1202">
            <v>3.64</v>
          </cell>
        </row>
        <row r="1203">
          <cell r="A1203">
            <v>39</v>
          </cell>
          <cell r="B1203" t="str">
            <v>ACO CA-60, 5,0 MM, VERGALHAO</v>
          </cell>
          <cell r="C1203" t="str">
            <v>KG</v>
          </cell>
          <cell r="D1203" t="str">
            <v>CR</v>
          </cell>
          <cell r="E1203">
            <v>3.47</v>
          </cell>
        </row>
        <row r="1204">
          <cell r="A1204">
            <v>40</v>
          </cell>
          <cell r="B1204" t="str">
            <v>ACO CA-60, 6,0 MM, VERGALHAO</v>
          </cell>
          <cell r="C1204" t="str">
            <v>KG</v>
          </cell>
          <cell r="D1204" t="str">
            <v>CR</v>
          </cell>
          <cell r="E1204">
            <v>3.54</v>
          </cell>
        </row>
        <row r="1205">
          <cell r="A1205">
            <v>34460</v>
          </cell>
          <cell r="B1205" t="str">
            <v>ACO CA-60, 7,0 MM, DOBRADO E CORTADO</v>
          </cell>
          <cell r="C1205" t="str">
            <v>KG</v>
          </cell>
          <cell r="D1205" t="str">
            <v>CR</v>
          </cell>
          <cell r="E1205">
            <v>3.98</v>
          </cell>
        </row>
        <row r="1206">
          <cell r="A1206">
            <v>42</v>
          </cell>
          <cell r="B1206" t="str">
            <v>ACO CA-60, 7,0 MM, VERGALHAO</v>
          </cell>
          <cell r="C1206" t="str">
            <v>KG</v>
          </cell>
          <cell r="D1206" t="str">
            <v>CR</v>
          </cell>
          <cell r="E1206">
            <v>3.6</v>
          </cell>
        </row>
        <row r="1207">
          <cell r="A1207">
            <v>38</v>
          </cell>
          <cell r="B1207" t="str">
            <v>ACO CA-60, 8,0 MM, VERGALHAO</v>
          </cell>
          <cell r="C1207" t="str">
            <v>KG</v>
          </cell>
          <cell r="D1207" t="str">
            <v>CR</v>
          </cell>
          <cell r="E1207">
            <v>4.01</v>
          </cell>
        </row>
        <row r="1208">
          <cell r="A1208">
            <v>34344</v>
          </cell>
          <cell r="B1208" t="str">
            <v>ACO-FIO PARA PROTENSAO, CP-150 RB L, 8 MM</v>
          </cell>
          <cell r="C1208" t="str">
            <v>KG</v>
          </cell>
          <cell r="D1208" t="str">
            <v>CR</v>
          </cell>
          <cell r="E1208">
            <v>5.45</v>
          </cell>
        </row>
        <row r="1209">
          <cell r="A1209">
            <v>20063</v>
          </cell>
          <cell r="B1209" t="str">
            <v>ACOPLAMENTO DE CONDUTOR PLUVIAL, EM PVC, DIAMETRO ENTRE 80 E 100 MM, PARA</v>
          </cell>
          <cell r="C1209" t="str">
            <v>UN</v>
          </cell>
          <cell r="D1209" t="str">
            <v>CR</v>
          </cell>
          <cell r="E1209">
            <v>3.25</v>
          </cell>
        </row>
        <row r="1210">
          <cell r="B1210" t="str">
            <v>DRENAGEM PREDIAL</v>
          </cell>
        </row>
        <row r="1211">
          <cell r="A1211">
            <v>77</v>
          </cell>
          <cell r="B1211" t="str">
            <v>ADAPTADOR PVC PARA SIFAO METALICO COM ANEL BORRACHA (JE), 40 MM X 1 1/2"</v>
          </cell>
          <cell r="C1211" t="str">
            <v>UN</v>
          </cell>
          <cell r="D1211" t="str">
            <v>CR</v>
          </cell>
          <cell r="E1211">
            <v>3.82</v>
          </cell>
        </row>
        <row r="1212">
          <cell r="A1212">
            <v>76</v>
          </cell>
          <cell r="B1212" t="str">
            <v>ADAPTADOR PVC PARA SIFAO, 40 MM X 1 1/4"</v>
          </cell>
          <cell r="C1212" t="str">
            <v>UN</v>
          </cell>
          <cell r="D1212" t="str">
            <v>CR</v>
          </cell>
          <cell r="E1212">
            <v>0.74</v>
          </cell>
        </row>
        <row r="1213">
          <cell r="A1213">
            <v>84</v>
          </cell>
          <cell r="B1213" t="str">
            <v>ADAPTADOR PVC PARA VALVULA PIA OU LAVATORIO, 40 MM</v>
          </cell>
          <cell r="C1213" t="str">
            <v>UN</v>
          </cell>
          <cell r="D1213" t="str">
            <v>CR</v>
          </cell>
          <cell r="E1213">
            <v>1.36</v>
          </cell>
        </row>
        <row r="1214">
          <cell r="A1214">
            <v>67</v>
          </cell>
          <cell r="B1214" t="str">
            <v>ADAPTADOR PVC ROSCAVEL, COM FLANGES E ANEL DE VEDACAO, 1/2", PARA CAIXA D' AGUA</v>
          </cell>
          <cell r="C1214" t="str">
            <v>UN</v>
          </cell>
          <cell r="D1214" t="str">
            <v>CR</v>
          </cell>
          <cell r="E1214">
            <v>8.32</v>
          </cell>
        </row>
        <row r="1215">
          <cell r="A1215">
            <v>71</v>
          </cell>
          <cell r="B1215" t="str">
            <v>ADAPTADOR PVC ROSCAVEL, COM FLANGES E ANEL DE VEDACAO, 1", PARA CAIXA D' AGUA</v>
          </cell>
          <cell r="C1215" t="str">
            <v>UN</v>
          </cell>
          <cell r="D1215" t="str">
            <v>CR</v>
          </cell>
          <cell r="E1215">
            <v>14.64</v>
          </cell>
        </row>
        <row r="1216">
          <cell r="A1216">
            <v>73</v>
          </cell>
          <cell r="B1216" t="str">
            <v>ADAPTADOR PVC ROSCAVEL, COM FLANGES E ANEL DE VEDACAO, 3/4", PARA CAIXA D' AGUA</v>
          </cell>
          <cell r="C1216" t="str">
            <v>UN</v>
          </cell>
          <cell r="D1216" t="str">
            <v>CR</v>
          </cell>
          <cell r="E1216">
            <v>10.53</v>
          </cell>
        </row>
        <row r="1217">
          <cell r="A1217">
            <v>103</v>
          </cell>
          <cell r="B1217" t="str">
            <v>ADAPTADOR PVC SOLDAVEL CURTO COM BOLSA E ROSCA, 110 MM X 4", PARA AGUA FRIA</v>
          </cell>
          <cell r="C1217" t="str">
            <v>UN</v>
          </cell>
          <cell r="D1217" t="str">
            <v>CR</v>
          </cell>
          <cell r="E1217">
            <v>36.4</v>
          </cell>
        </row>
        <row r="1218">
          <cell r="A1218">
            <v>107</v>
          </cell>
          <cell r="B1218" t="str">
            <v>ADAPTADOR PVC SOLDAVEL CURTO COM BOLSA E ROSCA, 20 MM X 1/2", PARA AGUA FRIA</v>
          </cell>
          <cell r="C1218" t="str">
            <v>UN</v>
          </cell>
          <cell r="D1218" t="str">
            <v>CR</v>
          </cell>
          <cell r="E1218">
            <v>0.69</v>
          </cell>
        </row>
        <row r="1219">
          <cell r="A1219">
            <v>65</v>
          </cell>
          <cell r="B1219" t="str">
            <v>ADAPTADOR PVC SOLDAVEL CURTO COM BOLSA E ROSCA, 25 MM X 3/4", PARA AGUA FRIA</v>
          </cell>
          <cell r="C1219" t="str">
            <v>UN</v>
          </cell>
          <cell r="D1219" t="str">
            <v>C</v>
          </cell>
          <cell r="E1219">
            <v>0.78</v>
          </cell>
        </row>
        <row r="1220">
          <cell r="A1220">
            <v>108</v>
          </cell>
          <cell r="B1220" t="str">
            <v>ADAPTADOR PVC SOLDAVEL CURTO COM BOLSA E ROSCA, 32 MM X 1", PARA AGUA FRIA</v>
          </cell>
          <cell r="C1220" t="str">
            <v>UN</v>
          </cell>
          <cell r="D1220" t="str">
            <v>CR</v>
          </cell>
          <cell r="E1220">
            <v>1.54</v>
          </cell>
        </row>
        <row r="1221">
          <cell r="A1221">
            <v>110</v>
          </cell>
          <cell r="B1221" t="str">
            <v>ADAPTADOR PVC SOLDAVEL CURTO COM BOLSA E ROSCA, 40 MM X 1 1/2", PARA AGUA FRIA</v>
          </cell>
          <cell r="C1221" t="str">
            <v>UN</v>
          </cell>
          <cell r="D1221" t="str">
            <v>CR</v>
          </cell>
          <cell r="E1221">
            <v>3.64</v>
          </cell>
        </row>
        <row r="1222">
          <cell r="A1222">
            <v>109</v>
          </cell>
          <cell r="B1222" t="str">
            <v>ADAPTADOR PVC SOLDAVEL CURTO COM BOLSA E ROSCA, 40 MM X 1 1/4", PARA AGUA FRIA</v>
          </cell>
          <cell r="C1222" t="str">
            <v>UN</v>
          </cell>
          <cell r="D1222" t="str">
            <v>CR</v>
          </cell>
          <cell r="E1222">
            <v>2.78</v>
          </cell>
        </row>
        <row r="1223">
          <cell r="A1223">
            <v>111</v>
          </cell>
          <cell r="B1223" t="str">
            <v>ADAPTADOR PVC SOLDAVEL CURTO COM BOLSA E ROSCA, 50 MM X 1 1/4", PARA AGUA FRIA</v>
          </cell>
          <cell r="C1223" t="str">
            <v>UN</v>
          </cell>
          <cell r="D1223" t="str">
            <v>CR</v>
          </cell>
          <cell r="E1223">
            <v>6.33</v>
          </cell>
        </row>
        <row r="1224">
          <cell r="A1224">
            <v>112</v>
          </cell>
          <cell r="B1224" t="str">
            <v>ADAPTADOR PVC SOLDAVEL CURTO COM BOLSA E ROSCA, 50 MM X1 1/2", PARA AGUA FRIA</v>
          </cell>
          <cell r="C1224" t="str">
            <v>UN</v>
          </cell>
          <cell r="D1224" t="str">
            <v>CR</v>
          </cell>
          <cell r="E1224">
            <v>3.42</v>
          </cell>
        </row>
        <row r="1225">
          <cell r="A1225">
            <v>113</v>
          </cell>
          <cell r="B1225" t="str">
            <v>ADAPTADOR PVC SOLDAVEL CURTO COM BOLSA E ROSCA, 60 MM X 2", PARA AGUA FRIA</v>
          </cell>
          <cell r="C1225" t="str">
            <v>UN</v>
          </cell>
          <cell r="D1225" t="str">
            <v>CR</v>
          </cell>
          <cell r="E1225">
            <v>8.7100000000000009</v>
          </cell>
        </row>
        <row r="1226">
          <cell r="A1226">
            <v>104</v>
          </cell>
          <cell r="B1226" t="str">
            <v>ADAPTADOR PVC SOLDAVEL CURTO COM BOLSA E ROSCA, 75 MM X 2 1/2", PARA AGUA FRIA</v>
          </cell>
          <cell r="C1226" t="str">
            <v>UN</v>
          </cell>
          <cell r="D1226" t="str">
            <v>CR</v>
          </cell>
          <cell r="E1226">
            <v>15.04</v>
          </cell>
        </row>
        <row r="1227">
          <cell r="A1227">
            <v>102</v>
          </cell>
          <cell r="B1227" t="str">
            <v>ADAPTADOR PVC SOLDAVEL CURTO COM BOLSA E ROSCA, 85 MM X 3", PARA AGUA FRIA</v>
          </cell>
          <cell r="C1227" t="str">
            <v>UN</v>
          </cell>
          <cell r="D1227" t="str">
            <v>CR</v>
          </cell>
          <cell r="E1227">
            <v>22.6</v>
          </cell>
        </row>
        <row r="1228">
          <cell r="A1228">
            <v>95</v>
          </cell>
          <cell r="B1228" t="str">
            <v>ADAPTADOR PVC SOLDAVEL, COM FLANGE E ANEL DE VEDACAO, 20 MM X 1/2", PARA CAIXA</v>
          </cell>
          <cell r="C1228" t="str">
            <v>UN</v>
          </cell>
          <cell r="D1228" t="str">
            <v>CR</v>
          </cell>
          <cell r="E1228">
            <v>9.5500000000000007</v>
          </cell>
        </row>
        <row r="1229">
          <cell r="B1229" t="str">
            <v>D'AGUA</v>
          </cell>
        </row>
        <row r="1230">
          <cell r="A1230">
            <v>96</v>
          </cell>
          <cell r="B1230" t="str">
            <v>ADAPTADOR PVC SOLDAVEL, COM FLANGE E ANEL DE VEDACAO, 25 MM X 3/4", PARA CAIXA</v>
          </cell>
          <cell r="C1230" t="str">
            <v>UN</v>
          </cell>
          <cell r="D1230" t="str">
            <v>CR</v>
          </cell>
          <cell r="E1230">
            <v>12.36</v>
          </cell>
        </row>
        <row r="1231">
          <cell r="B1231" t="str">
            <v>D'AGUA</v>
          </cell>
        </row>
        <row r="1232">
          <cell r="A1232">
            <v>97</v>
          </cell>
          <cell r="B1232" t="str">
            <v>ADAPTADOR PVC SOLDAVEL, COM FLANGE E ANEL DE VEDACAO, 32 MM X 1", PARA CAIXA</v>
          </cell>
          <cell r="C1232" t="str">
            <v>UN</v>
          </cell>
          <cell r="D1232" t="str">
            <v>CR</v>
          </cell>
          <cell r="E1232">
            <v>15.57</v>
          </cell>
        </row>
        <row r="1233">
          <cell r="B1233" t="str">
            <v>D'AGUA</v>
          </cell>
        </row>
        <row r="1234">
          <cell r="A1234">
            <v>98</v>
          </cell>
          <cell r="B1234" t="str">
            <v>ADAPTADOR PVC SOLDAVEL, COM FLANGE E ANEL DE VEDACAO, 40 MM X 1 1/4", PARA CAIXA</v>
          </cell>
          <cell r="C1234" t="str">
            <v>UN</v>
          </cell>
          <cell r="D1234" t="str">
            <v>CR</v>
          </cell>
          <cell r="E1234">
            <v>25.25</v>
          </cell>
        </row>
        <row r="1235">
          <cell r="B1235" t="str">
            <v>D'AGUA</v>
          </cell>
        </row>
        <row r="1236">
          <cell r="A1236">
            <v>99</v>
          </cell>
          <cell r="B1236" t="str">
            <v>ADAPTADOR PVC SOLDAVEL, COM FLANGE E ANEL DE VEDACAO, 50 MM X 1 1/2", PARA CAIXA</v>
          </cell>
          <cell r="C1236" t="str">
            <v>UN</v>
          </cell>
          <cell r="D1236" t="str">
            <v>CR</v>
          </cell>
          <cell r="E1236">
            <v>29.12</v>
          </cell>
        </row>
        <row r="1237">
          <cell r="B1237" t="str">
            <v>D'AGUA</v>
          </cell>
        </row>
        <row r="1238">
          <cell r="A1238">
            <v>100</v>
          </cell>
          <cell r="B1238" t="str">
            <v>ADAPTADOR PVC SOLDAVEL, COM FLANGES E ANEL DE VEDACAO, 60 MM X 2", PARA CAIXA</v>
          </cell>
          <cell r="C1238" t="str">
            <v>UN</v>
          </cell>
          <cell r="D1238" t="str">
            <v>CR</v>
          </cell>
          <cell r="E1238">
            <v>35.409999999999997</v>
          </cell>
        </row>
        <row r="1239">
          <cell r="B1239" t="str">
            <v>D' AGUA</v>
          </cell>
        </row>
        <row r="1240">
          <cell r="A1240">
            <v>75</v>
          </cell>
          <cell r="B1240" t="str">
            <v>ADAPTADOR PVC SOLDAVEL, COM FLANGES LIVRES, 110 MM X 4", PARA CAIXA D' AGUA</v>
          </cell>
          <cell r="C1240" t="str">
            <v>UN</v>
          </cell>
          <cell r="D1240" t="str">
            <v>CR</v>
          </cell>
          <cell r="E1240">
            <v>265.64</v>
          </cell>
        </row>
        <row r="1241">
          <cell r="A1241">
            <v>114</v>
          </cell>
          <cell r="B1241" t="str">
            <v>ADAPTADOR PVC SOLDAVEL, COM FLANGES LIVRES, 25 MM X 3/4", PARA CAIXA D' AGUA</v>
          </cell>
          <cell r="C1241" t="str">
            <v>UN</v>
          </cell>
          <cell r="D1241" t="str">
            <v>CR</v>
          </cell>
          <cell r="E1241">
            <v>10.48</v>
          </cell>
        </row>
        <row r="1242">
          <cell r="A1242">
            <v>68</v>
          </cell>
          <cell r="B1242" t="str">
            <v>ADAPTADOR PVC SOLDAVEL, COM FLANGES LIVRES, 32 MM X 1", PARA CAIXA D' AGUA</v>
          </cell>
          <cell r="C1242" t="str">
            <v>UN</v>
          </cell>
          <cell r="D1242" t="str">
            <v>CR</v>
          </cell>
          <cell r="E1242">
            <v>14.05</v>
          </cell>
        </row>
        <row r="1243">
          <cell r="A1243">
            <v>86</v>
          </cell>
          <cell r="B1243" t="str">
            <v>ADAPTADOR PVC SOLDAVEL, COM FLANGES LIVRES, 40 MM X 1  1/4", PARA CAIXA D' AGUA</v>
          </cell>
          <cell r="C1243" t="str">
            <v>UN</v>
          </cell>
          <cell r="D1243" t="str">
            <v>CR</v>
          </cell>
          <cell r="E1243">
            <v>20.81</v>
          </cell>
        </row>
        <row r="1244">
          <cell r="A1244">
            <v>66</v>
          </cell>
          <cell r="B1244" t="str">
            <v>ADAPTADOR PVC SOLDAVEL, COM FLANGES LIVRES, 50 MM X 1  1/2", PARA CAIXA D' AGUA</v>
          </cell>
          <cell r="C1244" t="str">
            <v>UN</v>
          </cell>
          <cell r="D1244" t="str">
            <v>CR</v>
          </cell>
          <cell r="E1244">
            <v>23.88</v>
          </cell>
        </row>
        <row r="1245">
          <cell r="A1245">
            <v>69</v>
          </cell>
          <cell r="B1245" t="str">
            <v>ADAPTADOR PVC SOLDAVEL, COM FLANGES LIVRES, 60 MM X 2", PARA CAIXA D' AGUA</v>
          </cell>
          <cell r="C1245" t="str">
            <v>UN</v>
          </cell>
          <cell r="D1245" t="str">
            <v>CR</v>
          </cell>
          <cell r="E1245">
            <v>35.409999999999997</v>
          </cell>
        </row>
        <row r="1246">
          <cell r="A1246">
            <v>83</v>
          </cell>
          <cell r="B1246" t="str">
            <v>ADAPTADOR PVC SOLDAVEL, COM FLANGES LIVRES, 75 MM X 2  1/2", PARA CAIXA D' AGUA</v>
          </cell>
          <cell r="C1246" t="str">
            <v>UN</v>
          </cell>
          <cell r="D1246" t="str">
            <v>CR</v>
          </cell>
          <cell r="E1246">
            <v>137.79</v>
          </cell>
        </row>
        <row r="1247">
          <cell r="A1247">
            <v>74</v>
          </cell>
          <cell r="B1247" t="str">
            <v>ADAPTADOR PVC SOLDAVEL, COM FLANGES LIVRES, 85 MM X 3", PARA CAIXA D' AGUA</v>
          </cell>
          <cell r="C1247" t="str">
            <v>UN</v>
          </cell>
          <cell r="D1247" t="str">
            <v>CR</v>
          </cell>
          <cell r="E1247">
            <v>185.62</v>
          </cell>
        </row>
        <row r="1248">
          <cell r="A1248" t="str">
            <v>Obs: dimensões entre asteríscos (*) indicam a aceitação de medidas aproximadas.</v>
          </cell>
        </row>
        <row r="1250">
          <cell r="B1250" t="str">
            <v>PREÇOS DE INSUMOS</v>
          </cell>
          <cell r="D1250" t="str">
            <v>Página:</v>
          </cell>
          <cell r="E1250" t="str">
            <v>19 / 146</v>
          </cell>
        </row>
        <row r="1251">
          <cell r="A1251" t="str">
            <v>Indicação da origem do preço:</v>
          </cell>
        </row>
        <row r="1252">
          <cell r="A1252" t="str">
            <v>• C - para preço coletado pelo IBGE</v>
          </cell>
        </row>
        <row r="1253">
          <cell r="A1253" t="str">
            <v>• CR - para preço obtido por meio do coeficiente de representatividade do insumo (ver Manual de Metodologia e</v>
          </cell>
        </row>
        <row r="1254">
          <cell r="A1254" t="str">
            <v>Conceitos);</v>
          </cell>
        </row>
        <row r="1255">
          <cell r="A1255" t="str">
            <v>• AS - para preço atribuído com base no preço do insumo para a localidade de São Paulo.</v>
          </cell>
        </row>
        <row r="1256">
          <cell r="A1256" t="str">
            <v>Mês de Coleta:</v>
          </cell>
          <cell r="B1256" t="str">
            <v>06/2016 Pesquisa: IBGE</v>
          </cell>
        </row>
        <row r="1257">
          <cell r="B1257" t="str">
            <v>CUIABA</v>
          </cell>
          <cell r="C1257" t="str">
            <v>90,01</v>
          </cell>
          <cell r="E1257">
            <v>52.06</v>
          </cell>
        </row>
        <row r="1258">
          <cell r="A1258" t="str">
            <v>Localidade:</v>
          </cell>
          <cell r="B1258" t="str">
            <v>Encargos Sociais Desonerados(%) Horista:</v>
          </cell>
          <cell r="D1258" t="str">
            <v>Mensalista:</v>
          </cell>
        </row>
        <row r="1259">
          <cell r="A1259" t="str">
            <v>Código</v>
          </cell>
          <cell r="B1259" t="str">
            <v>Descriçao do Insumo</v>
          </cell>
          <cell r="C1259" t="str">
            <v>Unid</v>
          </cell>
          <cell r="D1259" t="str">
            <v>Origem</v>
          </cell>
          <cell r="E1259" t="str">
            <v>Preço</v>
          </cell>
        </row>
        <row r="1260">
          <cell r="D1260" t="str">
            <v>de Preço</v>
          </cell>
          <cell r="E1260" t="str">
            <v>Mediano (R$)</v>
          </cell>
        </row>
        <row r="1261">
          <cell r="A1261">
            <v>106</v>
          </cell>
          <cell r="B1261" t="str">
            <v>ADAPTADOR PVC SOLDAVEL, LONGO, COM FLANGE LIVRE,  110 MM X 4", PARA CAIXA D'</v>
          </cell>
          <cell r="C1261" t="str">
            <v>UN</v>
          </cell>
          <cell r="D1261" t="str">
            <v>CR</v>
          </cell>
          <cell r="E1261">
            <v>379.47</v>
          </cell>
        </row>
        <row r="1262">
          <cell r="B1262" t="str">
            <v>AGUA</v>
          </cell>
        </row>
        <row r="1263">
          <cell r="A1263">
            <v>87</v>
          </cell>
          <cell r="B1263" t="str">
            <v>ADAPTADOR PVC SOLDAVEL, LONGO, COM FLANGE LIVRE,  25 MM X 3/4", PARA CAIXA D'</v>
          </cell>
          <cell r="C1263" t="str">
            <v>UN</v>
          </cell>
          <cell r="D1263" t="str">
            <v>CR</v>
          </cell>
          <cell r="E1263">
            <v>15.71</v>
          </cell>
        </row>
        <row r="1264">
          <cell r="B1264" t="str">
            <v>AGUA</v>
          </cell>
        </row>
        <row r="1265">
          <cell r="A1265">
            <v>88</v>
          </cell>
          <cell r="B1265" t="str">
            <v>ADAPTADOR PVC SOLDAVEL, LONGO, COM FLANGE LIVRE,  32 MM X 1", PARA CAIXA D' AGUA</v>
          </cell>
          <cell r="C1265" t="str">
            <v>UN</v>
          </cell>
          <cell r="D1265" t="str">
            <v>CR</v>
          </cell>
          <cell r="E1265">
            <v>18.89</v>
          </cell>
        </row>
        <row r="1266">
          <cell r="A1266">
            <v>89</v>
          </cell>
          <cell r="B1266" t="str">
            <v>ADAPTADOR PVC SOLDAVEL, LONGO, COM FLANGE LIVRE,  40 MM X 1 1/4", PARA CAIXA D'</v>
          </cell>
          <cell r="C1266" t="str">
            <v>UN</v>
          </cell>
          <cell r="D1266" t="str">
            <v>CR</v>
          </cell>
          <cell r="E1266">
            <v>27.89</v>
          </cell>
        </row>
        <row r="1267">
          <cell r="B1267" t="str">
            <v>AGUA</v>
          </cell>
        </row>
        <row r="1268">
          <cell r="A1268">
            <v>90</v>
          </cell>
          <cell r="B1268" t="str">
            <v>ADAPTADOR PVC SOLDAVEL, LONGO, COM FLANGE LIVRE,  50 MM X 1 1/2", PARA CAIXA D'</v>
          </cell>
          <cell r="C1268" t="str">
            <v>UN</v>
          </cell>
          <cell r="D1268" t="str">
            <v>CR</v>
          </cell>
          <cell r="E1268">
            <v>31.98</v>
          </cell>
        </row>
        <row r="1269">
          <cell r="B1269" t="str">
            <v>AGUA</v>
          </cell>
        </row>
        <row r="1270">
          <cell r="A1270">
            <v>81</v>
          </cell>
          <cell r="B1270" t="str">
            <v>ADAPTADOR PVC SOLDAVEL, LONGO, COM FLANGE LIVRE,  60 MM X 2", PARA CAIXA D' AGUA</v>
          </cell>
          <cell r="C1270" t="str">
            <v>UN</v>
          </cell>
          <cell r="D1270" t="str">
            <v>CR</v>
          </cell>
          <cell r="E1270">
            <v>47.46</v>
          </cell>
        </row>
        <row r="1271">
          <cell r="A1271">
            <v>82</v>
          </cell>
          <cell r="B1271" t="str">
            <v>ADAPTADOR PVC SOLDAVEL, LONGO, COM FLANGE LIVRE,  75 MM X 2 1/2", PARA CAIXA D'</v>
          </cell>
          <cell r="C1271" t="str">
            <v>UN</v>
          </cell>
          <cell r="D1271" t="str">
            <v>CR</v>
          </cell>
          <cell r="E1271">
            <v>184.71</v>
          </cell>
        </row>
        <row r="1272">
          <cell r="B1272" t="str">
            <v>AGUA</v>
          </cell>
        </row>
        <row r="1273">
          <cell r="A1273">
            <v>105</v>
          </cell>
          <cell r="B1273" t="str">
            <v>ADAPTADOR PVC SOLDAVEL, LONGO, COM FLANGE LIVRE,  85 MM X 3", PARA CAIXA D' AGUA</v>
          </cell>
          <cell r="C1273" t="str">
            <v>UN</v>
          </cell>
          <cell r="D1273" t="str">
            <v>CR</v>
          </cell>
          <cell r="E1273">
            <v>248.8</v>
          </cell>
        </row>
        <row r="1274">
          <cell r="A1274">
            <v>80</v>
          </cell>
          <cell r="B1274" t="str">
            <v>ADAPTADOR PVC 110,0MM X CERAMICO 100,0MM PONTA/BOLSA, PARA REDE COLETOR</v>
          </cell>
          <cell r="C1274" t="str">
            <v>UN</v>
          </cell>
          <cell r="D1274" t="str">
            <v>CR</v>
          </cell>
          <cell r="E1274">
            <v>26.92</v>
          </cell>
        </row>
        <row r="1275">
          <cell r="B1275" t="str">
            <v>ESGOTO</v>
          </cell>
        </row>
        <row r="1276">
          <cell r="A1276">
            <v>60</v>
          </cell>
          <cell r="B1276" t="str">
            <v>ADAPTADOR PVC, COM REGISTRO, PARA PEAD, 20 MM X 3/4" - LIGACAO PREDIAL DE AGUA</v>
          </cell>
          <cell r="C1276" t="str">
            <v>UN</v>
          </cell>
          <cell r="D1276" t="str">
            <v>CR</v>
          </cell>
          <cell r="E1276">
            <v>2.64</v>
          </cell>
        </row>
        <row r="1277">
          <cell r="A1277">
            <v>72</v>
          </cell>
          <cell r="B1277" t="str">
            <v>ADAPTADOR PVC, ROSCAVEL, COM FLANGES E ANEL DE VEDACAO, 1 1/2", PARA CAIXA</v>
          </cell>
          <cell r="C1277" t="str">
            <v>UN</v>
          </cell>
          <cell r="D1277" t="str">
            <v>CR</v>
          </cell>
          <cell r="E1277">
            <v>24.63</v>
          </cell>
        </row>
        <row r="1278">
          <cell r="B1278" t="str">
            <v>D'AGUA</v>
          </cell>
        </row>
        <row r="1279">
          <cell r="A1279">
            <v>70</v>
          </cell>
          <cell r="B1279" t="str">
            <v>ADAPTADOR PVC, ROSCAVEL, COM FLANGES E ANEL DE VEDACAO, 1 1/4", PARA CAIXA D'</v>
          </cell>
          <cell r="C1279" t="str">
            <v>UN</v>
          </cell>
          <cell r="D1279" t="str">
            <v>CR</v>
          </cell>
          <cell r="E1279">
            <v>24.96</v>
          </cell>
        </row>
        <row r="1280">
          <cell r="B1280" t="str">
            <v>AGUA</v>
          </cell>
        </row>
        <row r="1281">
          <cell r="A1281">
            <v>85</v>
          </cell>
          <cell r="B1281" t="str">
            <v>ADAPTADOR PVC, ROSCAVEL, COM FLANGES E ANEL DE VEDACAO, 2", PARA CAIXA D' AGUA</v>
          </cell>
          <cell r="C1281" t="str">
            <v>UN</v>
          </cell>
          <cell r="D1281" t="str">
            <v>CR</v>
          </cell>
          <cell r="E1281">
            <v>35.880000000000003</v>
          </cell>
        </row>
        <row r="1282">
          <cell r="A1282">
            <v>37997</v>
          </cell>
          <cell r="B1282" t="str">
            <v>ADAPTADOR, CPVC, SOLDAVEL, 15 MM, PARA AGUA QUENTE</v>
          </cell>
          <cell r="C1282" t="str">
            <v>UN</v>
          </cell>
          <cell r="D1282" t="str">
            <v>CR</v>
          </cell>
          <cell r="E1282">
            <v>5.47</v>
          </cell>
        </row>
        <row r="1283">
          <cell r="A1283">
            <v>37998</v>
          </cell>
          <cell r="B1283" t="str">
            <v>ADAPTADOR, CPVC, SOLDAVEL, 22 MM, PARA AGUA QUENTE</v>
          </cell>
          <cell r="C1283" t="str">
            <v>UN</v>
          </cell>
          <cell r="D1283" t="str">
            <v>CR</v>
          </cell>
          <cell r="E1283">
            <v>5.67</v>
          </cell>
        </row>
        <row r="1284">
          <cell r="A1284">
            <v>10899</v>
          </cell>
          <cell r="B1284" t="str">
            <v>ADAPTADOR, EM LATAO, ENGATE RAPIDO 2 1/2" X ROSCA INTERNA 5 FIOS 2 1/2",  PARA</v>
          </cell>
          <cell r="C1284" t="str">
            <v>UN</v>
          </cell>
          <cell r="D1284" t="str">
            <v>CR</v>
          </cell>
          <cell r="E1284">
            <v>56.95</v>
          </cell>
        </row>
        <row r="1285">
          <cell r="B1285" t="str">
            <v>INSTALACAO PREDIAL DE COMBATE A INCENDIO</v>
          </cell>
        </row>
        <row r="1286">
          <cell r="A1286">
            <v>10900</v>
          </cell>
          <cell r="B1286" t="str">
            <v>ADAPTADOR, EM LATAO, ENGATE RAPIDO1 1/2" X ROSCA INTERNA 5 FIOS 2 1/2",  PARA</v>
          </cell>
          <cell r="C1286" t="str">
            <v>UN</v>
          </cell>
          <cell r="D1286" t="str">
            <v>CR</v>
          </cell>
          <cell r="E1286">
            <v>44.57</v>
          </cell>
        </row>
        <row r="1287">
          <cell r="B1287" t="str">
            <v>INSTALACAO PREDIAL DE COMBATE A INCENDIO</v>
          </cell>
        </row>
        <row r="1288">
          <cell r="A1288">
            <v>20075</v>
          </cell>
          <cell r="B1288" t="str">
            <v>ADAPTADOR, PVC PB,A A LUVA DE FIBROCIMENTO, DN 75 / DE 85 MM</v>
          </cell>
          <cell r="C1288" t="str">
            <v>UN</v>
          </cell>
          <cell r="D1288" t="str">
            <v>AS</v>
          </cell>
          <cell r="E1288">
            <v>87.41</v>
          </cell>
        </row>
        <row r="1289">
          <cell r="A1289">
            <v>46</v>
          </cell>
          <cell r="B1289" t="str">
            <v>ADAPTADOR, PVC PBA,  BOLSA/ROSCA, JE, DN 75 / DE  85 MM</v>
          </cell>
          <cell r="C1289" t="str">
            <v>UN</v>
          </cell>
          <cell r="D1289" t="str">
            <v>AS</v>
          </cell>
          <cell r="E1289">
            <v>77.540000000000006</v>
          </cell>
        </row>
        <row r="1290">
          <cell r="A1290">
            <v>51</v>
          </cell>
          <cell r="B1290" t="str">
            <v>ADAPTADOR, PVC PBA, A BOLSA DEFOFO, JE, DN 100 / DE 110 MM</v>
          </cell>
          <cell r="C1290" t="str">
            <v>UN</v>
          </cell>
          <cell r="D1290" t="str">
            <v>AS</v>
          </cell>
          <cell r="E1290">
            <v>176.16</v>
          </cell>
        </row>
        <row r="1291">
          <cell r="A1291">
            <v>12863</v>
          </cell>
          <cell r="B1291" t="str">
            <v>ADAPTADOR, PVC PBA, A BOLSA DEFOFO, JE, DN 50 / DE 60 MM</v>
          </cell>
          <cell r="C1291" t="str">
            <v>UN</v>
          </cell>
          <cell r="D1291" t="str">
            <v>AS</v>
          </cell>
          <cell r="E1291">
            <v>50.69</v>
          </cell>
        </row>
        <row r="1292">
          <cell r="A1292">
            <v>50</v>
          </cell>
          <cell r="B1292" t="str">
            <v>ADAPTADOR, PVC PBA, A BOLSA DEFOFO, JE, DN 75 / DE  85 MM</v>
          </cell>
          <cell r="C1292" t="str">
            <v>UN</v>
          </cell>
          <cell r="D1292" t="str">
            <v>AS</v>
          </cell>
          <cell r="E1292">
            <v>111.59</v>
          </cell>
        </row>
        <row r="1293">
          <cell r="A1293">
            <v>20076</v>
          </cell>
          <cell r="B1293" t="str">
            <v>ADAPTADOR, PVC PBA, A LUVA DE FIBROCIMENTO, DN 100 / DE 110 MM</v>
          </cell>
          <cell r="C1293" t="str">
            <v>UN</v>
          </cell>
          <cell r="D1293" t="str">
            <v>AS</v>
          </cell>
          <cell r="E1293">
            <v>162.77000000000001</v>
          </cell>
        </row>
        <row r="1294">
          <cell r="A1294">
            <v>20074</v>
          </cell>
          <cell r="B1294" t="str">
            <v>ADAPTADOR, PVC PBA, A LUVA DE FIBROCIMENTO, DN 50 / DE 60 MM</v>
          </cell>
          <cell r="C1294" t="str">
            <v>UN</v>
          </cell>
          <cell r="D1294" t="str">
            <v>AS</v>
          </cell>
          <cell r="E1294">
            <v>48.1</v>
          </cell>
        </row>
        <row r="1295">
          <cell r="A1295">
            <v>47</v>
          </cell>
          <cell r="B1295" t="str">
            <v>ADAPTADOR, PVC PBA, BOLSA/ROSCA, JE, DN 100 / DE 110 MM</v>
          </cell>
          <cell r="C1295" t="str">
            <v>UN</v>
          </cell>
          <cell r="D1295" t="str">
            <v>AS</v>
          </cell>
          <cell r="E1295">
            <v>92.71</v>
          </cell>
        </row>
        <row r="1296">
          <cell r="A1296">
            <v>48</v>
          </cell>
          <cell r="B1296" t="str">
            <v>ADAPTADOR, PVC PBA, BOLSA/ROSCA, JE, DN 50 / DE 60 MM</v>
          </cell>
          <cell r="C1296" t="str">
            <v>UN</v>
          </cell>
          <cell r="D1296" t="str">
            <v>AS</v>
          </cell>
          <cell r="E1296">
            <v>36.18</v>
          </cell>
        </row>
        <row r="1297">
          <cell r="A1297">
            <v>52</v>
          </cell>
          <cell r="B1297" t="str">
            <v>ADAPTADOR, PVC PBA, PONTA/ROSCA, JE, DN 50 / DE  60 MM</v>
          </cell>
          <cell r="C1297" t="str">
            <v>UN</v>
          </cell>
          <cell r="D1297" t="str">
            <v>AS</v>
          </cell>
          <cell r="E1297">
            <v>18.059999999999999</v>
          </cell>
        </row>
        <row r="1298">
          <cell r="A1298">
            <v>43</v>
          </cell>
          <cell r="B1298" t="str">
            <v>ADAPTADOR, PVC PBA, PONTA/ROSCA, JE, DN 75 / DE  85 MM</v>
          </cell>
          <cell r="C1298" t="str">
            <v>UN</v>
          </cell>
          <cell r="D1298" t="str">
            <v>AS</v>
          </cell>
          <cell r="E1298">
            <v>47.53</v>
          </cell>
        </row>
        <row r="1299">
          <cell r="A1299">
            <v>4791</v>
          </cell>
          <cell r="B1299" t="str">
            <v>ADESIVO ACRILICO/COLA DE CONTATO</v>
          </cell>
          <cell r="C1299" t="str">
            <v>KG</v>
          </cell>
          <cell r="D1299" t="str">
            <v>CR</v>
          </cell>
          <cell r="E1299">
            <v>16.899999999999999</v>
          </cell>
        </row>
        <row r="1300">
          <cell r="A1300">
            <v>157</v>
          </cell>
          <cell r="B1300" t="str">
            <v>ADESIVO ESTRUTURAL A BASE DE RESINA EPOXI PARA INJECAO EM TRINCAS,</v>
          </cell>
          <cell r="C1300" t="str">
            <v>KG</v>
          </cell>
          <cell r="D1300" t="str">
            <v>CR</v>
          </cell>
          <cell r="E1300">
            <v>96.22</v>
          </cell>
        </row>
        <row r="1301">
          <cell r="B1301" t="str">
            <v>BICOMPONENTE, BAIXA VISCOSIDADE</v>
          </cell>
        </row>
        <row r="1302">
          <cell r="A1302">
            <v>156</v>
          </cell>
          <cell r="B1302" t="str">
            <v>ADESIVO ESTRUTURAL A BASE DE RESINA EPOXI, BICOMPONENTE, FLUIDO</v>
          </cell>
          <cell r="C1302" t="str">
            <v>KG</v>
          </cell>
          <cell r="D1302" t="str">
            <v>CR</v>
          </cell>
          <cell r="E1302">
            <v>42.95</v>
          </cell>
        </row>
        <row r="1303">
          <cell r="A1303">
            <v>131</v>
          </cell>
          <cell r="B1303" t="str">
            <v>ADESIVO ESTRUTURAL A BASE DE RESINA EPOXI, BICOMPONENTE, PASTOSO</v>
          </cell>
          <cell r="C1303" t="str">
            <v>KG</v>
          </cell>
          <cell r="D1303" t="str">
            <v>CR</v>
          </cell>
          <cell r="E1303">
            <v>41.23</v>
          </cell>
        </row>
        <row r="1304">
          <cell r="B1304" t="str">
            <v>(TIXOTROPICO)</v>
          </cell>
        </row>
        <row r="1305">
          <cell r="A1305">
            <v>39719</v>
          </cell>
          <cell r="B1305" t="str">
            <v>ADESIVO LIQUIDO A BASE DE RESINAS PARA COLAGEM DE ESPUMA DE ISOLAMENTO</v>
          </cell>
          <cell r="C1305" t="str">
            <v>L</v>
          </cell>
          <cell r="D1305" t="str">
            <v>CR</v>
          </cell>
          <cell r="E1305">
            <v>60.92</v>
          </cell>
        </row>
        <row r="1306">
          <cell r="B1306" t="str">
            <v>TERMICO FLEXIVEL</v>
          </cell>
        </row>
        <row r="1307">
          <cell r="A1307">
            <v>21114</v>
          </cell>
          <cell r="B1307" t="str">
            <v>ADESIVO PARA TUBOS CPVC, *75* G</v>
          </cell>
          <cell r="C1307" t="str">
            <v>UN</v>
          </cell>
          <cell r="D1307" t="str">
            <v>CR</v>
          </cell>
          <cell r="E1307">
            <v>13.05</v>
          </cell>
        </row>
        <row r="1308">
          <cell r="A1308">
            <v>117</v>
          </cell>
          <cell r="B1308" t="str">
            <v>ADESIVO PLASTICO PARA PVC, BISNAGA COM 17 GR</v>
          </cell>
          <cell r="C1308" t="str">
            <v>UN</v>
          </cell>
          <cell r="D1308" t="str">
            <v>CR</v>
          </cell>
          <cell r="E1308">
            <v>2.08</v>
          </cell>
        </row>
        <row r="1309">
          <cell r="A1309">
            <v>119</v>
          </cell>
          <cell r="B1309" t="str">
            <v>ADESIVO PLASTICO PARA PVC, BISNAGA COM 75 GR</v>
          </cell>
          <cell r="C1309" t="str">
            <v>UN</v>
          </cell>
          <cell r="D1309" t="str">
            <v>C</v>
          </cell>
          <cell r="E1309">
            <v>5.15</v>
          </cell>
        </row>
        <row r="1310">
          <cell r="A1310">
            <v>20080</v>
          </cell>
          <cell r="B1310" t="str">
            <v>ADESIVO PLASTICO PARA PVC, FRASCO COM 175 GR</v>
          </cell>
          <cell r="C1310" t="str">
            <v>UN</v>
          </cell>
          <cell r="D1310" t="str">
            <v>CR</v>
          </cell>
          <cell r="E1310">
            <v>14.76</v>
          </cell>
        </row>
        <row r="1311">
          <cell r="A1311">
            <v>122</v>
          </cell>
          <cell r="B1311" t="str">
            <v>ADESIVO PLASTICO PARA PVC, FRASCO COM 850 GR</v>
          </cell>
          <cell r="C1311" t="str">
            <v>UN</v>
          </cell>
          <cell r="D1311" t="str">
            <v>CR</v>
          </cell>
          <cell r="E1311">
            <v>46.52</v>
          </cell>
        </row>
        <row r="1312">
          <cell r="A1312">
            <v>3410</v>
          </cell>
          <cell r="B1312" t="str">
            <v>ADESIVO/COLA PARA EPS (ISOPOR) E OUTROS MATERIAIS</v>
          </cell>
          <cell r="C1312" t="str">
            <v>KG</v>
          </cell>
          <cell r="D1312" t="str">
            <v>CR</v>
          </cell>
          <cell r="E1312">
            <v>16.18</v>
          </cell>
        </row>
        <row r="1313">
          <cell r="A1313" t="str">
            <v>Obs: dimensões entre asteríscos (*) indicam a aceitação de medidas aproximadas.</v>
          </cell>
        </row>
        <row r="1315">
          <cell r="B1315" t="str">
            <v>PREÇOS DE INSUMOS</v>
          </cell>
          <cell r="D1315" t="str">
            <v>Página:</v>
          </cell>
          <cell r="E1315" t="str">
            <v>20 / 146</v>
          </cell>
        </row>
        <row r="1316">
          <cell r="A1316" t="str">
            <v>Indicação da origem do preço:</v>
          </cell>
        </row>
        <row r="1317">
          <cell r="A1317" t="str">
            <v>• C - para preço coletado pelo IBGE</v>
          </cell>
        </row>
        <row r="1318">
          <cell r="A1318" t="str">
            <v>• CR - para preço obtido por meio do coeficiente de representatividade do insumo (ver Manual de Metodologia e</v>
          </cell>
        </row>
        <row r="1319">
          <cell r="A1319" t="str">
            <v>Conceitos);</v>
          </cell>
        </row>
        <row r="1320">
          <cell r="A1320" t="str">
            <v>• AS - para preço atribuído com base no preço do insumo para a localidade de São Paulo.</v>
          </cell>
        </row>
        <row r="1321">
          <cell r="A1321" t="str">
            <v>Mês de Coleta:</v>
          </cell>
          <cell r="B1321" t="str">
            <v>06/2016 Pesquisa: IBGE</v>
          </cell>
        </row>
        <row r="1322">
          <cell r="B1322" t="str">
            <v>CUIABA</v>
          </cell>
          <cell r="C1322" t="str">
            <v>90,01</v>
          </cell>
          <cell r="E1322">
            <v>52.06</v>
          </cell>
        </row>
        <row r="1323">
          <cell r="A1323" t="str">
            <v>Localidade:</v>
          </cell>
          <cell r="B1323" t="str">
            <v>Encargos Sociais Desonerados(%) Horista:</v>
          </cell>
          <cell r="D1323" t="str">
            <v>Mensalista:</v>
          </cell>
        </row>
        <row r="1324">
          <cell r="A1324" t="str">
            <v>Código</v>
          </cell>
          <cell r="B1324" t="str">
            <v>Descriçao do Insumo</v>
          </cell>
          <cell r="C1324" t="str">
            <v>Unid</v>
          </cell>
          <cell r="D1324" t="str">
            <v>Origem</v>
          </cell>
          <cell r="E1324" t="str">
            <v>Preço</v>
          </cell>
        </row>
        <row r="1325">
          <cell r="D1325" t="str">
            <v>de Preço</v>
          </cell>
          <cell r="E1325" t="str">
            <v>Mediano (R$)</v>
          </cell>
        </row>
        <row r="1326">
          <cell r="A1326">
            <v>124</v>
          </cell>
          <cell r="B1326" t="str">
            <v>ADITIVO ACELERADOR DE PEGA E ENDURECIMENTO PARA ARGAMASSAS E CONCRETOS</v>
          </cell>
          <cell r="C1326" t="str">
            <v>L</v>
          </cell>
          <cell r="D1326" t="str">
            <v>CR</v>
          </cell>
          <cell r="E1326">
            <v>10.71</v>
          </cell>
        </row>
        <row r="1327">
          <cell r="A1327">
            <v>7334</v>
          </cell>
          <cell r="B1327" t="str">
            <v>ADITIVO ADESIVO LIQUIDO PARA ARGAMASSAS DE REVESTIMENTOS CIMENTICIOS</v>
          </cell>
          <cell r="C1327" t="str">
            <v>L</v>
          </cell>
          <cell r="D1327" t="str">
            <v>CR</v>
          </cell>
          <cell r="E1327">
            <v>8.91</v>
          </cell>
        </row>
        <row r="1328">
          <cell r="A1328">
            <v>7325</v>
          </cell>
          <cell r="B1328" t="str">
            <v>ADITIVO IMPERMEABILIZANTE DE PEGA NORMAL PARA ARGAMASSAS E  CONCRETOS SEM</v>
          </cell>
          <cell r="C1328" t="str">
            <v>KG</v>
          </cell>
          <cell r="D1328" t="str">
            <v>CR</v>
          </cell>
          <cell r="E1328">
            <v>4.95</v>
          </cell>
        </row>
        <row r="1329">
          <cell r="B1329" t="str">
            <v>ARMACAO</v>
          </cell>
        </row>
        <row r="1330">
          <cell r="A1330">
            <v>123</v>
          </cell>
          <cell r="B1330" t="str">
            <v>ADITIVO IMPERMEABILIZANTE DE PEGA NORMAL PARA ARGAMASSAS E CONCRETOS SEM</v>
          </cell>
          <cell r="C1330" t="str">
            <v>L</v>
          </cell>
          <cell r="D1330" t="str">
            <v>C</v>
          </cell>
          <cell r="E1330">
            <v>4.76</v>
          </cell>
        </row>
        <row r="1331">
          <cell r="B1331" t="str">
            <v>ARMACAO</v>
          </cell>
        </row>
        <row r="1332">
          <cell r="A1332">
            <v>127</v>
          </cell>
          <cell r="B1332" t="str">
            <v>ADITIVO IMPERMEABILIZANTE DE PEGA ULTRARRAPIDA</v>
          </cell>
          <cell r="C1332" t="str">
            <v>L</v>
          </cell>
          <cell r="D1332" t="str">
            <v>CR</v>
          </cell>
          <cell r="E1332">
            <v>11.18</v>
          </cell>
        </row>
        <row r="1333">
          <cell r="A1333">
            <v>133</v>
          </cell>
          <cell r="B1333" t="str">
            <v>ADITIVO LIQUIDO INCORPORADOR DE AR PARA CONCRETO E ARGAMASSA</v>
          </cell>
          <cell r="C1333" t="str">
            <v>L</v>
          </cell>
          <cell r="D1333" t="str">
            <v>CR</v>
          </cell>
          <cell r="E1333">
            <v>4.8</v>
          </cell>
        </row>
        <row r="1334">
          <cell r="A1334">
            <v>37538</v>
          </cell>
          <cell r="B1334" t="str">
            <v>ADITIVO PLASTIFICANTE E ESTABILIZADOR PARA ARGAMASSAS DE ASSENTAMENTO E</v>
          </cell>
          <cell r="C1334" t="str">
            <v>18L</v>
          </cell>
          <cell r="D1334" t="str">
            <v>CR</v>
          </cell>
          <cell r="E1334">
            <v>119.17</v>
          </cell>
        </row>
        <row r="1335">
          <cell r="B1335" t="str">
            <v>REBOCO</v>
          </cell>
        </row>
        <row r="1336">
          <cell r="A1336">
            <v>132</v>
          </cell>
          <cell r="B1336" t="str">
            <v>ADITIVO PLASTIFICANTE RETARDADOR DE PEGA E REDUTOR DE AGUA PARA CONCRETO</v>
          </cell>
          <cell r="C1336" t="str">
            <v>L</v>
          </cell>
          <cell r="D1336" t="str">
            <v>CR</v>
          </cell>
          <cell r="E1336">
            <v>5.28</v>
          </cell>
        </row>
        <row r="1337">
          <cell r="A1337">
            <v>13408</v>
          </cell>
          <cell r="B1337" t="str">
            <v>ADITIVO SUPERPLASTIFICANTE DE PEGA NORMAL PARA CONCRETO (TAMBOR 200 KG)</v>
          </cell>
          <cell r="C1337" t="str">
            <v>200KG</v>
          </cell>
          <cell r="D1337" t="str">
            <v>CR</v>
          </cell>
          <cell r="E1337">
            <v>1877.42</v>
          </cell>
        </row>
        <row r="1338">
          <cell r="A1338">
            <v>37476</v>
          </cell>
          <cell r="B1338" t="str">
            <v>ADUELA/GALERIA DE CONCRETO ARMADO, SECAO RETANGULAR 1.50 X 1.50 M (L X A), C =</v>
          </cell>
          <cell r="C1338" t="str">
            <v>UN</v>
          </cell>
          <cell r="D1338" t="str">
            <v>CR</v>
          </cell>
          <cell r="E1338">
            <v>1698.44</v>
          </cell>
        </row>
        <row r="1339">
          <cell r="B1339" t="str">
            <v>1.00 M, E = 20 CM</v>
          </cell>
        </row>
        <row r="1340">
          <cell r="A1340">
            <v>37478</v>
          </cell>
          <cell r="B1340" t="str">
            <v>ADUELA/GALERIA DE CONCRETO ARMADO, SECAO RETANGULAR 2.00 X 2.00 M (L X A), C =</v>
          </cell>
          <cell r="C1340" t="str">
            <v>UN</v>
          </cell>
          <cell r="D1340" t="str">
            <v>CR</v>
          </cell>
          <cell r="E1340">
            <v>2402.84</v>
          </cell>
        </row>
        <row r="1341">
          <cell r="B1341" t="str">
            <v>1.00 M, E = 20 CM</v>
          </cell>
        </row>
        <row r="1342">
          <cell r="A1342">
            <v>37477</v>
          </cell>
          <cell r="B1342" t="str">
            <v>ADUELA/GALERIA DE CONCRETO ARMADO, SECAO RETANGULAR 2.50 X 2.50 M (L X A), C =</v>
          </cell>
          <cell r="C1342" t="str">
            <v>UN</v>
          </cell>
          <cell r="D1342" t="str">
            <v>CR</v>
          </cell>
          <cell r="E1342">
            <v>2940.22</v>
          </cell>
        </row>
        <row r="1343">
          <cell r="B1343" t="str">
            <v>1.00 M, E = 20 CM</v>
          </cell>
        </row>
        <row r="1344">
          <cell r="A1344">
            <v>37479</v>
          </cell>
          <cell r="B1344" t="str">
            <v>ADUELA/GALERIA DE CONCRETO ARMADO, SECAO RETANGULAR 3.00 X 3.00 M (L X A), C =</v>
          </cell>
          <cell r="C1344" t="str">
            <v>UN</v>
          </cell>
          <cell r="D1344" t="str">
            <v>CR</v>
          </cell>
          <cell r="E1344">
            <v>3676.42</v>
          </cell>
        </row>
        <row r="1345">
          <cell r="B1345" t="str">
            <v>1.00 M, E = 20 CM</v>
          </cell>
        </row>
        <row r="1346">
          <cell r="A1346">
            <v>4319</v>
          </cell>
          <cell r="B1346" t="str">
            <v>AFASTADOR PARA TELHA DE FIBROCIMENTO CANALETE 90 OU KALHETAO</v>
          </cell>
          <cell r="C1346" t="str">
            <v>UN</v>
          </cell>
          <cell r="D1346" t="str">
            <v>CR</v>
          </cell>
          <cell r="E1346">
            <v>0.83</v>
          </cell>
        </row>
        <row r="1347">
          <cell r="A1347">
            <v>40596</v>
          </cell>
          <cell r="B1347" t="str">
            <v>AGREGADO RECICLADO (RCD), CLASSE A CINZA, TIPO RACHAO RECICLADO (COLETADO</v>
          </cell>
          <cell r="C1347" t="str">
            <v>M3</v>
          </cell>
          <cell r="D1347" t="str">
            <v>CR</v>
          </cell>
          <cell r="E1347">
            <v>26.73</v>
          </cell>
        </row>
        <row r="1348">
          <cell r="B1348" t="str">
            <v>CAIXA)</v>
          </cell>
        </row>
        <row r="1349">
          <cell r="A1349">
            <v>13003</v>
          </cell>
          <cell r="B1349" t="str">
            <v>AGUA SANITARIA</v>
          </cell>
          <cell r="C1349" t="str">
            <v>L</v>
          </cell>
          <cell r="D1349" t="str">
            <v>C</v>
          </cell>
          <cell r="E1349">
            <v>1.9</v>
          </cell>
        </row>
        <row r="1350">
          <cell r="A1350">
            <v>6114</v>
          </cell>
          <cell r="B1350" t="str">
            <v>AJUDANTE DE ARMADOR</v>
          </cell>
          <cell r="C1350" t="str">
            <v>H</v>
          </cell>
          <cell r="D1350" t="str">
            <v>CR</v>
          </cell>
          <cell r="E1350">
            <v>8.39</v>
          </cell>
        </row>
        <row r="1351">
          <cell r="A1351">
            <v>40912</v>
          </cell>
          <cell r="B1351" t="str">
            <v>AJUDANTE DE ARMADOR (MENSALISTA)</v>
          </cell>
          <cell r="C1351" t="str">
            <v>MES</v>
          </cell>
          <cell r="D1351" t="str">
            <v>CR</v>
          </cell>
          <cell r="E1351">
            <v>1477.88</v>
          </cell>
        </row>
        <row r="1352">
          <cell r="A1352">
            <v>247</v>
          </cell>
          <cell r="B1352" t="str">
            <v>AJUDANTE DE ELETRICISTA</v>
          </cell>
          <cell r="C1352" t="str">
            <v>H</v>
          </cell>
          <cell r="D1352" t="str">
            <v>C</v>
          </cell>
          <cell r="E1352">
            <v>8.3000000000000007</v>
          </cell>
        </row>
        <row r="1353">
          <cell r="A1353">
            <v>40919</v>
          </cell>
          <cell r="B1353" t="str">
            <v>AJUDANTE DE ELETRICISTA (MENSALISTA)</v>
          </cell>
          <cell r="C1353" t="str">
            <v>MES</v>
          </cell>
          <cell r="D1353" t="str">
            <v>CR</v>
          </cell>
          <cell r="E1353">
            <v>1457.44</v>
          </cell>
        </row>
        <row r="1354">
          <cell r="A1354">
            <v>25958</v>
          </cell>
          <cell r="B1354" t="str">
            <v>AJUDANTE DE ESTRUTURAS METALICAS</v>
          </cell>
          <cell r="C1354" t="str">
            <v>H</v>
          </cell>
          <cell r="D1354" t="str">
            <v>CR</v>
          </cell>
          <cell r="E1354">
            <v>3.8</v>
          </cell>
        </row>
        <row r="1355">
          <cell r="A1355">
            <v>40984</v>
          </cell>
          <cell r="B1355" t="str">
            <v>AJUDANTE DE ESTRUTURAS METALICAS (MENSALISTA)</v>
          </cell>
          <cell r="C1355" t="str">
            <v>MES</v>
          </cell>
          <cell r="D1355" t="str">
            <v>CR</v>
          </cell>
          <cell r="E1355">
            <v>667.98</v>
          </cell>
        </row>
        <row r="1356">
          <cell r="A1356">
            <v>248</v>
          </cell>
          <cell r="B1356" t="str">
            <v>AJUDANTE DE OPERACAO EM GERAL</v>
          </cell>
          <cell r="C1356" t="str">
            <v>H</v>
          </cell>
          <cell r="D1356" t="str">
            <v>CR</v>
          </cell>
          <cell r="E1356">
            <v>9.02</v>
          </cell>
        </row>
        <row r="1357">
          <cell r="A1357">
            <v>41086</v>
          </cell>
          <cell r="B1357" t="str">
            <v>AJUDANTE DE OPERACAO EM GERAL (MENSALISTA)</v>
          </cell>
          <cell r="C1357" t="str">
            <v>MES</v>
          </cell>
          <cell r="D1357" t="str">
            <v>CR</v>
          </cell>
          <cell r="E1357">
            <v>1590.74</v>
          </cell>
        </row>
        <row r="1358">
          <cell r="A1358">
            <v>34466</v>
          </cell>
          <cell r="B1358" t="str">
            <v>AJUDANTE DE PINTOR</v>
          </cell>
          <cell r="C1358" t="str">
            <v>H</v>
          </cell>
          <cell r="D1358" t="str">
            <v>CR</v>
          </cell>
          <cell r="E1358">
            <v>8.41</v>
          </cell>
        </row>
        <row r="1359">
          <cell r="A1359">
            <v>41083</v>
          </cell>
          <cell r="B1359" t="str">
            <v>AJUDANTE DE PINTOR (MENSALISTA)</v>
          </cell>
          <cell r="C1359" t="str">
            <v>MES</v>
          </cell>
          <cell r="D1359" t="str">
            <v>CR</v>
          </cell>
          <cell r="E1359">
            <v>1481.3</v>
          </cell>
        </row>
        <row r="1360">
          <cell r="A1360">
            <v>252</v>
          </cell>
          <cell r="B1360" t="str">
            <v>AJUDANTE DE SERRALHEIRO</v>
          </cell>
          <cell r="C1360" t="str">
            <v>H</v>
          </cell>
          <cell r="D1360" t="str">
            <v>CR</v>
          </cell>
          <cell r="E1360">
            <v>7.92</v>
          </cell>
        </row>
        <row r="1361">
          <cell r="A1361">
            <v>40909</v>
          </cell>
          <cell r="B1361" t="str">
            <v>AJUDANTE DE SERRALHEIRO (MENSALISTA)</v>
          </cell>
          <cell r="C1361" t="str">
            <v>MES</v>
          </cell>
          <cell r="D1361" t="str">
            <v>CR</v>
          </cell>
          <cell r="E1361">
            <v>1397.94</v>
          </cell>
        </row>
        <row r="1362">
          <cell r="A1362">
            <v>242</v>
          </cell>
          <cell r="B1362" t="str">
            <v>AJUDANTE ESPECIALIZADO</v>
          </cell>
          <cell r="C1362" t="str">
            <v>H</v>
          </cell>
          <cell r="D1362" t="str">
            <v>CR</v>
          </cell>
          <cell r="E1362">
            <v>9.02</v>
          </cell>
        </row>
        <row r="1363">
          <cell r="A1363">
            <v>41085</v>
          </cell>
          <cell r="B1363" t="str">
            <v>AJUDANTE ESPECIALIZADO (MENSALISTA)</v>
          </cell>
          <cell r="C1363" t="str">
            <v>MES</v>
          </cell>
          <cell r="D1363" t="str">
            <v>CR</v>
          </cell>
          <cell r="E1363">
            <v>1590.74</v>
          </cell>
        </row>
        <row r="1364">
          <cell r="A1364">
            <v>427</v>
          </cell>
          <cell r="B1364" t="str">
            <v>ALCA PREFORMADA DE CONTRA POSTE, EM ACO GALVANIZADO, PARA CABO 3/16",</v>
          </cell>
          <cell r="C1364" t="str">
            <v>UN</v>
          </cell>
          <cell r="D1364" t="str">
            <v>CR</v>
          </cell>
          <cell r="E1364">
            <v>4.2</v>
          </cell>
        </row>
        <row r="1365">
          <cell r="B1365" t="str">
            <v>COMPRIMENTO *860* MM</v>
          </cell>
        </row>
        <row r="1366">
          <cell r="A1366">
            <v>417</v>
          </cell>
          <cell r="B1366" t="str">
            <v>ALCA PREFORMADA DE DISTRIBUICAO, EM ACO GALVANIZADO, PARA CABO DE ALUMINIO</v>
          </cell>
          <cell r="C1366" t="str">
            <v>UN</v>
          </cell>
          <cell r="D1366" t="str">
            <v>CR</v>
          </cell>
          <cell r="E1366">
            <v>1.98</v>
          </cell>
        </row>
        <row r="1367">
          <cell r="B1367" t="str">
            <v>DIAMETRO 16 MM</v>
          </cell>
        </row>
        <row r="1368">
          <cell r="A1368">
            <v>418</v>
          </cell>
          <cell r="B1368" t="str">
            <v>ALCA PREFORMADA DE DISTRIBUICAO, EM ACO GALVANIZADO, PARA CABO DE ALUMINIO</v>
          </cell>
          <cell r="C1368" t="str">
            <v>UN</v>
          </cell>
          <cell r="D1368" t="str">
            <v>CR</v>
          </cell>
          <cell r="E1368">
            <v>1.98</v>
          </cell>
        </row>
        <row r="1369">
          <cell r="B1369" t="str">
            <v>DIAMETRO 25 MM2</v>
          </cell>
        </row>
        <row r="1370">
          <cell r="A1370">
            <v>11273</v>
          </cell>
          <cell r="B1370" t="str">
            <v>ALCA PREFORMADA DE DISTRIBUICAO, EM ACO GALVANIZADO, PARA CONDUTORES DE</v>
          </cell>
          <cell r="C1370" t="str">
            <v>UN</v>
          </cell>
          <cell r="D1370" t="str">
            <v>CR</v>
          </cell>
          <cell r="E1370">
            <v>6.15</v>
          </cell>
        </row>
        <row r="1371">
          <cell r="B1371" t="str">
            <v>ALUMINIO AWG 1/0 (CAA 6/1 OU CA 7 FIOS)</v>
          </cell>
        </row>
        <row r="1372">
          <cell r="A1372">
            <v>11272</v>
          </cell>
          <cell r="B1372" t="str">
            <v>ALCA PREFORMADA DE DISTRIBUICAO, EM ACO GALVANIZADO, PARA CONDUTORES DE</v>
          </cell>
          <cell r="C1372" t="str">
            <v>UN</v>
          </cell>
          <cell r="D1372" t="str">
            <v>CR</v>
          </cell>
          <cell r="E1372">
            <v>3.71</v>
          </cell>
        </row>
        <row r="1373">
          <cell r="B1373" t="str">
            <v>ALUMINIO AWG 2 (CAA 6/1 OU CA 7 FIOS)</v>
          </cell>
        </row>
        <row r="1374">
          <cell r="A1374">
            <v>11275</v>
          </cell>
          <cell r="B1374" t="str">
            <v>ALCA PREFORMADA DE SERVICO, EM ACO GALVANIZADO, PARA CONDUTORES DE ALUMINIO</v>
          </cell>
          <cell r="C1374" t="str">
            <v>UN</v>
          </cell>
          <cell r="D1374" t="str">
            <v>CR</v>
          </cell>
          <cell r="E1374">
            <v>1.49</v>
          </cell>
        </row>
        <row r="1375">
          <cell r="B1375" t="str">
            <v>AWG 4 (CAA 6/1)</v>
          </cell>
        </row>
        <row r="1376">
          <cell r="A1376">
            <v>11274</v>
          </cell>
          <cell r="B1376" t="str">
            <v>ALCA PREFORMADA DE SERVICO, EM ACO GALVANIZADO, PARA CONDUTORES DE ALUMINIO</v>
          </cell>
          <cell r="C1376" t="str">
            <v>UN</v>
          </cell>
          <cell r="D1376" t="str">
            <v>CR</v>
          </cell>
          <cell r="E1376">
            <v>1.1299999999999999</v>
          </cell>
        </row>
        <row r="1377">
          <cell r="B1377" t="str">
            <v>AWG 6 (CAA 6/1)</v>
          </cell>
        </row>
        <row r="1378">
          <cell r="A1378">
            <v>38954</v>
          </cell>
          <cell r="B1378" t="str">
            <v>ALICATE ALARGADOR DE TUBO PEX</v>
          </cell>
          <cell r="C1378" t="str">
            <v>UN</v>
          </cell>
          <cell r="D1378" t="str">
            <v>CR</v>
          </cell>
          <cell r="E1378">
            <v>31.53</v>
          </cell>
        </row>
        <row r="1379">
          <cell r="A1379" t="str">
            <v>Obs: dimensões entre asteríscos (*) indicam a aceitação de medidas aproximadas.</v>
          </cell>
        </row>
        <row r="1381">
          <cell r="B1381" t="str">
            <v>PREÇOS DE INSUMOS</v>
          </cell>
          <cell r="D1381" t="str">
            <v>Página:</v>
          </cell>
          <cell r="E1381" t="str">
            <v>21 / 146</v>
          </cell>
        </row>
        <row r="1382">
          <cell r="A1382" t="str">
            <v>Indicação da origem do preço:</v>
          </cell>
        </row>
        <row r="1383">
          <cell r="A1383" t="str">
            <v>• C - para preço coletado pelo IBGE</v>
          </cell>
        </row>
        <row r="1384">
          <cell r="A1384" t="str">
            <v>• CR - para preço obtido por meio do coeficiente de representatividade do insumo (ver Manual de Metodologia e</v>
          </cell>
        </row>
        <row r="1385">
          <cell r="A1385" t="str">
            <v>Conceitos);</v>
          </cell>
        </row>
        <row r="1386">
          <cell r="A1386" t="str">
            <v>• AS - para preço atribuído com base no preço do insumo para a localidade de São Paulo.</v>
          </cell>
        </row>
        <row r="1387">
          <cell r="A1387" t="str">
            <v>Mês de Coleta:</v>
          </cell>
          <cell r="B1387" t="str">
            <v>06/2016 Pesquisa: IBGE</v>
          </cell>
        </row>
        <row r="1388">
          <cell r="B1388" t="str">
            <v>CUIABA</v>
          </cell>
          <cell r="C1388" t="str">
            <v>90,01</v>
          </cell>
          <cell r="E1388">
            <v>52.06</v>
          </cell>
        </row>
        <row r="1389">
          <cell r="A1389" t="str">
            <v>Localidade:</v>
          </cell>
          <cell r="B1389" t="str">
            <v>Encargos Sociais Desonerados(%) Horista:</v>
          </cell>
          <cell r="D1389" t="str">
            <v>Mensalista:</v>
          </cell>
        </row>
        <row r="1390">
          <cell r="A1390" t="str">
            <v>Código</v>
          </cell>
          <cell r="B1390" t="str">
            <v>Descriçao do Insumo</v>
          </cell>
          <cell r="C1390" t="str">
            <v>Unid</v>
          </cell>
          <cell r="D1390" t="str">
            <v>Origem</v>
          </cell>
          <cell r="E1390" t="str">
            <v>Preço</v>
          </cell>
        </row>
        <row r="1391">
          <cell r="D1391" t="str">
            <v>de Preço</v>
          </cell>
          <cell r="E1391" t="str">
            <v>Mediano (R$)</v>
          </cell>
        </row>
        <row r="1392">
          <cell r="A1392">
            <v>38956</v>
          </cell>
          <cell r="B1392" t="str">
            <v>ALICATE CRIMPADOR DE TUBO PEX</v>
          </cell>
          <cell r="C1392" t="str">
            <v>UN</v>
          </cell>
          <cell r="D1392" t="str">
            <v>CR</v>
          </cell>
          <cell r="E1392">
            <v>738.98</v>
          </cell>
        </row>
        <row r="1393">
          <cell r="A1393">
            <v>38470</v>
          </cell>
          <cell r="B1393" t="str">
            <v>ALICATE DE CORTE DIAGONAL 6 " COM ISOLAMENTO</v>
          </cell>
          <cell r="C1393" t="str">
            <v>UN</v>
          </cell>
          <cell r="D1393" t="str">
            <v>C</v>
          </cell>
          <cell r="E1393">
            <v>29.85</v>
          </cell>
        </row>
        <row r="1394">
          <cell r="A1394">
            <v>38547</v>
          </cell>
          <cell r="B1394" t="str">
            <v>ALICATE DE CRIMPAR RJ11, RJ12 E RJ45</v>
          </cell>
          <cell r="C1394" t="str">
            <v>UN</v>
          </cell>
          <cell r="D1394" t="str">
            <v>CR</v>
          </cell>
          <cell r="E1394">
            <v>81.45</v>
          </cell>
        </row>
        <row r="1395">
          <cell r="A1395">
            <v>38469</v>
          </cell>
          <cell r="B1395" t="str">
            <v>ALICATE DE PRESSAO PARA SOLDA DE CHAPA 18 "</v>
          </cell>
          <cell r="C1395" t="str">
            <v>UN</v>
          </cell>
          <cell r="D1395" t="str">
            <v>CR</v>
          </cell>
          <cell r="E1395">
            <v>87.58</v>
          </cell>
        </row>
        <row r="1396">
          <cell r="A1396">
            <v>38467</v>
          </cell>
          <cell r="B1396" t="str">
            <v>ALICATE DE PRESSAO 11 " PARA SOLDA, TIPO C</v>
          </cell>
          <cell r="C1396" t="str">
            <v>UN</v>
          </cell>
          <cell r="D1396" t="str">
            <v>CR</v>
          </cell>
          <cell r="E1396">
            <v>49.28</v>
          </cell>
        </row>
        <row r="1397">
          <cell r="A1397">
            <v>38468</v>
          </cell>
          <cell r="B1397" t="str">
            <v>ALICATE DE PRESSAO 11 " PARA SOLDA, TIPO U</v>
          </cell>
          <cell r="C1397" t="str">
            <v>UN</v>
          </cell>
          <cell r="D1397" t="str">
            <v>CR</v>
          </cell>
          <cell r="E1397">
            <v>54.23</v>
          </cell>
        </row>
        <row r="1398">
          <cell r="A1398">
            <v>38471</v>
          </cell>
          <cell r="B1398" t="str">
            <v>ALICATE PARA ANEIS DE PISTAO, CAPACIDADE 50 A 100 MM</v>
          </cell>
          <cell r="C1398" t="str">
            <v>UN</v>
          </cell>
          <cell r="D1398" t="str">
            <v>CR</v>
          </cell>
          <cell r="E1398">
            <v>70.42</v>
          </cell>
        </row>
        <row r="1399">
          <cell r="A1399">
            <v>37370</v>
          </cell>
          <cell r="B1399" t="str">
            <v>ALIMENTACAO - HORISTA (ENCARGOS COMPLEMENTARES) (COLETADO CAIXA)</v>
          </cell>
          <cell r="C1399" t="str">
            <v>H</v>
          </cell>
          <cell r="D1399" t="str">
            <v>C</v>
          </cell>
          <cell r="E1399">
            <v>2.02</v>
          </cell>
        </row>
        <row r="1400">
          <cell r="A1400">
            <v>40862</v>
          </cell>
          <cell r="B1400" t="str">
            <v>ALIMENTACAO - MENSALISTA (ENCARGOS COMPLEMENTARES) (COLETADO CAIXA)</v>
          </cell>
          <cell r="C1400" t="str">
            <v>MES</v>
          </cell>
          <cell r="D1400" t="str">
            <v>C</v>
          </cell>
          <cell r="E1400">
            <v>380.74</v>
          </cell>
        </row>
        <row r="1401">
          <cell r="A1401">
            <v>10658</v>
          </cell>
          <cell r="B1401" t="str">
            <v>ALISADORA DE CONCRETO COM MOTOR A GASOLINA DE 5,5 HP, PESO COM MOTOR DE 78</v>
          </cell>
          <cell r="C1401" t="str">
            <v>UN</v>
          </cell>
          <cell r="D1401" t="str">
            <v>C</v>
          </cell>
          <cell r="E1401">
            <v>9860</v>
          </cell>
        </row>
        <row r="1402">
          <cell r="B1402" t="str">
            <v>KG, 4 PATAS.</v>
          </cell>
        </row>
        <row r="1403">
          <cell r="A1403">
            <v>253</v>
          </cell>
          <cell r="B1403" t="str">
            <v>ALMOXARIFE</v>
          </cell>
          <cell r="C1403" t="str">
            <v>H</v>
          </cell>
          <cell r="D1403" t="str">
            <v>C</v>
          </cell>
          <cell r="E1403">
            <v>11.17</v>
          </cell>
        </row>
        <row r="1404">
          <cell r="A1404">
            <v>40809</v>
          </cell>
          <cell r="B1404" t="str">
            <v>ALMOXARIFE (MENSALISTA)</v>
          </cell>
          <cell r="C1404" t="str">
            <v>MES</v>
          </cell>
          <cell r="D1404" t="str">
            <v>CR</v>
          </cell>
          <cell r="E1404">
            <v>1967.04</v>
          </cell>
        </row>
        <row r="1405">
          <cell r="A1405">
            <v>583</v>
          </cell>
          <cell r="B1405" t="str">
            <v>ALUMINIO ANODIZADO</v>
          </cell>
          <cell r="C1405" t="str">
            <v>KG</v>
          </cell>
          <cell r="D1405" t="str">
            <v>CR</v>
          </cell>
          <cell r="E1405">
            <v>37.53</v>
          </cell>
        </row>
        <row r="1406">
          <cell r="A1406">
            <v>20193</v>
          </cell>
          <cell r="B1406" t="str">
            <v>ANDAIME METALICO TIPO FACHADEIRO, LARGURA DE 1,20M, ALTURA POR PECA DE 2,0M</v>
          </cell>
          <cell r="C1406" t="str">
            <v>M2/MES</v>
          </cell>
          <cell r="D1406" t="str">
            <v>CR</v>
          </cell>
          <cell r="E1406">
            <v>4.99</v>
          </cell>
        </row>
        <row r="1407">
          <cell r="B1407" t="str">
            <v>(LOCACAO)</v>
          </cell>
        </row>
        <row r="1408">
          <cell r="A1408">
            <v>10527</v>
          </cell>
          <cell r="B1408" t="str">
            <v>ANDAIME METALICO TUBULAR DE ENCAIXE, TIPO DE TORRE, COM LARGURA DE 1 ATE 1,5 M</v>
          </cell>
          <cell r="C1408" t="str">
            <v>M/MES</v>
          </cell>
          <cell r="D1408" t="str">
            <v>C</v>
          </cell>
          <cell r="E1408">
            <v>15</v>
          </cell>
        </row>
        <row r="1409">
          <cell r="B1409" t="str">
            <v>E ALTURA DE *1,00 M* (LOCACAO)</v>
          </cell>
        </row>
        <row r="1410">
          <cell r="A1410">
            <v>10526</v>
          </cell>
          <cell r="B1410" t="str">
            <v>ANDAIME SUSPENSO OU BALANCIM MANUAL, CAPACIDADE DE CARGA TOTAL DE *250*</v>
          </cell>
          <cell r="C1410" t="str">
            <v>MES</v>
          </cell>
          <cell r="D1410" t="str">
            <v>AS</v>
          </cell>
          <cell r="E1410">
            <v>380</v>
          </cell>
        </row>
        <row r="1411">
          <cell r="B1411" t="str">
            <v>KG/M2, PLATAFORMA DE *1,50* M DE COMPRIMENTO, L = *0,80* M, CABO DE *45* M</v>
          </cell>
        </row>
        <row r="1412">
          <cell r="B1412" t="str">
            <v>(LOCACAO)</v>
          </cell>
        </row>
        <row r="1413">
          <cell r="A1413">
            <v>38957</v>
          </cell>
          <cell r="B1413" t="str">
            <v>ANEIS DE CRIMPAGEM PARA ALICATE CRIMPADOR DE TUBO PEX, BITOLAS DE 16 A 32 MM</v>
          </cell>
          <cell r="C1413" t="str">
            <v>PAR</v>
          </cell>
          <cell r="D1413" t="str">
            <v>CR</v>
          </cell>
          <cell r="E1413">
            <v>57.96</v>
          </cell>
        </row>
        <row r="1414">
          <cell r="A1414">
            <v>299</v>
          </cell>
          <cell r="B1414" t="str">
            <v>ANEL BORRACHA DN 100 MM, PARA TUBO SERIE REFORCADA ESGOTO PREDIAL</v>
          </cell>
          <cell r="C1414" t="str">
            <v>UN</v>
          </cell>
          <cell r="D1414" t="str">
            <v>CR</v>
          </cell>
          <cell r="E1414">
            <v>1.8</v>
          </cell>
        </row>
        <row r="1415">
          <cell r="A1415">
            <v>298</v>
          </cell>
          <cell r="B1415" t="str">
            <v>ANEL BORRACHA DN 75 MM, PARA TUBO SERIE REFORCADA ESGOTO PREDIAL</v>
          </cell>
          <cell r="C1415" t="str">
            <v>UN</v>
          </cell>
          <cell r="D1415" t="str">
            <v>CR</v>
          </cell>
          <cell r="E1415">
            <v>1.81</v>
          </cell>
        </row>
        <row r="1416">
          <cell r="A1416">
            <v>295</v>
          </cell>
          <cell r="B1416" t="str">
            <v>ANEL BORRACHA PARA TUBO ESGOTO PREDIAL DN 40 MM (NBR 5688)</v>
          </cell>
          <cell r="C1416" t="str">
            <v>UN</v>
          </cell>
          <cell r="D1416" t="str">
            <v>CR</v>
          </cell>
          <cell r="E1416">
            <v>1.08</v>
          </cell>
        </row>
        <row r="1417">
          <cell r="A1417">
            <v>296</v>
          </cell>
          <cell r="B1417" t="str">
            <v>ANEL BORRACHA PARA TUBO ESGOTO PREDIAL DN 50 MM (NBR 5688)</v>
          </cell>
          <cell r="C1417" t="str">
            <v>UN</v>
          </cell>
          <cell r="D1417" t="str">
            <v>CR</v>
          </cell>
          <cell r="E1417">
            <v>1.1200000000000001</v>
          </cell>
        </row>
        <row r="1418">
          <cell r="A1418">
            <v>297</v>
          </cell>
          <cell r="B1418" t="str">
            <v>ANEL BORRACHA PARA TUBO ESGOTO PREDIAL DN 75 MM (NBR 5688)</v>
          </cell>
          <cell r="C1418" t="str">
            <v>UN</v>
          </cell>
          <cell r="D1418" t="str">
            <v>CR</v>
          </cell>
          <cell r="E1418">
            <v>1.58</v>
          </cell>
        </row>
        <row r="1419">
          <cell r="A1419">
            <v>301</v>
          </cell>
          <cell r="B1419" t="str">
            <v>ANEL BORRACHA PARA TUBO ESGOTO PREDIAL, DN 100 MM (NBR 5688)</v>
          </cell>
          <cell r="C1419" t="str">
            <v>UN</v>
          </cell>
          <cell r="D1419" t="str">
            <v>C</v>
          </cell>
          <cell r="E1419">
            <v>1.99</v>
          </cell>
        </row>
        <row r="1420">
          <cell r="A1420">
            <v>300</v>
          </cell>
          <cell r="B1420" t="str">
            <v>ANEL BORRACHA, DN 150 MM, PARA TUBO SERIE REFORCADA ESGOTO PREDIAL</v>
          </cell>
          <cell r="C1420" t="str">
            <v>UN</v>
          </cell>
          <cell r="D1420" t="str">
            <v>CR</v>
          </cell>
          <cell r="E1420">
            <v>8.36</v>
          </cell>
        </row>
        <row r="1421">
          <cell r="A1421">
            <v>20084</v>
          </cell>
          <cell r="B1421" t="str">
            <v>ANEL BORRACHA, DN 40 MM, PARA TUBO SERIE REFORCADA ESGOTO PREDIAL</v>
          </cell>
          <cell r="C1421" t="str">
            <v>UN</v>
          </cell>
          <cell r="D1421" t="str">
            <v>CR</v>
          </cell>
          <cell r="E1421">
            <v>1.08</v>
          </cell>
        </row>
        <row r="1422">
          <cell r="A1422">
            <v>20085</v>
          </cell>
          <cell r="B1422" t="str">
            <v>ANEL BORRACHA, DN 50 MM, PARA TUBO SERIE REFORCADA ESGOTO PREDIAL</v>
          </cell>
          <cell r="C1422" t="str">
            <v>UN</v>
          </cell>
          <cell r="D1422" t="str">
            <v>CR</v>
          </cell>
          <cell r="E1422">
            <v>1</v>
          </cell>
        </row>
        <row r="1423">
          <cell r="A1423">
            <v>311</v>
          </cell>
          <cell r="B1423" t="str">
            <v>ANEL BORRACHA, PARA TUBO PVC DEFOFO, DN 100 MM (NBR 7665)</v>
          </cell>
          <cell r="C1423" t="str">
            <v>UN</v>
          </cell>
          <cell r="D1423" t="str">
            <v>CR</v>
          </cell>
          <cell r="E1423">
            <v>6.47</v>
          </cell>
        </row>
        <row r="1424">
          <cell r="A1424">
            <v>318</v>
          </cell>
          <cell r="B1424" t="str">
            <v>ANEL BORRACHA, PARA TUBO PVC DEFOFO, DN 150 MM (NBR 7665)</v>
          </cell>
          <cell r="C1424" t="str">
            <v>UN</v>
          </cell>
          <cell r="D1424" t="str">
            <v>CR</v>
          </cell>
          <cell r="E1424">
            <v>11.33</v>
          </cell>
        </row>
        <row r="1425">
          <cell r="A1425">
            <v>319</v>
          </cell>
          <cell r="B1425" t="str">
            <v>ANEL BORRACHA, PARA TUBO PVC DEFOFO, DN 200 MM (NBR 7665)</v>
          </cell>
          <cell r="C1425" t="str">
            <v>UN</v>
          </cell>
          <cell r="D1425" t="str">
            <v>CR</v>
          </cell>
          <cell r="E1425">
            <v>21.4</v>
          </cell>
        </row>
        <row r="1426">
          <cell r="A1426">
            <v>320</v>
          </cell>
          <cell r="B1426" t="str">
            <v>ANEL BORRACHA, PARA TUBO PVC DEFOFO, DN 250 MM (NBR 7665)</v>
          </cell>
          <cell r="C1426" t="str">
            <v>UN</v>
          </cell>
          <cell r="D1426" t="str">
            <v>CR</v>
          </cell>
          <cell r="E1426">
            <v>68.05</v>
          </cell>
        </row>
        <row r="1427">
          <cell r="A1427">
            <v>314</v>
          </cell>
          <cell r="B1427" t="str">
            <v>ANEL BORRACHA, PARA TUBO PVC DEFOFO, DN 300 MM (NBR 7665)</v>
          </cell>
          <cell r="C1427" t="str">
            <v>UN</v>
          </cell>
          <cell r="D1427" t="str">
            <v>CR</v>
          </cell>
          <cell r="E1427">
            <v>104.52</v>
          </cell>
        </row>
        <row r="1428">
          <cell r="A1428">
            <v>303</v>
          </cell>
          <cell r="B1428" t="str">
            <v>ANEL BORRACHA, PARA TUBO PVC, REDE COLETOR ESGOTO, DN 100 MM (NBR 7362)</v>
          </cell>
          <cell r="C1428" t="str">
            <v>UN</v>
          </cell>
          <cell r="D1428" t="str">
            <v>CR</v>
          </cell>
          <cell r="E1428">
            <v>2.71</v>
          </cell>
        </row>
        <row r="1429">
          <cell r="A1429">
            <v>304</v>
          </cell>
          <cell r="B1429" t="str">
            <v>ANEL BORRACHA, PARA TUBO PVC, REDE COLETOR ESGOTO, DN 125 MM (NBR 7362)</v>
          </cell>
          <cell r="C1429" t="str">
            <v>UN</v>
          </cell>
          <cell r="D1429" t="str">
            <v>CR</v>
          </cell>
          <cell r="E1429">
            <v>4.1399999999999997</v>
          </cell>
        </row>
        <row r="1430">
          <cell r="A1430">
            <v>305</v>
          </cell>
          <cell r="B1430" t="str">
            <v>ANEL BORRACHA, PARA TUBO PVC, REDE COLETOR ESGOTO, DN 150 MM (NBR 7362)</v>
          </cell>
          <cell r="C1430" t="str">
            <v>UN</v>
          </cell>
          <cell r="D1430" t="str">
            <v>CR</v>
          </cell>
          <cell r="E1430">
            <v>7.07</v>
          </cell>
        </row>
        <row r="1431">
          <cell r="A1431">
            <v>306</v>
          </cell>
          <cell r="B1431" t="str">
            <v>ANEL BORRACHA, PARA TUBO PVC, REDE COLETOR ESGOTO, DN 200 MM (NBR 7362)</v>
          </cell>
          <cell r="C1431" t="str">
            <v>UN</v>
          </cell>
          <cell r="D1431" t="str">
            <v>CR</v>
          </cell>
          <cell r="E1431">
            <v>8.5</v>
          </cell>
        </row>
        <row r="1432">
          <cell r="A1432">
            <v>307</v>
          </cell>
          <cell r="B1432" t="str">
            <v>ANEL BORRACHA, PARA TUBO PVC, REDE COLETOR ESGOTO, DN 250 MM (NBR 7362)</v>
          </cell>
          <cell r="C1432" t="str">
            <v>UN</v>
          </cell>
          <cell r="D1432" t="str">
            <v>CR</v>
          </cell>
          <cell r="E1432">
            <v>16.78</v>
          </cell>
        </row>
        <row r="1433">
          <cell r="A1433">
            <v>309</v>
          </cell>
          <cell r="B1433" t="str">
            <v>ANEL BORRACHA, PARA TUBO PVC, REDE COLETOR ESGOTO, DN 350 MM (NBR 7362)</v>
          </cell>
          <cell r="C1433" t="str">
            <v>UN</v>
          </cell>
          <cell r="D1433" t="str">
            <v>CR</v>
          </cell>
          <cell r="E1433">
            <v>34.39</v>
          </cell>
        </row>
        <row r="1434">
          <cell r="A1434">
            <v>310</v>
          </cell>
          <cell r="B1434" t="str">
            <v>ANEL BORRACHA, PARA TUBO PVC, REDE COLETOR ESGOTO, DN 400 MM (NBR 7362)</v>
          </cell>
          <cell r="C1434" t="str">
            <v>UN</v>
          </cell>
          <cell r="D1434" t="str">
            <v>CR</v>
          </cell>
          <cell r="E1434">
            <v>43.61</v>
          </cell>
        </row>
        <row r="1435">
          <cell r="A1435">
            <v>328</v>
          </cell>
          <cell r="B1435" t="str">
            <v>ANEL BORRACHA, PARA TUBO/CONEXAO PVC PBA, DN 100 MM, PARA REDE AGUA</v>
          </cell>
          <cell r="C1435" t="str">
            <v>UN</v>
          </cell>
          <cell r="D1435" t="str">
            <v>CR</v>
          </cell>
          <cell r="E1435">
            <v>5.2</v>
          </cell>
        </row>
        <row r="1436">
          <cell r="A1436">
            <v>325</v>
          </cell>
          <cell r="B1436" t="str">
            <v>ANEL BORRACHA, PARA TUBO/CONEXAO PVC PBA, DN 50 MM, PARA REDE AGUA</v>
          </cell>
          <cell r="C1436" t="str">
            <v>UN</v>
          </cell>
          <cell r="D1436" t="str">
            <v>CR</v>
          </cell>
          <cell r="E1436">
            <v>2.02</v>
          </cell>
        </row>
        <row r="1437">
          <cell r="A1437">
            <v>20326</v>
          </cell>
          <cell r="B1437" t="str">
            <v>ANEL BORRACHA, PARA TUBO/CONEXAO PVC PBA, DN 60 MM, PARA REDE AGUA</v>
          </cell>
          <cell r="C1437" t="str">
            <v>UN</v>
          </cell>
          <cell r="D1437" t="str">
            <v>CR</v>
          </cell>
          <cell r="E1437">
            <v>5.4</v>
          </cell>
        </row>
        <row r="1438">
          <cell r="A1438">
            <v>329</v>
          </cell>
          <cell r="B1438" t="str">
            <v>ANEL BORRACHA, PARA TUBO/CONEXAO PVC PBA, DN 75 MM, PARA REDE AGUA</v>
          </cell>
          <cell r="C1438" t="str">
            <v>UN</v>
          </cell>
          <cell r="D1438" t="str">
            <v>CR</v>
          </cell>
          <cell r="E1438">
            <v>6.65</v>
          </cell>
        </row>
        <row r="1439">
          <cell r="A1439">
            <v>308</v>
          </cell>
          <cell r="B1439" t="str">
            <v>ANEL BORRACHA, PARA TUBO, PVC REDE COLETOR ESGOTO, DN 300 MM (NBR 7362)</v>
          </cell>
          <cell r="C1439" t="str">
            <v>UN</v>
          </cell>
          <cell r="D1439" t="str">
            <v>CR</v>
          </cell>
          <cell r="E1439">
            <v>22.41</v>
          </cell>
        </row>
        <row r="1440">
          <cell r="A1440" t="str">
            <v>Obs: dimensões entre asteríscos (*) indicam a aceitação de medidas aproximadas.</v>
          </cell>
        </row>
        <row r="1442">
          <cell r="B1442" t="str">
            <v>PREÇOS DE INSUMOS</v>
          </cell>
          <cell r="D1442" t="str">
            <v>Página:</v>
          </cell>
          <cell r="E1442" t="str">
            <v>22 / 146</v>
          </cell>
        </row>
        <row r="1443">
          <cell r="A1443" t="str">
            <v>Indicação da origem do preço:</v>
          </cell>
        </row>
        <row r="1444">
          <cell r="A1444" t="str">
            <v>• C - para preço coletado pelo IBGE</v>
          </cell>
        </row>
        <row r="1445">
          <cell r="A1445" t="str">
            <v>• CR - para preço obtido por meio do coeficiente de representatividade do insumo (ver Manual de Metodologia e</v>
          </cell>
        </row>
        <row r="1446">
          <cell r="A1446" t="str">
            <v>Conceitos);</v>
          </cell>
        </row>
        <row r="1447">
          <cell r="A1447" t="str">
            <v>• AS - para preço atribuído com base no preço do insumo para a localidade de São Paulo.</v>
          </cell>
        </row>
        <row r="1448">
          <cell r="A1448" t="str">
            <v>Mês de Coleta:</v>
          </cell>
          <cell r="B1448" t="str">
            <v>06/2016 Pesquisa: IBGE</v>
          </cell>
        </row>
        <row r="1449">
          <cell r="B1449" t="str">
            <v>CUIABA</v>
          </cell>
          <cell r="C1449" t="str">
            <v>90,01</v>
          </cell>
          <cell r="E1449">
            <v>52.06</v>
          </cell>
        </row>
        <row r="1450">
          <cell r="A1450" t="str">
            <v>Localidade:</v>
          </cell>
          <cell r="B1450" t="str">
            <v>Encargos Sociais Desonerados(%) Horista:</v>
          </cell>
          <cell r="D1450" t="str">
            <v>Mensalista:</v>
          </cell>
        </row>
        <row r="1451">
          <cell r="A1451" t="str">
            <v>Código</v>
          </cell>
          <cell r="B1451" t="str">
            <v>Descriçao do Insumo</v>
          </cell>
          <cell r="C1451" t="str">
            <v>Unid</v>
          </cell>
          <cell r="D1451" t="str">
            <v>Origem</v>
          </cell>
          <cell r="E1451" t="str">
            <v>Preço</v>
          </cell>
        </row>
        <row r="1452">
          <cell r="D1452" t="str">
            <v>de Preço</v>
          </cell>
          <cell r="E1452" t="str">
            <v>Mediano (R$)</v>
          </cell>
        </row>
        <row r="1453">
          <cell r="A1453">
            <v>39642</v>
          </cell>
          <cell r="B1453" t="str">
            <v>ANEL DE BORRACHA PARA VEDACAO DE DUTO PEAD CORRUGADO PARA ELETRICA, DN 1</v>
          </cell>
          <cell r="C1453" t="str">
            <v>UN</v>
          </cell>
          <cell r="D1453" t="str">
            <v>CR</v>
          </cell>
          <cell r="E1453">
            <v>1.36</v>
          </cell>
        </row>
        <row r="1454">
          <cell r="B1454" t="str">
            <v>1/2"</v>
          </cell>
        </row>
        <row r="1455">
          <cell r="A1455">
            <v>39641</v>
          </cell>
          <cell r="B1455" t="str">
            <v>ANEL DE BORRACHA PARA VEDACAO DE DUTO PEAD CORRUGADO PARA ELETRICA, DN 1</v>
          </cell>
          <cell r="C1455" t="str">
            <v>UN</v>
          </cell>
          <cell r="D1455" t="str">
            <v>CR</v>
          </cell>
          <cell r="E1455">
            <v>0.94</v>
          </cell>
        </row>
        <row r="1456">
          <cell r="B1456" t="str">
            <v>1/4"</v>
          </cell>
        </row>
        <row r="1457">
          <cell r="A1457">
            <v>39643</v>
          </cell>
          <cell r="B1457" t="str">
            <v>ANEL DE BORRACHA PARA VEDACAO DE DUTO PEAD CORRUGADO PARA ELETRICA, DN 2"</v>
          </cell>
          <cell r="C1457" t="str">
            <v>UN</v>
          </cell>
          <cell r="D1457" t="str">
            <v>CR</v>
          </cell>
          <cell r="E1457">
            <v>3.78</v>
          </cell>
        </row>
        <row r="1458">
          <cell r="A1458">
            <v>39644</v>
          </cell>
          <cell r="B1458" t="str">
            <v>ANEL DE BORRACHA PARA VEDACAO DE DUTO PEAD CORRUGADO PARA ELETRICA, DN 3"</v>
          </cell>
          <cell r="C1458" t="str">
            <v>UN</v>
          </cell>
          <cell r="D1458" t="str">
            <v>CR</v>
          </cell>
          <cell r="E1458">
            <v>4.88</v>
          </cell>
        </row>
        <row r="1459">
          <cell r="A1459">
            <v>39645</v>
          </cell>
          <cell r="B1459" t="str">
            <v>ANEL DE BORRACHA PARA VEDACAO DE DUTO PEAD CORRUGADO PARA ELETRICA, DN 4"</v>
          </cell>
          <cell r="C1459" t="str">
            <v>UN</v>
          </cell>
          <cell r="D1459" t="str">
            <v>CR</v>
          </cell>
          <cell r="E1459">
            <v>6.3</v>
          </cell>
        </row>
        <row r="1460">
          <cell r="A1460">
            <v>12548</v>
          </cell>
          <cell r="B1460" t="str">
            <v>ANEL DE CONCRETO ARMADO, D = *1,10* M, H = 0,30 M</v>
          </cell>
          <cell r="C1460" t="str">
            <v>UN</v>
          </cell>
          <cell r="D1460" t="str">
            <v>CR</v>
          </cell>
          <cell r="E1460">
            <v>84.94</v>
          </cell>
        </row>
        <row r="1461">
          <cell r="A1461">
            <v>13113</v>
          </cell>
          <cell r="B1461" t="str">
            <v>ANEL DE CONCRETO ARMADO, D = 0,60 M, H = 0,10 M</v>
          </cell>
          <cell r="C1461" t="str">
            <v>UN</v>
          </cell>
          <cell r="D1461" t="str">
            <v>CR</v>
          </cell>
          <cell r="E1461">
            <v>34.81</v>
          </cell>
        </row>
        <row r="1462">
          <cell r="A1462">
            <v>13114</v>
          </cell>
          <cell r="B1462" t="str">
            <v>ANEL DE CONCRETO ARMADO, D = 0,60 M, H = 0,15 M</v>
          </cell>
          <cell r="C1462" t="str">
            <v>UN</v>
          </cell>
          <cell r="D1462" t="str">
            <v>CR</v>
          </cell>
          <cell r="E1462">
            <v>42.38</v>
          </cell>
        </row>
        <row r="1463">
          <cell r="A1463">
            <v>12530</v>
          </cell>
          <cell r="B1463" t="str">
            <v>ANEL DE CONCRETO ARMADO, D = 0,60 M, H = 0,30 M</v>
          </cell>
          <cell r="C1463" t="str">
            <v>UN</v>
          </cell>
          <cell r="D1463" t="str">
            <v>CR</v>
          </cell>
          <cell r="E1463">
            <v>51.64</v>
          </cell>
        </row>
        <row r="1464">
          <cell r="A1464">
            <v>12531</v>
          </cell>
          <cell r="B1464" t="str">
            <v>ANEL DE CONCRETO ARMADO, D = 0,60 M, H = 0,40 M</v>
          </cell>
          <cell r="C1464" t="str">
            <v>UN</v>
          </cell>
          <cell r="D1464" t="str">
            <v>CR</v>
          </cell>
          <cell r="E1464">
            <v>57.76</v>
          </cell>
        </row>
        <row r="1465">
          <cell r="A1465">
            <v>12532</v>
          </cell>
          <cell r="B1465" t="str">
            <v>ANEL DE CONCRETO ARMADO, D = 0,60 M, H = 0,50 M</v>
          </cell>
          <cell r="C1465" t="str">
            <v>UN</v>
          </cell>
          <cell r="D1465" t="str">
            <v>CR</v>
          </cell>
          <cell r="E1465">
            <v>70.64</v>
          </cell>
        </row>
        <row r="1466">
          <cell r="A1466">
            <v>12533</v>
          </cell>
          <cell r="B1466" t="str">
            <v>ANEL DE CONCRETO ARMADO, D = 0,80 M, H = 0,30 M</v>
          </cell>
          <cell r="C1466" t="str">
            <v>UN</v>
          </cell>
          <cell r="D1466" t="str">
            <v>CR</v>
          </cell>
          <cell r="E1466">
            <v>84.26</v>
          </cell>
        </row>
        <row r="1467">
          <cell r="A1467">
            <v>12544</v>
          </cell>
          <cell r="B1467" t="str">
            <v>ANEL DE CONCRETO ARMADO, D = 0,80 M, H = 0,50 M</v>
          </cell>
          <cell r="C1467" t="str">
            <v>UN</v>
          </cell>
          <cell r="D1467" t="str">
            <v>CR</v>
          </cell>
          <cell r="E1467">
            <v>102.93</v>
          </cell>
        </row>
        <row r="1468">
          <cell r="A1468">
            <v>12546</v>
          </cell>
          <cell r="B1468" t="str">
            <v>ANEL DE CONCRETO ARMADO, D = 1,00 M, H = 0,40 M</v>
          </cell>
          <cell r="C1468" t="str">
            <v>UN</v>
          </cell>
          <cell r="D1468" t="str">
            <v>CR</v>
          </cell>
          <cell r="E1468">
            <v>119.64</v>
          </cell>
        </row>
        <row r="1469">
          <cell r="A1469">
            <v>12547</v>
          </cell>
          <cell r="B1469" t="str">
            <v>ANEL DE CONCRETO ARMADO, D = 1,00 M, H = 0,50 M</v>
          </cell>
          <cell r="C1469" t="str">
            <v>UN</v>
          </cell>
          <cell r="D1469" t="str">
            <v>CR</v>
          </cell>
          <cell r="E1469">
            <v>135.59</v>
          </cell>
        </row>
        <row r="1470">
          <cell r="A1470">
            <v>12551</v>
          </cell>
          <cell r="B1470" t="str">
            <v>ANEL DE CONCRETO ARMADO, D = 1,20 M, H = 0,50 M</v>
          </cell>
          <cell r="C1470" t="str">
            <v>UN</v>
          </cell>
          <cell r="D1470" t="str">
            <v>CR</v>
          </cell>
          <cell r="E1470">
            <v>114.47</v>
          </cell>
        </row>
        <row r="1471">
          <cell r="A1471">
            <v>12563</v>
          </cell>
          <cell r="B1471" t="str">
            <v>ANEL DE CONCRETO ARMADO, D = 1,50 M, H = 0,50 M</v>
          </cell>
          <cell r="C1471" t="str">
            <v>UN</v>
          </cell>
          <cell r="D1471" t="str">
            <v>CR</v>
          </cell>
          <cell r="E1471">
            <v>211.92</v>
          </cell>
        </row>
        <row r="1472">
          <cell r="A1472">
            <v>12565</v>
          </cell>
          <cell r="B1472" t="str">
            <v>ANEL DE CONCRETO ARMADO, D = 2,00 M, H = 0,50 M</v>
          </cell>
          <cell r="C1472" t="str">
            <v>UN</v>
          </cell>
          <cell r="D1472" t="str">
            <v>CR</v>
          </cell>
          <cell r="E1472">
            <v>333.49</v>
          </cell>
        </row>
        <row r="1473">
          <cell r="A1473">
            <v>12567</v>
          </cell>
          <cell r="B1473" t="str">
            <v>ANEL DE CONCRETO ARMADO, D = 2,50 M, H = 0,50 M</v>
          </cell>
          <cell r="C1473" t="str">
            <v>UN</v>
          </cell>
          <cell r="D1473" t="str">
            <v>CR</v>
          </cell>
          <cell r="E1473">
            <v>433.94</v>
          </cell>
        </row>
        <row r="1474">
          <cell r="A1474">
            <v>12568</v>
          </cell>
          <cell r="B1474" t="str">
            <v>ANEL DE CONCRETO ARMADO, D = 3,00 M, H = 0,50 M</v>
          </cell>
          <cell r="C1474" t="str">
            <v>UN</v>
          </cell>
          <cell r="D1474" t="str">
            <v>CR</v>
          </cell>
          <cell r="E1474">
            <v>716.51</v>
          </cell>
        </row>
        <row r="1475">
          <cell r="A1475">
            <v>11789</v>
          </cell>
          <cell r="B1475" t="str">
            <v>ANEL DE DISTRIBUICAO EM ACO GALVANIZADO PARA FIO FE-160</v>
          </cell>
          <cell r="C1475" t="str">
            <v>UN</v>
          </cell>
          <cell r="D1475" t="str">
            <v>CR</v>
          </cell>
          <cell r="E1475">
            <v>0.56000000000000005</v>
          </cell>
        </row>
        <row r="1476">
          <cell r="A1476">
            <v>20975</v>
          </cell>
          <cell r="B1476" t="str">
            <v>ANEL DE EXPANSAO EM COBRE, ENGATE RAPIDO 1 1/2", PARA EMPATACAO MANGUEIRA DE</v>
          </cell>
          <cell r="C1476" t="str">
            <v>UN</v>
          </cell>
          <cell r="D1476" t="str">
            <v>CR</v>
          </cell>
          <cell r="E1476">
            <v>8.93</v>
          </cell>
        </row>
        <row r="1477">
          <cell r="B1477" t="str">
            <v>COMBATE A INCENDIO PREDIAL</v>
          </cell>
        </row>
        <row r="1478">
          <cell r="A1478">
            <v>20976</v>
          </cell>
          <cell r="B1478" t="str">
            <v>ANEL DE EXPANSAO EM COBRE, ENGATE RAPIDO 2 1/2", PARA EMPATACAO MANGUEIRA DE</v>
          </cell>
          <cell r="C1478" t="str">
            <v>UN</v>
          </cell>
          <cell r="D1478" t="str">
            <v>CR</v>
          </cell>
          <cell r="E1478">
            <v>13.49</v>
          </cell>
        </row>
        <row r="1479">
          <cell r="B1479" t="str">
            <v>COMBATE A INCENDIO PREDIAL</v>
          </cell>
        </row>
        <row r="1480">
          <cell r="A1480">
            <v>13761</v>
          </cell>
          <cell r="B1480" t="str">
            <v>APARELHO CORTE OXI-ACETILENO PARA SOLDA E CORTE CONTENDO MACARICO SOLDA,</v>
          </cell>
          <cell r="C1480" t="str">
            <v>UN</v>
          </cell>
          <cell r="D1480" t="str">
            <v>C</v>
          </cell>
          <cell r="E1480">
            <v>2688.23</v>
          </cell>
        </row>
        <row r="1481">
          <cell r="B1481" t="str">
            <v>BICO DE CORTE, CILINDROS, REGULADORES, MANGUEIRAS E CARRINHO</v>
          </cell>
        </row>
        <row r="1482">
          <cell r="A1482">
            <v>12888</v>
          </cell>
          <cell r="B1482" t="str">
            <v>APARELHO DE APOIO DE NEOPRENE FRETADO, 60 X 45 X 7,6 CM, COM FRETAGEM DE ACO</v>
          </cell>
          <cell r="C1482" t="str">
            <v>DM3</v>
          </cell>
          <cell r="D1482" t="str">
            <v>AS</v>
          </cell>
          <cell r="E1482">
            <v>117.66</v>
          </cell>
        </row>
        <row r="1483">
          <cell r="B1483" t="str">
            <v>DE 4 MM INTERCALADAS COM ELASTOMERO DE 11 MM E REVESTIMENTO FINAL COM</v>
          </cell>
        </row>
        <row r="1484">
          <cell r="B1484" t="str">
            <v>ELASTOMERO DE 6 MM</v>
          </cell>
        </row>
        <row r="1485">
          <cell r="A1485">
            <v>12889</v>
          </cell>
          <cell r="B1485" t="str">
            <v>APARELHO DE APOIO DE NEOPRENE SIMPLES/ NAO FRETADO, 100 X 100 CM, ESPESSURA 6,3</v>
          </cell>
          <cell r="C1485" t="str">
            <v>DM3</v>
          </cell>
          <cell r="D1485" t="str">
            <v>AS</v>
          </cell>
          <cell r="E1485">
            <v>50</v>
          </cell>
        </row>
        <row r="1486">
          <cell r="B1486" t="str">
            <v>MM</v>
          </cell>
        </row>
        <row r="1487">
          <cell r="A1487">
            <v>7600</v>
          </cell>
          <cell r="B1487" t="str">
            <v>APARELHO MISTURADOR CROMADO P/ BIDE C/ DUCHA</v>
          </cell>
          <cell r="C1487" t="str">
            <v>CJ</v>
          </cell>
          <cell r="D1487" t="str">
            <v>CR</v>
          </cell>
          <cell r="E1487">
            <v>312.06</v>
          </cell>
        </row>
        <row r="1488">
          <cell r="A1488">
            <v>4814</v>
          </cell>
          <cell r="B1488" t="str">
            <v>APARELHO SINALIZADOR DE SAIDA DE GARAGEM COMPLETO C/ CELULA FOTOELETRICA E</v>
          </cell>
          <cell r="C1488" t="str">
            <v>UN</v>
          </cell>
          <cell r="D1488" t="str">
            <v>CR</v>
          </cell>
          <cell r="E1488">
            <v>326.52999999999997</v>
          </cell>
        </row>
        <row r="1489">
          <cell r="B1489" t="str">
            <v>BRACADEIRA</v>
          </cell>
        </row>
        <row r="1490">
          <cell r="A1490">
            <v>25967</v>
          </cell>
          <cell r="B1490" t="str">
            <v>APOIO DO PORTA DENTE FRESADORA</v>
          </cell>
          <cell r="C1490" t="str">
            <v>UN</v>
          </cell>
          <cell r="D1490" t="str">
            <v>CR</v>
          </cell>
          <cell r="E1490">
            <v>993.45</v>
          </cell>
        </row>
        <row r="1491">
          <cell r="A1491">
            <v>6122</v>
          </cell>
          <cell r="B1491" t="str">
            <v>APONTADOR OU APROPRIADOR</v>
          </cell>
          <cell r="C1491" t="str">
            <v>H</v>
          </cell>
          <cell r="D1491" t="str">
            <v>CR</v>
          </cell>
          <cell r="E1491">
            <v>10.54</v>
          </cell>
        </row>
        <row r="1492">
          <cell r="A1492">
            <v>40810</v>
          </cell>
          <cell r="B1492" t="str">
            <v>APONTADOR OU APROPRIADOR (MENSALISTA)</v>
          </cell>
          <cell r="C1492" t="str">
            <v>MES</v>
          </cell>
          <cell r="D1492" t="str">
            <v>CR</v>
          </cell>
          <cell r="E1492">
            <v>1858.37</v>
          </cell>
        </row>
        <row r="1493">
          <cell r="A1493">
            <v>40271</v>
          </cell>
          <cell r="B1493" t="str">
            <v>APRUMADOR METALICO DE PILAR, COM ALTURA E ANGULO REGULAVEIS, EXTENSAO DE</v>
          </cell>
          <cell r="C1493" t="str">
            <v>MES</v>
          </cell>
          <cell r="D1493" t="str">
            <v>CR</v>
          </cell>
          <cell r="E1493">
            <v>9.75</v>
          </cell>
        </row>
        <row r="1494">
          <cell r="B1494" t="str">
            <v>*1,50* A *2,80* M (LOCACAO)</v>
          </cell>
        </row>
        <row r="1495">
          <cell r="A1495">
            <v>40602</v>
          </cell>
          <cell r="B1495" t="str">
            <v>APRUMADOR METALICO DE PILAR, COM ALTURA E ANGULO REGULAVEIS, EXTENSAO DE</v>
          </cell>
          <cell r="C1495" t="str">
            <v>MES</v>
          </cell>
          <cell r="D1495" t="str">
            <v>CR</v>
          </cell>
          <cell r="E1495">
            <v>8.2100000000000009</v>
          </cell>
        </row>
        <row r="1496">
          <cell r="B1496" t="str">
            <v>*1,50* A *2,80* M (LOCACAO) (COLETADO CAIXA)</v>
          </cell>
        </row>
        <row r="1497">
          <cell r="A1497">
            <v>21100</v>
          </cell>
          <cell r="B1497" t="str">
            <v>AQUECEDOR DE AGUA A GAS GLP/GN COM CAPACIDADE DE ARMAZENAMENTO DE 50 A 80 L</v>
          </cell>
          <cell r="C1497" t="str">
            <v>UN</v>
          </cell>
          <cell r="D1497" t="str">
            <v>CR</v>
          </cell>
          <cell r="E1497">
            <v>1739.75</v>
          </cell>
        </row>
        <row r="1498">
          <cell r="A1498">
            <v>11816</v>
          </cell>
          <cell r="B1498" t="str">
            <v>AQUECEDOR DE AGUA ELETRICO  RESERVATORIO DE 100 L CILINDRICO EM COBRE,</v>
          </cell>
          <cell r="C1498" t="str">
            <v>UN</v>
          </cell>
          <cell r="D1498" t="str">
            <v>C</v>
          </cell>
          <cell r="E1498">
            <v>1855.08</v>
          </cell>
        </row>
        <row r="1499">
          <cell r="B1499" t="str">
            <v>REFORCADO COM ACO CARBONO, MONOFASICO, TENSAO NOMINAL 220 V</v>
          </cell>
        </row>
        <row r="1500">
          <cell r="A1500">
            <v>11814</v>
          </cell>
          <cell r="B1500" t="str">
            <v>AQUECEDOR DE AGUA ELETRICO  RESERVATORIO DE 500 L CILINDRICO EM COBRE,</v>
          </cell>
          <cell r="C1500" t="str">
            <v>UN</v>
          </cell>
          <cell r="D1500" t="str">
            <v>CR</v>
          </cell>
          <cell r="E1500">
            <v>4038.04</v>
          </cell>
        </row>
        <row r="1501">
          <cell r="B1501" t="str">
            <v>REFORCADO COM ACO CARBONO, MONOFASICO, TENSAO NOMINAL 220 V</v>
          </cell>
        </row>
        <row r="1502">
          <cell r="A1502">
            <v>14186</v>
          </cell>
          <cell r="B1502" t="str">
            <v>AQUECEDOR DE AGUA ELETRICO  RESERVATORIO DE 500 L CILINDRICO EM COBRE,</v>
          </cell>
          <cell r="C1502" t="str">
            <v>UN</v>
          </cell>
          <cell r="D1502" t="str">
            <v>CR</v>
          </cell>
          <cell r="E1502">
            <v>5070.3100000000004</v>
          </cell>
        </row>
        <row r="1503">
          <cell r="B1503" t="str">
            <v>REFORCADO COM ACO CARBONO, TRIFASICO, TENSAO NOMINAL 220/380/400 V, POTENCIA</v>
          </cell>
        </row>
        <row r="1504">
          <cell r="B1504" t="str">
            <v>24 KW</v>
          </cell>
        </row>
        <row r="1505">
          <cell r="A1505">
            <v>14185</v>
          </cell>
          <cell r="B1505" t="str">
            <v>AQUECEDOR DE AGUA ELETRICO  RESERVATORIO DE 700 L CILINDRICO EM COBRE,</v>
          </cell>
          <cell r="C1505" t="str">
            <v>UN</v>
          </cell>
          <cell r="D1505" t="str">
            <v>CR</v>
          </cell>
          <cell r="E1505">
            <v>6568.02</v>
          </cell>
        </row>
        <row r="1506">
          <cell r="A1506" t="str">
            <v>Obs: dimensões entre asteríscos (*) indicam a aceitação de medidas aproximadas.</v>
          </cell>
        </row>
        <row r="1508">
          <cell r="B1508" t="str">
            <v>PREÇOS DE INSUMOS</v>
          </cell>
          <cell r="D1508" t="str">
            <v>Página:</v>
          </cell>
          <cell r="E1508" t="str">
            <v>23 / 146</v>
          </cell>
        </row>
        <row r="1509">
          <cell r="A1509" t="str">
            <v>Indicação da origem do preço:</v>
          </cell>
        </row>
        <row r="1510">
          <cell r="A1510" t="str">
            <v>• C - para preço coletado pelo IBGE</v>
          </cell>
        </row>
        <row r="1511">
          <cell r="A1511" t="str">
            <v>• CR - para preço obtido por meio do coeficiente de representatividade do insumo (ver Manual de Metodologia e</v>
          </cell>
        </row>
        <row r="1512">
          <cell r="A1512" t="str">
            <v>Conceitos);</v>
          </cell>
        </row>
        <row r="1513">
          <cell r="A1513" t="str">
            <v>• AS - para preço atribuído com base no preço do insumo para a localidade de São Paulo.</v>
          </cell>
        </row>
        <row r="1514">
          <cell r="A1514" t="str">
            <v>Mês de Coleta:</v>
          </cell>
          <cell r="B1514" t="str">
            <v>06/2016 Pesquisa: IBGE</v>
          </cell>
        </row>
        <row r="1515">
          <cell r="B1515" t="str">
            <v>CUIABA</v>
          </cell>
          <cell r="C1515" t="str">
            <v>90,01</v>
          </cell>
          <cell r="E1515">
            <v>52.06</v>
          </cell>
        </row>
        <row r="1516">
          <cell r="A1516" t="str">
            <v>Localidade:</v>
          </cell>
          <cell r="B1516" t="str">
            <v>Encargos Sociais Desonerados(%) Horista:</v>
          </cell>
          <cell r="D1516" t="str">
            <v>Mensalista:</v>
          </cell>
        </row>
        <row r="1517">
          <cell r="A1517" t="str">
            <v>Código</v>
          </cell>
          <cell r="B1517" t="str">
            <v>Descriçao do Insumo</v>
          </cell>
          <cell r="C1517" t="str">
            <v>Unid</v>
          </cell>
          <cell r="D1517" t="str">
            <v>Origem</v>
          </cell>
          <cell r="E1517" t="str">
            <v>Preço</v>
          </cell>
        </row>
        <row r="1518">
          <cell r="D1518" t="str">
            <v>de Preço</v>
          </cell>
          <cell r="E1518" t="str">
            <v>Mediano (R$)</v>
          </cell>
        </row>
        <row r="1519">
          <cell r="B1519" t="str">
            <v>REFORCADO COM ACO CARBONO, MONOFASICO, TENSAO NOMINAL 220 V</v>
          </cell>
        </row>
        <row r="1520">
          <cell r="A1520">
            <v>11811</v>
          </cell>
          <cell r="B1520" t="str">
            <v>AQUECEDOR DE AGUA ELETRICO HORIZONTAL, RESERVATORIO DE 200 L CILINDRICO EM</v>
          </cell>
          <cell r="C1520" t="str">
            <v>UN</v>
          </cell>
          <cell r="D1520" t="str">
            <v>CR</v>
          </cell>
          <cell r="E1520">
            <v>2511.36</v>
          </cell>
        </row>
        <row r="1521">
          <cell r="B1521" t="str">
            <v>COBRE, REFORCADO COM ACO CARBONO, MONOFASICO, TENSAO NOMINAL 220 V</v>
          </cell>
        </row>
        <row r="1522">
          <cell r="A1522">
            <v>26038</v>
          </cell>
          <cell r="B1522" t="str">
            <v>AQUECEDOR DE OLEO BPF (FLUIDO) TERMICO, CAPACIDADE DE 300.000 KCAL/H</v>
          </cell>
          <cell r="C1522" t="str">
            <v>UN</v>
          </cell>
          <cell r="D1522" t="str">
            <v>AS</v>
          </cell>
          <cell r="E1522">
            <v>167331.66</v>
          </cell>
        </row>
        <row r="1523">
          <cell r="A1523">
            <v>34482</v>
          </cell>
          <cell r="B1523" t="str">
            <v>AQUECEDOR SOLAR  CAPACIDADE DO RESERVATORIO 800 L, INCLUI 8 PLACAS COLETORAS</v>
          </cell>
          <cell r="C1523" t="str">
            <v>UN</v>
          </cell>
          <cell r="D1523" t="str">
            <v>CR</v>
          </cell>
          <cell r="E1523">
            <v>4453.87</v>
          </cell>
        </row>
        <row r="1524">
          <cell r="B1524" t="str">
            <v>DE 1,42 M2</v>
          </cell>
        </row>
        <row r="1525">
          <cell r="A1525">
            <v>34469</v>
          </cell>
          <cell r="B1525" t="str">
            <v>AQUECEDOR SOLAR CAPACIDADE DO RESERVATORIO 1000 L, INCLUI 10 PLACAS</v>
          </cell>
          <cell r="C1525" t="str">
            <v>UN</v>
          </cell>
          <cell r="D1525" t="str">
            <v>CR</v>
          </cell>
          <cell r="E1525">
            <v>6889.59</v>
          </cell>
        </row>
        <row r="1526">
          <cell r="B1526" t="str">
            <v>COLETORAS DE 1,42 M2</v>
          </cell>
        </row>
        <row r="1527">
          <cell r="A1527">
            <v>34472</v>
          </cell>
          <cell r="B1527" t="str">
            <v>AQUECEDOR SOLAR CAPACIDADE DO RESERVATORIO 200 L, INCLUI 2 PLACAS COLETORAS</v>
          </cell>
          <cell r="C1527" t="str">
            <v>UN</v>
          </cell>
          <cell r="D1527" t="str">
            <v>C</v>
          </cell>
          <cell r="E1527">
            <v>2119.71</v>
          </cell>
        </row>
        <row r="1528">
          <cell r="B1528" t="str">
            <v>DE 1,42 M2</v>
          </cell>
        </row>
        <row r="1529">
          <cell r="A1529">
            <v>34476</v>
          </cell>
          <cell r="B1529" t="str">
            <v>AQUECEDOR SOLAR CAPACIDADE DO RESERVATORIO 400L, INCLUI 4 PLACAS COLETORAS</v>
          </cell>
          <cell r="C1529" t="str">
            <v>UN</v>
          </cell>
          <cell r="D1529" t="str">
            <v>CR</v>
          </cell>
          <cell r="E1529">
            <v>3593.21</v>
          </cell>
        </row>
        <row r="1530">
          <cell r="B1530" t="str">
            <v>DE 1,42 M2</v>
          </cell>
        </row>
        <row r="1531">
          <cell r="A1531">
            <v>34477</v>
          </cell>
          <cell r="B1531" t="str">
            <v>AQUECEDOR SOLAR CAPACIDADE DO RESERVATORIO 600 L, INCLUI 6 PLACAS COLETORAS</v>
          </cell>
          <cell r="C1531" t="str">
            <v>UN</v>
          </cell>
          <cell r="D1531" t="str">
            <v>CR</v>
          </cell>
          <cell r="E1531">
            <v>4768.88</v>
          </cell>
        </row>
        <row r="1532">
          <cell r="B1532" t="str">
            <v>DE 1,42 M2</v>
          </cell>
        </row>
        <row r="1533">
          <cell r="A1533">
            <v>10700</v>
          </cell>
          <cell r="B1533" t="str">
            <v>ARADO REVERSIVEL COM 3 DISCOS DE 26" X 6MM REBOCAVEL</v>
          </cell>
          <cell r="C1533" t="str">
            <v>UN</v>
          </cell>
          <cell r="D1533" t="str">
            <v>CR</v>
          </cell>
          <cell r="E1533">
            <v>11573.97</v>
          </cell>
        </row>
        <row r="1534">
          <cell r="A1534">
            <v>346</v>
          </cell>
          <cell r="B1534" t="str">
            <v>ARAME DE ACO OVALADO 15 X 17 ( 45,7 KG, 700 KGF), ROLO 1000 M</v>
          </cell>
          <cell r="C1534" t="str">
            <v>KG</v>
          </cell>
          <cell r="D1534" t="str">
            <v>CR</v>
          </cell>
          <cell r="E1534">
            <v>12.18</v>
          </cell>
        </row>
        <row r="1535">
          <cell r="A1535">
            <v>3312</v>
          </cell>
          <cell r="B1535" t="str">
            <v>ARAME DE AMARRACAO PARA GABIAO GALVANIZADO, DIAMETRO 2,2 MM</v>
          </cell>
          <cell r="C1535" t="str">
            <v>KG</v>
          </cell>
          <cell r="D1535" t="str">
            <v>AS</v>
          </cell>
          <cell r="E1535">
            <v>11.42</v>
          </cell>
        </row>
        <row r="1536">
          <cell r="A1536">
            <v>339</v>
          </cell>
          <cell r="B1536" t="str">
            <v>ARAME FARPADO GALVANIZADO 14 BWG, CLASSE 250</v>
          </cell>
          <cell r="C1536" t="str">
            <v>M</v>
          </cell>
          <cell r="D1536" t="str">
            <v>CR</v>
          </cell>
          <cell r="E1536">
            <v>0.59</v>
          </cell>
        </row>
        <row r="1537">
          <cell r="A1537">
            <v>34346</v>
          </cell>
          <cell r="B1537" t="str">
            <v>ARAME FARPADO GALVANIZADO 16 BWG, CLASSE 250</v>
          </cell>
          <cell r="C1537" t="str">
            <v>M</v>
          </cell>
          <cell r="D1537" t="str">
            <v>CR</v>
          </cell>
          <cell r="E1537">
            <v>0.77</v>
          </cell>
        </row>
        <row r="1538">
          <cell r="A1538">
            <v>338</v>
          </cell>
          <cell r="B1538" t="str">
            <v>ARAME FARPADO 16 BWG (0,047 KG/M)</v>
          </cell>
          <cell r="C1538" t="str">
            <v>KG</v>
          </cell>
          <cell r="D1538" t="str">
            <v>CR</v>
          </cell>
          <cell r="E1538">
            <v>15.34</v>
          </cell>
        </row>
        <row r="1539">
          <cell r="A1539">
            <v>340</v>
          </cell>
          <cell r="B1539" t="str">
            <v>ARAME FARPADO 16 BWG 4 X 4", 23,50 KG/ROLO 500 M</v>
          </cell>
          <cell r="C1539" t="str">
            <v>M</v>
          </cell>
          <cell r="D1539" t="str">
            <v>CR</v>
          </cell>
          <cell r="E1539">
            <v>0.81</v>
          </cell>
        </row>
        <row r="1540">
          <cell r="A1540">
            <v>334</v>
          </cell>
          <cell r="B1540" t="str">
            <v>ARAME GALVANIZADO  8 BWG, D = 4,19MM (0,101 KG/M)</v>
          </cell>
          <cell r="C1540" t="str">
            <v>KG</v>
          </cell>
          <cell r="D1540" t="str">
            <v>CR</v>
          </cell>
          <cell r="E1540">
            <v>11.02</v>
          </cell>
        </row>
        <row r="1541">
          <cell r="A1541">
            <v>335</v>
          </cell>
          <cell r="B1541" t="str">
            <v>ARAME GALVANIZADO 10 BWG, 3,40 MM (0,0713 KG/M)</v>
          </cell>
          <cell r="C1541" t="str">
            <v>KG</v>
          </cell>
          <cell r="D1541" t="str">
            <v>CR</v>
          </cell>
          <cell r="E1541">
            <v>10.1</v>
          </cell>
        </row>
        <row r="1542">
          <cell r="A1542">
            <v>342</v>
          </cell>
          <cell r="B1542" t="str">
            <v>ARAME GALVANIZADO 12 BWG, 2,76 MM (0,048 KG/M)</v>
          </cell>
          <cell r="C1542" t="str">
            <v>KG</v>
          </cell>
          <cell r="D1542" t="str">
            <v>CR</v>
          </cell>
          <cell r="E1542">
            <v>11.41</v>
          </cell>
        </row>
        <row r="1543">
          <cell r="A1543">
            <v>333</v>
          </cell>
          <cell r="B1543" t="str">
            <v>ARAME GALVANIZADO 14 BWG, D = 2,11 MM (0,026 KG/M)</v>
          </cell>
          <cell r="C1543" t="str">
            <v>KG</v>
          </cell>
          <cell r="D1543" t="str">
            <v>C</v>
          </cell>
          <cell r="E1543">
            <v>11.68</v>
          </cell>
        </row>
        <row r="1544">
          <cell r="A1544">
            <v>343</v>
          </cell>
          <cell r="B1544" t="str">
            <v>ARAME GALVANIZADO 14 BWG, 2,10MM (0,0272 KG/M)</v>
          </cell>
          <cell r="C1544" t="str">
            <v>M</v>
          </cell>
          <cell r="D1544" t="str">
            <v>CR</v>
          </cell>
          <cell r="E1544">
            <v>0.31</v>
          </cell>
        </row>
        <row r="1545">
          <cell r="A1545">
            <v>344</v>
          </cell>
          <cell r="B1545" t="str">
            <v>ARAME GALVANIZADO 16 BWG, 1,65MM (0,0166 KG/M)</v>
          </cell>
          <cell r="C1545" t="str">
            <v>KG</v>
          </cell>
          <cell r="D1545" t="str">
            <v>CR</v>
          </cell>
          <cell r="E1545">
            <v>12.63</v>
          </cell>
        </row>
        <row r="1546">
          <cell r="A1546">
            <v>345</v>
          </cell>
          <cell r="B1546" t="str">
            <v>ARAME GALVANIZADO 18 BWG, 1,24MM (0,009 KG/M)</v>
          </cell>
          <cell r="C1546" t="str">
            <v>KG</v>
          </cell>
          <cell r="D1546" t="str">
            <v>CR</v>
          </cell>
          <cell r="E1546">
            <v>15.44</v>
          </cell>
        </row>
        <row r="1547">
          <cell r="A1547">
            <v>341</v>
          </cell>
          <cell r="B1547" t="str">
            <v>ARAME GALVANIZADO 18 BWG, 1,24MM (0,009 KG/M)</v>
          </cell>
          <cell r="C1547" t="str">
            <v>M</v>
          </cell>
          <cell r="D1547" t="str">
            <v>CR</v>
          </cell>
          <cell r="E1547">
            <v>0.15</v>
          </cell>
        </row>
        <row r="1548">
          <cell r="A1548">
            <v>11107</v>
          </cell>
          <cell r="B1548" t="str">
            <v>ARAME GALVANIZADO 6 BWG, 5,16 MM (0,157 KG/M)</v>
          </cell>
          <cell r="C1548" t="str">
            <v>KG</v>
          </cell>
          <cell r="D1548" t="str">
            <v>CR</v>
          </cell>
          <cell r="E1548">
            <v>10.029999999999999</v>
          </cell>
        </row>
        <row r="1549">
          <cell r="A1549">
            <v>3313</v>
          </cell>
          <cell r="B1549" t="str">
            <v>ARAME PROTEGIDO COM PVC PARA GABIAO, DIAMETRO 2,2 MM</v>
          </cell>
          <cell r="C1549" t="str">
            <v>KG</v>
          </cell>
          <cell r="D1549" t="str">
            <v>AS</v>
          </cell>
          <cell r="E1549">
            <v>14.7</v>
          </cell>
        </row>
        <row r="1550">
          <cell r="A1550">
            <v>34562</v>
          </cell>
          <cell r="B1550" t="str">
            <v>ARAME RECOZIDO 16 BWG, 1,60 MM (0,016 KG/M)</v>
          </cell>
          <cell r="C1550" t="str">
            <v>KG</v>
          </cell>
          <cell r="D1550" t="str">
            <v>CR</v>
          </cell>
          <cell r="E1550">
            <v>7.91</v>
          </cell>
        </row>
        <row r="1551">
          <cell r="A1551">
            <v>337</v>
          </cell>
          <cell r="B1551" t="str">
            <v>ARAME RECOZIDO 18 BWG, 1,25 MM (0,01 KG/M)</v>
          </cell>
          <cell r="C1551" t="str">
            <v>KG</v>
          </cell>
          <cell r="D1551" t="str">
            <v>C</v>
          </cell>
          <cell r="E1551">
            <v>7.65</v>
          </cell>
        </row>
        <row r="1552">
          <cell r="A1552">
            <v>369</v>
          </cell>
          <cell r="B1552" t="str">
            <v>AREIA AMARELA, AREIA BARRADA OU ARENOSO (RETIRADA NO AREAL, SEM TRANSPORTE)</v>
          </cell>
          <cell r="C1552" t="str">
            <v>M3</v>
          </cell>
          <cell r="D1552" t="str">
            <v>CR</v>
          </cell>
          <cell r="E1552">
            <v>63.67</v>
          </cell>
        </row>
        <row r="1553">
          <cell r="A1553">
            <v>366</v>
          </cell>
          <cell r="B1553" t="str">
            <v>AREIA FINA - POSTO JAZIDA/FORNECEDOR (RETIRADO NA JAZIDA, SEM TRANSPORTE)</v>
          </cell>
          <cell r="C1553" t="str">
            <v>M3</v>
          </cell>
          <cell r="D1553" t="str">
            <v>C</v>
          </cell>
          <cell r="E1553">
            <v>62.5</v>
          </cell>
        </row>
        <row r="1554">
          <cell r="A1554">
            <v>367</v>
          </cell>
          <cell r="B1554" t="str">
            <v>AREIA GROSSA - POSTO JAZIDA/FORNECEDOR (RETIRADO NA JAZIDA, SEM TRANSPORTE)</v>
          </cell>
          <cell r="C1554" t="str">
            <v>M3</v>
          </cell>
          <cell r="D1554" t="str">
            <v>C</v>
          </cell>
          <cell r="E1554">
            <v>47.5</v>
          </cell>
        </row>
        <row r="1555">
          <cell r="A1555">
            <v>370</v>
          </cell>
          <cell r="B1555" t="str">
            <v>AREIA MEDIA - POSTO JAZIDA/FORNECEDOR (RETIRADO NA JAZIDA, SEM TRANSPORTE)</v>
          </cell>
          <cell r="C1555" t="str">
            <v>M3</v>
          </cell>
          <cell r="D1555" t="str">
            <v>C</v>
          </cell>
          <cell r="E1555">
            <v>62.5</v>
          </cell>
        </row>
        <row r="1556">
          <cell r="A1556">
            <v>368</v>
          </cell>
          <cell r="B1556" t="str">
            <v>AREIA PARA ATERRO - POSTO JAZIDA/FORNECEDOR (RETIRADO NA JAZIDA, SEM</v>
          </cell>
          <cell r="C1556" t="str">
            <v>M3</v>
          </cell>
          <cell r="D1556" t="str">
            <v>CR</v>
          </cell>
          <cell r="E1556">
            <v>35.619999999999997</v>
          </cell>
        </row>
        <row r="1557">
          <cell r="B1557" t="str">
            <v>TRANSPORTE)</v>
          </cell>
        </row>
        <row r="1558">
          <cell r="A1558">
            <v>11075</v>
          </cell>
          <cell r="B1558" t="str">
            <v>AREIA PARA LEITO FILTRANTE (0,42 A 1,68 MM) - POSTO JAZIDA/FORNECEDOR (RETIRADO NA</v>
          </cell>
          <cell r="C1558" t="str">
            <v>M3</v>
          </cell>
          <cell r="D1558" t="str">
            <v>CR</v>
          </cell>
          <cell r="E1558">
            <v>777.81</v>
          </cell>
        </row>
        <row r="1559">
          <cell r="B1559" t="str">
            <v>JAZIDA, SEM TRANSPORTE)</v>
          </cell>
        </row>
        <row r="1560">
          <cell r="A1560">
            <v>11077</v>
          </cell>
          <cell r="B1560" t="str">
            <v>AREIA PARA LEITO FILTRANTE (0,5 A 0,7 MM) - POSTO JAZIDA/FORNECEDOR (RETIRADO NA</v>
          </cell>
          <cell r="C1560" t="str">
            <v>M3</v>
          </cell>
          <cell r="D1560" t="str">
            <v>CR</v>
          </cell>
          <cell r="E1560">
            <v>777.81</v>
          </cell>
        </row>
        <row r="1561">
          <cell r="B1561" t="str">
            <v>JAZIDA, SEM TRANSPORTE)</v>
          </cell>
        </row>
        <row r="1562">
          <cell r="A1562">
            <v>11078</v>
          </cell>
          <cell r="B1562" t="str">
            <v>AREIA PARA LEITO FILTRANTE (0,7 A 1,0 MM) - POSTO JAZIDA/FORNECEDOR (RETIRADA NA</v>
          </cell>
          <cell r="C1562" t="str">
            <v>M3</v>
          </cell>
          <cell r="D1562" t="str">
            <v>CR</v>
          </cell>
          <cell r="E1562">
            <v>777.81</v>
          </cell>
        </row>
        <row r="1563">
          <cell r="B1563" t="str">
            <v>JAZIDA, SEM TRANSPORTE)</v>
          </cell>
        </row>
        <row r="1564">
          <cell r="A1564">
            <v>11076</v>
          </cell>
          <cell r="B1564" t="str">
            <v>AREIA PRETA PARA EMBOCO - POSTO JAZIDA/FORNECEDOR (RETIRADO NA JAZIDA, SEM</v>
          </cell>
          <cell r="C1564" t="str">
            <v>M3</v>
          </cell>
          <cell r="D1564" t="str">
            <v>CR</v>
          </cell>
          <cell r="E1564">
            <v>59.37</v>
          </cell>
        </row>
        <row r="1565">
          <cell r="B1565" t="str">
            <v>TRANSPORTE)</v>
          </cell>
        </row>
        <row r="1566">
          <cell r="A1566">
            <v>1381</v>
          </cell>
          <cell r="B1566" t="str">
            <v>ARGAMASSA COLANTE AC I PARA CERAMICAS</v>
          </cell>
          <cell r="C1566" t="str">
            <v>KG</v>
          </cell>
          <cell r="D1566" t="str">
            <v>CR</v>
          </cell>
          <cell r="E1566">
            <v>0.51</v>
          </cell>
        </row>
        <row r="1567">
          <cell r="A1567">
            <v>34353</v>
          </cell>
          <cell r="B1567" t="str">
            <v>ARGAMASSA COLANTE AC-II</v>
          </cell>
          <cell r="C1567" t="str">
            <v>KG</v>
          </cell>
          <cell r="D1567" t="str">
            <v>CR</v>
          </cell>
          <cell r="E1567">
            <v>1.02</v>
          </cell>
        </row>
        <row r="1568">
          <cell r="A1568">
            <v>37595</v>
          </cell>
          <cell r="B1568" t="str">
            <v>ARGAMASSA COLANTE TIPO ACIII</v>
          </cell>
          <cell r="C1568" t="str">
            <v>KG</v>
          </cell>
          <cell r="D1568" t="str">
            <v>CR</v>
          </cell>
          <cell r="E1568">
            <v>1.54</v>
          </cell>
        </row>
        <row r="1569">
          <cell r="A1569">
            <v>37596</v>
          </cell>
          <cell r="B1569" t="str">
            <v>ARGAMASSA COLANTE TIPO ACIII E</v>
          </cell>
          <cell r="C1569" t="str">
            <v>KG</v>
          </cell>
          <cell r="D1569" t="str">
            <v>CR</v>
          </cell>
          <cell r="E1569">
            <v>2.29</v>
          </cell>
        </row>
        <row r="1570">
          <cell r="A1570" t="str">
            <v>Obs: dimensões entre asteríscos (*) indicam a aceitação de medidas aproximadas.</v>
          </cell>
        </row>
        <row r="1572">
          <cell r="B1572" t="str">
            <v>PREÇOS DE INSUMOS</v>
          </cell>
          <cell r="D1572" t="str">
            <v>Página:</v>
          </cell>
          <cell r="E1572" t="str">
            <v>24 / 146</v>
          </cell>
        </row>
        <row r="1573">
          <cell r="A1573" t="str">
            <v>Indicação da origem do preço:</v>
          </cell>
        </row>
        <row r="1574">
          <cell r="A1574" t="str">
            <v>• C - para preço coletado pelo IBGE</v>
          </cell>
        </row>
        <row r="1575">
          <cell r="A1575" t="str">
            <v>• CR - para preço obtido por meio do coeficiente de representatividade do insumo (ver Manual de Metodologia e</v>
          </cell>
        </row>
        <row r="1576">
          <cell r="A1576" t="str">
            <v>Conceitos);</v>
          </cell>
        </row>
        <row r="1577">
          <cell r="A1577" t="str">
            <v>• AS - para preço atribuído com base no preço do insumo para a localidade de São Paulo.</v>
          </cell>
        </row>
        <row r="1578">
          <cell r="A1578" t="str">
            <v>Mês de Coleta:</v>
          </cell>
          <cell r="B1578" t="str">
            <v>06/2016 Pesquisa: IBGE</v>
          </cell>
        </row>
        <row r="1579">
          <cell r="B1579" t="str">
            <v>CUIABA</v>
          </cell>
          <cell r="C1579" t="str">
            <v>90,01</v>
          </cell>
          <cell r="E1579">
            <v>52.06</v>
          </cell>
        </row>
        <row r="1580">
          <cell r="A1580" t="str">
            <v>Localidade:</v>
          </cell>
          <cell r="B1580" t="str">
            <v>Encargos Sociais Desonerados(%) Horista:</v>
          </cell>
          <cell r="D1580" t="str">
            <v>Mensalista:</v>
          </cell>
        </row>
        <row r="1581">
          <cell r="A1581" t="str">
            <v>Código</v>
          </cell>
          <cell r="B1581" t="str">
            <v>Descriçao do Insumo</v>
          </cell>
          <cell r="C1581" t="str">
            <v>Unid</v>
          </cell>
          <cell r="D1581" t="str">
            <v>Origem</v>
          </cell>
          <cell r="E1581" t="str">
            <v>Preço</v>
          </cell>
        </row>
        <row r="1582">
          <cell r="D1582" t="str">
            <v>de Preço</v>
          </cell>
          <cell r="E1582" t="str">
            <v>Mediano (R$)</v>
          </cell>
        </row>
        <row r="1583">
          <cell r="A1583">
            <v>371</v>
          </cell>
          <cell r="B1583" t="str">
            <v>ARGAMASSA INDUSTRIALIZADA MULTIUSO, PARA REVESTIMENTO INTERNO E EXTERNO E</v>
          </cell>
          <cell r="C1583" t="str">
            <v>KG</v>
          </cell>
          <cell r="D1583" t="str">
            <v>C</v>
          </cell>
          <cell r="E1583">
            <v>0.46</v>
          </cell>
        </row>
        <row r="1584">
          <cell r="B1584" t="str">
            <v>ASSENTAMENTO DE BLOCOS DIVERSOS</v>
          </cell>
        </row>
        <row r="1585">
          <cell r="A1585">
            <v>37553</v>
          </cell>
          <cell r="B1585" t="str">
            <v>ARGAMASSA INDUSTRIALIZADA PARA CHAPISCO COLANTE</v>
          </cell>
          <cell r="C1585" t="str">
            <v>KG</v>
          </cell>
          <cell r="D1585" t="str">
            <v>CR</v>
          </cell>
          <cell r="E1585">
            <v>1.72</v>
          </cell>
        </row>
        <row r="1586">
          <cell r="A1586">
            <v>37552</v>
          </cell>
          <cell r="B1586" t="str">
            <v>ARGAMASSA INDUSTRIALIZADA PARA CHAPISCO ROLADO</v>
          </cell>
          <cell r="C1586" t="str">
            <v>KG</v>
          </cell>
          <cell r="D1586" t="str">
            <v>CR</v>
          </cell>
          <cell r="E1586">
            <v>2.19</v>
          </cell>
        </row>
        <row r="1587">
          <cell r="A1587">
            <v>36880</v>
          </cell>
          <cell r="B1587" t="str">
            <v>ARGAMASSA PARA REVESTIMENTO DECORATIVO MONOCAMADA, CORES CLARAS</v>
          </cell>
          <cell r="C1587" t="str">
            <v>KG</v>
          </cell>
          <cell r="D1587" t="str">
            <v>CR</v>
          </cell>
          <cell r="E1587">
            <v>1.55</v>
          </cell>
        </row>
        <row r="1588">
          <cell r="A1588">
            <v>34355</v>
          </cell>
          <cell r="B1588" t="str">
            <v>ARGAMASSA PISO SOBRE PISO</v>
          </cell>
          <cell r="C1588" t="str">
            <v>KG</v>
          </cell>
          <cell r="D1588" t="str">
            <v>CR</v>
          </cell>
          <cell r="E1588">
            <v>1.41</v>
          </cell>
        </row>
        <row r="1589">
          <cell r="A1589">
            <v>130</v>
          </cell>
          <cell r="B1589" t="str">
            <v>ARGAMASSA POLIMERICA DE REPARO ESTRUTURAL, BICOMPONENTE</v>
          </cell>
          <cell r="C1589" t="str">
            <v>KG</v>
          </cell>
          <cell r="D1589" t="str">
            <v>CR</v>
          </cell>
          <cell r="E1589">
            <v>3.84</v>
          </cell>
        </row>
        <row r="1590">
          <cell r="A1590">
            <v>135</v>
          </cell>
          <cell r="B1590" t="str">
            <v>ARGAMASSA POLIMERICA IMPERMEABILIZANTE SEMIFLEXIVEL, BICOMPONENTE (MEMBRANA</v>
          </cell>
          <cell r="C1590" t="str">
            <v>KG</v>
          </cell>
          <cell r="D1590" t="str">
            <v>CR</v>
          </cell>
          <cell r="E1590">
            <v>4.95</v>
          </cell>
        </row>
        <row r="1591">
          <cell r="B1591" t="str">
            <v>IMPERMEABILIZANTE ACRILICA)</v>
          </cell>
        </row>
        <row r="1592">
          <cell r="A1592">
            <v>36886</v>
          </cell>
          <cell r="B1592" t="str">
            <v>ARGAMASSA PRONTA PARA CONTRAPISO</v>
          </cell>
          <cell r="C1592" t="str">
            <v>KG</v>
          </cell>
          <cell r="D1592" t="str">
            <v>CR</v>
          </cell>
          <cell r="E1592">
            <v>0.49</v>
          </cell>
        </row>
        <row r="1593">
          <cell r="A1593">
            <v>375</v>
          </cell>
          <cell r="B1593" t="str">
            <v>ARGAMASSA PRONTA PARA REVESTIMENTO EXTERNO EM PAREDES</v>
          </cell>
          <cell r="C1593" t="str">
            <v>KG</v>
          </cell>
          <cell r="D1593" t="str">
            <v>CR</v>
          </cell>
          <cell r="E1593">
            <v>1.07</v>
          </cell>
        </row>
        <row r="1594">
          <cell r="A1594">
            <v>374</v>
          </cell>
          <cell r="B1594" t="str">
            <v>ARGAMASSA PRONTA PARA REVESTIMENTO INTERNO EM PAREDES</v>
          </cell>
          <cell r="C1594" t="str">
            <v>KG</v>
          </cell>
          <cell r="D1594" t="str">
            <v>CR</v>
          </cell>
          <cell r="E1594">
            <v>0.39</v>
          </cell>
        </row>
        <row r="1595">
          <cell r="A1595">
            <v>38546</v>
          </cell>
          <cell r="B1595" t="str">
            <v>ARGAMASSA USINADA AUTOADENSAVEL E AUTONIVELANTE PARA CONTRAPISO, INCLUI</v>
          </cell>
          <cell r="C1595" t="str">
            <v>M3</v>
          </cell>
          <cell r="D1595" t="str">
            <v>CR</v>
          </cell>
          <cell r="E1595">
            <v>413.74</v>
          </cell>
        </row>
        <row r="1596">
          <cell r="B1596" t="str">
            <v>BOMBEAMENTO</v>
          </cell>
        </row>
        <row r="1597">
          <cell r="A1597">
            <v>34549</v>
          </cell>
          <cell r="B1597" t="str">
            <v>ARGILA EXPANDIDA, GRANULOMETRIA 2215</v>
          </cell>
          <cell r="C1597" t="str">
            <v>M3</v>
          </cell>
          <cell r="D1597" t="str">
            <v>CR</v>
          </cell>
          <cell r="E1597">
            <v>191.02</v>
          </cell>
        </row>
        <row r="1598">
          <cell r="A1598">
            <v>6081</v>
          </cell>
          <cell r="B1598" t="str">
            <v>ARGILA OU BARRO PARA ATERRO/REATERRO (COM TRANSPORTE ATE 10 KM)</v>
          </cell>
          <cell r="C1598" t="str">
            <v>M3</v>
          </cell>
          <cell r="D1598" t="str">
            <v>CR</v>
          </cell>
          <cell r="E1598">
            <v>27.06</v>
          </cell>
        </row>
        <row r="1599">
          <cell r="A1599">
            <v>6077</v>
          </cell>
          <cell r="B1599" t="str">
            <v>ARGILA OU BARRO PARA ATERRO/REATERRO (RETIRADO NA JAZIDA, SEM TRANSPORTE)</v>
          </cell>
          <cell r="C1599" t="str">
            <v>M3</v>
          </cell>
          <cell r="D1599" t="str">
            <v>CR</v>
          </cell>
          <cell r="E1599">
            <v>15.6</v>
          </cell>
        </row>
        <row r="1600">
          <cell r="A1600">
            <v>6079</v>
          </cell>
          <cell r="B1600" t="str">
            <v>ARGILA, ARGILA VERMELHA OU ARGILA ARENOSA (RETIRADA NA JAZIDA, SEM TRANSPORTE)</v>
          </cell>
          <cell r="C1600" t="str">
            <v>M3</v>
          </cell>
          <cell r="D1600" t="str">
            <v>CR</v>
          </cell>
          <cell r="E1600">
            <v>8.91</v>
          </cell>
        </row>
        <row r="1601">
          <cell r="A1601">
            <v>1091</v>
          </cell>
          <cell r="B1601" t="str">
            <v>ARMACAO VERTICAL COM HASTE E CONTRA-PINO, EM CHAPA DE ACO GALVANIZADO 3/16",</v>
          </cell>
          <cell r="C1601" t="str">
            <v>UN</v>
          </cell>
          <cell r="D1601" t="str">
            <v>CR</v>
          </cell>
          <cell r="E1601">
            <v>16.739999999999998</v>
          </cell>
        </row>
        <row r="1602">
          <cell r="B1602" t="str">
            <v>COM 1 ESTRIBO E 1 ISOLADOR</v>
          </cell>
        </row>
        <row r="1603">
          <cell r="A1603">
            <v>1094</v>
          </cell>
          <cell r="B1603" t="str">
            <v>ARMACAO VERTICAL COM HASTE E CONTRA-PINO, EM CHAPA DE ACO GALVANIZADO 3/16",</v>
          </cell>
          <cell r="C1603" t="str">
            <v>UN</v>
          </cell>
          <cell r="D1603" t="str">
            <v>CR</v>
          </cell>
          <cell r="E1603">
            <v>11.71</v>
          </cell>
        </row>
        <row r="1604">
          <cell r="B1604" t="str">
            <v>COM 1 ESTRIBO, SEM ISOLADOR</v>
          </cell>
        </row>
        <row r="1605">
          <cell r="A1605">
            <v>1095</v>
          </cell>
          <cell r="B1605" t="str">
            <v>ARMACAO VERTICAL COM HASTE E CONTRA-PINO, EM CHAPA DE ACO GALVANIZADO 3/16",</v>
          </cell>
          <cell r="C1605" t="str">
            <v>UN</v>
          </cell>
          <cell r="D1605" t="str">
            <v>CR</v>
          </cell>
          <cell r="E1605">
            <v>24.89</v>
          </cell>
        </row>
        <row r="1606">
          <cell r="B1606" t="str">
            <v>COM 2 ESTRIBOS, E 2 ISOLADORES</v>
          </cell>
        </row>
        <row r="1607">
          <cell r="A1607">
            <v>1092</v>
          </cell>
          <cell r="B1607" t="str">
            <v>ARMACAO VERTICAL COM HASTE E CONTRA-PINO, EM CHAPA DE ACO GALVANIZADO 3/16",</v>
          </cell>
          <cell r="C1607" t="str">
            <v>UN</v>
          </cell>
          <cell r="D1607" t="str">
            <v>C</v>
          </cell>
          <cell r="E1607">
            <v>19.260000000000002</v>
          </cell>
        </row>
        <row r="1608">
          <cell r="B1608" t="str">
            <v>COM 2 ESTRIBOS, SEM ISOLADOR</v>
          </cell>
        </row>
        <row r="1609">
          <cell r="A1609">
            <v>1093</v>
          </cell>
          <cell r="B1609" t="str">
            <v>ARMACAO VERTICAL COM HASTE E CONTRA-PINO, EM CHAPA DE ACO GALVANIZADO 3/16",</v>
          </cell>
          <cell r="C1609" t="str">
            <v>UN</v>
          </cell>
          <cell r="D1609" t="str">
            <v>CR</v>
          </cell>
          <cell r="E1609">
            <v>44.97</v>
          </cell>
        </row>
        <row r="1610">
          <cell r="B1610" t="str">
            <v>COM 3 ESTRIBOS E 3 ISOLADORES</v>
          </cell>
        </row>
        <row r="1611">
          <cell r="A1611">
            <v>1090</v>
          </cell>
          <cell r="B1611" t="str">
            <v>ARMACAO VERTICAL COM HASTE E CONTRA-PINO, EM CHAPA DE ACO GALVANIZADO 3/16",</v>
          </cell>
          <cell r="C1611" t="str">
            <v>UN</v>
          </cell>
          <cell r="D1611" t="str">
            <v>CR</v>
          </cell>
          <cell r="E1611">
            <v>32.200000000000003</v>
          </cell>
        </row>
        <row r="1612">
          <cell r="B1612" t="str">
            <v>COM 3 ESTRIBOS, SEM ISOLADOR</v>
          </cell>
        </row>
        <row r="1613">
          <cell r="A1613">
            <v>1096</v>
          </cell>
          <cell r="B1613" t="str">
            <v>ARMACAO VERTICAL COM HASTE E CONTRA-PINO, EM CHAPA DE ACO GALVANIZADO 3/16",</v>
          </cell>
          <cell r="C1613" t="str">
            <v>UN</v>
          </cell>
          <cell r="D1613" t="str">
            <v>CR</v>
          </cell>
          <cell r="E1613">
            <v>57.95</v>
          </cell>
        </row>
        <row r="1614">
          <cell r="B1614" t="str">
            <v>COM 4 ESTRIBOS E 4 ISOLADORES</v>
          </cell>
        </row>
        <row r="1615">
          <cell r="A1615">
            <v>1097</v>
          </cell>
          <cell r="B1615" t="str">
            <v>ARMACAO VERTICAL COM HASTE E CONTRA-PINO, EM CHAPA DE ACO GALVANIZADO 3/16",</v>
          </cell>
          <cell r="C1615" t="str">
            <v>UN</v>
          </cell>
          <cell r="D1615" t="str">
            <v>CR</v>
          </cell>
          <cell r="E1615">
            <v>49.19</v>
          </cell>
        </row>
        <row r="1616">
          <cell r="B1616" t="str">
            <v>COM 4 ESTRIBOS, SEM ISOLADOR</v>
          </cell>
        </row>
        <row r="1617">
          <cell r="A1617">
            <v>378</v>
          </cell>
          <cell r="B1617" t="str">
            <v>ARMADOR</v>
          </cell>
          <cell r="C1617" t="str">
            <v>H</v>
          </cell>
          <cell r="D1617" t="str">
            <v>C</v>
          </cell>
          <cell r="E1617">
            <v>11.17</v>
          </cell>
        </row>
        <row r="1618">
          <cell r="A1618">
            <v>40911</v>
          </cell>
          <cell r="B1618" t="str">
            <v>ARMADOR (MENSALISTA)</v>
          </cell>
          <cell r="C1618" t="str">
            <v>MES</v>
          </cell>
          <cell r="D1618" t="str">
            <v>CR</v>
          </cell>
          <cell r="E1618">
            <v>1967.04</v>
          </cell>
        </row>
        <row r="1619">
          <cell r="A1619">
            <v>33939</v>
          </cell>
          <cell r="B1619" t="str">
            <v>ARQUITETO JUNIOR</v>
          </cell>
          <cell r="C1619" t="str">
            <v>H</v>
          </cell>
          <cell r="D1619" t="str">
            <v>CR</v>
          </cell>
          <cell r="E1619">
            <v>61.05</v>
          </cell>
        </row>
        <row r="1620">
          <cell r="A1620">
            <v>40815</v>
          </cell>
          <cell r="B1620" t="str">
            <v>ARQUITETO JUNIOR (MENSALISTA)</v>
          </cell>
          <cell r="C1620" t="str">
            <v>MES</v>
          </cell>
          <cell r="D1620" t="str">
            <v>CR</v>
          </cell>
          <cell r="E1620">
            <v>10750.09</v>
          </cell>
        </row>
        <row r="1621">
          <cell r="A1621">
            <v>34760</v>
          </cell>
          <cell r="B1621" t="str">
            <v>ARQUITETO PAISAGISTA</v>
          </cell>
          <cell r="C1621" t="str">
            <v>H</v>
          </cell>
          <cell r="D1621" t="str">
            <v>CR</v>
          </cell>
          <cell r="E1621">
            <v>61.05</v>
          </cell>
        </row>
        <row r="1622">
          <cell r="A1622">
            <v>40935</v>
          </cell>
          <cell r="B1622" t="str">
            <v>ARQUITETO PAISAGISTA (MENSALISTA)</v>
          </cell>
          <cell r="C1622" t="str">
            <v>MES</v>
          </cell>
          <cell r="D1622" t="str">
            <v>CR</v>
          </cell>
          <cell r="E1622">
            <v>10750.09</v>
          </cell>
        </row>
        <row r="1623">
          <cell r="A1623">
            <v>33952</v>
          </cell>
          <cell r="B1623" t="str">
            <v>ARQUITETO PLENO</v>
          </cell>
          <cell r="C1623" t="str">
            <v>H</v>
          </cell>
          <cell r="D1623" t="str">
            <v>CR</v>
          </cell>
          <cell r="E1623">
            <v>70.069999999999993</v>
          </cell>
        </row>
        <row r="1624">
          <cell r="A1624">
            <v>40816</v>
          </cell>
          <cell r="B1624" t="str">
            <v>ARQUITETO PLENO (MENSALISTA)</v>
          </cell>
          <cell r="C1624" t="str">
            <v>MES</v>
          </cell>
          <cell r="D1624" t="str">
            <v>CR</v>
          </cell>
          <cell r="E1624">
            <v>12336</v>
          </cell>
        </row>
        <row r="1625">
          <cell r="A1625">
            <v>33953</v>
          </cell>
          <cell r="B1625" t="str">
            <v>ARQUITETO SENIOR</v>
          </cell>
          <cell r="C1625" t="str">
            <v>H</v>
          </cell>
          <cell r="D1625" t="str">
            <v>CR</v>
          </cell>
          <cell r="E1625">
            <v>83.01</v>
          </cell>
        </row>
        <row r="1626">
          <cell r="A1626">
            <v>40817</v>
          </cell>
          <cell r="B1626" t="str">
            <v>ARQUITETO SENIOR (MENSALISTA)</v>
          </cell>
          <cell r="C1626" t="str">
            <v>MES</v>
          </cell>
          <cell r="D1626" t="str">
            <v>CR</v>
          </cell>
          <cell r="E1626">
            <v>14615.04</v>
          </cell>
        </row>
        <row r="1627">
          <cell r="A1627">
            <v>13348</v>
          </cell>
          <cell r="B1627" t="str">
            <v>ARRUELA  EM ACO GALVANIZADO, DIAMETRO EXTERNO = 35MM, ESPESSURA = 3MM,</v>
          </cell>
          <cell r="C1627" t="str">
            <v>UN</v>
          </cell>
          <cell r="D1627" t="str">
            <v>CR</v>
          </cell>
          <cell r="E1627">
            <v>0.43</v>
          </cell>
        </row>
        <row r="1628">
          <cell r="B1628" t="str">
            <v>DIAMETRO DO FURO= 18MM</v>
          </cell>
        </row>
        <row r="1629">
          <cell r="A1629">
            <v>39211</v>
          </cell>
          <cell r="B1629" t="str">
            <v>ARRUELA EM ALUMINIO, COM ROSCA, DE  1 1/4", PARA ELETRODUTO</v>
          </cell>
          <cell r="C1629" t="str">
            <v>UN</v>
          </cell>
          <cell r="D1629" t="str">
            <v>CR</v>
          </cell>
          <cell r="E1629">
            <v>1.02</v>
          </cell>
        </row>
        <row r="1630">
          <cell r="A1630">
            <v>39212</v>
          </cell>
          <cell r="B1630" t="str">
            <v>ARRUELA EM ALUMINIO, COM ROSCA, DE 1 1/2", PARA ELETRODUTO</v>
          </cell>
          <cell r="C1630" t="str">
            <v>UN</v>
          </cell>
          <cell r="D1630" t="str">
            <v>CR</v>
          </cell>
          <cell r="E1630">
            <v>1.1399999999999999</v>
          </cell>
        </row>
        <row r="1631">
          <cell r="A1631">
            <v>39208</v>
          </cell>
          <cell r="B1631" t="str">
            <v>ARRUELA EM ALUMINIO, COM ROSCA, DE 1/2", PARA ELETRODUTO</v>
          </cell>
          <cell r="C1631" t="str">
            <v>UN</v>
          </cell>
          <cell r="D1631" t="str">
            <v>CR</v>
          </cell>
          <cell r="E1631">
            <v>0.31</v>
          </cell>
        </row>
        <row r="1632">
          <cell r="A1632">
            <v>39210</v>
          </cell>
          <cell r="B1632" t="str">
            <v>ARRUELA EM ALUMINIO, COM ROSCA, DE 1", PARA ELETRODUTO</v>
          </cell>
          <cell r="C1632" t="str">
            <v>UN</v>
          </cell>
          <cell r="D1632" t="str">
            <v>CR</v>
          </cell>
          <cell r="E1632">
            <v>0.56999999999999995</v>
          </cell>
        </row>
        <row r="1633">
          <cell r="A1633">
            <v>39214</v>
          </cell>
          <cell r="B1633" t="str">
            <v>ARRUELA EM ALUMINIO, COM ROSCA, DE 2 1/2", PARA ELETRODUTO</v>
          </cell>
          <cell r="C1633" t="str">
            <v>UN</v>
          </cell>
          <cell r="D1633" t="str">
            <v>CR</v>
          </cell>
          <cell r="E1633">
            <v>2.11</v>
          </cell>
        </row>
        <row r="1634">
          <cell r="A1634" t="str">
            <v>Obs: dimensões entre asteríscos (*) indicam a aceitação de medidas aproximadas.</v>
          </cell>
        </row>
        <row r="1636">
          <cell r="B1636" t="str">
            <v>PREÇOS DE INSUMOS</v>
          </cell>
          <cell r="D1636" t="str">
            <v>Página:</v>
          </cell>
          <cell r="E1636" t="str">
            <v>25 / 146</v>
          </cell>
        </row>
        <row r="1637">
          <cell r="A1637" t="str">
            <v>Indicação da origem do preço:</v>
          </cell>
        </row>
        <row r="1638">
          <cell r="A1638" t="str">
            <v>• C - para preço coletado pelo IBGE</v>
          </cell>
        </row>
        <row r="1639">
          <cell r="A1639" t="str">
            <v>• CR - para preço obtido por meio do coeficiente de representatividade do insumo (ver Manual de Metodologia e</v>
          </cell>
        </row>
        <row r="1640">
          <cell r="A1640" t="str">
            <v>Conceitos);</v>
          </cell>
        </row>
        <row r="1641">
          <cell r="A1641" t="str">
            <v>• AS - para preço atribuído com base no preço do insumo para a localidade de São Paulo.</v>
          </cell>
        </row>
        <row r="1642">
          <cell r="A1642" t="str">
            <v>Mês de Coleta:</v>
          </cell>
          <cell r="B1642" t="str">
            <v>06/2016 Pesquisa: IBGE</v>
          </cell>
        </row>
        <row r="1643">
          <cell r="B1643" t="str">
            <v>CUIABA</v>
          </cell>
          <cell r="C1643" t="str">
            <v>90,01</v>
          </cell>
          <cell r="E1643">
            <v>52.06</v>
          </cell>
        </row>
        <row r="1644">
          <cell r="A1644" t="str">
            <v>Localidade:</v>
          </cell>
          <cell r="B1644" t="str">
            <v>Encargos Sociais Desonerados(%) Horista:</v>
          </cell>
          <cell r="D1644" t="str">
            <v>Mensalista:</v>
          </cell>
        </row>
        <row r="1645">
          <cell r="A1645" t="str">
            <v>Código</v>
          </cell>
          <cell r="B1645" t="str">
            <v>Descriçao do Insumo</v>
          </cell>
          <cell r="C1645" t="str">
            <v>Unid</v>
          </cell>
          <cell r="D1645" t="str">
            <v>Origem</v>
          </cell>
          <cell r="E1645" t="str">
            <v>Preço</v>
          </cell>
        </row>
        <row r="1646">
          <cell r="D1646" t="str">
            <v>de Preço</v>
          </cell>
          <cell r="E1646" t="str">
            <v>Mediano (R$)</v>
          </cell>
        </row>
        <row r="1647">
          <cell r="A1647">
            <v>39213</v>
          </cell>
          <cell r="B1647" t="str">
            <v>ARRUELA EM ALUMINIO, COM ROSCA, DE 2", PARA ELETRODUTO</v>
          </cell>
          <cell r="C1647" t="str">
            <v>UN</v>
          </cell>
          <cell r="D1647" t="str">
            <v>CR</v>
          </cell>
          <cell r="E1647">
            <v>1.49</v>
          </cell>
        </row>
        <row r="1648">
          <cell r="A1648">
            <v>39209</v>
          </cell>
          <cell r="B1648" t="str">
            <v>ARRUELA EM ALUMINIO, COM ROSCA, DE 3/4", PARA ELETRODUTO</v>
          </cell>
          <cell r="C1648" t="str">
            <v>UN</v>
          </cell>
          <cell r="D1648" t="str">
            <v>CR</v>
          </cell>
          <cell r="E1648">
            <v>0.37</v>
          </cell>
        </row>
        <row r="1649">
          <cell r="A1649">
            <v>39207</v>
          </cell>
          <cell r="B1649" t="str">
            <v>ARRUELA EM ALUMINIO, COM ROSCA, DE 3/8", PARA ELETRODUTO</v>
          </cell>
          <cell r="C1649" t="str">
            <v>UN</v>
          </cell>
          <cell r="D1649" t="str">
            <v>CR</v>
          </cell>
          <cell r="E1649">
            <v>0.56999999999999995</v>
          </cell>
        </row>
        <row r="1650">
          <cell r="A1650">
            <v>39215</v>
          </cell>
          <cell r="B1650" t="str">
            <v>ARRUELA EM ALUMINIO, COM ROSCA, DE 3", PARA ELETRODUTO</v>
          </cell>
          <cell r="C1650" t="str">
            <v>UN</v>
          </cell>
          <cell r="D1650" t="str">
            <v>CR</v>
          </cell>
          <cell r="E1650">
            <v>3.85</v>
          </cell>
        </row>
        <row r="1651">
          <cell r="A1651">
            <v>39216</v>
          </cell>
          <cell r="B1651" t="str">
            <v>ARRUELA EM ALUMINIO, COM ROSCA, DE 4", PARA ELETRODUTO</v>
          </cell>
          <cell r="C1651" t="str">
            <v>UN</v>
          </cell>
          <cell r="D1651" t="str">
            <v>CR</v>
          </cell>
          <cell r="E1651">
            <v>5.38</v>
          </cell>
        </row>
        <row r="1652">
          <cell r="A1652">
            <v>379</v>
          </cell>
          <cell r="B1652" t="str">
            <v>ARRUELA QUADRADA EM ACO GALVANIZADO, DIMENSAO = 38 MM, ESPESSURA = 3MM,</v>
          </cell>
          <cell r="C1652" t="str">
            <v>UN</v>
          </cell>
          <cell r="D1652" t="str">
            <v>CR</v>
          </cell>
          <cell r="E1652">
            <v>0.38</v>
          </cell>
        </row>
        <row r="1653">
          <cell r="B1653" t="str">
            <v>DIAMETRO DO FURO= 18 MM</v>
          </cell>
        </row>
        <row r="1654">
          <cell r="A1654">
            <v>11267</v>
          </cell>
          <cell r="B1654" t="str">
            <v>ARRUELA REDONDA DE LATAO, DIAMETRO EXTERNO = 34 MM, ESPESSURA = 2,5 MM,</v>
          </cell>
          <cell r="C1654" t="str">
            <v>UN</v>
          </cell>
          <cell r="D1654" t="str">
            <v>CR</v>
          </cell>
          <cell r="E1654">
            <v>3.79</v>
          </cell>
        </row>
        <row r="1655">
          <cell r="B1655" t="str">
            <v>DIAMETRO DO FURO = 17 MM</v>
          </cell>
        </row>
        <row r="1656">
          <cell r="A1656">
            <v>501</v>
          </cell>
          <cell r="B1656" t="str">
            <v>ASFALTO DILUIDO DE PETROLEO CM-30 (COM ICMS)</v>
          </cell>
          <cell r="C1656" t="str">
            <v>KG</v>
          </cell>
          <cell r="D1656" t="str">
            <v>C</v>
          </cell>
          <cell r="E1656">
            <v>3.8</v>
          </cell>
        </row>
        <row r="1657">
          <cell r="A1657">
            <v>510</v>
          </cell>
          <cell r="B1657" t="str">
            <v>ASFALTO MODIFICADO TIPO I - NBR 9910 (ASFALTO OXIDADO PARA IMPERMEABILIZACAO,</v>
          </cell>
          <cell r="C1657" t="str">
            <v>KG</v>
          </cell>
          <cell r="D1657" t="str">
            <v>CR</v>
          </cell>
          <cell r="E1657">
            <v>6.16</v>
          </cell>
        </row>
        <row r="1658">
          <cell r="B1658" t="str">
            <v>COEFICIENTE DE PENETRACAO 25-40)</v>
          </cell>
        </row>
        <row r="1659">
          <cell r="A1659">
            <v>516</v>
          </cell>
          <cell r="B1659" t="str">
            <v>ASFALTO MODIFICADO TIPO II - NBR 9910 (ASFALTO OXIDADO PARA IMPERMEABILIZACAO,</v>
          </cell>
          <cell r="C1659" t="str">
            <v>KG</v>
          </cell>
          <cell r="D1659" t="str">
            <v>CR</v>
          </cell>
          <cell r="E1659">
            <v>6.57</v>
          </cell>
        </row>
        <row r="1660">
          <cell r="B1660" t="str">
            <v>COEFICIENTE DE PENETRACAO 20-35)</v>
          </cell>
        </row>
        <row r="1661">
          <cell r="A1661">
            <v>509</v>
          </cell>
          <cell r="B1661" t="str">
            <v>ASFALTO MODIFICADO TIPO III - NBR 9910 (ASFALTO OXIDADO PARA IMPERMEABILIZACAO,</v>
          </cell>
          <cell r="C1661" t="str">
            <v>KG</v>
          </cell>
          <cell r="D1661" t="str">
            <v>C</v>
          </cell>
          <cell r="E1661">
            <v>6.71</v>
          </cell>
        </row>
        <row r="1662">
          <cell r="B1662" t="str">
            <v>COEFICIENTE DE PENETRACAO 15-25)</v>
          </cell>
        </row>
        <row r="1663">
          <cell r="A1663">
            <v>40331</v>
          </cell>
          <cell r="B1663" t="str">
            <v>ASSENTADOR DE MANILHAS</v>
          </cell>
          <cell r="C1663" t="str">
            <v>H</v>
          </cell>
          <cell r="D1663" t="str">
            <v>CR</v>
          </cell>
          <cell r="E1663">
            <v>14.49</v>
          </cell>
        </row>
        <row r="1664">
          <cell r="A1664">
            <v>40930</v>
          </cell>
          <cell r="B1664" t="str">
            <v>ASSENTADOR DE MANILHAS (MENSALISTA)</v>
          </cell>
          <cell r="C1664" t="str">
            <v>MES</v>
          </cell>
          <cell r="D1664" t="str">
            <v>CR</v>
          </cell>
          <cell r="E1664">
            <v>2552.87</v>
          </cell>
        </row>
        <row r="1665">
          <cell r="A1665">
            <v>11761</v>
          </cell>
          <cell r="B1665" t="str">
            <v>ASSENTO  VASO SANITARIO INFANTIL EM PLASTICO BRANCO</v>
          </cell>
          <cell r="C1665" t="str">
            <v>UN</v>
          </cell>
          <cell r="D1665" t="str">
            <v>CR</v>
          </cell>
          <cell r="E1665">
            <v>40.43</v>
          </cell>
        </row>
        <row r="1666">
          <cell r="A1666">
            <v>377</v>
          </cell>
          <cell r="B1666" t="str">
            <v>ASSENTO SANITARIO DE PLASTICO, TIPO CONVENCIONAL</v>
          </cell>
          <cell r="C1666" t="str">
            <v>UN</v>
          </cell>
          <cell r="D1666" t="str">
            <v>C</v>
          </cell>
          <cell r="E1666">
            <v>19</v>
          </cell>
        </row>
        <row r="1667">
          <cell r="A1667">
            <v>7588</v>
          </cell>
          <cell r="B1667" t="str">
            <v>AUTOMATICO DE BOIA SUPERIOR / INFERIOR, *15* A / 250 V</v>
          </cell>
          <cell r="C1667" t="str">
            <v>UN</v>
          </cell>
          <cell r="D1667" t="str">
            <v>C</v>
          </cell>
          <cell r="E1667">
            <v>35.53</v>
          </cell>
        </row>
        <row r="1668">
          <cell r="A1668">
            <v>34392</v>
          </cell>
          <cell r="B1668" t="str">
            <v>AUXILIAR  DE ALMOXARIFE</v>
          </cell>
          <cell r="C1668" t="str">
            <v>H</v>
          </cell>
          <cell r="D1668" t="str">
            <v>CR</v>
          </cell>
          <cell r="E1668">
            <v>8.39</v>
          </cell>
        </row>
        <row r="1669">
          <cell r="A1669">
            <v>40908</v>
          </cell>
          <cell r="B1669" t="str">
            <v>AUXILIAR DE ALMOXARIFE (MENSALISTA)</v>
          </cell>
          <cell r="C1669" t="str">
            <v>MES</v>
          </cell>
          <cell r="D1669" t="str">
            <v>CR</v>
          </cell>
          <cell r="E1669">
            <v>1477.88</v>
          </cell>
        </row>
        <row r="1670">
          <cell r="A1670">
            <v>34551</v>
          </cell>
          <cell r="B1670" t="str">
            <v>AUXILIAR DE AZULEJISTA</v>
          </cell>
          <cell r="C1670" t="str">
            <v>H</v>
          </cell>
          <cell r="D1670" t="str">
            <v>CR</v>
          </cell>
          <cell r="E1670">
            <v>7.63</v>
          </cell>
        </row>
        <row r="1671">
          <cell r="A1671">
            <v>41078</v>
          </cell>
          <cell r="B1671" t="str">
            <v>AUXILIAR DE AZULEJISTA (MENSALISTA)</v>
          </cell>
          <cell r="C1671" t="str">
            <v>MES</v>
          </cell>
          <cell r="D1671" t="str">
            <v>CR</v>
          </cell>
          <cell r="E1671">
            <v>1343.83</v>
          </cell>
        </row>
        <row r="1672">
          <cell r="A1672">
            <v>246</v>
          </cell>
          <cell r="B1672" t="str">
            <v>AUXILIAR DE ENCANADOR OU BOMBEIRO HIDRAULICO</v>
          </cell>
          <cell r="C1672" t="str">
            <v>H</v>
          </cell>
          <cell r="D1672" t="str">
            <v>CR</v>
          </cell>
          <cell r="E1672">
            <v>8.68</v>
          </cell>
        </row>
        <row r="1673">
          <cell r="A1673">
            <v>40927</v>
          </cell>
          <cell r="B1673" t="str">
            <v>AUXILIAR DE ENCANADOR OU BOMBEIRO HIDRAULICO (MENSALISTA)</v>
          </cell>
          <cell r="C1673" t="str">
            <v>MES</v>
          </cell>
          <cell r="D1673" t="str">
            <v>CR</v>
          </cell>
          <cell r="E1673">
            <v>1528.14</v>
          </cell>
        </row>
        <row r="1674">
          <cell r="A1674">
            <v>2350</v>
          </cell>
          <cell r="B1674" t="str">
            <v>AUXILIAR DE ESCRITORIO</v>
          </cell>
          <cell r="C1674" t="str">
            <v>H</v>
          </cell>
          <cell r="D1674" t="str">
            <v>CR</v>
          </cell>
          <cell r="E1674">
            <v>11.47</v>
          </cell>
        </row>
        <row r="1675">
          <cell r="A1675">
            <v>40812</v>
          </cell>
          <cell r="B1675" t="str">
            <v>AUXILIAR DE ESCRITORIO (MENSALISTA)</v>
          </cell>
          <cell r="C1675" t="str">
            <v>MES</v>
          </cell>
          <cell r="D1675" t="str">
            <v>CR</v>
          </cell>
          <cell r="E1675">
            <v>2019.84</v>
          </cell>
        </row>
        <row r="1676">
          <cell r="A1676">
            <v>245</v>
          </cell>
          <cell r="B1676" t="str">
            <v>AUXILIAR DE LABORATORISTA DE SOLOS E CONCRETO</v>
          </cell>
          <cell r="C1676" t="str">
            <v>H</v>
          </cell>
          <cell r="D1676" t="str">
            <v>CR</v>
          </cell>
          <cell r="E1676">
            <v>8.4700000000000006</v>
          </cell>
        </row>
        <row r="1677">
          <cell r="A1677">
            <v>41090</v>
          </cell>
          <cell r="B1677" t="str">
            <v>AUXILIAR DE LABORATORISTA DE SOLOS E DE CONCRETO (MENSALISTA)</v>
          </cell>
          <cell r="C1677" t="str">
            <v>MES</v>
          </cell>
          <cell r="D1677" t="str">
            <v>CR</v>
          </cell>
          <cell r="E1677">
            <v>1493.8</v>
          </cell>
        </row>
        <row r="1678">
          <cell r="A1678">
            <v>251</v>
          </cell>
          <cell r="B1678" t="str">
            <v>AUXILIAR DE MECANICO</v>
          </cell>
          <cell r="C1678" t="str">
            <v>H</v>
          </cell>
          <cell r="D1678" t="str">
            <v>CR</v>
          </cell>
          <cell r="E1678">
            <v>5.92</v>
          </cell>
        </row>
        <row r="1679">
          <cell r="A1679">
            <v>40975</v>
          </cell>
          <cell r="B1679" t="str">
            <v>AUXILIAR DE MECANICO (MENSALISTA)</v>
          </cell>
          <cell r="C1679" t="str">
            <v>MES</v>
          </cell>
          <cell r="D1679" t="str">
            <v>CR</v>
          </cell>
          <cell r="E1679">
            <v>1043.77</v>
          </cell>
        </row>
        <row r="1680">
          <cell r="A1680">
            <v>6127</v>
          </cell>
          <cell r="B1680" t="str">
            <v>AUXILIAR DE PEDREIRO</v>
          </cell>
          <cell r="C1680" t="str">
            <v>H</v>
          </cell>
          <cell r="D1680" t="str">
            <v>CR</v>
          </cell>
          <cell r="E1680">
            <v>8.1300000000000008</v>
          </cell>
        </row>
        <row r="1681">
          <cell r="A1681">
            <v>41072</v>
          </cell>
          <cell r="B1681" t="str">
            <v>AUXILIAR DE PEDREIRO (MENSALISTA)</v>
          </cell>
          <cell r="C1681" t="str">
            <v>MES</v>
          </cell>
          <cell r="D1681" t="str">
            <v>CR</v>
          </cell>
          <cell r="E1681">
            <v>1431.99</v>
          </cell>
        </row>
        <row r="1682">
          <cell r="A1682">
            <v>6121</v>
          </cell>
          <cell r="B1682" t="str">
            <v>AUXILIAR DE SERVICOS GERAIS</v>
          </cell>
          <cell r="C1682" t="str">
            <v>H</v>
          </cell>
          <cell r="D1682" t="str">
            <v>CR</v>
          </cell>
          <cell r="E1682">
            <v>7.44</v>
          </cell>
        </row>
        <row r="1683">
          <cell r="A1683">
            <v>41071</v>
          </cell>
          <cell r="B1683" t="str">
            <v>AUXILIAR DE SERVICOS GERAIS (MENSALISTA)</v>
          </cell>
          <cell r="C1683" t="str">
            <v>MES</v>
          </cell>
          <cell r="D1683" t="str">
            <v>CR</v>
          </cell>
          <cell r="E1683">
            <v>1314.31</v>
          </cell>
        </row>
        <row r="1684">
          <cell r="A1684">
            <v>244</v>
          </cell>
          <cell r="B1684" t="str">
            <v>AUXILIAR DE TOPOGRAFO</v>
          </cell>
          <cell r="C1684" t="str">
            <v>H</v>
          </cell>
          <cell r="D1684" t="str">
            <v>CR</v>
          </cell>
          <cell r="E1684">
            <v>8.39</v>
          </cell>
        </row>
        <row r="1685">
          <cell r="A1685">
            <v>41093</v>
          </cell>
          <cell r="B1685" t="str">
            <v>AUXILIAR DE TOPOGRAFO (MENSALISTA)</v>
          </cell>
          <cell r="C1685" t="str">
            <v>MES</v>
          </cell>
          <cell r="D1685" t="str">
            <v>CR</v>
          </cell>
          <cell r="E1685">
            <v>1477.87</v>
          </cell>
        </row>
        <row r="1686">
          <cell r="A1686">
            <v>532</v>
          </cell>
          <cell r="B1686" t="str">
            <v>AUXILIAR TECNICO / ASSISTENTE DE ENGENHARIA</v>
          </cell>
          <cell r="C1686" t="str">
            <v>H</v>
          </cell>
          <cell r="D1686" t="str">
            <v>CR</v>
          </cell>
          <cell r="E1686">
            <v>20.86</v>
          </cell>
        </row>
        <row r="1687">
          <cell r="A1687">
            <v>40931</v>
          </cell>
          <cell r="B1687" t="str">
            <v>AUXILIAR TECNICO / ASSISTENTE DE ENGENHARIA (MENSALISTA)</v>
          </cell>
          <cell r="C1687" t="str">
            <v>MES</v>
          </cell>
          <cell r="D1687" t="str">
            <v>CR</v>
          </cell>
          <cell r="E1687">
            <v>3672.96</v>
          </cell>
        </row>
        <row r="1688">
          <cell r="A1688">
            <v>36150</v>
          </cell>
          <cell r="B1688" t="str">
            <v>AVENTAL DE SEGURANCA DE RASPA DE COURO 1,00 X 0,60 M</v>
          </cell>
          <cell r="C1688" t="str">
            <v>UN</v>
          </cell>
          <cell r="D1688" t="str">
            <v>CR</v>
          </cell>
          <cell r="E1688">
            <v>33.79</v>
          </cell>
        </row>
        <row r="1689">
          <cell r="A1689">
            <v>4760</v>
          </cell>
          <cell r="B1689" t="str">
            <v>AZULEJISTA OU LADRILHEIRO</v>
          </cell>
          <cell r="C1689" t="str">
            <v>H</v>
          </cell>
          <cell r="D1689" t="str">
            <v>CR</v>
          </cell>
          <cell r="E1689">
            <v>10.14</v>
          </cell>
        </row>
        <row r="1690">
          <cell r="A1690">
            <v>41069</v>
          </cell>
          <cell r="B1690" t="str">
            <v>AZULEJISTA OU LADRILHEIRO (MENSALISTA)</v>
          </cell>
          <cell r="C1690" t="str">
            <v>MES</v>
          </cell>
          <cell r="D1690" t="str">
            <v>CR</v>
          </cell>
          <cell r="E1690">
            <v>1788.63</v>
          </cell>
        </row>
        <row r="1691">
          <cell r="A1691">
            <v>10422</v>
          </cell>
          <cell r="B1691" t="str">
            <v>BACIA SANITARIA (VASO) COM CAIXA ACOPLADA, DE LOUCA BRANCA</v>
          </cell>
          <cell r="C1691" t="str">
            <v>UN</v>
          </cell>
          <cell r="D1691" t="str">
            <v>CR</v>
          </cell>
          <cell r="E1691">
            <v>309.82</v>
          </cell>
        </row>
        <row r="1692">
          <cell r="A1692">
            <v>10420</v>
          </cell>
          <cell r="B1692" t="str">
            <v>BACIA SANITARIA (VASO) CONVENCIONAL DE LOUCA BRANCA</v>
          </cell>
          <cell r="C1692" t="str">
            <v>UN</v>
          </cell>
          <cell r="D1692" t="str">
            <v>C</v>
          </cell>
          <cell r="E1692">
            <v>116.2</v>
          </cell>
        </row>
        <row r="1693">
          <cell r="A1693">
            <v>10421</v>
          </cell>
          <cell r="B1693" t="str">
            <v>BACIA SANITARIA (VASO) CONVENCIONAL DE LOUCA COR</v>
          </cell>
          <cell r="C1693" t="str">
            <v>UN</v>
          </cell>
          <cell r="D1693" t="str">
            <v>CR</v>
          </cell>
          <cell r="E1693">
            <v>155.51</v>
          </cell>
        </row>
        <row r="1694">
          <cell r="A1694">
            <v>36519</v>
          </cell>
          <cell r="B1694" t="str">
            <v>BACIA SANITARIA (VASO) CONVENCIONAL PARA PCD COM FURO FRONTAL, DE LOUCA</v>
          </cell>
          <cell r="C1694" t="str">
            <v>UN</v>
          </cell>
          <cell r="D1694" t="str">
            <v>CR</v>
          </cell>
          <cell r="E1694">
            <v>452.42</v>
          </cell>
        </row>
        <row r="1695">
          <cell r="B1695" t="str">
            <v>BRANCA, COM ASSENTO</v>
          </cell>
        </row>
        <row r="1696">
          <cell r="A1696" t="str">
            <v>Obs: dimensões entre asteríscos (*) indicam a aceitação de medidas aproximadas.</v>
          </cell>
        </row>
        <row r="1698">
          <cell r="B1698" t="str">
            <v>PREÇOS DE INSUMOS</v>
          </cell>
          <cell r="D1698" t="str">
            <v>Página:</v>
          </cell>
          <cell r="E1698" t="str">
            <v>26 / 146</v>
          </cell>
        </row>
        <row r="1699">
          <cell r="A1699" t="str">
            <v>Indicação da origem do preço:</v>
          </cell>
        </row>
        <row r="1700">
          <cell r="A1700" t="str">
            <v>• C - para preço coletado pelo IBGE</v>
          </cell>
        </row>
        <row r="1701">
          <cell r="A1701" t="str">
            <v>• CR - para preço obtido por meio do coeficiente de representatividade do insumo (ver Manual de Metodologia e</v>
          </cell>
        </row>
        <row r="1702">
          <cell r="A1702" t="str">
            <v>Conceitos);</v>
          </cell>
        </row>
        <row r="1703">
          <cell r="A1703" t="str">
            <v>• AS - para preço atribuído com base no preço do insumo para a localidade de São Paulo.</v>
          </cell>
        </row>
        <row r="1704">
          <cell r="A1704" t="str">
            <v>Mês de Coleta:</v>
          </cell>
          <cell r="B1704" t="str">
            <v>06/2016 Pesquisa: IBGE</v>
          </cell>
        </row>
        <row r="1705">
          <cell r="B1705" t="str">
            <v>CUIABA</v>
          </cell>
          <cell r="C1705" t="str">
            <v>90,01</v>
          </cell>
          <cell r="E1705">
            <v>52.06</v>
          </cell>
        </row>
        <row r="1706">
          <cell r="A1706" t="str">
            <v>Localidade:</v>
          </cell>
          <cell r="B1706" t="str">
            <v>Encargos Sociais Desonerados(%) Horista:</v>
          </cell>
          <cell r="D1706" t="str">
            <v>Mensalista:</v>
          </cell>
        </row>
        <row r="1707">
          <cell r="A1707" t="str">
            <v>Código</v>
          </cell>
          <cell r="B1707" t="str">
            <v>Descriçao do Insumo</v>
          </cell>
          <cell r="C1707" t="str">
            <v>Unid</v>
          </cell>
          <cell r="D1707" t="str">
            <v>Origem</v>
          </cell>
          <cell r="E1707" t="str">
            <v>Preço</v>
          </cell>
        </row>
        <row r="1708">
          <cell r="D1708" t="str">
            <v>de Preço</v>
          </cell>
          <cell r="E1708" t="str">
            <v>Mediano (R$)</v>
          </cell>
        </row>
        <row r="1709">
          <cell r="A1709">
            <v>36520</v>
          </cell>
          <cell r="B1709" t="str">
            <v>BACIA SANITARIA (VASO) CONVENCIONAL PARA PCD SEM FURO FRONTAL, DE LOUCA</v>
          </cell>
          <cell r="C1709" t="str">
            <v>UN</v>
          </cell>
          <cell r="D1709" t="str">
            <v>CR</v>
          </cell>
          <cell r="E1709">
            <v>578.91999999999996</v>
          </cell>
        </row>
        <row r="1710">
          <cell r="B1710" t="str">
            <v>BRANCA, SEM ASSENTO</v>
          </cell>
        </row>
        <row r="1711">
          <cell r="A1711">
            <v>11784</v>
          </cell>
          <cell r="B1711" t="str">
            <v>BACIA SANITARIA TURCA DE LOUCA BRANCA</v>
          </cell>
          <cell r="C1711" t="str">
            <v>UN</v>
          </cell>
          <cell r="D1711" t="str">
            <v>CR</v>
          </cell>
          <cell r="E1711">
            <v>434.8</v>
          </cell>
        </row>
        <row r="1712">
          <cell r="A1712">
            <v>10</v>
          </cell>
          <cell r="B1712" t="str">
            <v>BALDE PLASTICO CAPACIDADE *10* L</v>
          </cell>
          <cell r="C1712" t="str">
            <v>UN</v>
          </cell>
          <cell r="D1712" t="str">
            <v>CR</v>
          </cell>
          <cell r="E1712">
            <v>7.53</v>
          </cell>
        </row>
        <row r="1713">
          <cell r="A1713">
            <v>4815</v>
          </cell>
          <cell r="B1713" t="str">
            <v>BALDE VERMELHO PARA SINALIZACAO DE VIAS</v>
          </cell>
          <cell r="C1713" t="str">
            <v>UN</v>
          </cell>
          <cell r="D1713" t="str">
            <v>CR</v>
          </cell>
          <cell r="E1713">
            <v>4.7699999999999996</v>
          </cell>
        </row>
        <row r="1714">
          <cell r="A1714">
            <v>1746</v>
          </cell>
          <cell r="B1714" t="str">
            <v>BANCA/PIA DE ACO INOXIDAVEL (AISI 430) COM 1 CUBA CENTRAL, COM VALVULA,</v>
          </cell>
          <cell r="C1714" t="str">
            <v>UN</v>
          </cell>
          <cell r="D1714" t="str">
            <v>C</v>
          </cell>
          <cell r="E1714">
            <v>154.06</v>
          </cell>
        </row>
        <row r="1715">
          <cell r="B1715" t="str">
            <v>ESCORREDOR DUPLO, DE *0,55 X 1,20* M</v>
          </cell>
        </row>
        <row r="1716">
          <cell r="A1716">
            <v>1748</v>
          </cell>
          <cell r="B1716" t="str">
            <v>BANCA/PIA DE ACO INOXIDAVEL (AISI 430) COM 1 CUBA CENTRAL, COM VALVULA,</v>
          </cell>
          <cell r="C1716" t="str">
            <v>UN</v>
          </cell>
          <cell r="D1716" t="str">
            <v>CR</v>
          </cell>
          <cell r="E1716">
            <v>204.86</v>
          </cell>
        </row>
        <row r="1717">
          <cell r="B1717" t="str">
            <v>ESCORREDOR DUPLO, DE *0,55 X 1,40* M</v>
          </cell>
        </row>
        <row r="1718">
          <cell r="A1718">
            <v>1749</v>
          </cell>
          <cell r="B1718" t="str">
            <v>BANCA/PIA DE ACO INOXIDAVEL (AISI 430) COM 1 CUBA CENTRAL, COM VALVULA,</v>
          </cell>
          <cell r="C1718" t="str">
            <v>UN</v>
          </cell>
          <cell r="D1718" t="str">
            <v>CR</v>
          </cell>
          <cell r="E1718">
            <v>296.81</v>
          </cell>
        </row>
        <row r="1719">
          <cell r="B1719" t="str">
            <v>ESCORREDOR DUPLO, DE *0,55 X 1,80* M</v>
          </cell>
        </row>
        <row r="1720">
          <cell r="A1720">
            <v>37412</v>
          </cell>
          <cell r="B1720" t="str">
            <v>BANCA/PIA DE ACO INOXIDAVEL (AISI 430) COM 1 CUBA CENTRAL, COM VALVULA, LISA (SEM</v>
          </cell>
          <cell r="C1720" t="str">
            <v>UN</v>
          </cell>
          <cell r="D1720" t="str">
            <v>CR</v>
          </cell>
          <cell r="E1720">
            <v>150.59</v>
          </cell>
        </row>
        <row r="1721">
          <cell r="B1721" t="str">
            <v>ESCORREDOR), DE *0,55 X 1,20* M</v>
          </cell>
        </row>
        <row r="1722">
          <cell r="A1722">
            <v>1745</v>
          </cell>
          <cell r="B1722" t="str">
            <v>BANCA/PIA DE ACO INOXIDAVEL (AISI 430) COM 1 CUBA CENTRAL, SEM VALVULA,</v>
          </cell>
          <cell r="C1722" t="str">
            <v>UN</v>
          </cell>
          <cell r="D1722" t="str">
            <v>CR</v>
          </cell>
          <cell r="E1722">
            <v>179.07</v>
          </cell>
        </row>
        <row r="1723">
          <cell r="B1723" t="str">
            <v>ESCORREDOR DUPLO, DE *0,55 X 1,60* M</v>
          </cell>
        </row>
        <row r="1724">
          <cell r="A1724">
            <v>1750</v>
          </cell>
          <cell r="B1724" t="str">
            <v>BANCA/PIA DE ACO INOXIDAVEL (AISI 430) COM 2 CUBAS, COM VALVULAS, ESCORREDOR</v>
          </cell>
          <cell r="C1724" t="str">
            <v>UN</v>
          </cell>
          <cell r="D1724" t="str">
            <v>CR</v>
          </cell>
          <cell r="E1724">
            <v>418.47</v>
          </cell>
        </row>
        <row r="1725">
          <cell r="B1725" t="str">
            <v>DUPLO, DE *0,55 X 2,00* M</v>
          </cell>
        </row>
        <row r="1726">
          <cell r="A1726">
            <v>541</v>
          </cell>
          <cell r="B1726" t="str">
            <v>BANCADA DE MARMORE SINTETICO COM UMA CUBA, 120 X *60* CM</v>
          </cell>
          <cell r="C1726" t="str">
            <v>UN</v>
          </cell>
          <cell r="D1726" t="str">
            <v>C</v>
          </cell>
          <cell r="E1726">
            <v>96.5</v>
          </cell>
        </row>
        <row r="1727">
          <cell r="A1727">
            <v>542</v>
          </cell>
          <cell r="B1727" t="str">
            <v>BANCADA DE MARMORE SINTETICO COM UMA CUBA, 150 X *60* CM</v>
          </cell>
          <cell r="C1727" t="str">
            <v>UN</v>
          </cell>
          <cell r="D1727" t="str">
            <v>CR</v>
          </cell>
          <cell r="E1727">
            <v>120.96</v>
          </cell>
        </row>
        <row r="1728">
          <cell r="A1728">
            <v>540</v>
          </cell>
          <cell r="B1728" t="str">
            <v>BANCADA DE MARMORE SINTETICO COM UMA CUBA, 200 X *60* CM</v>
          </cell>
          <cell r="C1728" t="str">
            <v>UN</v>
          </cell>
          <cell r="D1728" t="str">
            <v>CR</v>
          </cell>
          <cell r="E1728">
            <v>272.58999999999997</v>
          </cell>
        </row>
        <row r="1729">
          <cell r="A1729">
            <v>11692</v>
          </cell>
          <cell r="B1729" t="str">
            <v>BANCADA/ BANCA EM MARMORE, POLIDO, BRANCO COMUM, E=  *3* CM</v>
          </cell>
          <cell r="C1729" t="str">
            <v>M2</v>
          </cell>
          <cell r="D1729" t="str">
            <v>CR</v>
          </cell>
          <cell r="E1729">
            <v>144.34</v>
          </cell>
        </row>
        <row r="1730">
          <cell r="A1730">
            <v>11687</v>
          </cell>
          <cell r="B1730" t="str">
            <v>BANCADA/TAMPO ACO INOX (AISI 304), LARGURA 60 CM, COM RODABANCA (NAO INCLUI PES</v>
          </cell>
          <cell r="C1730" t="str">
            <v>M</v>
          </cell>
          <cell r="D1730" t="str">
            <v>CR</v>
          </cell>
          <cell r="E1730">
            <v>666.75</v>
          </cell>
        </row>
        <row r="1731">
          <cell r="B1731" t="str">
            <v>DE APOIO)</v>
          </cell>
        </row>
        <row r="1732">
          <cell r="A1732">
            <v>11689</v>
          </cell>
          <cell r="B1732" t="str">
            <v>BANCADA/TAMPO ACO INOX (AISI 304), LARGURA 70 CM, COM RODABANCA (NAO INCLUI PES</v>
          </cell>
          <cell r="C1732" t="str">
            <v>M</v>
          </cell>
          <cell r="D1732" t="str">
            <v>CR</v>
          </cell>
          <cell r="E1732">
            <v>835.4</v>
          </cell>
        </row>
        <row r="1733">
          <cell r="B1733" t="str">
            <v>DE APOIO)</v>
          </cell>
        </row>
        <row r="1734">
          <cell r="A1734">
            <v>11693</v>
          </cell>
          <cell r="B1734" t="str">
            <v>BANCADA/TAMPO LISO (SEM CUBA) EM MARMORE SINTETICO</v>
          </cell>
          <cell r="C1734" t="str">
            <v>M2</v>
          </cell>
          <cell r="D1734" t="str">
            <v>CR</v>
          </cell>
          <cell r="E1734">
            <v>106.99</v>
          </cell>
        </row>
        <row r="1735">
          <cell r="A1735">
            <v>36215</v>
          </cell>
          <cell r="B1735" t="str">
            <v>BANCO ARTICULADO PARA BANHO, EM ACO INOX POLIDO, 70* CM X 45* CM</v>
          </cell>
          <cell r="C1735" t="str">
            <v>UN</v>
          </cell>
          <cell r="D1735" t="str">
            <v>CR</v>
          </cell>
          <cell r="E1735">
            <v>454.26</v>
          </cell>
        </row>
        <row r="1736">
          <cell r="A1736">
            <v>39621</v>
          </cell>
          <cell r="B1736" t="str">
            <v>BARRA ANTIPANICO DUPLA, CEGA LADO OPOSTO, COR CINZA</v>
          </cell>
          <cell r="C1736" t="str">
            <v>PAR</v>
          </cell>
          <cell r="D1736" t="str">
            <v>CR</v>
          </cell>
          <cell r="E1736">
            <v>1098.3800000000001</v>
          </cell>
        </row>
        <row r="1737">
          <cell r="A1737">
            <v>39624</v>
          </cell>
          <cell r="B1737" t="str">
            <v>BARRA ANTIPANICO DUPLA, PARA PORTA DE VIDRO, COR CINZA</v>
          </cell>
          <cell r="C1737" t="str">
            <v>PAR</v>
          </cell>
          <cell r="D1737" t="str">
            <v>CR</v>
          </cell>
          <cell r="E1737">
            <v>1111.49</v>
          </cell>
        </row>
        <row r="1738">
          <cell r="A1738">
            <v>39615</v>
          </cell>
          <cell r="B1738" t="str">
            <v>BARRA ANTIPANICO SIMPLES, CEGA LADO OPOSTO, COR CINZA</v>
          </cell>
          <cell r="C1738" t="str">
            <v>UN</v>
          </cell>
          <cell r="D1738" t="str">
            <v>CR</v>
          </cell>
          <cell r="E1738">
            <v>383.19</v>
          </cell>
        </row>
        <row r="1739">
          <cell r="A1739">
            <v>39620</v>
          </cell>
          <cell r="B1739" t="str">
            <v>BARRA ANTIPANICO SIMPLES, COM FECHADURA LADO OPOSTO, COR CINZA</v>
          </cell>
          <cell r="C1739" t="str">
            <v>UN</v>
          </cell>
          <cell r="D1739" t="str">
            <v>CR</v>
          </cell>
          <cell r="E1739">
            <v>585.79999999999995</v>
          </cell>
        </row>
        <row r="1740">
          <cell r="A1740">
            <v>39623</v>
          </cell>
          <cell r="B1740" t="str">
            <v>BARRA ANTIPANICO SIMPLES, PARA PORTA DE VIDRO, COR CINZA</v>
          </cell>
          <cell r="C1740" t="str">
            <v>UN</v>
          </cell>
          <cell r="D1740" t="str">
            <v>CR</v>
          </cell>
          <cell r="E1740">
            <v>567.25</v>
          </cell>
        </row>
        <row r="1741">
          <cell r="A1741">
            <v>40286</v>
          </cell>
          <cell r="B1741" t="str">
            <v>BARRA DE ANCORAGEM DE 0,60 M DE EXTENSAO, COM ROSCA DE 5/8", INCLUINDO PORCA E</v>
          </cell>
          <cell r="C1741" t="str">
            <v>MES</v>
          </cell>
          <cell r="D1741" t="str">
            <v>CR</v>
          </cell>
          <cell r="E1741">
            <v>3</v>
          </cell>
        </row>
        <row r="1742">
          <cell r="B1742" t="str">
            <v>FLANGE (LOCACAO)</v>
          </cell>
        </row>
        <row r="1743">
          <cell r="A1743">
            <v>40287</v>
          </cell>
          <cell r="B1743" t="str">
            <v>BARRA DE ANCORAGEM DE 0,80 M DE EXTENSAO, COM ROSCA DE 5/8", INCLUINDO PORCA E</v>
          </cell>
          <cell r="C1743" t="str">
            <v>MES</v>
          </cell>
          <cell r="D1743" t="str">
            <v>CR</v>
          </cell>
          <cell r="E1743">
            <v>3.75</v>
          </cell>
        </row>
        <row r="1744">
          <cell r="B1744" t="str">
            <v>FLANGE (LOCACAO)</v>
          </cell>
        </row>
        <row r="1745">
          <cell r="A1745">
            <v>40604</v>
          </cell>
          <cell r="B1745" t="str">
            <v>BARRA DE ANCORAGEM DE 0,80 M DE EXTENSAO, COM ROSCA DE 5/8", INCLUINDO PORCA E</v>
          </cell>
          <cell r="C1745" t="str">
            <v>MES</v>
          </cell>
          <cell r="D1745" t="str">
            <v>CR</v>
          </cell>
          <cell r="E1745">
            <v>1.35</v>
          </cell>
        </row>
        <row r="1746">
          <cell r="B1746" t="str">
            <v>FLANGE (LOCACAO) (COLETADO CAIXA)</v>
          </cell>
        </row>
        <row r="1747">
          <cell r="A1747">
            <v>40288</v>
          </cell>
          <cell r="B1747" t="str">
            <v>BARRA DE ANCORAGEM DE 1,00 M DE EXTENSAO, COM ROSCA DE 5/8", INCLUINDO PORCA E</v>
          </cell>
          <cell r="C1747" t="str">
            <v>MES</v>
          </cell>
          <cell r="D1747" t="str">
            <v>CR</v>
          </cell>
          <cell r="E1747">
            <v>3.75</v>
          </cell>
        </row>
        <row r="1748">
          <cell r="B1748" t="str">
            <v>FLANGE (LOCACAO)</v>
          </cell>
        </row>
        <row r="1749">
          <cell r="A1749">
            <v>40289</v>
          </cell>
          <cell r="B1749" t="str">
            <v>BARRA DE ANCORAGEM DE 1,20 M DE EXTENSAO, COM ROSCA DE 5/8", INCLUINDO PORCA E</v>
          </cell>
          <cell r="C1749" t="str">
            <v>MES</v>
          </cell>
          <cell r="D1749" t="str">
            <v>CR</v>
          </cell>
          <cell r="E1749">
            <v>3.75</v>
          </cell>
        </row>
        <row r="1750">
          <cell r="B1750" t="str">
            <v>FLANGE (LOCACAO)</v>
          </cell>
        </row>
        <row r="1751">
          <cell r="A1751">
            <v>36214</v>
          </cell>
          <cell r="B1751" t="str">
            <v>BARRA DE APOIO ANGULAR, 60 CM, EM ACO INOX POLIDO, DIAMETRO MINIMO 3 CM</v>
          </cell>
          <cell r="C1751" t="str">
            <v>UN</v>
          </cell>
          <cell r="D1751" t="str">
            <v>CR</v>
          </cell>
          <cell r="E1751">
            <v>146.37</v>
          </cell>
        </row>
        <row r="1752">
          <cell r="A1752">
            <v>36207</v>
          </cell>
          <cell r="B1752" t="str">
            <v>BARRA DE APOIO EM "L", EM ACO INOX POLIDO 70 X 70 CM, DIAMETRO MINIMO 3 CM</v>
          </cell>
          <cell r="C1752" t="str">
            <v>UN</v>
          </cell>
          <cell r="D1752" t="str">
            <v>CR</v>
          </cell>
          <cell r="E1752">
            <v>201.2</v>
          </cell>
        </row>
        <row r="1753">
          <cell r="A1753">
            <v>36209</v>
          </cell>
          <cell r="B1753" t="str">
            <v>BARRA DE APOIO EM "L", EM ACO INOX POLIDO 80 X 80 CM, DIAMETRO MINIMO 3 CM</v>
          </cell>
          <cell r="C1753" t="str">
            <v>UN</v>
          </cell>
          <cell r="D1753" t="str">
            <v>CR</v>
          </cell>
          <cell r="E1753">
            <v>230.91</v>
          </cell>
        </row>
        <row r="1754">
          <cell r="A1754">
            <v>36210</v>
          </cell>
          <cell r="B1754" t="str">
            <v>BARRA DE APOIO LATERAL ARTICULADA, COM TRAVA, EM ACO INOX POLIDO, 70 CM,</v>
          </cell>
          <cell r="C1754" t="str">
            <v>UN</v>
          </cell>
          <cell r="D1754" t="str">
            <v>CR</v>
          </cell>
          <cell r="E1754">
            <v>249.84</v>
          </cell>
        </row>
        <row r="1755">
          <cell r="B1755" t="str">
            <v>DIAMETRO MINIMO 3 CM</v>
          </cell>
        </row>
        <row r="1756">
          <cell r="A1756">
            <v>36212</v>
          </cell>
          <cell r="B1756" t="str">
            <v>BARRA DE APOIO LAVATORIO DE CANTO, EM ACO INOX POLIDO, DIAMETRO MINIMO 3 CM.</v>
          </cell>
          <cell r="C1756" t="str">
            <v>UN</v>
          </cell>
          <cell r="D1756" t="str">
            <v>CR</v>
          </cell>
          <cell r="E1756">
            <v>246.31</v>
          </cell>
        </row>
        <row r="1757">
          <cell r="A1757">
            <v>36211</v>
          </cell>
          <cell r="B1757" t="str">
            <v>BARRA DE APOIO LAVATORIO, EM ACO INOX POLIDO, 40* CM X 50* CM, DIAMETRO MINIMO 3</v>
          </cell>
          <cell r="C1757" t="str">
            <v>UN</v>
          </cell>
          <cell r="D1757" t="str">
            <v>CR</v>
          </cell>
          <cell r="E1757">
            <v>231.67</v>
          </cell>
        </row>
        <row r="1758">
          <cell r="B1758" t="str">
            <v>CM.</v>
          </cell>
        </row>
        <row r="1759">
          <cell r="A1759">
            <v>36204</v>
          </cell>
          <cell r="B1759" t="str">
            <v>BARRA DE APOIO RETA, EM ACO INOX POLIDO, COMPRIMENTO 60CM, DIAMETRO MINIMO 3</v>
          </cell>
          <cell r="C1759" t="str">
            <v>UN</v>
          </cell>
          <cell r="D1759" t="str">
            <v>CR</v>
          </cell>
          <cell r="E1759">
            <v>88.58</v>
          </cell>
        </row>
        <row r="1760">
          <cell r="B1760" t="str">
            <v>CM</v>
          </cell>
        </row>
        <row r="1761">
          <cell r="A1761">
            <v>36205</v>
          </cell>
          <cell r="B1761" t="str">
            <v>BARRA DE APOIO RETA, EM ACO INOX POLIDO, COMPRIMENTO 70CM, DIAMETRO MINIMO 3</v>
          </cell>
          <cell r="C1761" t="str">
            <v>UN</v>
          </cell>
          <cell r="D1761" t="str">
            <v>CR</v>
          </cell>
          <cell r="E1761">
            <v>98.38</v>
          </cell>
        </row>
        <row r="1762">
          <cell r="B1762" t="str">
            <v>CM</v>
          </cell>
        </row>
        <row r="1763">
          <cell r="A1763" t="str">
            <v>Obs: dimensões entre asteríscos (*) indicam a aceitação de medidas aproximadas.</v>
          </cell>
        </row>
        <row r="1765">
          <cell r="B1765" t="str">
            <v>PREÇOS DE INSUMOS</v>
          </cell>
          <cell r="D1765" t="str">
            <v>Página:</v>
          </cell>
          <cell r="E1765" t="str">
            <v>27 / 146</v>
          </cell>
        </row>
        <row r="1766">
          <cell r="A1766" t="str">
            <v>Indicação da origem do preço:</v>
          </cell>
        </row>
        <row r="1767">
          <cell r="A1767" t="str">
            <v>• C - para preço coletado pelo IBGE</v>
          </cell>
        </row>
        <row r="1768">
          <cell r="A1768" t="str">
            <v>• CR - para preço obtido por meio do coeficiente de representatividade do insumo (ver Manual de Metodologia e</v>
          </cell>
        </row>
        <row r="1769">
          <cell r="A1769" t="str">
            <v>Conceitos);</v>
          </cell>
        </row>
        <row r="1770">
          <cell r="A1770" t="str">
            <v>• AS - para preço atribuído com base no preço do insumo para a localidade de São Paulo.</v>
          </cell>
        </row>
        <row r="1771">
          <cell r="A1771" t="str">
            <v>Mês de Coleta:</v>
          </cell>
          <cell r="B1771" t="str">
            <v>06/2016 Pesquisa: IBGE</v>
          </cell>
        </row>
        <row r="1772">
          <cell r="B1772" t="str">
            <v>CUIABA</v>
          </cell>
          <cell r="C1772" t="str">
            <v>90,01</v>
          </cell>
          <cell r="E1772">
            <v>52.06</v>
          </cell>
        </row>
        <row r="1773">
          <cell r="A1773" t="str">
            <v>Localidade:</v>
          </cell>
          <cell r="B1773" t="str">
            <v>Encargos Sociais Desonerados(%) Horista:</v>
          </cell>
          <cell r="D1773" t="str">
            <v>Mensalista:</v>
          </cell>
        </row>
        <row r="1774">
          <cell r="A1774" t="str">
            <v>Código</v>
          </cell>
          <cell r="B1774" t="str">
            <v>Descriçao do Insumo</v>
          </cell>
          <cell r="C1774" t="str">
            <v>Unid</v>
          </cell>
          <cell r="D1774" t="str">
            <v>Origem</v>
          </cell>
          <cell r="E1774" t="str">
            <v>Preço</v>
          </cell>
        </row>
        <row r="1775">
          <cell r="D1775" t="str">
            <v>de Preço</v>
          </cell>
          <cell r="E1775" t="str">
            <v>Mediano (R$)</v>
          </cell>
        </row>
        <row r="1776">
          <cell r="A1776">
            <v>36081</v>
          </cell>
          <cell r="B1776" t="str">
            <v>BARRA DE APOIO RETA, EM ACO INOX POLIDO, COMPRIMENTO 80CM, DIAMETRO MINIMO 3</v>
          </cell>
          <cell r="C1776" t="str">
            <v>UN</v>
          </cell>
          <cell r="D1776" t="str">
            <v>C</v>
          </cell>
          <cell r="E1776">
            <v>104.9</v>
          </cell>
        </row>
        <row r="1777">
          <cell r="B1777" t="str">
            <v>CM</v>
          </cell>
        </row>
        <row r="1778">
          <cell r="A1778">
            <v>36206</v>
          </cell>
          <cell r="B1778" t="str">
            <v>BARRA DE APOIO RETA, EM ACO INOX POLIDO, COMPRIMENTO 90 CM, DIAMETRO MINIMO 3</v>
          </cell>
          <cell r="C1778" t="str">
            <v>UN</v>
          </cell>
          <cell r="D1778" t="str">
            <v>CR</v>
          </cell>
          <cell r="E1778">
            <v>109.9</v>
          </cell>
        </row>
        <row r="1779">
          <cell r="B1779" t="str">
            <v>CM</v>
          </cell>
        </row>
        <row r="1780">
          <cell r="A1780">
            <v>36218</v>
          </cell>
          <cell r="B1780" t="str">
            <v>BARRA DE APOIO RETA, EM ALUMINIO, COMPRIMENTO 60CM, DIAMETRO MINIMO 3 CM</v>
          </cell>
          <cell r="C1780" t="str">
            <v>UN</v>
          </cell>
          <cell r="D1780" t="str">
            <v>CR</v>
          </cell>
          <cell r="E1780">
            <v>110.37</v>
          </cell>
        </row>
        <row r="1781">
          <cell r="A1781">
            <v>36220</v>
          </cell>
          <cell r="B1781" t="str">
            <v>BARRA DE APOIO RETA, EM ALUMINIO, COMPRIMENTO 70CM, DIAMETRO MINIMO 3 CM</v>
          </cell>
          <cell r="C1781" t="str">
            <v>UN</v>
          </cell>
          <cell r="D1781" t="str">
            <v>CR</v>
          </cell>
          <cell r="E1781">
            <v>126.56</v>
          </cell>
        </row>
        <row r="1782">
          <cell r="A1782">
            <v>36080</v>
          </cell>
          <cell r="B1782" t="str">
            <v>BARRA DE APOIO RETA, EM ALUMINIO, COMPRIMENTO 80 CM, DIAMETRO MINIMO 3 CM</v>
          </cell>
          <cell r="C1782" t="str">
            <v>UN</v>
          </cell>
          <cell r="D1782" t="str">
            <v>C</v>
          </cell>
          <cell r="E1782">
            <v>136.9</v>
          </cell>
        </row>
        <row r="1783">
          <cell r="A1783">
            <v>36223</v>
          </cell>
          <cell r="B1783" t="str">
            <v>BARRA DE APOIO RETA, EM ALUMINIO, COMPRIMENTO 90 CM, DIAMETRO MINIMO 3 CM</v>
          </cell>
          <cell r="C1783" t="str">
            <v>UN</v>
          </cell>
          <cell r="D1783" t="str">
            <v>CR</v>
          </cell>
          <cell r="E1783">
            <v>143.35</v>
          </cell>
        </row>
        <row r="1784">
          <cell r="A1784">
            <v>557</v>
          </cell>
          <cell r="B1784" t="str">
            <v>BARRA DE FERRO RETANGULAR, BARRA CHATA, 1 1/2"  X 1/2" (L X E), 3,79 KG/M</v>
          </cell>
          <cell r="C1784" t="str">
            <v>M</v>
          </cell>
          <cell r="D1784" t="str">
            <v>CR</v>
          </cell>
          <cell r="E1784">
            <v>18.920000000000002</v>
          </cell>
        </row>
        <row r="1785">
          <cell r="A1785">
            <v>552</v>
          </cell>
          <cell r="B1785" t="str">
            <v>BARRA DE FERRO RETANGULAR, BARRA CHATA, 1 1/2" X 1/4" (L X E), 1,89 KG/M</v>
          </cell>
          <cell r="C1785" t="str">
            <v>M</v>
          </cell>
          <cell r="D1785" t="str">
            <v>CR</v>
          </cell>
          <cell r="E1785">
            <v>9.31</v>
          </cell>
        </row>
        <row r="1786">
          <cell r="A1786">
            <v>561</v>
          </cell>
          <cell r="B1786" t="str">
            <v>BARRA DE FERRO RETANGULAR, BARRA CHATA, 1 1/4" X 3/8" (L X E)</v>
          </cell>
          <cell r="C1786" t="str">
            <v>KG</v>
          </cell>
          <cell r="D1786" t="str">
            <v>CR</v>
          </cell>
          <cell r="E1786">
            <v>4.8899999999999997</v>
          </cell>
        </row>
        <row r="1787">
          <cell r="A1787">
            <v>555</v>
          </cell>
          <cell r="B1787" t="str">
            <v>BARRA DE FERRO RETANGULAR, BARRA CHATA, 1" X 1/4" (L X E), 1,2265 KG/M</v>
          </cell>
          <cell r="C1787" t="str">
            <v>M</v>
          </cell>
          <cell r="D1787" t="str">
            <v>CR</v>
          </cell>
          <cell r="E1787">
            <v>5.71</v>
          </cell>
        </row>
        <row r="1788">
          <cell r="A1788">
            <v>546</v>
          </cell>
          <cell r="B1788" t="str">
            <v>BARRA DE FERRO RETANGULAR, BARRA CHATA, 1" X 1/8" (L X E)</v>
          </cell>
          <cell r="C1788" t="str">
            <v>KG</v>
          </cell>
          <cell r="D1788" t="str">
            <v>C</v>
          </cell>
          <cell r="E1788">
            <v>4.93</v>
          </cell>
        </row>
        <row r="1789">
          <cell r="A1789">
            <v>565</v>
          </cell>
          <cell r="B1789" t="str">
            <v>BARRA DE FERRO RETANGULAR, BARRA CHATA, 1" X 3/16" (L X E), 1,73 KG/M</v>
          </cell>
          <cell r="C1789" t="str">
            <v>M</v>
          </cell>
          <cell r="D1789" t="str">
            <v>CR</v>
          </cell>
          <cell r="E1789">
            <v>8.7200000000000006</v>
          </cell>
        </row>
        <row r="1790">
          <cell r="A1790">
            <v>556</v>
          </cell>
          <cell r="B1790" t="str">
            <v>BARRA DE FERRO RETANGULAR, BARRA CHATA, 2" X 1/2" (L X E),</v>
          </cell>
          <cell r="C1790" t="str">
            <v>KG</v>
          </cell>
          <cell r="D1790" t="str">
            <v>CR</v>
          </cell>
          <cell r="E1790">
            <v>4.93</v>
          </cell>
        </row>
        <row r="1791">
          <cell r="A1791">
            <v>549</v>
          </cell>
          <cell r="B1791" t="str">
            <v>BARRA DE FERRO RETANGULAR, BARRA CHATA, 2" X 1/2" (L X E), 5,06 KG/M</v>
          </cell>
          <cell r="C1791" t="str">
            <v>M</v>
          </cell>
          <cell r="D1791" t="str">
            <v>CR</v>
          </cell>
          <cell r="E1791">
            <v>24.94</v>
          </cell>
        </row>
        <row r="1792">
          <cell r="A1792">
            <v>559</v>
          </cell>
          <cell r="B1792" t="str">
            <v>BARRA DE FERRO RETANGULAR, BARRA CHATA, 2" X 1/4" (L X E), 2,53 KG/M</v>
          </cell>
          <cell r="C1792" t="str">
            <v>M</v>
          </cell>
          <cell r="D1792" t="str">
            <v>CR</v>
          </cell>
          <cell r="E1792">
            <v>12.47</v>
          </cell>
        </row>
        <row r="1793">
          <cell r="A1793">
            <v>558</v>
          </cell>
          <cell r="B1793" t="str">
            <v>BARRA DE FERRO RETANGULAR, BARRA CHATA, 2" X 1/4" (L X E), 2,53 KG/M</v>
          </cell>
          <cell r="C1793" t="str">
            <v>KG</v>
          </cell>
          <cell r="D1793" t="str">
            <v>CR</v>
          </cell>
          <cell r="E1793">
            <v>4.93</v>
          </cell>
        </row>
        <row r="1794">
          <cell r="A1794">
            <v>551</v>
          </cell>
          <cell r="B1794" t="str">
            <v>BARRA DE FERRO RETANGULAR, BARRA CHATA, 2" X 1" (L X E), 10,12 KG/M</v>
          </cell>
          <cell r="C1794" t="str">
            <v>M</v>
          </cell>
          <cell r="D1794" t="str">
            <v>CR</v>
          </cell>
          <cell r="E1794">
            <v>48.74</v>
          </cell>
        </row>
        <row r="1795">
          <cell r="A1795">
            <v>547</v>
          </cell>
          <cell r="B1795" t="str">
            <v>BARRA DE FERRO RETANGULAR, BARRA CHATA, 2" X 3/8" (L X E), 3,79KG/M</v>
          </cell>
          <cell r="C1795" t="str">
            <v>M</v>
          </cell>
          <cell r="D1795" t="str">
            <v>CR</v>
          </cell>
          <cell r="E1795">
            <v>18.68</v>
          </cell>
        </row>
        <row r="1796">
          <cell r="A1796">
            <v>560</v>
          </cell>
          <cell r="B1796" t="str">
            <v>BARRA DE FERRO RETANGULAR, BARRA CHATA, 2" X 5/16" (L X E), 3,162 KG/M</v>
          </cell>
          <cell r="C1796" t="str">
            <v>M</v>
          </cell>
          <cell r="D1796" t="str">
            <v>CR</v>
          </cell>
          <cell r="E1796">
            <v>15.78</v>
          </cell>
        </row>
        <row r="1797">
          <cell r="A1797">
            <v>554</v>
          </cell>
          <cell r="B1797" t="str">
            <v>BARRA DE FERRO RETANGULAR, BARRA CHATA, 3/4" X 1/4" (L X E),</v>
          </cell>
          <cell r="C1797" t="str">
            <v>KG</v>
          </cell>
          <cell r="D1797" t="str">
            <v>CR</v>
          </cell>
          <cell r="E1797">
            <v>4.93</v>
          </cell>
        </row>
        <row r="1798">
          <cell r="A1798">
            <v>566</v>
          </cell>
          <cell r="B1798" t="str">
            <v>BARRA DE FERRO RETANGULAR, BARRA CHATA, 3/4" X 1/8" (L X E), 0,47 KG/M</v>
          </cell>
          <cell r="C1798" t="str">
            <v>M</v>
          </cell>
          <cell r="D1798" t="str">
            <v>CR</v>
          </cell>
          <cell r="E1798">
            <v>2.5299999999999998</v>
          </cell>
        </row>
        <row r="1799">
          <cell r="A1799">
            <v>550</v>
          </cell>
          <cell r="B1799" t="str">
            <v>BARRA DE FERRO RETANGULAR, BARRA CHATA, 3/4" X 3/16" (L X E)</v>
          </cell>
          <cell r="C1799" t="str">
            <v>KG</v>
          </cell>
          <cell r="D1799" t="str">
            <v>CR</v>
          </cell>
          <cell r="E1799">
            <v>4.93</v>
          </cell>
        </row>
        <row r="1800">
          <cell r="A1800">
            <v>563</v>
          </cell>
          <cell r="B1800" t="str">
            <v>BARRA DE FERRO RETANGULAR, BARRA CHATA, 3/8" X 1 1/2" (L X E), 2,84 KG/M</v>
          </cell>
          <cell r="C1800" t="str">
            <v>M</v>
          </cell>
          <cell r="D1800" t="str">
            <v>CR</v>
          </cell>
          <cell r="E1800">
            <v>14.18</v>
          </cell>
        </row>
        <row r="1801">
          <cell r="A1801">
            <v>581</v>
          </cell>
          <cell r="B1801" t="str">
            <v>BASCULANTE ALUMINIO 80 X 60CM - SERIE 25</v>
          </cell>
          <cell r="C1801" t="str">
            <v>M2</v>
          </cell>
          <cell r="D1801" t="str">
            <v>CR</v>
          </cell>
          <cell r="E1801">
            <v>664.24</v>
          </cell>
        </row>
        <row r="1802">
          <cell r="A1802">
            <v>3437</v>
          </cell>
          <cell r="B1802" t="str">
            <v>BASCULANTE MAD REGIONAL 3A</v>
          </cell>
          <cell r="C1802" t="str">
            <v>M2</v>
          </cell>
          <cell r="D1802" t="str">
            <v>AS</v>
          </cell>
          <cell r="E1802">
            <v>163.13999999999999</v>
          </cell>
        </row>
        <row r="1803">
          <cell r="A1803">
            <v>38127</v>
          </cell>
          <cell r="B1803" t="str">
            <v>BASE DE MISTURADOR MONOCOMANDO PARA CHUVEIRO</v>
          </cell>
          <cell r="C1803" t="str">
            <v>UN</v>
          </cell>
          <cell r="D1803" t="str">
            <v>CR</v>
          </cell>
          <cell r="E1803">
            <v>299.77999999999997</v>
          </cell>
        </row>
        <row r="1804">
          <cell r="A1804">
            <v>13373</v>
          </cell>
          <cell r="B1804" t="str">
            <v>BASE P/ FUSIVEIS NH TAMANHO 00, DE 6 A 160A, TIPO 3 NH 3 030-Z DA SIEMENS OU EQUIV</v>
          </cell>
          <cell r="C1804" t="str">
            <v>UN</v>
          </cell>
          <cell r="D1804" t="str">
            <v>CR</v>
          </cell>
          <cell r="E1804">
            <v>7.96</v>
          </cell>
        </row>
        <row r="1805">
          <cell r="A1805">
            <v>13374</v>
          </cell>
          <cell r="B1805" t="str">
            <v>BASE P/ FUSIVEIS NH TAMANHO 01, DE 40 A 250A, TIPO 3 NH 3 230-Z DA SIEMENS OU EQUIV</v>
          </cell>
          <cell r="C1805" t="str">
            <v>UN</v>
          </cell>
          <cell r="D1805" t="str">
            <v>CR</v>
          </cell>
          <cell r="E1805">
            <v>22.67</v>
          </cell>
        </row>
        <row r="1806">
          <cell r="A1806">
            <v>38060</v>
          </cell>
          <cell r="B1806" t="str">
            <v>BASE PARA MASTRO DE PARA-RAIOS DIAMETRO NOMINAL 1 1/2"</v>
          </cell>
          <cell r="C1806" t="str">
            <v>UN</v>
          </cell>
          <cell r="D1806" t="str">
            <v>CR</v>
          </cell>
          <cell r="E1806">
            <v>51.91</v>
          </cell>
        </row>
        <row r="1807">
          <cell r="A1807">
            <v>10956</v>
          </cell>
          <cell r="B1807" t="str">
            <v>BASE PARA MASTRO DE PARA-RAIOS DIAMETRO NOMINAL 2"</v>
          </cell>
          <cell r="C1807" t="str">
            <v>UN</v>
          </cell>
          <cell r="D1807" t="str">
            <v>CR</v>
          </cell>
          <cell r="E1807">
            <v>53.93</v>
          </cell>
        </row>
        <row r="1808">
          <cell r="A1808">
            <v>37597</v>
          </cell>
          <cell r="B1808" t="str">
            <v>BATE-ESTACAS POR GRAVIDADE, POTENCIA160 HP, PESO DO MARTELO ATE 3 TONELADAS</v>
          </cell>
          <cell r="C1808" t="str">
            <v>UN</v>
          </cell>
          <cell r="D1808" t="str">
            <v>CR</v>
          </cell>
          <cell r="E1808">
            <v>240156.25</v>
          </cell>
        </row>
        <row r="1809">
          <cell r="A1809">
            <v>183</v>
          </cell>
          <cell r="B1809" t="str">
            <v>BATENTE/ PORTAL/ ADUELA/ MARCO MACICO, E= *3 CM, L= *13 CM, *60 CM A 120* CM X *210</v>
          </cell>
          <cell r="C1809" t="str">
            <v>JG</v>
          </cell>
          <cell r="D1809" t="str">
            <v>C</v>
          </cell>
          <cell r="E1809">
            <v>94.59</v>
          </cell>
        </row>
        <row r="1810">
          <cell r="B1810" t="str">
            <v>CM,  EM CEDRINHO/ ANGELIM COMERCIAL/ EUCALIPTO/ CURUPIXA/ PEROBA/ CUMARU OU</v>
          </cell>
        </row>
        <row r="1811">
          <cell r="B1811" t="str">
            <v>EQUIVALENTE DA REGIAO</v>
          </cell>
        </row>
        <row r="1812">
          <cell r="A1812">
            <v>184</v>
          </cell>
          <cell r="B1812" t="str">
            <v>BATENTE/ PORTAL/ ADUELA/ MARCO MACICO, E= *3* CM, L= *13* CM, *60 CM A 120* CM X *210*</v>
          </cell>
          <cell r="C1812" t="str">
            <v>JG</v>
          </cell>
          <cell r="D1812" t="str">
            <v>CR</v>
          </cell>
          <cell r="E1812">
            <v>62.51</v>
          </cell>
        </row>
        <row r="1813">
          <cell r="B1813" t="str">
            <v>CM, EM PINUS/ TAUARI/ VIROLA OU EQUIVALENTE DA REGIAO</v>
          </cell>
        </row>
        <row r="1814">
          <cell r="A1814">
            <v>39020</v>
          </cell>
          <cell r="B1814" t="str">
            <v>BATENTE/ PORTAL/ ADUELA/ MARCO MACICO, E= *3* CM, L= *13* CM, EM CEDRINHO/ ANGELIM</v>
          </cell>
          <cell r="C1814" t="str">
            <v>M</v>
          </cell>
          <cell r="D1814" t="str">
            <v>CR</v>
          </cell>
          <cell r="E1814">
            <v>17.510000000000002</v>
          </cell>
        </row>
        <row r="1815">
          <cell r="B1815" t="str">
            <v>COMERCIAL/ EUCALIPTO/ CURUPIXA/ PEROBA/ CUMARU OU EQUIVALENTE DA REGIAO</v>
          </cell>
        </row>
        <row r="1816">
          <cell r="A1816">
            <v>195</v>
          </cell>
          <cell r="B1816" t="str">
            <v>BATENTE/ PORTAL/ ADUELA/ MARCO MACICO, E= *3* CM, L= *7* CM, *60 CM A 120* CM X *210*</v>
          </cell>
          <cell r="C1816" t="str">
            <v>JG</v>
          </cell>
          <cell r="D1816" t="str">
            <v>CR</v>
          </cell>
          <cell r="E1816">
            <v>76.84</v>
          </cell>
        </row>
        <row r="1817">
          <cell r="B1817" t="str">
            <v>CM,  EM CEDRINHO/ ANGELIM COMERCIAL/ EUCALIPTO/ CURUPIXA/ PEROBA/ CUMARU OU</v>
          </cell>
        </row>
        <row r="1818">
          <cell r="B1818" t="str">
            <v>EQUIVALENTE DA REGIAO</v>
          </cell>
        </row>
        <row r="1819">
          <cell r="A1819">
            <v>194</v>
          </cell>
          <cell r="B1819" t="str">
            <v>BATENTE/ PORTAL/ ADUELA/ MARCO MACICO, E= *3* CM, L= *7* CM, *60 CM A 120* CM X *210*</v>
          </cell>
          <cell r="C1819" t="str">
            <v>JG</v>
          </cell>
          <cell r="D1819" t="str">
            <v>CR</v>
          </cell>
          <cell r="E1819">
            <v>41.77</v>
          </cell>
        </row>
        <row r="1820">
          <cell r="B1820" t="str">
            <v>CM, EM PINUS/ TAUARI/ VIROLA OU EQUIVALENTE DA REGIAO</v>
          </cell>
        </row>
        <row r="1821">
          <cell r="A1821">
            <v>20001</v>
          </cell>
          <cell r="B1821" t="str">
            <v>BATENTE/ PORTAL/ ADUELA/MARCO MACICO, E= *3* CM, L= *15* CM, *60 CM A 120* CM  X *210*</v>
          </cell>
          <cell r="C1821" t="str">
            <v>JG</v>
          </cell>
          <cell r="D1821" t="str">
            <v>CR</v>
          </cell>
          <cell r="E1821">
            <v>76.569999999999993</v>
          </cell>
        </row>
        <row r="1822">
          <cell r="B1822" t="str">
            <v>CM, EM PINUS/ TAUARI/ VIROLA OU EQUIVALENTE DA REGIAO</v>
          </cell>
        </row>
        <row r="1823">
          <cell r="A1823">
            <v>181</v>
          </cell>
          <cell r="B1823" t="str">
            <v>BATENTE/ PORTAL/ADUELA/ MARCO MACICO, E= *3* CM, L= *15* CM, *60 CM A 120* CM  X *210*</v>
          </cell>
          <cell r="C1823" t="str">
            <v>JG</v>
          </cell>
          <cell r="D1823" t="str">
            <v>CR</v>
          </cell>
          <cell r="E1823">
            <v>103.59</v>
          </cell>
        </row>
        <row r="1824">
          <cell r="B1824" t="str">
            <v>CM,  EM CEDRINHO/ ANGELIM COMERCIAL/  EUCALIPTO/ CURUPIXA/ PEROBA/ CUMARU OU</v>
          </cell>
        </row>
        <row r="1825">
          <cell r="B1825" t="str">
            <v>EQUIVALENTE DA REGIAO</v>
          </cell>
        </row>
        <row r="1826">
          <cell r="A1826">
            <v>37549</v>
          </cell>
          <cell r="B1826" t="str">
            <v>BETONEIRA CAPACIDADE NOMINAL 250 L, CAPACIDADE DE MISTURA  200 L, MOTOR</v>
          </cell>
          <cell r="C1826" t="str">
            <v>UN</v>
          </cell>
          <cell r="D1826" t="str">
            <v>CR</v>
          </cell>
          <cell r="E1826">
            <v>2382.25</v>
          </cell>
        </row>
        <row r="1827">
          <cell r="B1827" t="str">
            <v>ELETRICO TRIFASICO 220/380 V POTENCIA 1 CV, SEM CARREGADOR</v>
          </cell>
        </row>
        <row r="1828">
          <cell r="A1828" t="str">
            <v>Obs: dimensões entre asteríscos (*) indicam a aceitação de medidas aproximadas.</v>
          </cell>
        </row>
        <row r="1830">
          <cell r="B1830" t="str">
            <v>PREÇOS DE INSUMOS</v>
          </cell>
          <cell r="D1830" t="str">
            <v>Página:</v>
          </cell>
          <cell r="E1830" t="str">
            <v>28 / 146</v>
          </cell>
        </row>
        <row r="1831">
          <cell r="A1831" t="str">
            <v>Indicação da origem do preço:</v>
          </cell>
        </row>
        <row r="1832">
          <cell r="A1832" t="str">
            <v>• C - para preço coletado pelo IBGE</v>
          </cell>
        </row>
        <row r="1833">
          <cell r="A1833" t="str">
            <v>• CR - para preço obtido por meio do coeficiente de representatividade do insumo (ver Manual de Metodologia e</v>
          </cell>
        </row>
        <row r="1834">
          <cell r="A1834" t="str">
            <v>Conceitos);</v>
          </cell>
        </row>
        <row r="1835">
          <cell r="A1835" t="str">
            <v>• AS - para preço atribuído com base no preço do insumo para a localidade de São Paulo.</v>
          </cell>
        </row>
        <row r="1836">
          <cell r="A1836" t="str">
            <v>Mês de Coleta:</v>
          </cell>
          <cell r="B1836" t="str">
            <v>06/2016 Pesquisa: IBGE</v>
          </cell>
        </row>
        <row r="1837">
          <cell r="B1837" t="str">
            <v>CUIABA</v>
          </cell>
          <cell r="C1837" t="str">
            <v>90,01</v>
          </cell>
          <cell r="E1837">
            <v>52.06</v>
          </cell>
        </row>
        <row r="1838">
          <cell r="A1838" t="str">
            <v>Localidade:</v>
          </cell>
          <cell r="B1838" t="str">
            <v>Encargos Sociais Desonerados(%) Horista:</v>
          </cell>
          <cell r="D1838" t="str">
            <v>Mensalista:</v>
          </cell>
        </row>
        <row r="1839">
          <cell r="A1839" t="str">
            <v>Código</v>
          </cell>
          <cell r="B1839" t="str">
            <v>Descriçao do Insumo</v>
          </cell>
          <cell r="C1839" t="str">
            <v>Unid</v>
          </cell>
          <cell r="D1839" t="str">
            <v>Origem</v>
          </cell>
          <cell r="E1839" t="str">
            <v>Preço</v>
          </cell>
        </row>
        <row r="1840">
          <cell r="D1840" t="str">
            <v>de Preço</v>
          </cell>
          <cell r="E1840" t="str">
            <v>Mediano (R$)</v>
          </cell>
        </row>
        <row r="1841">
          <cell r="A1841">
            <v>10535</v>
          </cell>
          <cell r="B1841" t="str">
            <v>BETONEIRA CAPACIDADE NOMINAL 400 L, CAPACIDADE DE MISTURA  280 L, MOTOR</v>
          </cell>
          <cell r="C1841" t="str">
            <v>UN</v>
          </cell>
          <cell r="D1841" t="str">
            <v>C</v>
          </cell>
          <cell r="E1841">
            <v>3320.79</v>
          </cell>
        </row>
        <row r="1842">
          <cell r="B1842" t="str">
            <v>ELETRICO TRIFASICO 220/380 V POTENCIA 2 CV, SEM CARREGADOR</v>
          </cell>
        </row>
        <row r="1843">
          <cell r="A1843">
            <v>10537</v>
          </cell>
          <cell r="B1843" t="str">
            <v>BETONEIRA CAPACIDADE NOMINAL 400 L, CAPACIDADE DE MISTURA 310 L, MOTOR A DIESEL</v>
          </cell>
          <cell r="C1843" t="str">
            <v>UN</v>
          </cell>
          <cell r="D1843" t="str">
            <v>CR</v>
          </cell>
          <cell r="E1843">
            <v>4528.6499999999996</v>
          </cell>
        </row>
        <row r="1844">
          <cell r="B1844" t="str">
            <v>POTENCIA 5 CV, SEM CARREGADOR</v>
          </cell>
        </row>
        <row r="1845">
          <cell r="A1845">
            <v>13891</v>
          </cell>
          <cell r="B1845" t="str">
            <v>BETONEIRA CAPACIDADE NOMINAL 400 L, CAPACIDADE DE MISTURA 310 L, MOTOR A</v>
          </cell>
          <cell r="C1845" t="str">
            <v>UN</v>
          </cell>
          <cell r="D1845" t="str">
            <v>CR</v>
          </cell>
          <cell r="E1845">
            <v>4153.8</v>
          </cell>
        </row>
        <row r="1846">
          <cell r="B1846" t="str">
            <v>GASOLINA POTENCIA 5,5 CV, SEM CARREGADOR</v>
          </cell>
        </row>
        <row r="1847">
          <cell r="A1847">
            <v>25975</v>
          </cell>
          <cell r="B1847" t="str">
            <v>BETONEIRA CAPACIDADE NOMINAL 600 L, CAPACIDADE DE MISTURA 440 L, MOTOR A</v>
          </cell>
          <cell r="C1847" t="str">
            <v>UN</v>
          </cell>
          <cell r="D1847" t="str">
            <v>CR</v>
          </cell>
          <cell r="E1847">
            <v>18067.34</v>
          </cell>
        </row>
        <row r="1848">
          <cell r="B1848" t="str">
            <v>GASOLINA POTENCIA 10 HP, COM CARREGADOR</v>
          </cell>
        </row>
        <row r="1849">
          <cell r="A1849">
            <v>36396</v>
          </cell>
          <cell r="B1849" t="str">
            <v>BETONEIRA, CAPACIDADE NOMINAL 400 L, CAPACIDADE DE MISTURA 310L, MOTOR</v>
          </cell>
          <cell r="C1849" t="str">
            <v>UN</v>
          </cell>
          <cell r="D1849" t="str">
            <v>CR</v>
          </cell>
          <cell r="E1849">
            <v>3799.2</v>
          </cell>
        </row>
        <row r="1850">
          <cell r="B1850" t="str">
            <v>ELETRICO TRIFASICO 220/380V POTENCIA 2 CV, SEM CARREGADOR</v>
          </cell>
        </row>
        <row r="1851">
          <cell r="A1851">
            <v>36397</v>
          </cell>
          <cell r="B1851" t="str">
            <v>BETONEIRA, CAPACIDADE NOMINAL 600 L, CAPACIDADE DE MISTURA  360L, MOTOR</v>
          </cell>
          <cell r="C1851" t="str">
            <v>UN</v>
          </cell>
          <cell r="D1851" t="str">
            <v>CR</v>
          </cell>
          <cell r="E1851">
            <v>13508.29</v>
          </cell>
        </row>
        <row r="1852">
          <cell r="B1852" t="str">
            <v>ELETRICO TRIFASICO 220/380V, POTENCIA 4CV, EXCLUSO CARREGADOR</v>
          </cell>
        </row>
        <row r="1853">
          <cell r="A1853">
            <v>36398</v>
          </cell>
          <cell r="B1853" t="str">
            <v>BETONEIRA, CAPACIDADE NOMINAL 600 L, CAPACIDADE DE MISTURA 440 L, MOTOR A DIESEL</v>
          </cell>
          <cell r="C1853" t="str">
            <v>UN</v>
          </cell>
          <cell r="D1853" t="str">
            <v>CR</v>
          </cell>
          <cell r="E1853">
            <v>16418.21</v>
          </cell>
        </row>
        <row r="1854">
          <cell r="B1854" t="str">
            <v>POTENCIA 10 CV, COM CARREGADOR</v>
          </cell>
        </row>
        <row r="1855">
          <cell r="A1855">
            <v>11797</v>
          </cell>
          <cell r="B1855" t="str">
            <v>BIDE LOUCA BRANCA COM 3 FUROS</v>
          </cell>
          <cell r="C1855" t="str">
            <v>UN</v>
          </cell>
          <cell r="D1855" t="str">
            <v>CR</v>
          </cell>
          <cell r="E1855">
            <v>228.96</v>
          </cell>
        </row>
        <row r="1856">
          <cell r="A1856">
            <v>647</v>
          </cell>
          <cell r="B1856" t="str">
            <v>BLASTER, DINAMITADOR OU CABO DE FOGO</v>
          </cell>
          <cell r="C1856" t="str">
            <v>H</v>
          </cell>
          <cell r="D1856" t="str">
            <v>CR</v>
          </cell>
          <cell r="E1856">
            <v>13.11</v>
          </cell>
        </row>
        <row r="1857">
          <cell r="A1857">
            <v>40920</v>
          </cell>
          <cell r="B1857" t="str">
            <v>BLASTER, DINAMITADOR OU CABO DE FOGO (MENSALISTA)</v>
          </cell>
          <cell r="C1857" t="str">
            <v>MES</v>
          </cell>
          <cell r="D1857" t="str">
            <v>CR</v>
          </cell>
          <cell r="E1857">
            <v>2308.39</v>
          </cell>
        </row>
        <row r="1858">
          <cell r="A1858">
            <v>7266</v>
          </cell>
          <cell r="B1858" t="str">
            <v>BLOCO CERAMICO (ALVENARIA DE VEDACAO), DE 9 X 19 X 19 CM</v>
          </cell>
          <cell r="C1858" t="str">
            <v>MIL</v>
          </cell>
          <cell r="D1858" t="str">
            <v>C</v>
          </cell>
          <cell r="E1858">
            <v>470</v>
          </cell>
        </row>
        <row r="1859">
          <cell r="A1859">
            <v>7270</v>
          </cell>
          <cell r="B1859" t="str">
            <v>BLOCO CERAMICO (ALVENARIA DE VEDACAO), 4 FUROS, DE 9 X 9 X 19 CM</v>
          </cell>
          <cell r="C1859" t="str">
            <v>UN</v>
          </cell>
          <cell r="D1859" t="str">
            <v>CR</v>
          </cell>
          <cell r="E1859">
            <v>0.44</v>
          </cell>
        </row>
        <row r="1860">
          <cell r="A1860">
            <v>7269</v>
          </cell>
          <cell r="B1860" t="str">
            <v>BLOCO CERAMICO (ALVENARIA DE VEDACAO), 6 FUROS, DE 9 X 9 X 19 CM</v>
          </cell>
          <cell r="C1860" t="str">
            <v>UN</v>
          </cell>
          <cell r="D1860" t="str">
            <v>CR</v>
          </cell>
          <cell r="E1860">
            <v>0.32</v>
          </cell>
        </row>
        <row r="1861">
          <cell r="A1861">
            <v>7271</v>
          </cell>
          <cell r="B1861" t="str">
            <v>BLOCO CERAMICO (ALVENARIA DE VEDACAO), 8 FUROS, DE 9 X 19 X 19 CM</v>
          </cell>
          <cell r="C1861" t="str">
            <v>UN</v>
          </cell>
          <cell r="D1861" t="str">
            <v>CR</v>
          </cell>
          <cell r="E1861">
            <v>0.47</v>
          </cell>
        </row>
        <row r="1862">
          <cell r="A1862">
            <v>7268</v>
          </cell>
          <cell r="B1862" t="str">
            <v>BLOCO CERAMICO (ALVENARIA DE VEDACAO), 8 FUROS, DE 9 X 19 X 29 CM</v>
          </cell>
          <cell r="C1862" t="str">
            <v>UN</v>
          </cell>
          <cell r="D1862" t="str">
            <v>CR</v>
          </cell>
          <cell r="E1862">
            <v>0.66</v>
          </cell>
        </row>
        <row r="1863">
          <cell r="A1863">
            <v>7267</v>
          </cell>
          <cell r="B1863" t="str">
            <v>BLOCO CERAMICO (ALVENARIA VEDACAO), 6 FUROS, DE 9 X 14 X 19 CM</v>
          </cell>
          <cell r="C1863" t="str">
            <v>UN</v>
          </cell>
          <cell r="D1863" t="str">
            <v>CR</v>
          </cell>
          <cell r="E1863">
            <v>0.32</v>
          </cell>
        </row>
        <row r="1864">
          <cell r="A1864">
            <v>38783</v>
          </cell>
          <cell r="B1864" t="str">
            <v>BLOCO CERAMICO DE VEDACAO COM FUROS NA HORIZONTAL, 11,5 X 19 X 19 CM - 4,5 MPA</v>
          </cell>
          <cell r="C1864" t="str">
            <v>UN</v>
          </cell>
          <cell r="D1864" t="str">
            <v>CR</v>
          </cell>
          <cell r="E1864">
            <v>0.57999999999999996</v>
          </cell>
        </row>
        <row r="1865">
          <cell r="B1865" t="str">
            <v>(NBR 15270)</v>
          </cell>
        </row>
        <row r="1866">
          <cell r="A1866">
            <v>37593</v>
          </cell>
          <cell r="B1866" t="str">
            <v>BLOCO CERAMICO DE VEDACAO COM FUROS NA VERTICAL, 14 X 19 X 39 CM - 4,5 MPA (NBR</v>
          </cell>
          <cell r="C1866" t="str">
            <v>UN</v>
          </cell>
          <cell r="D1866" t="str">
            <v>CR</v>
          </cell>
          <cell r="E1866">
            <v>1.53</v>
          </cell>
        </row>
        <row r="1867">
          <cell r="B1867" t="str">
            <v>15270)</v>
          </cell>
        </row>
        <row r="1868">
          <cell r="A1868">
            <v>37594</v>
          </cell>
          <cell r="B1868" t="str">
            <v>BLOCO CERAMICO DE VEDACAO COM FUROS NA VERTICAL, 19 X 19 X 39 CM - 4,5 MPA (NBR</v>
          </cell>
          <cell r="C1868" t="str">
            <v>UN</v>
          </cell>
          <cell r="D1868" t="str">
            <v>CR</v>
          </cell>
          <cell r="E1868">
            <v>1.88</v>
          </cell>
        </row>
        <row r="1869">
          <cell r="B1869" t="str">
            <v>15270)</v>
          </cell>
        </row>
        <row r="1870">
          <cell r="A1870">
            <v>37592</v>
          </cell>
          <cell r="B1870" t="str">
            <v>BLOCO CERAMICO DE VEDACAO COM FUROS NA VERTICAL, 9 X 19 X 39 CM - 4,5 MPA (NBR</v>
          </cell>
          <cell r="C1870" t="str">
            <v>UN</v>
          </cell>
          <cell r="D1870" t="str">
            <v>CR</v>
          </cell>
          <cell r="E1870">
            <v>1.1499999999999999</v>
          </cell>
        </row>
        <row r="1871">
          <cell r="B1871" t="str">
            <v>15270)</v>
          </cell>
        </row>
        <row r="1872">
          <cell r="A1872">
            <v>34556</v>
          </cell>
          <cell r="B1872" t="str">
            <v>BLOCO CONCRETO ESTRUTURAL 14 X 19 X 29 CM, FBK 10 MPA (NBR 6136)</v>
          </cell>
          <cell r="C1872" t="str">
            <v>UN</v>
          </cell>
          <cell r="D1872" t="str">
            <v>CR</v>
          </cell>
          <cell r="E1872">
            <v>2.4300000000000002</v>
          </cell>
        </row>
        <row r="1873">
          <cell r="A1873">
            <v>37873</v>
          </cell>
          <cell r="B1873" t="str">
            <v>BLOCO CONCRETO ESTRUTURAL 14 X 19 X 29 CM, FBK 12 MPA  (NBR 6136)</v>
          </cell>
          <cell r="C1873" t="str">
            <v>UN</v>
          </cell>
          <cell r="D1873" t="str">
            <v>CR</v>
          </cell>
          <cell r="E1873">
            <v>2.65</v>
          </cell>
        </row>
        <row r="1874">
          <cell r="A1874">
            <v>34564</v>
          </cell>
          <cell r="B1874" t="str">
            <v>BLOCO CONCRETO ESTRUTURAL 14 X 19 X 29 CM, FBK 14 MPA (NBR 6136)</v>
          </cell>
          <cell r="C1874" t="str">
            <v>UN</v>
          </cell>
          <cell r="D1874" t="str">
            <v>CR</v>
          </cell>
          <cell r="E1874">
            <v>3.04</v>
          </cell>
        </row>
        <row r="1875">
          <cell r="A1875">
            <v>34565</v>
          </cell>
          <cell r="B1875" t="str">
            <v>BLOCO CONCRETO ESTRUTURAL 14 X 19 X 29 CM, FBK 16 MPA (NBR 6136)</v>
          </cell>
          <cell r="C1875" t="str">
            <v>UN</v>
          </cell>
          <cell r="D1875" t="str">
            <v>CR</v>
          </cell>
          <cell r="E1875">
            <v>3.51</v>
          </cell>
        </row>
        <row r="1876">
          <cell r="A1876">
            <v>38590</v>
          </cell>
          <cell r="B1876" t="str">
            <v>BLOCO CONCRETO ESTRUTURAL 14 X 19 X 29 CM, FBK 4,5 MPA (NBR 6136)</v>
          </cell>
          <cell r="C1876" t="str">
            <v>UN</v>
          </cell>
          <cell r="D1876" t="str">
            <v>CR</v>
          </cell>
          <cell r="E1876">
            <v>2.04</v>
          </cell>
        </row>
        <row r="1877">
          <cell r="A1877">
            <v>34566</v>
          </cell>
          <cell r="B1877" t="str">
            <v>BLOCO CONCRETO ESTRUTURAL 14 X 19 X 29 CM, FBK 6 MPA (NBR 6136)</v>
          </cell>
          <cell r="C1877" t="str">
            <v>UN</v>
          </cell>
          <cell r="D1877" t="str">
            <v>CR</v>
          </cell>
          <cell r="E1877">
            <v>1.9</v>
          </cell>
        </row>
        <row r="1878">
          <cell r="A1878">
            <v>34567</v>
          </cell>
          <cell r="B1878" t="str">
            <v>BLOCO CONCRETO ESTRUTURAL 14 X 19 X 29 CM, FBK 8 MPA (NBR 6136)</v>
          </cell>
          <cell r="C1878" t="str">
            <v>UN</v>
          </cell>
          <cell r="D1878" t="str">
            <v>CR</v>
          </cell>
          <cell r="E1878">
            <v>2.14</v>
          </cell>
        </row>
        <row r="1879">
          <cell r="A1879">
            <v>38591</v>
          </cell>
          <cell r="B1879" t="str">
            <v>BLOCO CONCRETO ESTRUTURAL 14 X 19 X 34 CM, FBK 4,5 MPA (NBR 6136)</v>
          </cell>
          <cell r="C1879" t="str">
            <v>UN</v>
          </cell>
          <cell r="D1879" t="str">
            <v>CR</v>
          </cell>
          <cell r="E1879">
            <v>2.31</v>
          </cell>
        </row>
        <row r="1880">
          <cell r="A1880">
            <v>34568</v>
          </cell>
          <cell r="B1880" t="str">
            <v>BLOCO CONCRETO ESTRUTURAL 14 X 19 X 39 CM, FBK 10 MPA (NBR 6136)</v>
          </cell>
          <cell r="C1880" t="str">
            <v>UN</v>
          </cell>
          <cell r="D1880" t="str">
            <v>CR</v>
          </cell>
          <cell r="E1880">
            <v>2.79</v>
          </cell>
        </row>
        <row r="1881">
          <cell r="A1881">
            <v>34569</v>
          </cell>
          <cell r="B1881" t="str">
            <v>BLOCO CONCRETO ESTRUTURAL 14 X 19 X 39 CM, FBK 12 MPA (NBR 6136)</v>
          </cell>
          <cell r="C1881" t="str">
            <v>UN</v>
          </cell>
          <cell r="D1881" t="str">
            <v>CR</v>
          </cell>
          <cell r="E1881">
            <v>2.85</v>
          </cell>
        </row>
        <row r="1882">
          <cell r="A1882">
            <v>34570</v>
          </cell>
          <cell r="B1882" t="str">
            <v>BLOCO CONCRETO ESTRUTURAL 14 X 19 X 39 CM, FBK 14 MPA (NBR 6136)</v>
          </cell>
          <cell r="C1882" t="str">
            <v>UN</v>
          </cell>
          <cell r="D1882" t="str">
            <v>CR</v>
          </cell>
          <cell r="E1882">
            <v>3.05</v>
          </cell>
        </row>
        <row r="1883">
          <cell r="A1883">
            <v>25070</v>
          </cell>
          <cell r="B1883" t="str">
            <v>BLOCO CONCRETO ESTRUTURAL 14 X 19 X 39 CM, FBK 4,5 MPA (NBR 6136)</v>
          </cell>
          <cell r="C1883" t="str">
            <v>UN</v>
          </cell>
          <cell r="D1883" t="str">
            <v>CR</v>
          </cell>
          <cell r="E1883">
            <v>2.33</v>
          </cell>
        </row>
        <row r="1884">
          <cell r="A1884">
            <v>34571</v>
          </cell>
          <cell r="B1884" t="str">
            <v>BLOCO CONCRETO ESTRUTURAL 14 X 19 X 39 CM, FBK 6 MPA (NBR 6136)</v>
          </cell>
          <cell r="C1884" t="str">
            <v>UN</v>
          </cell>
          <cell r="D1884" t="str">
            <v>CR</v>
          </cell>
          <cell r="E1884">
            <v>2.38</v>
          </cell>
        </row>
        <row r="1885">
          <cell r="A1885">
            <v>34573</v>
          </cell>
          <cell r="B1885" t="str">
            <v>BLOCO CONCRETO ESTRUTURAL 14 X 19 X 39 CM, FBK 8 MPA (NBR 6136)</v>
          </cell>
          <cell r="C1885" t="str">
            <v>UN</v>
          </cell>
          <cell r="D1885" t="str">
            <v>CR</v>
          </cell>
          <cell r="E1885">
            <v>2.5099999999999998</v>
          </cell>
        </row>
        <row r="1886">
          <cell r="A1886">
            <v>37107</v>
          </cell>
          <cell r="B1886" t="str">
            <v>BLOCO CONCRETO ESTRUTURAL 14 X 19 X 39, FCK 16 MPA - NBR 6136/2007</v>
          </cell>
          <cell r="C1886" t="str">
            <v>UN</v>
          </cell>
          <cell r="D1886" t="str">
            <v>CR</v>
          </cell>
          <cell r="E1886">
            <v>3.7</v>
          </cell>
        </row>
        <row r="1887">
          <cell r="A1887">
            <v>34576</v>
          </cell>
          <cell r="B1887" t="str">
            <v>BLOCO CONCRETO ESTRUTURAL 19 X 19 X 39 CM, FBK 10 MPA (NBR 6136)</v>
          </cell>
          <cell r="C1887" t="str">
            <v>UN</v>
          </cell>
          <cell r="D1887" t="str">
            <v>CR</v>
          </cell>
          <cell r="E1887">
            <v>3.47</v>
          </cell>
        </row>
        <row r="1888">
          <cell r="A1888">
            <v>34577</v>
          </cell>
          <cell r="B1888" t="str">
            <v>BLOCO CONCRETO ESTRUTURAL 19 X 19 X 39 CM, FBK 12 MPA (NBR 6136)</v>
          </cell>
          <cell r="C1888" t="str">
            <v>UN</v>
          </cell>
          <cell r="D1888" t="str">
            <v>CR</v>
          </cell>
          <cell r="E1888">
            <v>3.7</v>
          </cell>
        </row>
        <row r="1889">
          <cell r="A1889">
            <v>34578</v>
          </cell>
          <cell r="B1889" t="str">
            <v>BLOCO CONCRETO ESTRUTURAL 19 X 19 X 39 CM, FBK 14 MPA (NBR 6136)</v>
          </cell>
          <cell r="C1889" t="str">
            <v>UN</v>
          </cell>
          <cell r="D1889" t="str">
            <v>CR</v>
          </cell>
          <cell r="E1889">
            <v>4.1100000000000003</v>
          </cell>
        </row>
        <row r="1890">
          <cell r="A1890">
            <v>34579</v>
          </cell>
          <cell r="B1890" t="str">
            <v>BLOCO CONCRETO ESTRUTURAL 19 X 19 X 39 CM, FBK 16 MPA (NBR 6136)</v>
          </cell>
          <cell r="C1890" t="str">
            <v>UN</v>
          </cell>
          <cell r="D1890" t="str">
            <v>CR</v>
          </cell>
          <cell r="E1890">
            <v>5.27</v>
          </cell>
        </row>
        <row r="1891">
          <cell r="A1891">
            <v>25067</v>
          </cell>
          <cell r="B1891" t="str">
            <v>BLOCO CONCRETO ESTRUTURAL 19 X 19 X 39 CM, FBK 4,5 MPA (NBR 6136)</v>
          </cell>
          <cell r="C1891" t="str">
            <v>UN</v>
          </cell>
          <cell r="D1891" t="str">
            <v>CR</v>
          </cell>
          <cell r="E1891">
            <v>3.04</v>
          </cell>
        </row>
        <row r="1892">
          <cell r="A1892" t="str">
            <v>Obs: dimensões entre asteríscos (*) indicam a aceitação de medidas aproximadas.</v>
          </cell>
        </row>
        <row r="1894">
          <cell r="B1894" t="str">
            <v>PREÇOS DE INSUMOS</v>
          </cell>
          <cell r="D1894" t="str">
            <v>Página:</v>
          </cell>
          <cell r="E1894" t="str">
            <v>29 / 146</v>
          </cell>
        </row>
        <row r="1895">
          <cell r="A1895" t="str">
            <v>Indicação da origem do preço:</v>
          </cell>
        </row>
        <row r="1896">
          <cell r="A1896" t="str">
            <v>• C - para preço coletado pelo IBGE</v>
          </cell>
        </row>
        <row r="1897">
          <cell r="A1897" t="str">
            <v>• CR - para preço obtido por meio do coeficiente de representatividade do insumo (ver Manual de Metodologia e</v>
          </cell>
        </row>
        <row r="1898">
          <cell r="A1898" t="str">
            <v>Conceitos);</v>
          </cell>
        </row>
        <row r="1899">
          <cell r="A1899" t="str">
            <v>• AS - para preço atribuído com base no preço do insumo para a localidade de São Paulo.</v>
          </cell>
        </row>
        <row r="1900">
          <cell r="A1900" t="str">
            <v>Mês de Coleta:</v>
          </cell>
          <cell r="B1900" t="str">
            <v>06/2016 Pesquisa: IBGE</v>
          </cell>
        </row>
        <row r="1901">
          <cell r="B1901" t="str">
            <v>CUIABA</v>
          </cell>
          <cell r="C1901" t="str">
            <v>90,01</v>
          </cell>
          <cell r="E1901">
            <v>52.06</v>
          </cell>
        </row>
        <row r="1902">
          <cell r="A1902" t="str">
            <v>Localidade:</v>
          </cell>
          <cell r="B1902" t="str">
            <v>Encargos Sociais Desonerados(%) Horista:</v>
          </cell>
          <cell r="D1902" t="str">
            <v>Mensalista:</v>
          </cell>
        </row>
        <row r="1903">
          <cell r="A1903" t="str">
            <v>Código</v>
          </cell>
          <cell r="B1903" t="str">
            <v>Descriçao do Insumo</v>
          </cell>
          <cell r="C1903" t="str">
            <v>Unid</v>
          </cell>
          <cell r="D1903" t="str">
            <v>Origem</v>
          </cell>
          <cell r="E1903" t="str">
            <v>Preço</v>
          </cell>
        </row>
        <row r="1904">
          <cell r="D1904" t="str">
            <v>de Preço</v>
          </cell>
          <cell r="E1904" t="str">
            <v>Mediano (R$)</v>
          </cell>
        </row>
        <row r="1905">
          <cell r="A1905">
            <v>34580</v>
          </cell>
          <cell r="B1905" t="str">
            <v>BLOCO CONCRETO ESTRUTURAL 19 X 19 X 39 CM, FBK 8 MPA (NBR 6136)</v>
          </cell>
          <cell r="C1905" t="str">
            <v>UN</v>
          </cell>
          <cell r="D1905" t="str">
            <v>CR</v>
          </cell>
          <cell r="E1905">
            <v>3.31</v>
          </cell>
        </row>
        <row r="1906">
          <cell r="A1906">
            <v>25071</v>
          </cell>
          <cell r="B1906" t="str">
            <v>BLOCO CONCRETO ESTRUTURAL 9 X 19 X 39 CM, FBK 4,5 MPA (NBR 6136)</v>
          </cell>
          <cell r="C1906" t="str">
            <v>UN</v>
          </cell>
          <cell r="D1906" t="str">
            <v>CR</v>
          </cell>
          <cell r="E1906">
            <v>1.6</v>
          </cell>
        </row>
        <row r="1907">
          <cell r="A1907">
            <v>34555</v>
          </cell>
          <cell r="B1907" t="str">
            <v>BLOCO CONCRETO VEDACAO  19 X 19 X 39 CM  (CLASSE D - NBR 6136)</v>
          </cell>
          <cell r="C1907" t="str">
            <v>UN</v>
          </cell>
          <cell r="D1907" t="str">
            <v>CR</v>
          </cell>
          <cell r="E1907">
            <v>2.4900000000000002</v>
          </cell>
        </row>
        <row r="1908">
          <cell r="A1908">
            <v>34583</v>
          </cell>
          <cell r="B1908" t="str">
            <v>BLOCO DE GESSO COMPACTO, BRANCO, E = 10 CM, *67 X 50* CM</v>
          </cell>
          <cell r="C1908" t="str">
            <v>M2</v>
          </cell>
          <cell r="D1908" t="str">
            <v>CR</v>
          </cell>
          <cell r="E1908">
            <v>59.84</v>
          </cell>
        </row>
        <row r="1909">
          <cell r="A1909">
            <v>34584</v>
          </cell>
          <cell r="B1909" t="str">
            <v>BLOCO DE GESSO VAZADO BRANCO, E = *7* CM, *67 X 50* CM</v>
          </cell>
          <cell r="C1909" t="str">
            <v>M2</v>
          </cell>
          <cell r="D1909" t="str">
            <v>CR</v>
          </cell>
          <cell r="E1909">
            <v>33.5</v>
          </cell>
        </row>
        <row r="1910">
          <cell r="A1910">
            <v>709</v>
          </cell>
          <cell r="B1910" t="str">
            <v>BLOCO DE POLIETILENO ALTA DENSIDADE, *27* X *30* X *100* CM, ACOMPANHADOS PLACAS</v>
          </cell>
          <cell r="C1910" t="str">
            <v>M2</v>
          </cell>
          <cell r="D1910" t="str">
            <v>CR</v>
          </cell>
          <cell r="E1910">
            <v>445.86</v>
          </cell>
        </row>
        <row r="1911">
          <cell r="B1911" t="str">
            <v>TERMINAIS  E LONGARINAS, PARA FUNDO DE FILTRO</v>
          </cell>
        </row>
        <row r="1912">
          <cell r="A1912">
            <v>715</v>
          </cell>
          <cell r="B1912" t="str">
            <v>BLOCO DE VIDRO INCOLOR, CANELADO, DE *19 X 19 X 8* CM</v>
          </cell>
          <cell r="C1912" t="str">
            <v>UN</v>
          </cell>
          <cell r="D1912" t="str">
            <v>C</v>
          </cell>
          <cell r="E1912">
            <v>9.99</v>
          </cell>
        </row>
        <row r="1913">
          <cell r="A1913">
            <v>718</v>
          </cell>
          <cell r="B1913" t="str">
            <v>BLOCO DE VIDRO/ELEMENTO VAZADO INCOLOR, VENEZIANA, DE *20 X 20 X 6* CM</v>
          </cell>
          <cell r="C1913" t="str">
            <v>UN</v>
          </cell>
          <cell r="D1913" t="str">
            <v>CR</v>
          </cell>
          <cell r="E1913">
            <v>14.88</v>
          </cell>
        </row>
        <row r="1914">
          <cell r="A1914">
            <v>10610</v>
          </cell>
          <cell r="B1914" t="str">
            <v>BLOCO ESTRUTURAL CERAMICO - 14 X 19 X 29 CM - 4,0 MPA -  NBR 15270</v>
          </cell>
          <cell r="C1914" t="str">
            <v>UN</v>
          </cell>
          <cell r="D1914" t="str">
            <v>CR</v>
          </cell>
          <cell r="E1914">
            <v>1.27</v>
          </cell>
        </row>
        <row r="1915">
          <cell r="A1915">
            <v>34585</v>
          </cell>
          <cell r="B1915" t="str">
            <v>BLOCO ESTRUTURAL CERAMICO 14 X 19 X 29 CM, 3,0 MPA (NBR 15270)</v>
          </cell>
          <cell r="C1915" t="str">
            <v>UN</v>
          </cell>
          <cell r="D1915" t="str">
            <v>CR</v>
          </cell>
          <cell r="E1915">
            <v>1.29</v>
          </cell>
        </row>
        <row r="1916">
          <cell r="A1916">
            <v>34586</v>
          </cell>
          <cell r="B1916" t="str">
            <v>BLOCO ESTRUTURAL CERAMICO 14 X 19 X 29 CM, 6,0 MPA (NBR 15270)</v>
          </cell>
          <cell r="C1916" t="str">
            <v>UN</v>
          </cell>
          <cell r="D1916" t="str">
            <v>CR</v>
          </cell>
          <cell r="E1916">
            <v>1.3</v>
          </cell>
        </row>
        <row r="1917">
          <cell r="A1917">
            <v>38603</v>
          </cell>
          <cell r="B1917" t="str">
            <v>BLOCO ESTRUTURAL CERAMICO 14 X 19 X 34 CM, 6,0 MPA (NBR 15270)</v>
          </cell>
          <cell r="C1917" t="str">
            <v>UN</v>
          </cell>
          <cell r="D1917" t="str">
            <v>CR</v>
          </cell>
          <cell r="E1917">
            <v>1.51</v>
          </cell>
        </row>
        <row r="1918">
          <cell r="A1918">
            <v>34587</v>
          </cell>
          <cell r="B1918" t="str">
            <v>BLOCO ESTRUTURAL CERAMICO 14 X 19 X 39 CM, 3,0 MPA (NBR 15270)</v>
          </cell>
          <cell r="C1918" t="str">
            <v>UN</v>
          </cell>
          <cell r="D1918" t="str">
            <v>CR</v>
          </cell>
          <cell r="E1918">
            <v>1.6</v>
          </cell>
        </row>
        <row r="1919">
          <cell r="A1919">
            <v>34588</v>
          </cell>
          <cell r="B1919" t="str">
            <v>BLOCO ESTRUTURAL CERAMICO 14 X 19 X 39 CM, 6,0 MPA (NBR 15270)</v>
          </cell>
          <cell r="C1919" t="str">
            <v>UN</v>
          </cell>
          <cell r="D1919" t="str">
            <v>CR</v>
          </cell>
          <cell r="E1919">
            <v>1.68</v>
          </cell>
        </row>
        <row r="1920">
          <cell r="A1920">
            <v>34590</v>
          </cell>
          <cell r="B1920" t="str">
            <v>BLOCO ESTRUTURAL CERAMICO 19 X 19 X 29 CM, 6,0 MPA (NBR 15270)</v>
          </cell>
          <cell r="C1920" t="str">
            <v>UN</v>
          </cell>
          <cell r="D1920" t="str">
            <v>CR</v>
          </cell>
          <cell r="E1920">
            <v>1.81</v>
          </cell>
        </row>
        <row r="1921">
          <cell r="A1921">
            <v>34591</v>
          </cell>
          <cell r="B1921" t="str">
            <v>BLOCO ESTRUTURAL CERAMICO 19 X 19 X 39 CM, 6,0 MPA (NBR 15270)</v>
          </cell>
          <cell r="C1921" t="str">
            <v>UN</v>
          </cell>
          <cell r="D1921" t="str">
            <v>CR</v>
          </cell>
          <cell r="E1921">
            <v>2.2599999999999998</v>
          </cell>
        </row>
        <row r="1922">
          <cell r="A1922">
            <v>674</v>
          </cell>
          <cell r="B1922" t="str">
            <v>BLOCO VEDACAO CONCRETO CELULAR AUTOCLAVADO 10 X 30 X 60 CM</v>
          </cell>
          <cell r="C1922" t="str">
            <v>M2</v>
          </cell>
          <cell r="D1922" t="str">
            <v>AS</v>
          </cell>
          <cell r="E1922">
            <v>46.12</v>
          </cell>
        </row>
        <row r="1923">
          <cell r="A1923">
            <v>34600</v>
          </cell>
          <cell r="B1923" t="str">
            <v>BLOCO VEDACAO CONCRETO CELULAR AUTOCLAVADO 15 X 30 X 60 CM</v>
          </cell>
          <cell r="C1923" t="str">
            <v>M2</v>
          </cell>
          <cell r="D1923" t="str">
            <v>AS</v>
          </cell>
          <cell r="E1923">
            <v>74.94</v>
          </cell>
        </row>
        <row r="1924">
          <cell r="A1924">
            <v>652</v>
          </cell>
          <cell r="B1924" t="str">
            <v>BLOCO VEDACAO CONCRETO CELULAR AUTOCLAVADO 20 X 30 X 60 CM</v>
          </cell>
          <cell r="C1924" t="str">
            <v>M2</v>
          </cell>
          <cell r="D1924" t="str">
            <v>AS</v>
          </cell>
          <cell r="E1924">
            <v>95.44</v>
          </cell>
        </row>
        <row r="1925">
          <cell r="A1925">
            <v>34592</v>
          </cell>
          <cell r="B1925" t="str">
            <v>BLOCO VEDACAO CONCRETO 14 X 19 X 29 CM (CLASSE D - NBR 6136)</v>
          </cell>
          <cell r="C1925" t="str">
            <v>UN</v>
          </cell>
          <cell r="D1925" t="str">
            <v>CR</v>
          </cell>
          <cell r="E1925">
            <v>1.69</v>
          </cell>
        </row>
        <row r="1926">
          <cell r="A1926">
            <v>651</v>
          </cell>
          <cell r="B1926" t="str">
            <v>BLOCO VEDACAO CONCRETO 14 X 19 X 39 CM (CLASSE D - NBR 6136)</v>
          </cell>
          <cell r="C1926" t="str">
            <v>UN</v>
          </cell>
          <cell r="D1926" t="str">
            <v>CR</v>
          </cell>
          <cell r="E1926">
            <v>1.94</v>
          </cell>
        </row>
        <row r="1927">
          <cell r="A1927">
            <v>37103</v>
          </cell>
          <cell r="B1927" t="str">
            <v>BLOCO VEDACAO CONCRETO 14 X 19 X 39 CM APARENTE (CLASSE D - NBR 6136)</v>
          </cell>
          <cell r="C1927" t="str">
            <v>UN</v>
          </cell>
          <cell r="D1927" t="str">
            <v>CR</v>
          </cell>
          <cell r="E1927">
            <v>2.12</v>
          </cell>
        </row>
        <row r="1928">
          <cell r="A1928">
            <v>654</v>
          </cell>
          <cell r="B1928" t="str">
            <v>BLOCO VEDACAO CONCRETO 19 X 19 X 39 CM (CLASSE D - NBR 6136)</v>
          </cell>
          <cell r="C1928" t="str">
            <v>UN</v>
          </cell>
          <cell r="D1928" t="str">
            <v>CR</v>
          </cell>
          <cell r="E1928">
            <v>2.5</v>
          </cell>
        </row>
        <row r="1929">
          <cell r="A1929">
            <v>650</v>
          </cell>
          <cell r="B1929" t="str">
            <v>BLOCO VEDACAO CONCRETO 9 X 19 X 39 CM (CLASSE D - NBR 6136)</v>
          </cell>
          <cell r="C1929" t="str">
            <v>UN</v>
          </cell>
          <cell r="D1929" t="str">
            <v>C</v>
          </cell>
          <cell r="E1929">
            <v>1.65</v>
          </cell>
        </row>
        <row r="1930">
          <cell r="A1930">
            <v>34599</v>
          </cell>
          <cell r="B1930" t="str">
            <v>BLOCO VEDACAO CONCRETO 9 X 19 X 39 CM APARENTE (CLASSE D - NBR 6136)</v>
          </cell>
          <cell r="C1930" t="str">
            <v>UN</v>
          </cell>
          <cell r="D1930" t="str">
            <v>CR</v>
          </cell>
          <cell r="E1930">
            <v>1.78</v>
          </cell>
        </row>
        <row r="1931">
          <cell r="A1931">
            <v>716</v>
          </cell>
          <cell r="B1931" t="str">
            <v>BLOCO VIDRO INCOLOR XADREZ, DE *20 X 20 X 10* CM</v>
          </cell>
          <cell r="C1931" t="str">
            <v>UN</v>
          </cell>
          <cell r="D1931" t="str">
            <v>CR</v>
          </cell>
          <cell r="E1931">
            <v>10.1</v>
          </cell>
        </row>
        <row r="1932">
          <cell r="A1932">
            <v>11981</v>
          </cell>
          <cell r="B1932" t="str">
            <v>BLOCO VIDRO/ELEMENTO VAZADO, INCOLOR, VENEZIANA, *20 X 10 X 8* CM</v>
          </cell>
          <cell r="C1932" t="str">
            <v>UN</v>
          </cell>
          <cell r="D1932" t="str">
            <v>CR</v>
          </cell>
          <cell r="E1932">
            <v>10.199999999999999</v>
          </cell>
        </row>
        <row r="1933">
          <cell r="A1933">
            <v>695</v>
          </cell>
          <cell r="B1933" t="str">
            <v>BLOQUETE/PISO INTERTRAVADO DE CONCRETO - MODELO RAQUETE, *22 CM X 13,5* CM, E =</v>
          </cell>
          <cell r="C1933" t="str">
            <v>M2</v>
          </cell>
          <cell r="D1933" t="str">
            <v>CR</v>
          </cell>
          <cell r="E1933">
            <v>34.04</v>
          </cell>
        </row>
        <row r="1934">
          <cell r="B1934" t="str">
            <v>6 CM, RESISTENCIA DE 35 MPA (NBR 9781), COR NATURAL</v>
          </cell>
        </row>
        <row r="1935">
          <cell r="A1935">
            <v>36156</v>
          </cell>
          <cell r="B1935" t="str">
            <v>BLOQUETE/PISO INTERTRAVADO DE CONCRETO - MODELO</v>
          </cell>
          <cell r="C1935" t="str">
            <v>M2</v>
          </cell>
          <cell r="D1935" t="str">
            <v>CR</v>
          </cell>
          <cell r="E1935">
            <v>44.14</v>
          </cell>
        </row>
        <row r="1936">
          <cell r="B1936" t="str">
            <v>RETANGULAR/TIJOLINHO/PAVER/HOLANDES/PARALELEPIPEDO, 20 CM X 10 CM, E = 6 CM,</v>
          </cell>
        </row>
        <row r="1937">
          <cell r="B1937" t="str">
            <v>RESISTENCIA DE 35 MPA (NBR 9781), COLORIDO</v>
          </cell>
        </row>
        <row r="1938">
          <cell r="A1938">
            <v>36155</v>
          </cell>
          <cell r="B1938" t="str">
            <v>BLOQUETE/PISO INTERTRAVADO DE CONCRETO - MODELO</v>
          </cell>
          <cell r="C1938" t="str">
            <v>M2</v>
          </cell>
          <cell r="D1938" t="str">
            <v>CR</v>
          </cell>
          <cell r="E1938">
            <v>35.31</v>
          </cell>
        </row>
        <row r="1939">
          <cell r="B1939" t="str">
            <v>RETANGULAR/TIJOLINHO/PAVER/HOLANDES/PARALELEPIPEDO, 20 CM X 10 CM, E = 6 CM,</v>
          </cell>
        </row>
        <row r="1940">
          <cell r="B1940" t="str">
            <v>RESISTENCIA DE 35 MPA (NBR 9781), COR NATURAL</v>
          </cell>
        </row>
        <row r="1941">
          <cell r="A1941">
            <v>36154</v>
          </cell>
          <cell r="B1941" t="str">
            <v>BLOQUETE/PISO INTERTRAVADO DE CONCRETO - MODELO</v>
          </cell>
          <cell r="C1941" t="str">
            <v>M2</v>
          </cell>
          <cell r="D1941" t="str">
            <v>CR</v>
          </cell>
          <cell r="E1941">
            <v>51.43</v>
          </cell>
        </row>
        <row r="1942">
          <cell r="B1942" t="str">
            <v>RETANGULAR/TIJOLINHO/PAVER/HOLANDES/PARALELEPIPEDO, 20 CM X 10 CM, E = 8 CM,</v>
          </cell>
        </row>
        <row r="1943">
          <cell r="B1943" t="str">
            <v>RESISTENCIA DE 35 MPA (NBR 9781), COLORIDO</v>
          </cell>
        </row>
        <row r="1944">
          <cell r="A1944">
            <v>36196</v>
          </cell>
          <cell r="B1944" t="str">
            <v>BLOQUETE/PISO INTERTRAVADO DE CONCRETO - MODELO</v>
          </cell>
          <cell r="C1944" t="str">
            <v>M2</v>
          </cell>
          <cell r="D1944" t="str">
            <v>CR</v>
          </cell>
          <cell r="E1944">
            <v>41.93</v>
          </cell>
        </row>
        <row r="1945">
          <cell r="B1945" t="str">
            <v>RETANGULAR/TIJOLINHO/PAVER/HOLANDES/PARALELEPIPEDO, 20 CM X 10 CM, E = 8 CM,</v>
          </cell>
        </row>
        <row r="1946">
          <cell r="B1946" t="str">
            <v>RESISTENCIA DE 35 MPA (NBR 9781), COR NATURAL</v>
          </cell>
        </row>
        <row r="1947">
          <cell r="A1947">
            <v>679</v>
          </cell>
          <cell r="B1947" t="str">
            <v>BLOQUETE/PISO INTERTRAVADO DE CONCRETO - MODELO SEXTAVADO, 25 CM X 25 CM, E =</v>
          </cell>
          <cell r="C1947" t="str">
            <v>M2</v>
          </cell>
          <cell r="D1947" t="str">
            <v>CR</v>
          </cell>
          <cell r="E1947">
            <v>54.74</v>
          </cell>
        </row>
        <row r="1948">
          <cell r="B1948" t="str">
            <v>10 CM, RESISTENCIA DE 35 MPA (NBR 9781), COR NATURAL</v>
          </cell>
        </row>
        <row r="1949">
          <cell r="A1949">
            <v>711</v>
          </cell>
          <cell r="B1949" t="str">
            <v>BLOQUETE/PISO INTERTRAVADO DE CONCRETO - MODELO SEXTAVADO, 25 CM X 25 CM, E =</v>
          </cell>
          <cell r="C1949" t="str">
            <v>M2</v>
          </cell>
          <cell r="D1949" t="str">
            <v>CR</v>
          </cell>
          <cell r="E1949">
            <v>36.86</v>
          </cell>
        </row>
        <row r="1950">
          <cell r="B1950" t="str">
            <v>6 CM, RESISTENCIA DE 35 MPA (NBR 9781), COR NATURAL</v>
          </cell>
        </row>
        <row r="1951">
          <cell r="A1951">
            <v>712</v>
          </cell>
          <cell r="B1951" t="str">
            <v>BLOQUETE/PISO INTERTRAVADO DE CONCRETO - MODELO SEXTAVADO, 25 CM X 25 CM, E =</v>
          </cell>
          <cell r="C1951" t="str">
            <v>M2</v>
          </cell>
          <cell r="D1951" t="str">
            <v>CR</v>
          </cell>
          <cell r="E1951">
            <v>43.7</v>
          </cell>
        </row>
        <row r="1952">
          <cell r="B1952" t="str">
            <v>8 CM, RESISTENCIA DE 35 MPA (NBR 9781), COR NATURAL</v>
          </cell>
        </row>
        <row r="1953">
          <cell r="A1953">
            <v>36191</v>
          </cell>
          <cell r="B1953" t="str">
            <v>BLOQUETE/PISO INTERTRAVADO DE CONCRETO - MODELO SEXTAVADO, 25 CM X 25 CM, E =</v>
          </cell>
          <cell r="C1953" t="str">
            <v>UN</v>
          </cell>
          <cell r="D1953" t="str">
            <v>CR</v>
          </cell>
          <cell r="E1953">
            <v>2.57</v>
          </cell>
        </row>
        <row r="1954">
          <cell r="B1954" t="str">
            <v>8 CM, RESISTENCIA DE 35 MPA (NBR 9781), COR NATURAL</v>
          </cell>
        </row>
        <row r="1955">
          <cell r="A1955">
            <v>36169</v>
          </cell>
          <cell r="B1955" t="str">
            <v>BLOQUETE/PISO INTERTRAVADO DE CONCRETO - ONDA/16 FACES/UNISTEIN/PAVIS, *22 CM X</v>
          </cell>
          <cell r="C1955" t="str">
            <v>M2</v>
          </cell>
          <cell r="D1955" t="str">
            <v>CR</v>
          </cell>
          <cell r="E1955">
            <v>42.76</v>
          </cell>
        </row>
        <row r="1956">
          <cell r="B1956" t="str">
            <v>11* CM, E = 6 CM, RESISTENCIA DE 35 MPA (NBR 9781), COLORIDO</v>
          </cell>
        </row>
        <row r="1957">
          <cell r="A1957">
            <v>36172</v>
          </cell>
          <cell r="B1957" t="str">
            <v>BLOQUETE/PISO INTERTRAVADO DE CONCRETO - ONDA/16 FACES/UNISTEIN/PAVIS, *22 CM X</v>
          </cell>
          <cell r="C1957" t="str">
            <v>M2</v>
          </cell>
          <cell r="D1957" t="str">
            <v>CR</v>
          </cell>
          <cell r="E1957">
            <v>35.31</v>
          </cell>
        </row>
        <row r="1958">
          <cell r="A1958" t="str">
            <v>Obs: dimensões entre asteríscos (*) indicam a aceitação de medidas aproximadas.</v>
          </cell>
        </row>
        <row r="1960">
          <cell r="B1960" t="str">
            <v>PREÇOS DE INSUMOS</v>
          </cell>
          <cell r="D1960" t="str">
            <v>Página:</v>
          </cell>
          <cell r="E1960" t="str">
            <v>30 / 146</v>
          </cell>
        </row>
        <row r="1961">
          <cell r="A1961" t="str">
            <v>Indicação da origem do preço:</v>
          </cell>
        </row>
        <row r="1962">
          <cell r="A1962" t="str">
            <v>• C - para preço coletado pelo IBGE</v>
          </cell>
        </row>
        <row r="1963">
          <cell r="A1963" t="str">
            <v>• CR - para preço obtido por meio do coeficiente de representatividade do insumo (ver Manual de Metodologia e</v>
          </cell>
        </row>
        <row r="1964">
          <cell r="A1964" t="str">
            <v>Conceitos);</v>
          </cell>
        </row>
        <row r="1965">
          <cell r="A1965" t="str">
            <v>• AS - para preço atribuído com base no preço do insumo para a localidade de São Paulo.</v>
          </cell>
        </row>
        <row r="1966">
          <cell r="A1966" t="str">
            <v>Mês de Coleta:</v>
          </cell>
          <cell r="B1966" t="str">
            <v>06/2016 Pesquisa: IBGE</v>
          </cell>
        </row>
        <row r="1967">
          <cell r="B1967" t="str">
            <v>CUIABA</v>
          </cell>
          <cell r="C1967" t="str">
            <v>90,01</v>
          </cell>
          <cell r="E1967">
            <v>52.06</v>
          </cell>
        </row>
        <row r="1968">
          <cell r="A1968" t="str">
            <v>Localidade:</v>
          </cell>
          <cell r="B1968" t="str">
            <v>Encargos Sociais Desonerados(%) Horista:</v>
          </cell>
          <cell r="D1968" t="str">
            <v>Mensalista:</v>
          </cell>
        </row>
        <row r="1969">
          <cell r="A1969" t="str">
            <v>Código</v>
          </cell>
          <cell r="B1969" t="str">
            <v>Descriçao do Insumo</v>
          </cell>
          <cell r="C1969" t="str">
            <v>Unid</v>
          </cell>
          <cell r="D1969" t="str">
            <v>Origem</v>
          </cell>
          <cell r="E1969" t="str">
            <v>Preço</v>
          </cell>
        </row>
        <row r="1970">
          <cell r="D1970" t="str">
            <v>de Preço</v>
          </cell>
          <cell r="E1970" t="str">
            <v>Mediano (R$)</v>
          </cell>
        </row>
        <row r="1971">
          <cell r="B1971" t="str">
            <v>11* CM, E = 6 CM, RESISTENCIA DE 35 MPA (NBR 9781), COR NATURAL</v>
          </cell>
        </row>
        <row r="1972">
          <cell r="A1972">
            <v>36174</v>
          </cell>
          <cell r="B1972" t="str">
            <v>BLOQUETE/PISO INTERTRAVADO DE CONCRETO - ONDA/16 FACES/UNISTEIN/PAVIS, *22 CM X</v>
          </cell>
          <cell r="C1972" t="str">
            <v>M2</v>
          </cell>
          <cell r="D1972" t="str">
            <v>CR</v>
          </cell>
          <cell r="E1972">
            <v>52.97</v>
          </cell>
        </row>
        <row r="1973">
          <cell r="B1973" t="str">
            <v>11* CM, E = 8 CM, RESISTENCIA DE 35 MPA (NBR 9781), COLORIDO</v>
          </cell>
        </row>
        <row r="1974">
          <cell r="A1974">
            <v>36170</v>
          </cell>
          <cell r="B1974" t="str">
            <v>BLOQUETE/PISO INTERTRAVADO DE CONCRETO - ONDA/16 FACES/UNISTEIN/PAVIS, *22 CM X</v>
          </cell>
          <cell r="C1974" t="str">
            <v>M2</v>
          </cell>
          <cell r="D1974" t="str">
            <v>CR</v>
          </cell>
          <cell r="E1974">
            <v>43.04</v>
          </cell>
        </row>
        <row r="1975">
          <cell r="B1975" t="str">
            <v>11* CM, E = 8 CM, RESISTENCIA DE 35 MPA (NBR 9781), COR NATURAL</v>
          </cell>
        </row>
        <row r="1976">
          <cell r="A1976">
            <v>12614</v>
          </cell>
          <cell r="B1976" t="str">
            <v>BOCAL PVC, PARA CALHA PLUVIAL, DIAMETRO DA SAIDA ENTRE 80 E 100 MM, PARA</v>
          </cell>
          <cell r="C1976" t="str">
            <v>UN</v>
          </cell>
          <cell r="D1976" t="str">
            <v>CR</v>
          </cell>
          <cell r="E1976">
            <v>15.2</v>
          </cell>
        </row>
        <row r="1977">
          <cell r="B1977" t="str">
            <v>DRENAGEM PREDIAL</v>
          </cell>
        </row>
        <row r="1978">
          <cell r="A1978">
            <v>6140</v>
          </cell>
          <cell r="B1978" t="str">
            <v>BOLSA DE LIGACAO EM PVC FLEXIVEL PARA VASO SANITARIO 1.1/2 " (40 MM)</v>
          </cell>
          <cell r="C1978" t="str">
            <v>UN</v>
          </cell>
          <cell r="D1978" t="str">
            <v>CR</v>
          </cell>
          <cell r="E1978">
            <v>2.4900000000000002</v>
          </cell>
        </row>
        <row r="1979">
          <cell r="A1979">
            <v>38399</v>
          </cell>
          <cell r="B1979" t="str">
            <v>BOLSA DE LONA PARA FERRAMENTAS *50 X 35 X 25* CM</v>
          </cell>
          <cell r="C1979" t="str">
            <v>UN</v>
          </cell>
          <cell r="D1979" t="str">
            <v>CR</v>
          </cell>
          <cell r="E1979">
            <v>122.56</v>
          </cell>
        </row>
        <row r="1980">
          <cell r="A1980">
            <v>735</v>
          </cell>
          <cell r="B1980" t="str">
            <v>BOMBA CENTRIFUGA  MOTOR ELETRICO TRIFASICO 1,48HP  DIAMETRO DE SUCCAO X</v>
          </cell>
          <cell r="C1980" t="str">
            <v>UN</v>
          </cell>
          <cell r="D1980" t="str">
            <v>CR</v>
          </cell>
          <cell r="E1980">
            <v>1333.75</v>
          </cell>
        </row>
        <row r="1981">
          <cell r="B1981" t="str">
            <v>ELEVACAO 1" X 1", 4 ESTAGIOS, DIAMETRO DOS ROTORES 3 X 107 MM + 1 X 100 MM, HM/Q: 10</v>
          </cell>
        </row>
        <row r="1982">
          <cell r="B1982" t="str">
            <v>M / 5,3 M3/H A 70 M / 1,8 M3/H</v>
          </cell>
        </row>
        <row r="1983">
          <cell r="A1983">
            <v>736</v>
          </cell>
          <cell r="B1983" t="str">
            <v>BOMBA CENTRIFUGA  MOTOR ELETRICO TRIFASICO 2,96HP, DIAMETRO DE SUCCAO X</v>
          </cell>
          <cell r="C1983" t="str">
            <v>UN</v>
          </cell>
          <cell r="D1983" t="str">
            <v>CR</v>
          </cell>
          <cell r="E1983">
            <v>1121.44</v>
          </cell>
        </row>
        <row r="1984">
          <cell r="B1984" t="str">
            <v>ELEVACAO 1 1/2" X 1 1/4", DIAMETRO DO ROTOR 148 MM, HM/Q: 34 M / 14,80 M3/H A 40 M / 8,60</v>
          </cell>
        </row>
        <row r="1985">
          <cell r="B1985" t="str">
            <v>M3/H</v>
          </cell>
        </row>
        <row r="1986">
          <cell r="A1986">
            <v>729</v>
          </cell>
          <cell r="B1986" t="str">
            <v>BOMBA CENTRIFUGA COM MOTOR ELETRICO MONOFASICO, POTENCIA 0,33 HP,  BOCAIS 1" X</v>
          </cell>
          <cell r="C1986" t="str">
            <v>UN</v>
          </cell>
          <cell r="D1986" t="str">
            <v>C</v>
          </cell>
          <cell r="E1986">
            <v>457</v>
          </cell>
        </row>
        <row r="1987">
          <cell r="B1987" t="str">
            <v>3/4", DIAMETRO DO ROTOR 99 MM, HM/Q = 4 MCA / 8,5 M3/H A 18 MCA / 0,90 M3/H</v>
          </cell>
        </row>
        <row r="1988">
          <cell r="A1988">
            <v>39925</v>
          </cell>
          <cell r="B1988" t="str">
            <v>BOMBA CENTRIFUGA MONOESTAGIO COM MOTOR ELETRICO MONOFASICO, POTENCIA 15</v>
          </cell>
          <cell r="C1988" t="str">
            <v>UN</v>
          </cell>
          <cell r="D1988" t="str">
            <v>CR</v>
          </cell>
          <cell r="E1988">
            <v>6603.6</v>
          </cell>
        </row>
        <row r="1989">
          <cell r="B1989" t="str">
            <v>HP,  DIAMETRO DO ROTOR *173* MM, HM/Q = *30* MCA / *90* M3/H A *45* MCA / *55* M3/H</v>
          </cell>
        </row>
        <row r="1990">
          <cell r="A1990">
            <v>731</v>
          </cell>
          <cell r="B1990" t="str">
            <v>BOMBA CENTRIFUGA MOTOR ELETRICO MONOFASICO 0,49 HP  BOCAIS 1" X 3/4", DIAMETRO</v>
          </cell>
          <cell r="C1990" t="str">
            <v>UN</v>
          </cell>
          <cell r="D1990" t="str">
            <v>CR</v>
          </cell>
          <cell r="E1990">
            <v>444.77</v>
          </cell>
        </row>
        <row r="1991">
          <cell r="B1991" t="str">
            <v>DO ROTOR 110 MM, HM/Q: 6 M / 8,3 M3/H A 20 M / 1,2 M3/H</v>
          </cell>
        </row>
        <row r="1992">
          <cell r="A1992">
            <v>10575</v>
          </cell>
          <cell r="B1992" t="str">
            <v>BOMBA CENTRIFUGA MOTOR ELETRICO MONOFASICO 0,50 CV DIAMETRO DE SUCCAO X</v>
          </cell>
          <cell r="C1992" t="str">
            <v>UN</v>
          </cell>
          <cell r="D1992" t="str">
            <v>CR</v>
          </cell>
          <cell r="E1992">
            <v>694.1</v>
          </cell>
        </row>
        <row r="1993">
          <cell r="B1993" t="str">
            <v>ELEVACAO 3/4" X 3/4", MONOESTAGIO, DIAMETRO DOS ROTORES 114 MM, HM/Q: 2 M / 2,99</v>
          </cell>
        </row>
        <row r="1994">
          <cell r="B1994" t="str">
            <v>M3/H A 24 M / 0,71 M3/H</v>
          </cell>
        </row>
        <row r="1995">
          <cell r="A1995">
            <v>733</v>
          </cell>
          <cell r="B1995" t="str">
            <v>BOMBA CENTRIFUGA MOTOR ELETRICO MONOFASICO 0,74HP  DIAMETRO DE SUCCAO X</v>
          </cell>
          <cell r="C1995" t="str">
            <v>UN</v>
          </cell>
          <cell r="D1995" t="str">
            <v>CR</v>
          </cell>
          <cell r="E1995">
            <v>759.95</v>
          </cell>
        </row>
        <row r="1996">
          <cell r="B1996" t="str">
            <v>ELEVACAO 1 1/4" X 1", DIAMETRO DO ROTOR 120 MM, HM/Q: 8 M / 7,70 M3/H A 24 M / 2,80 M3/H</v>
          </cell>
        </row>
        <row r="1997">
          <cell r="A1997">
            <v>732</v>
          </cell>
          <cell r="B1997" t="str">
            <v>BOMBA CENTRIFUGA MOTOR ELETRICO TRIFASICO 0,99HP  DIAMETRO DE SUCCAO X</v>
          </cell>
          <cell r="C1997" t="str">
            <v>UN</v>
          </cell>
          <cell r="D1997" t="str">
            <v>CR</v>
          </cell>
          <cell r="E1997">
            <v>749.74</v>
          </cell>
        </row>
        <row r="1998">
          <cell r="B1998" t="str">
            <v>ELEVACAO 1" X 1", DIAMETRO DO ROTOR 145 MM, HM/Q: 14 M / 8,4 M3/H A 40 M / 0,60 M3/H</v>
          </cell>
        </row>
        <row r="1999">
          <cell r="A1999">
            <v>737</v>
          </cell>
          <cell r="B1999" t="str">
            <v>BOMBA CENTRIFUGA MOTOR ELETRICO TRIFASICO 14,8 HP, DIAMETRO DE SUCCAO X</v>
          </cell>
          <cell r="C1999" t="str">
            <v>UN</v>
          </cell>
          <cell r="D1999" t="str">
            <v>CR</v>
          </cell>
          <cell r="E1999">
            <v>4204.32</v>
          </cell>
        </row>
        <row r="2000">
          <cell r="B2000" t="str">
            <v>ELEVACAO 2 1/2" X 2", DIAMETRO DO ROTOR 195 MM, HM/Q: 62 M / 55,5 M3/H A 80 M / 31,50</v>
          </cell>
        </row>
        <row r="2001">
          <cell r="B2001" t="str">
            <v>M3/H</v>
          </cell>
        </row>
        <row r="2002">
          <cell r="A2002">
            <v>738</v>
          </cell>
          <cell r="B2002" t="str">
            <v>BOMBA CENTRIFUGA MOTOR ELETRICO TRIFASICO 5HP, DIAMETRO DE SUCCAO X</v>
          </cell>
          <cell r="C2002" t="str">
            <v>UN</v>
          </cell>
          <cell r="D2002" t="str">
            <v>CR</v>
          </cell>
          <cell r="E2002">
            <v>1949.51</v>
          </cell>
        </row>
        <row r="2003">
          <cell r="B2003" t="str">
            <v>ELEVACAO 2" X 1 1/2", DIAMETRO DO ROTOR 155 MM, HM/Q: 40 M / 20,40 M3/H A 46 M / 9,20</v>
          </cell>
        </row>
        <row r="2004">
          <cell r="B2004" t="str">
            <v>M3/H</v>
          </cell>
        </row>
        <row r="2005">
          <cell r="A2005">
            <v>740</v>
          </cell>
          <cell r="B2005" t="str">
            <v>BOMBA CENTRIFUGA MOTOR ELETRICO TRIFASICO 9,86 DIAMETRO DE SUCCAO X ELEVACAO</v>
          </cell>
          <cell r="C2005" t="str">
            <v>UN</v>
          </cell>
          <cell r="D2005" t="str">
            <v>CR</v>
          </cell>
          <cell r="E2005">
            <v>3955.16</v>
          </cell>
        </row>
        <row r="2006">
          <cell r="B2006" t="str">
            <v>1" X 1", 4 ESTAGIOS, DIAMETRO DOS ROTORES 4 X 146 MM, HM/Q: 85 M / 14,9 M3/H A 140 M /</v>
          </cell>
        </row>
        <row r="2007">
          <cell r="B2007" t="str">
            <v>4,2 M3/H</v>
          </cell>
        </row>
        <row r="2008">
          <cell r="A2008">
            <v>734</v>
          </cell>
          <cell r="B2008" t="str">
            <v>BOMBA CENTRIFUGA,  MOTOR ELETRICO TRIFASICO 1,48HP  DIAMETRO DE SUCCAO X</v>
          </cell>
          <cell r="C2008" t="str">
            <v>UN</v>
          </cell>
          <cell r="D2008" t="str">
            <v>CR</v>
          </cell>
          <cell r="E2008">
            <v>803.72</v>
          </cell>
        </row>
        <row r="2009">
          <cell r="B2009" t="str">
            <v>ELEVACAO 1 1/2" X 1", DIAMETRO DO ROTOR 117 MM, HM/Q: 10 M / 21,9 M3/H A 24 M / 6,1 M3/H</v>
          </cell>
        </row>
        <row r="2010">
          <cell r="A2010">
            <v>39008</v>
          </cell>
          <cell r="B2010" t="str">
            <v>BOMBA DE PROJECAO DE CONCRETO SECO, POTENCIA 10 CV, VAZAO 3 M3/H</v>
          </cell>
          <cell r="C2010" t="str">
            <v>UN</v>
          </cell>
          <cell r="D2010" t="str">
            <v>CR</v>
          </cell>
          <cell r="E2010">
            <v>40481.440000000002</v>
          </cell>
        </row>
        <row r="2011">
          <cell r="A2011">
            <v>39009</v>
          </cell>
          <cell r="B2011" t="str">
            <v>BOMBA DE PROJECAO DE CONCRETO SECO, POTENCIA 10 CV, VAZAO 6 M3/H</v>
          </cell>
          <cell r="C2011" t="str">
            <v>UN</v>
          </cell>
          <cell r="D2011" t="str">
            <v>CR</v>
          </cell>
          <cell r="E2011">
            <v>43370.85</v>
          </cell>
        </row>
        <row r="2012">
          <cell r="A2012">
            <v>39010</v>
          </cell>
          <cell r="B2012" t="str">
            <v>BOMBA INJETORA DE NATA DE CIMENTO COM MISTURADOR INTEGRADO, VAZAO 60 L/ MIN,</v>
          </cell>
          <cell r="C2012" t="str">
            <v>UN</v>
          </cell>
          <cell r="D2012" t="str">
            <v>CR</v>
          </cell>
          <cell r="E2012">
            <v>115311.27</v>
          </cell>
        </row>
        <row r="2013">
          <cell r="B2013" t="str">
            <v>PRESSAO MAXIMA DE 100 BAR</v>
          </cell>
        </row>
        <row r="2014">
          <cell r="A2014">
            <v>40295</v>
          </cell>
          <cell r="B2014" t="str">
            <v>BOMBA MANUAL PARA TESTE HIDROSTATICO ATE 30 BAR (LOCACAO)</v>
          </cell>
          <cell r="C2014" t="str">
            <v>H</v>
          </cell>
          <cell r="D2014" t="str">
            <v>AS</v>
          </cell>
          <cell r="E2014">
            <v>2.4500000000000002</v>
          </cell>
        </row>
        <row r="2015">
          <cell r="A2015">
            <v>745</v>
          </cell>
          <cell r="B2015" t="str">
            <v>BOMBA MANUAL PARA TESTE HIDROSTATICO ATE 60 BAR (LOCACAO)</v>
          </cell>
          <cell r="C2015" t="str">
            <v>H</v>
          </cell>
          <cell r="D2015" t="str">
            <v>AS</v>
          </cell>
          <cell r="E2015">
            <v>2.59</v>
          </cell>
        </row>
        <row r="2016">
          <cell r="A2016">
            <v>10587</v>
          </cell>
          <cell r="B2016" t="str">
            <v>BOMBA SUBMERSA PARA POCOS TUBULARES PROFUNDOS DIAMETRO DE 4 POLEGADAS,</v>
          </cell>
          <cell r="C2016" t="str">
            <v>UN</v>
          </cell>
          <cell r="D2016" t="str">
            <v>CR</v>
          </cell>
          <cell r="E2016">
            <v>2233</v>
          </cell>
        </row>
        <row r="2017">
          <cell r="B2017" t="str">
            <v>ELETRICA, MONOFASICA, POTENCIA 0,49 HP, 13 ESTAGIOS, BOCAL DE DESCARGA DIAMETRO</v>
          </cell>
        </row>
        <row r="2018">
          <cell r="B2018" t="str">
            <v>DE UMA POLEGADA E MEIA, HM/Q = 18 M / 1,90 M3/H A 85 M / 0,</v>
          </cell>
        </row>
        <row r="2019">
          <cell r="A2019">
            <v>759</v>
          </cell>
          <cell r="B2019" t="str">
            <v>BOMBA SUBMERSA PARA POCOS TUBULARES PROFUNDOS DIAMETRO DE 4 POLEGADAS,</v>
          </cell>
          <cell r="C2019" t="str">
            <v>UN</v>
          </cell>
          <cell r="D2019" t="str">
            <v>CR</v>
          </cell>
          <cell r="E2019">
            <v>3210.61</v>
          </cell>
        </row>
        <row r="2020">
          <cell r="B2020" t="str">
            <v>ELETRICA, TRIFASICA, POTENCIA 1,97 HP, 20 ESTAGIOS, BOCAL DE DESCARGA DIAMETRO</v>
          </cell>
        </row>
        <row r="2021">
          <cell r="B2021" t="str">
            <v>DE UMA POLEGADA E MEIA, HM/Q = 18 M / 5,40 M3/H A 164 M / 0,</v>
          </cell>
        </row>
        <row r="2022">
          <cell r="A2022">
            <v>761</v>
          </cell>
          <cell r="B2022" t="str">
            <v>BOMBA SUBMERSA PARA POCOS TUBULARES PROFUNDOS DIAMETRO DE 4 POLEGADAS,</v>
          </cell>
          <cell r="C2022" t="str">
            <v>UN</v>
          </cell>
          <cell r="D2022" t="str">
            <v>CR</v>
          </cell>
          <cell r="E2022">
            <v>5442.25</v>
          </cell>
        </row>
        <row r="2023">
          <cell r="B2023" t="str">
            <v>ELETRICA, TRIFASICA, POTENCIA 5,42 HP, 15 ESTAGIOS, BOCAL DE DESCARGA DIAMETRO</v>
          </cell>
        </row>
        <row r="2024">
          <cell r="B2024" t="str">
            <v>DE 2 POLEGADAS, HM/Q = 18 M / 18,10 M3/H A 121 M / 2,90 M3/H</v>
          </cell>
        </row>
        <row r="2025">
          <cell r="A2025">
            <v>750</v>
          </cell>
          <cell r="B2025" t="str">
            <v>BOMBA SUBMERSA PARA POCOS TUBULARES PROFUNDOS DIAMETRO DE 4 POLEGADAS,</v>
          </cell>
          <cell r="C2025" t="str">
            <v>UN</v>
          </cell>
          <cell r="D2025" t="str">
            <v>CR</v>
          </cell>
          <cell r="E2025">
            <v>5166.9799999999996</v>
          </cell>
        </row>
        <row r="2026">
          <cell r="B2026" t="str">
            <v>ELETRICA, TRIFASICA, POTENCIA 5,42 HP, 29 ESTAGIOS, BOCAL DE DESCARGA DE UMA</v>
          </cell>
        </row>
        <row r="2027">
          <cell r="B2027" t="str">
            <v>POLEGADA E MEIA, HM/Q = 18 M / 8,10 M3/H A 201 M / 3,2 M3/H</v>
          </cell>
        </row>
        <row r="2028">
          <cell r="A2028">
            <v>755</v>
          </cell>
          <cell r="B2028" t="str">
            <v>BOMBA SUBMERSA PARA POCOS TUBULARES PROFUNDOS DIAMETRO DE 6 POLEGADAS,</v>
          </cell>
          <cell r="C2028" t="str">
            <v>UN</v>
          </cell>
          <cell r="D2028" t="str">
            <v>CR</v>
          </cell>
          <cell r="E2028">
            <v>21202.799999999999</v>
          </cell>
        </row>
        <row r="2029">
          <cell r="B2029" t="str">
            <v>ELETRICA, TRIFASICA, POTENCIA 27,12 HP, 7 ESTAGIOS, BOCAL DE DESCARGA DIAMETRO</v>
          </cell>
        </row>
        <row r="2030">
          <cell r="B2030" t="str">
            <v>DE 4 POLEGADAS, HM/Q = 13,9 M / 90 M3/H A 44,0 M / 25,0 M3/H</v>
          </cell>
        </row>
        <row r="2031">
          <cell r="A2031" t="str">
            <v>Obs: dimensões entre asteríscos (*) indicam a aceitação de medidas aproximadas.</v>
          </cell>
        </row>
        <row r="2033">
          <cell r="B2033" t="str">
            <v>PREÇOS DE INSUMOS</v>
          </cell>
          <cell r="D2033" t="str">
            <v>Página:</v>
          </cell>
          <cell r="E2033" t="str">
            <v>31 / 146</v>
          </cell>
        </row>
        <row r="2034">
          <cell r="A2034" t="str">
            <v>Indicação da origem do preço:</v>
          </cell>
        </row>
        <row r="2035">
          <cell r="A2035" t="str">
            <v>• C - para preço coletado pelo IBGE</v>
          </cell>
        </row>
        <row r="2036">
          <cell r="A2036" t="str">
            <v>• CR - para preço obtido por meio do coeficiente de representatividade do insumo (ver Manual de Metodologia e</v>
          </cell>
        </row>
        <row r="2037">
          <cell r="A2037" t="str">
            <v>Conceitos);</v>
          </cell>
        </row>
        <row r="2038">
          <cell r="A2038" t="str">
            <v>• AS - para preço atribuído com base no preço do insumo para a localidade de São Paulo.</v>
          </cell>
        </row>
        <row r="2039">
          <cell r="A2039" t="str">
            <v>Mês de Coleta:</v>
          </cell>
          <cell r="B2039" t="str">
            <v>06/2016 Pesquisa: IBGE</v>
          </cell>
        </row>
        <row r="2040">
          <cell r="B2040" t="str">
            <v>CUIABA</v>
          </cell>
          <cell r="C2040" t="str">
            <v>90,01</v>
          </cell>
          <cell r="E2040">
            <v>52.06</v>
          </cell>
        </row>
        <row r="2041">
          <cell r="A2041" t="str">
            <v>Localidade:</v>
          </cell>
          <cell r="B2041" t="str">
            <v>Encargos Sociais Desonerados(%) Horista:</v>
          </cell>
          <cell r="D2041" t="str">
            <v>Mensalista:</v>
          </cell>
        </row>
        <row r="2042">
          <cell r="A2042" t="str">
            <v>Código</v>
          </cell>
          <cell r="B2042" t="str">
            <v>Descriçao do Insumo</v>
          </cell>
          <cell r="C2042" t="str">
            <v>Unid</v>
          </cell>
          <cell r="D2042" t="str">
            <v>Origem</v>
          </cell>
          <cell r="E2042" t="str">
            <v>Preço</v>
          </cell>
        </row>
        <row r="2043">
          <cell r="D2043" t="str">
            <v>de Preço</v>
          </cell>
          <cell r="E2043" t="str">
            <v>Mediano (R$)</v>
          </cell>
        </row>
        <row r="2044">
          <cell r="A2044">
            <v>749</v>
          </cell>
          <cell r="B2044" t="str">
            <v>BOMBA SUBMERSA PARA POCOS TUBULARES PROFUNDOS DIAMETRO DE 6 POLEGADAS,</v>
          </cell>
          <cell r="C2044" t="str">
            <v>UN</v>
          </cell>
          <cell r="D2044" t="str">
            <v>CR</v>
          </cell>
          <cell r="E2044">
            <v>7798</v>
          </cell>
        </row>
        <row r="2045">
          <cell r="B2045" t="str">
            <v>ELETRICA, TRIFASICA, POTENCIA 3,45 HP, 5 ESTAGIOS, BOCAL DE DESCARGA DIAMETRO DE</v>
          </cell>
        </row>
        <row r="2046">
          <cell r="B2046" t="str">
            <v>2 POLEGADAS, HM/Q = 68,5 M / 6,12 M3/H A 39,5 M / 14,04 M3</v>
          </cell>
        </row>
        <row r="2047">
          <cell r="A2047">
            <v>756</v>
          </cell>
          <cell r="B2047" t="str">
            <v>BOMBA SUBMERSA PARA POCOS TUBULARES PROFUNDOS DIAMETRO DE 6 POLEGADAS,</v>
          </cell>
          <cell r="C2047" t="str">
            <v>UN</v>
          </cell>
          <cell r="D2047" t="str">
            <v>CR</v>
          </cell>
          <cell r="E2047">
            <v>23124.5</v>
          </cell>
        </row>
        <row r="2048">
          <cell r="B2048" t="str">
            <v>ELETRICA, TRIFASICA, POTENCIA 32 HP, 9 ESTAGIOS, BOCAL DE DESCARGA DIAMETRO DE 4</v>
          </cell>
        </row>
        <row r="2049">
          <cell r="B2049" t="str">
            <v>POLEGADAS, HM/Q = 114,0 M / 13,9 M3/H A 57,0 M / 25,0 M3/H</v>
          </cell>
        </row>
        <row r="2050">
          <cell r="A2050">
            <v>4084</v>
          </cell>
          <cell r="B2050" t="str">
            <v>BOMBA SUBMERSIVEL PARA DRENAGEM E ESGOTAMENTO COM MOTOR ELETRICO</v>
          </cell>
          <cell r="C2050" t="str">
            <v>H</v>
          </cell>
          <cell r="D2050" t="str">
            <v>CR</v>
          </cell>
          <cell r="E2050">
            <v>1.24</v>
          </cell>
        </row>
        <row r="2051">
          <cell r="B2051" t="str">
            <v>TRIFASICO DE ATE 2 CV, DESCARGA = 2", ALTURA MANOMETRICA = 10 M, VAZAO = 25 M3/H</v>
          </cell>
        </row>
        <row r="2052">
          <cell r="B2052" t="str">
            <v>(417 LITROS/MINUTO) (LOCACAO)</v>
          </cell>
        </row>
        <row r="2053">
          <cell r="A2053">
            <v>743</v>
          </cell>
          <cell r="B2053" t="str">
            <v>BOMBA SUBMERSIVEL PARA DRENAGEM E ESGOTAMENTO, MOTOR ELETRICO TRIFASICO,</v>
          </cell>
          <cell r="C2053" t="str">
            <v>H</v>
          </cell>
          <cell r="D2053" t="str">
            <v>C</v>
          </cell>
          <cell r="E2053">
            <v>1.24</v>
          </cell>
        </row>
        <row r="2054">
          <cell r="B2054" t="str">
            <v>POTENCIA DE 2 CV, DIAMETRO DE RECALQUE DE 2". FAIXA DE OPERACAO: Q=35 M3/H (+ OU -</v>
          </cell>
        </row>
        <row r="2055">
          <cell r="B2055" t="str">
            <v>3 M3/H) E AMT=2 M; Q=13 M3/H (+ OU - 3 M3/H) E AMT = 1</v>
          </cell>
        </row>
        <row r="2056">
          <cell r="A2056">
            <v>40293</v>
          </cell>
          <cell r="B2056" t="str">
            <v>BOMBA SUBMERSIVEL PARA DRENAGEM E ESGOTAMENTO, MOTOR ELETRICO TRIFASICO,</v>
          </cell>
          <cell r="C2056" t="str">
            <v>H</v>
          </cell>
          <cell r="D2056" t="str">
            <v>CR</v>
          </cell>
          <cell r="E2056">
            <v>1.48</v>
          </cell>
        </row>
        <row r="2057">
          <cell r="B2057" t="str">
            <v>POTENCIA DE 2 CV, DIAMETRO DE RECALQUE DE 3". FAIXA DE OPERACAO: Q=70 M3/H (+ OU -</v>
          </cell>
        </row>
        <row r="2058">
          <cell r="B2058" t="str">
            <v>2 M3/H) E AMT=2 M; Q=9,5 M3/H (+ OU - 3,5 M3/H) E AMT</v>
          </cell>
        </row>
        <row r="2059">
          <cell r="A2059">
            <v>40294</v>
          </cell>
          <cell r="B2059" t="str">
            <v>BOMBA SUBMERSIVEL PARA DRENAGEM E ESGOTAMENTO, MOTOR ELETRICO TRIFASICO,</v>
          </cell>
          <cell r="C2059" t="str">
            <v>H</v>
          </cell>
          <cell r="D2059" t="str">
            <v>CR</v>
          </cell>
          <cell r="E2059">
            <v>1.24</v>
          </cell>
        </row>
        <row r="2060">
          <cell r="B2060" t="str">
            <v>POTENCIA DE 3 CV, DIAMETRO DE RECALQUE DE 2". FAIXA DE OPERACAO: Q=84 M3/H (+ OU -</v>
          </cell>
        </row>
        <row r="2061">
          <cell r="B2061" t="str">
            <v>2,5 M3/H) E AMT=2 M; Q=9,1 M3/H (+ OU - 2 M3/H) E AMT</v>
          </cell>
        </row>
        <row r="2062">
          <cell r="A2062">
            <v>4085</v>
          </cell>
          <cell r="B2062" t="str">
            <v>BOMBA SUBMERSIVEL PARA DRENAGEM E ESGOTAMENTO, MOTOR ELETRICO TRIFASICO,</v>
          </cell>
          <cell r="C2062" t="str">
            <v>H</v>
          </cell>
          <cell r="D2062" t="str">
            <v>CR</v>
          </cell>
          <cell r="E2062">
            <v>1.73</v>
          </cell>
        </row>
        <row r="2063">
          <cell r="B2063" t="str">
            <v>POTENCIA DE 4 CV, DIAMETRO DE RECALQUE DE 3". FAIXA DE OPERACAO: Q=60 M3/H (+ OU -</v>
          </cell>
        </row>
        <row r="2064">
          <cell r="B2064" t="str">
            <v>1 M3/H) E AMT=2 M; Q=11 M3/H (+ OU - 1 M3/H) E AMT = 2</v>
          </cell>
        </row>
        <row r="2065">
          <cell r="A2065">
            <v>757</v>
          </cell>
          <cell r="B2065" t="str">
            <v>BOMBA SUBMERSIVEL,  ELETRICA, TRIFASICA, POTENCIA 6 HP, DIAMETRO DO ROTOR 127</v>
          </cell>
          <cell r="C2065" t="str">
            <v>UN</v>
          </cell>
          <cell r="D2065" t="str">
            <v>CR</v>
          </cell>
          <cell r="E2065">
            <v>10500</v>
          </cell>
        </row>
        <row r="2066">
          <cell r="B2066" t="str">
            <v>MM, BOCAL DE SAIDA DIAMETRO DE 3 POLEGADAS, HM/Q = 7 M / 66,90 M3/H A 26 M / 2,88 M3/H</v>
          </cell>
        </row>
        <row r="2067">
          <cell r="A2067">
            <v>10588</v>
          </cell>
          <cell r="B2067" t="str">
            <v>BOMBA SUBMERSIVEL, ELETRICA, TRIFASICA, POTENCIA 0,98 HP, DIAMETRO DO ROTOR 142</v>
          </cell>
          <cell r="C2067" t="str">
            <v>UN</v>
          </cell>
          <cell r="D2067" t="str">
            <v>CR</v>
          </cell>
          <cell r="E2067">
            <v>2318.13</v>
          </cell>
        </row>
        <row r="2068">
          <cell r="B2068" t="str">
            <v>MM SEMIABERTO, BOCAL DE SAIDA DIAMETRO DE 2 POLEGADAS, HM/Q = 2 M / 32 M3/H A 8 M /</v>
          </cell>
        </row>
        <row r="2069">
          <cell r="B2069" t="str">
            <v>16 M3/H</v>
          </cell>
        </row>
        <row r="2070">
          <cell r="A2070">
            <v>10592</v>
          </cell>
          <cell r="B2070" t="str">
            <v>BOMBA SUBMERSIVEL, ELETRICA, TRIFASICA, POTENCIA 0,99 HP, DIAMETRO ROTOR 98 MM</v>
          </cell>
          <cell r="C2070" t="str">
            <v>UN</v>
          </cell>
          <cell r="D2070" t="str">
            <v>C</v>
          </cell>
          <cell r="E2070">
            <v>2800</v>
          </cell>
        </row>
        <row r="2071">
          <cell r="B2071" t="str">
            <v>SEMIABERTO, BOCAL DE SAIDA DIAMETRO 2 POLEGADAS, HM/Q = 2 M / 28,90 M3/H A 14 M / 7</v>
          </cell>
        </row>
        <row r="2072">
          <cell r="B2072" t="str">
            <v>M3/H</v>
          </cell>
        </row>
        <row r="2073">
          <cell r="A2073">
            <v>10589</v>
          </cell>
          <cell r="B2073" t="str">
            <v>BOMBA SUBMERSIVEL, ELETRICA, TRIFASICA, POTENCIA 1,97 HP, DIAMETRO DO ROTOR 144</v>
          </cell>
          <cell r="C2073" t="str">
            <v>UN</v>
          </cell>
          <cell r="D2073" t="str">
            <v>CR</v>
          </cell>
          <cell r="E2073">
            <v>3761.62</v>
          </cell>
        </row>
        <row r="2074">
          <cell r="B2074" t="str">
            <v>MM SEMIABERTO, BOCAL DE SAIDA DIAMETRO DE 2 POLEGADAS, HM/Q = 2 M / 26,8 M3/H A 28</v>
          </cell>
        </row>
        <row r="2075">
          <cell r="B2075" t="str">
            <v>M / 4,6 M3/H</v>
          </cell>
        </row>
        <row r="2076">
          <cell r="A2076">
            <v>760</v>
          </cell>
          <cell r="B2076" t="str">
            <v>BOMBA SUBMERSIVEL, ELETRICA, TRIFASICA, POTENCIA 13 HP, DIAMETRO DO ROTOR 170</v>
          </cell>
          <cell r="C2076" t="str">
            <v>UN</v>
          </cell>
          <cell r="D2076" t="str">
            <v>CR</v>
          </cell>
          <cell r="E2076">
            <v>21000</v>
          </cell>
        </row>
        <row r="2077">
          <cell r="B2077" t="str">
            <v>MM, BOCAL DE SAIDA DIAMETRO DE 3 POLEGADAS, HM/Q = 11 M / 68,40 M3/H A 72 M / 3,6 M3/H</v>
          </cell>
        </row>
        <row r="2078">
          <cell r="A2078">
            <v>751</v>
          </cell>
          <cell r="B2078" t="str">
            <v>BOMBA SUBMERSIVEL, ELETRICA, TRIFASICA, POTENCIA 2,96 HP, DIAMETRO DO ROTOR 144</v>
          </cell>
          <cell r="C2078" t="str">
            <v>UN</v>
          </cell>
          <cell r="D2078" t="str">
            <v>CR</v>
          </cell>
          <cell r="E2078">
            <v>3307.5</v>
          </cell>
        </row>
        <row r="2079">
          <cell r="B2079" t="str">
            <v>MM SEMIABERTO, BOCAL DE SAIDA DIAMETRO DE DUAS POLEGADAS, HM/Q = 2 M / 38,8 M3/H</v>
          </cell>
        </row>
        <row r="2080">
          <cell r="B2080" t="str">
            <v>A 28 M / 5 M3/H</v>
          </cell>
        </row>
        <row r="2081">
          <cell r="A2081">
            <v>754</v>
          </cell>
          <cell r="B2081" t="str">
            <v>BOMBA SUBMERSIVEL, ELETRICA, TRIFASICA, POTENCIA 3,75 HP, DIAMETRO DO ROTOR 90</v>
          </cell>
          <cell r="C2081" t="str">
            <v>UN</v>
          </cell>
          <cell r="D2081" t="str">
            <v>CR</v>
          </cell>
          <cell r="E2081">
            <v>5250</v>
          </cell>
        </row>
        <row r="2082">
          <cell r="B2082" t="str">
            <v>MM SEMIABERTO, BOCAL DE SAIDA DIAMETRO DE 2 POLEGADAS, HM/Q = 5 M / 61,2 M3/H A</v>
          </cell>
        </row>
        <row r="2083">
          <cell r="B2083" t="str">
            <v>25,5 M / 3,6 M3/H</v>
          </cell>
        </row>
        <row r="2084">
          <cell r="A2084">
            <v>14013</v>
          </cell>
          <cell r="B2084" t="str">
            <v>BOMBA TRIPLEX COM MOTOR A DIESEL, NACIONAL, DIAMETRO DE SUCCAO DE 2 1/2''</v>
          </cell>
          <cell r="C2084" t="str">
            <v>UN</v>
          </cell>
          <cell r="D2084" t="str">
            <v>CR</v>
          </cell>
          <cell r="E2084">
            <v>113609.99</v>
          </cell>
        </row>
        <row r="2085">
          <cell r="A2085">
            <v>39917</v>
          </cell>
          <cell r="B2085" t="str">
            <v>BOMBA TRIPLEX, PARA INJECAO DE CALDA DE CIMENTO, VAZAO MAXIMA DE *100*</v>
          </cell>
          <cell r="C2085" t="str">
            <v>UN</v>
          </cell>
          <cell r="D2085" t="str">
            <v>CR</v>
          </cell>
          <cell r="E2085">
            <v>62182.41</v>
          </cell>
        </row>
        <row r="2086">
          <cell r="B2086" t="str">
            <v>LITROS/MINUTO, PRESSAO MAXIMA DE *70* BAR, POTENCIA DE 15 CV</v>
          </cell>
        </row>
        <row r="2087">
          <cell r="A2087">
            <v>5081</v>
          </cell>
          <cell r="B2087" t="str">
            <v>BORBOLETA EM LATAO FUNDIDO CROMADO, PARA TRAVAR JANELA TIPO GUILHOTINA</v>
          </cell>
          <cell r="C2087" t="str">
            <v>PAR</v>
          </cell>
          <cell r="D2087" t="str">
            <v>CR</v>
          </cell>
          <cell r="E2087">
            <v>17.64</v>
          </cell>
        </row>
        <row r="2088">
          <cell r="A2088">
            <v>38167</v>
          </cell>
          <cell r="B2088" t="str">
            <v>BORBOLETA EM ZAMAC CROMADO, PARA TRAVAR JANELA TIPO GUILHOTINA</v>
          </cell>
          <cell r="C2088" t="str">
            <v>PAR</v>
          </cell>
          <cell r="D2088" t="str">
            <v>CR</v>
          </cell>
          <cell r="E2088">
            <v>15.2</v>
          </cell>
        </row>
        <row r="2089">
          <cell r="A2089">
            <v>36145</v>
          </cell>
          <cell r="B2089" t="str">
            <v>BOTA DE PVC PRETA, CANO MEDIO, SEM FORRO</v>
          </cell>
          <cell r="C2089" t="str">
            <v>PAR</v>
          </cell>
          <cell r="D2089" t="str">
            <v>CR</v>
          </cell>
          <cell r="E2089">
            <v>32.770000000000003</v>
          </cell>
        </row>
        <row r="2090">
          <cell r="A2090">
            <v>12893</v>
          </cell>
          <cell r="B2090" t="str">
            <v>BOTA DE SEGURANCA COM BIQUEIRA DE ACO E COLARINHO ACOLCHOADO</v>
          </cell>
          <cell r="C2090" t="str">
            <v>PAR</v>
          </cell>
          <cell r="D2090" t="str">
            <v>CR</v>
          </cell>
          <cell r="E2090">
            <v>54.62</v>
          </cell>
        </row>
        <row r="2091">
          <cell r="A2091">
            <v>11685</v>
          </cell>
          <cell r="B2091" t="str">
            <v>BRACO OU HASTE C/CANOPLA METAL CROMADO 1/2" P/ CHUVEIRO SIMPLES</v>
          </cell>
          <cell r="C2091" t="str">
            <v>UN</v>
          </cell>
          <cell r="D2091" t="str">
            <v>CR</v>
          </cell>
          <cell r="E2091">
            <v>19.98</v>
          </cell>
        </row>
        <row r="2092">
          <cell r="A2092">
            <v>11679</v>
          </cell>
          <cell r="B2092" t="str">
            <v>BRACO OU HASTE COM CANOPLA PLASTICA, 1/2", PARA CHUVEIRO ELETRICO</v>
          </cell>
          <cell r="C2092" t="str">
            <v>UN</v>
          </cell>
          <cell r="D2092" t="str">
            <v>CR</v>
          </cell>
          <cell r="E2092">
            <v>5.24</v>
          </cell>
        </row>
        <row r="2093">
          <cell r="A2093">
            <v>11680</v>
          </cell>
          <cell r="B2093" t="str">
            <v>BRACO OU HASTE COM CANOPLA PLASTICA, 1/2", PARA CHUVEIRO SIMPLES</v>
          </cell>
          <cell r="C2093" t="str">
            <v>UN</v>
          </cell>
          <cell r="D2093" t="str">
            <v>CR</v>
          </cell>
          <cell r="E2093">
            <v>4.32</v>
          </cell>
        </row>
        <row r="2094">
          <cell r="A2094">
            <v>2512</v>
          </cell>
          <cell r="B2094" t="str">
            <v>BRACO P/ LUMINARIA PUBLICA 1 X 1,50M ROMAGNOLE OU EQUIV</v>
          </cell>
          <cell r="C2094" t="str">
            <v>UN</v>
          </cell>
          <cell r="D2094" t="str">
            <v>CR</v>
          </cell>
          <cell r="E2094">
            <v>15.16</v>
          </cell>
        </row>
        <row r="2095">
          <cell r="A2095">
            <v>4374</v>
          </cell>
          <cell r="B2095" t="str">
            <v>BUCHA DE NYLON SEM ABA S10</v>
          </cell>
          <cell r="C2095" t="str">
            <v>UN</v>
          </cell>
          <cell r="D2095" t="str">
            <v>CR</v>
          </cell>
          <cell r="E2095">
            <v>0.4</v>
          </cell>
        </row>
        <row r="2096">
          <cell r="A2096">
            <v>7568</v>
          </cell>
          <cell r="B2096" t="str">
            <v>BUCHA DE NYLON SEM ABA S10, COM PARAFUSO DE 6,10 X 65 MM EM ACO ZINCADO COM ROSCA SOBERBA, CABECA CHATA E FENDA PHILLIPS</v>
          </cell>
          <cell r="C2096" t="str">
            <v>UN</v>
          </cell>
          <cell r="D2096" t="str">
            <v>CR</v>
          </cell>
          <cell r="E2096">
            <v>0.67</v>
          </cell>
        </row>
        <row r="2098">
          <cell r="A2098">
            <v>7584</v>
          </cell>
          <cell r="B2098" t="str">
            <v>BUCHA DE NYLON SEM ABA S12, COM PARAFUSO DE 5/16" X 80 MM EM ACO ZINCADO COM</v>
          </cell>
          <cell r="C2098" t="str">
            <v>UN</v>
          </cell>
          <cell r="D2098" t="str">
            <v>CR</v>
          </cell>
          <cell r="E2098">
            <v>1.02</v>
          </cell>
        </row>
        <row r="2099">
          <cell r="B2099" t="str">
            <v>ROSCA SOBERBA E CABECA SEXTAVADA</v>
          </cell>
        </row>
        <row r="2100">
          <cell r="A2100">
            <v>11945</v>
          </cell>
          <cell r="B2100" t="str">
            <v>BUCHA DE NYLON SEM ABA S4</v>
          </cell>
          <cell r="C2100" t="str">
            <v>UN</v>
          </cell>
          <cell r="D2100" t="str">
            <v>CR</v>
          </cell>
          <cell r="E2100">
            <v>0.06</v>
          </cell>
        </row>
        <row r="2101">
          <cell r="A2101">
            <v>11946</v>
          </cell>
          <cell r="B2101" t="str">
            <v>BUCHA DE NYLON SEM ABA S5</v>
          </cell>
          <cell r="C2101" t="str">
            <v>UN</v>
          </cell>
          <cell r="D2101" t="str">
            <v>CR</v>
          </cell>
          <cell r="E2101">
            <v>7.0000000000000007E-2</v>
          </cell>
        </row>
        <row r="2102">
          <cell r="A2102" t="str">
            <v>Obs: dimensões entre asteríscos (*) indicam a aceitação de medidas aproximadas.</v>
          </cell>
        </row>
        <row r="2104">
          <cell r="B2104" t="str">
            <v>PREÇOS DE INSUMOS</v>
          </cell>
          <cell r="D2104" t="str">
            <v>Página:</v>
          </cell>
          <cell r="E2104" t="str">
            <v>32 / 146</v>
          </cell>
        </row>
        <row r="2105">
          <cell r="A2105" t="str">
            <v>Indicação da origem do preço:</v>
          </cell>
        </row>
        <row r="2106">
          <cell r="A2106" t="str">
            <v>• C - para preço coletado pelo IBGE</v>
          </cell>
        </row>
        <row r="2107">
          <cell r="A2107" t="str">
            <v>• CR - para preço obtido por meio do coeficiente de representatividade do insumo (ver Manual de Metodologia e</v>
          </cell>
        </row>
        <row r="2108">
          <cell r="A2108" t="str">
            <v>Conceitos);</v>
          </cell>
        </row>
        <row r="2109">
          <cell r="A2109" t="str">
            <v>• AS - para preço atribuído com base no preço do insumo para a localidade de São Paulo.</v>
          </cell>
        </row>
        <row r="2110">
          <cell r="A2110" t="str">
            <v>Mês de Coleta:</v>
          </cell>
          <cell r="B2110" t="str">
            <v>06/2016 Pesquisa: IBGE</v>
          </cell>
        </row>
        <row r="2111">
          <cell r="B2111" t="str">
            <v>CUIABA</v>
          </cell>
          <cell r="C2111" t="str">
            <v>90,01</v>
          </cell>
          <cell r="E2111">
            <v>52.06</v>
          </cell>
        </row>
        <row r="2112">
          <cell r="A2112" t="str">
            <v>Localidade:</v>
          </cell>
          <cell r="B2112" t="str">
            <v>Encargos Sociais Desonerados(%) Horista:</v>
          </cell>
          <cell r="D2112" t="str">
            <v>Mensalista:</v>
          </cell>
        </row>
        <row r="2113">
          <cell r="A2113" t="str">
            <v>Código</v>
          </cell>
          <cell r="B2113" t="str">
            <v>Descriçao do Insumo</v>
          </cell>
          <cell r="C2113" t="str">
            <v>Unid</v>
          </cell>
          <cell r="D2113" t="str">
            <v>Origem</v>
          </cell>
          <cell r="E2113" t="str">
            <v>Preço</v>
          </cell>
        </row>
        <row r="2114">
          <cell r="D2114" t="str">
            <v>de Preço</v>
          </cell>
          <cell r="E2114" t="str">
            <v>Mediano (R$)</v>
          </cell>
        </row>
        <row r="2115">
          <cell r="A2115">
            <v>4375</v>
          </cell>
          <cell r="B2115" t="str">
            <v>BUCHA DE NYLON SEM ABA S6</v>
          </cell>
          <cell r="C2115" t="str">
            <v>UN</v>
          </cell>
          <cell r="D2115" t="str">
            <v>C</v>
          </cell>
          <cell r="E2115">
            <v>0.11</v>
          </cell>
        </row>
        <row r="2116">
          <cell r="A2116">
            <v>11950</v>
          </cell>
          <cell r="B2116" t="str">
            <v>BUCHA DE NYLON SEM ABA S6, COM PARAFUSO DE 4,20 X 40 MM EM ACO ZINCADO COM</v>
          </cell>
          <cell r="C2116" t="str">
            <v>UN</v>
          </cell>
          <cell r="D2116" t="str">
            <v>CR</v>
          </cell>
          <cell r="E2116">
            <v>0.22</v>
          </cell>
        </row>
        <row r="2117">
          <cell r="B2117" t="str">
            <v>ROSCA SOBERBA, CABECA CHATA E FENDA PHILLIPS</v>
          </cell>
        </row>
        <row r="2118">
          <cell r="A2118">
            <v>4376</v>
          </cell>
          <cell r="B2118" t="str">
            <v>BUCHA DE NYLON SEM ABA S8</v>
          </cell>
          <cell r="C2118" t="str">
            <v>UN</v>
          </cell>
          <cell r="D2118" t="str">
            <v>CR</v>
          </cell>
          <cell r="E2118">
            <v>0.21</v>
          </cell>
        </row>
        <row r="2119">
          <cell r="A2119">
            <v>7583</v>
          </cell>
          <cell r="B2119" t="str">
            <v>BUCHA DE NYLON SEM ABA S8, COM PARAFUSO DE 4,80 X 50 MM EM ACO ZINCADO COM</v>
          </cell>
          <cell r="C2119" t="str">
            <v>UN</v>
          </cell>
          <cell r="D2119" t="str">
            <v>CR</v>
          </cell>
          <cell r="E2119">
            <v>0.46</v>
          </cell>
        </row>
        <row r="2120">
          <cell r="B2120" t="str">
            <v>ROSCA SOBERBA, CABECA CHATA E FENDA PHILLIPS</v>
          </cell>
        </row>
        <row r="2121">
          <cell r="A2121">
            <v>4350</v>
          </cell>
          <cell r="B2121" t="str">
            <v>BUCHA DE NYLON, DIAMETRO DO FURO 8 MM, COMPRIMENTO 40 MM, COM PARAFUSO DE</v>
          </cell>
          <cell r="C2121" t="str">
            <v>UN</v>
          </cell>
          <cell r="D2121" t="str">
            <v>CR</v>
          </cell>
          <cell r="E2121">
            <v>0.23</v>
          </cell>
        </row>
        <row r="2122">
          <cell r="B2122" t="str">
            <v>ROSCA SOBERBA, CABECA CHATA, FENDA SIMPLES, 4,8 X 50 MM</v>
          </cell>
        </row>
        <row r="2123">
          <cell r="A2123">
            <v>39886</v>
          </cell>
          <cell r="B2123" t="str">
            <v>BUCHA DE REDUCAO DE COBRE (REF 600-2) SEM ANEL DE SOLDA, PONTA X BOLSA, 22 X 15</v>
          </cell>
          <cell r="C2123" t="str">
            <v>UN</v>
          </cell>
          <cell r="D2123" t="str">
            <v>CR</v>
          </cell>
          <cell r="E2123">
            <v>2.2999999999999998</v>
          </cell>
        </row>
        <row r="2124">
          <cell r="B2124" t="str">
            <v>MM</v>
          </cell>
        </row>
        <row r="2125">
          <cell r="A2125">
            <v>39887</v>
          </cell>
          <cell r="B2125" t="str">
            <v>BUCHA DE REDUCAO DE COBRE (REF 600-2) SEM ANEL DE SOLDA, PONTA X BOLSA, 28 X 22</v>
          </cell>
          <cell r="C2125" t="str">
            <v>UN</v>
          </cell>
          <cell r="D2125" t="str">
            <v>CR</v>
          </cell>
          <cell r="E2125">
            <v>3.46</v>
          </cell>
        </row>
        <row r="2126">
          <cell r="B2126" t="str">
            <v>MM</v>
          </cell>
        </row>
        <row r="2127">
          <cell r="A2127">
            <v>39888</v>
          </cell>
          <cell r="B2127" t="str">
            <v>BUCHA DE REDUCAO DE COBRE (REF 600-2) SEM ANEL DE SOLDA, PONTA X BOLSA, 35 X 28</v>
          </cell>
          <cell r="C2127" t="str">
            <v>UN</v>
          </cell>
          <cell r="D2127" t="str">
            <v>CR</v>
          </cell>
          <cell r="E2127">
            <v>7.92</v>
          </cell>
        </row>
        <row r="2128">
          <cell r="B2128" t="str">
            <v>MM</v>
          </cell>
        </row>
        <row r="2129">
          <cell r="A2129">
            <v>39890</v>
          </cell>
          <cell r="B2129" t="str">
            <v>BUCHA DE REDUCAO DE COBRE (REF 600-2) SEM ANEL DE SOLDA, PONTA X BOLSA, 42 X 35</v>
          </cell>
          <cell r="C2129" t="str">
            <v>UN</v>
          </cell>
          <cell r="D2129" t="str">
            <v>CR</v>
          </cell>
          <cell r="E2129">
            <v>13.52</v>
          </cell>
        </row>
        <row r="2130">
          <cell r="B2130" t="str">
            <v>MM</v>
          </cell>
        </row>
        <row r="2131">
          <cell r="A2131">
            <v>39891</v>
          </cell>
          <cell r="B2131" t="str">
            <v>BUCHA DE REDUCAO DE COBRE (REF 600-2) SEM ANEL DE SOLDA, PONTA X BOLSA, 54 X 42</v>
          </cell>
          <cell r="C2131" t="str">
            <v>UN</v>
          </cell>
          <cell r="D2131" t="str">
            <v>CR</v>
          </cell>
          <cell r="E2131">
            <v>19.059999999999999</v>
          </cell>
        </row>
        <row r="2132">
          <cell r="B2132" t="str">
            <v>MM</v>
          </cell>
        </row>
        <row r="2133">
          <cell r="A2133">
            <v>39892</v>
          </cell>
          <cell r="B2133" t="str">
            <v>BUCHA DE REDUCAO DE COBRE (REF 600-2) SEM ANEL DE SOLDA, PONTA X BOLSA, 66 X 54</v>
          </cell>
          <cell r="C2133" t="str">
            <v>UN</v>
          </cell>
          <cell r="D2133" t="str">
            <v>CR</v>
          </cell>
          <cell r="E2133">
            <v>59.41</v>
          </cell>
        </row>
        <row r="2134">
          <cell r="B2134" t="str">
            <v>MM</v>
          </cell>
        </row>
        <row r="2135">
          <cell r="A2135">
            <v>790</v>
          </cell>
          <cell r="B2135" t="str">
            <v>BUCHA DE REDUCAO DE FERRO GALVANIZADO, COM ROSCA BSP, DE 1 1/2" X 1 1/4"</v>
          </cell>
          <cell r="C2135" t="str">
            <v>UN</v>
          </cell>
          <cell r="D2135" t="str">
            <v>CR</v>
          </cell>
          <cell r="E2135">
            <v>15.34</v>
          </cell>
        </row>
        <row r="2136">
          <cell r="A2136">
            <v>766</v>
          </cell>
          <cell r="B2136" t="str">
            <v>BUCHA DE REDUCAO DE FERRO GALVANIZADO, COM ROSCA BSP, DE 1 1/2" X 1/2"</v>
          </cell>
          <cell r="C2136" t="str">
            <v>UN</v>
          </cell>
          <cell r="D2136" t="str">
            <v>CR</v>
          </cell>
          <cell r="E2136">
            <v>14.81</v>
          </cell>
        </row>
        <row r="2137">
          <cell r="A2137">
            <v>791</v>
          </cell>
          <cell r="B2137" t="str">
            <v>BUCHA DE REDUCAO DE FERRO GALVANIZADO, COM ROSCA BSP, DE 1 1/2" X 1"</v>
          </cell>
          <cell r="C2137" t="str">
            <v>UN</v>
          </cell>
          <cell r="D2137" t="str">
            <v>CR</v>
          </cell>
          <cell r="E2137">
            <v>15.22</v>
          </cell>
        </row>
        <row r="2138">
          <cell r="A2138">
            <v>767</v>
          </cell>
          <cell r="B2138" t="str">
            <v>BUCHA DE REDUCAO DE FERRO GALVANIZADO, COM ROSCA BSP, DE 1 1/2" X 3/4"</v>
          </cell>
          <cell r="C2138" t="str">
            <v>UN</v>
          </cell>
          <cell r="D2138" t="str">
            <v>CR</v>
          </cell>
          <cell r="E2138">
            <v>15.04</v>
          </cell>
        </row>
        <row r="2139">
          <cell r="A2139">
            <v>768</v>
          </cell>
          <cell r="B2139" t="str">
            <v>BUCHA DE REDUCAO DE FERRO GALVANIZADO, COM ROSCA BSP, DE 1 1/4" X 1/2"</v>
          </cell>
          <cell r="C2139" t="str">
            <v>UN</v>
          </cell>
          <cell r="D2139" t="str">
            <v>CR</v>
          </cell>
          <cell r="E2139">
            <v>10.46</v>
          </cell>
        </row>
        <row r="2140">
          <cell r="A2140">
            <v>789</v>
          </cell>
          <cell r="B2140" t="str">
            <v>BUCHA DE REDUCAO DE FERRO GALVANIZADO, COM ROSCA BSP, DE 1 1/4" X 1"</v>
          </cell>
          <cell r="C2140" t="str">
            <v>UN</v>
          </cell>
          <cell r="D2140" t="str">
            <v>CR</v>
          </cell>
          <cell r="E2140">
            <v>10.58</v>
          </cell>
        </row>
        <row r="2141">
          <cell r="A2141">
            <v>769</v>
          </cell>
          <cell r="B2141" t="str">
            <v>BUCHA DE REDUCAO DE FERRO GALVANIZADO, COM ROSCA BSP, DE 1 1/4" X 3/4"</v>
          </cell>
          <cell r="C2141" t="str">
            <v>UN</v>
          </cell>
          <cell r="D2141" t="str">
            <v>CR</v>
          </cell>
          <cell r="E2141">
            <v>10.58</v>
          </cell>
        </row>
        <row r="2142">
          <cell r="A2142">
            <v>770</v>
          </cell>
          <cell r="B2142" t="str">
            <v>BUCHA DE REDUCAO DE FERRO GALVANIZADO, COM ROSCA BSP, DE 1/2" X 1/4"</v>
          </cell>
          <cell r="C2142" t="str">
            <v>UN</v>
          </cell>
          <cell r="D2142" t="str">
            <v>CR</v>
          </cell>
          <cell r="E2142">
            <v>3.21</v>
          </cell>
        </row>
        <row r="2143">
          <cell r="A2143">
            <v>12394</v>
          </cell>
          <cell r="B2143" t="str">
            <v>BUCHA DE REDUCAO DE FERRO GALVANIZADO, COM ROSCA BSP, DE 1/2" X 3/8"</v>
          </cell>
          <cell r="C2143" t="str">
            <v>UN</v>
          </cell>
          <cell r="D2143" t="str">
            <v>CR</v>
          </cell>
          <cell r="E2143">
            <v>3.15</v>
          </cell>
        </row>
        <row r="2144">
          <cell r="A2144">
            <v>764</v>
          </cell>
          <cell r="B2144" t="str">
            <v>BUCHA DE REDUCAO DE FERRO GALVANIZADO, COM ROSCA BSP, DE 1" X 1/2"</v>
          </cell>
          <cell r="C2144" t="str">
            <v>UN</v>
          </cell>
          <cell r="D2144" t="str">
            <v>C</v>
          </cell>
          <cell r="E2144">
            <v>6.84</v>
          </cell>
        </row>
        <row r="2145">
          <cell r="A2145">
            <v>765</v>
          </cell>
          <cell r="B2145" t="str">
            <v>BUCHA DE REDUCAO DE FERRO GALVANIZADO, COM ROSCA BSP, DE 1" X 3/4"</v>
          </cell>
          <cell r="C2145" t="str">
            <v>UN</v>
          </cell>
          <cell r="D2145" t="str">
            <v>CR</v>
          </cell>
          <cell r="E2145">
            <v>6.72</v>
          </cell>
        </row>
        <row r="2146">
          <cell r="A2146">
            <v>787</v>
          </cell>
          <cell r="B2146" t="str">
            <v>BUCHA DE REDUCAO DE FERRO GALVANIZADO, COM ROSCA BSP, DE 2 1/2" X 1 1/2"</v>
          </cell>
          <cell r="C2146" t="str">
            <v>UN</v>
          </cell>
          <cell r="D2146" t="str">
            <v>CR</v>
          </cell>
          <cell r="E2146">
            <v>25.57</v>
          </cell>
        </row>
        <row r="2147">
          <cell r="A2147">
            <v>774</v>
          </cell>
          <cell r="B2147" t="str">
            <v>BUCHA DE REDUCAO DE FERRO GALVANIZADO, COM ROSCA BSP, DE 2 1/2" X 1 1/4"</v>
          </cell>
          <cell r="C2147" t="str">
            <v>UN</v>
          </cell>
          <cell r="D2147" t="str">
            <v>CR</v>
          </cell>
          <cell r="E2147">
            <v>25.99</v>
          </cell>
        </row>
        <row r="2148">
          <cell r="A2148">
            <v>773</v>
          </cell>
          <cell r="B2148" t="str">
            <v>BUCHA DE REDUCAO DE FERRO GALVANIZADO, COM ROSCA BSP, DE 2 1/2" X 1"</v>
          </cell>
          <cell r="C2148" t="str">
            <v>UN</v>
          </cell>
          <cell r="D2148" t="str">
            <v>CR</v>
          </cell>
          <cell r="E2148">
            <v>25.99</v>
          </cell>
        </row>
        <row r="2149">
          <cell r="A2149">
            <v>775</v>
          </cell>
          <cell r="B2149" t="str">
            <v>BUCHA DE REDUCAO DE FERRO GALVANIZADO, COM ROSCA BSP, DE 2 1/2" X 2"</v>
          </cell>
          <cell r="C2149" t="str">
            <v>UN</v>
          </cell>
          <cell r="D2149" t="str">
            <v>CR</v>
          </cell>
          <cell r="E2149">
            <v>26.4</v>
          </cell>
        </row>
        <row r="2150">
          <cell r="A2150">
            <v>788</v>
          </cell>
          <cell r="B2150" t="str">
            <v>BUCHA DE REDUCAO DE FERRO GALVANIZADO, COM ROSCA BSP, DE 2" X 1 1/2"</v>
          </cell>
          <cell r="C2150" t="str">
            <v>UN</v>
          </cell>
          <cell r="D2150" t="str">
            <v>CR</v>
          </cell>
          <cell r="E2150">
            <v>18.02</v>
          </cell>
        </row>
        <row r="2151">
          <cell r="A2151">
            <v>772</v>
          </cell>
          <cell r="B2151" t="str">
            <v>BUCHA DE REDUCAO DE FERRO GALVANIZADO, COM ROSCA BSP, DE 2" X 1 1/4"</v>
          </cell>
          <cell r="C2151" t="str">
            <v>UN</v>
          </cell>
          <cell r="D2151" t="str">
            <v>CR</v>
          </cell>
          <cell r="E2151">
            <v>17.600000000000001</v>
          </cell>
        </row>
        <row r="2152">
          <cell r="A2152">
            <v>771</v>
          </cell>
          <cell r="B2152" t="str">
            <v>BUCHA DE REDUCAO DE FERRO GALVANIZADO, COM ROSCA BSP, DE 2" X 1"</v>
          </cell>
          <cell r="C2152" t="str">
            <v>UN</v>
          </cell>
          <cell r="D2152" t="str">
            <v>CR</v>
          </cell>
          <cell r="E2152">
            <v>17.84</v>
          </cell>
        </row>
        <row r="2153">
          <cell r="A2153">
            <v>779</v>
          </cell>
          <cell r="B2153" t="str">
            <v>BUCHA DE REDUCAO DE FERRO GALVANIZADO, COM ROSCA BSP, DE 3/4" X 1/2"</v>
          </cell>
          <cell r="C2153" t="str">
            <v>UN</v>
          </cell>
          <cell r="D2153" t="str">
            <v>CR</v>
          </cell>
          <cell r="E2153">
            <v>4.6900000000000004</v>
          </cell>
        </row>
        <row r="2154">
          <cell r="A2154">
            <v>776</v>
          </cell>
          <cell r="B2154" t="str">
            <v>BUCHA DE REDUCAO DE FERRO GALVANIZADO, COM ROSCA BSP, DE 3" X 1 1/2"</v>
          </cell>
          <cell r="C2154" t="str">
            <v>UN</v>
          </cell>
          <cell r="D2154" t="str">
            <v>CR</v>
          </cell>
          <cell r="E2154">
            <v>29.91</v>
          </cell>
        </row>
        <row r="2155">
          <cell r="A2155">
            <v>777</v>
          </cell>
          <cell r="B2155" t="str">
            <v>BUCHA DE REDUCAO DE FERRO GALVANIZADO, COM ROSCA BSP, DE 3" X 1 1/4"</v>
          </cell>
          <cell r="C2155" t="str">
            <v>UN</v>
          </cell>
          <cell r="D2155" t="str">
            <v>CR</v>
          </cell>
          <cell r="E2155">
            <v>30.92</v>
          </cell>
        </row>
        <row r="2156">
          <cell r="A2156">
            <v>780</v>
          </cell>
          <cell r="B2156" t="str">
            <v>BUCHA DE REDUCAO DE FERRO GALVANIZADO, COM ROSCA BSP, DE 3" X 2 1/2"</v>
          </cell>
          <cell r="C2156" t="str">
            <v>UN</v>
          </cell>
          <cell r="D2156" t="str">
            <v>CR</v>
          </cell>
          <cell r="E2156">
            <v>31.28</v>
          </cell>
        </row>
        <row r="2157">
          <cell r="A2157">
            <v>778</v>
          </cell>
          <cell r="B2157" t="str">
            <v>BUCHA DE REDUCAO DE FERRO GALVANIZADO, COM ROSCA BSP, DE 3" X 2"</v>
          </cell>
          <cell r="C2157" t="str">
            <v>UN</v>
          </cell>
          <cell r="D2157" t="str">
            <v>CR</v>
          </cell>
          <cell r="E2157">
            <v>30.92</v>
          </cell>
        </row>
        <row r="2158">
          <cell r="A2158">
            <v>781</v>
          </cell>
          <cell r="B2158" t="str">
            <v>BUCHA DE REDUCAO DE FERRO GALVANIZADO, COM ROSCA BSP, DE 4" X 2 1/2"</v>
          </cell>
          <cell r="C2158" t="str">
            <v>UN</v>
          </cell>
          <cell r="D2158" t="str">
            <v>CR</v>
          </cell>
          <cell r="E2158">
            <v>78.45</v>
          </cell>
        </row>
        <row r="2159">
          <cell r="A2159">
            <v>786</v>
          </cell>
          <cell r="B2159" t="str">
            <v>BUCHA DE REDUCAO DE FERRO GALVANIZADO, COM ROSCA BSP, DE 4" X 2"</v>
          </cell>
          <cell r="C2159" t="str">
            <v>UN</v>
          </cell>
          <cell r="D2159" t="str">
            <v>CR</v>
          </cell>
          <cell r="E2159">
            <v>78.45</v>
          </cell>
        </row>
        <row r="2160">
          <cell r="A2160">
            <v>782</v>
          </cell>
          <cell r="B2160" t="str">
            <v>BUCHA DE REDUCAO DE FERRO GALVANIZADO, COM ROSCA BSP, DE 4" X 3"</v>
          </cell>
          <cell r="C2160" t="str">
            <v>UN</v>
          </cell>
          <cell r="D2160" t="str">
            <v>CR</v>
          </cell>
          <cell r="E2160">
            <v>78.45</v>
          </cell>
        </row>
        <row r="2161">
          <cell r="A2161">
            <v>783</v>
          </cell>
          <cell r="B2161" t="str">
            <v>BUCHA DE REDUCAO DE FERRO GALVANIZADO, COM ROSCA BSP, DE 5" X 4"</v>
          </cell>
          <cell r="C2161" t="str">
            <v>UN</v>
          </cell>
          <cell r="D2161" t="str">
            <v>CR</v>
          </cell>
          <cell r="E2161">
            <v>127.87</v>
          </cell>
        </row>
        <row r="2162">
          <cell r="A2162">
            <v>785</v>
          </cell>
          <cell r="B2162" t="str">
            <v>BUCHA DE REDUCAO DE FERRO GALVANIZADO, COM ROSCA BSP, DE 6" X 4"</v>
          </cell>
          <cell r="C2162" t="str">
            <v>UN</v>
          </cell>
          <cell r="D2162" t="str">
            <v>CR</v>
          </cell>
          <cell r="E2162">
            <v>190.8</v>
          </cell>
        </row>
        <row r="2163">
          <cell r="A2163">
            <v>784</v>
          </cell>
          <cell r="B2163" t="str">
            <v>BUCHA DE REDUCAO DE FERRO GALVANIZADO, COM ROSCA BSP, DE 6" X 5"</v>
          </cell>
          <cell r="C2163" t="str">
            <v>UN</v>
          </cell>
          <cell r="D2163" t="str">
            <v>CR</v>
          </cell>
          <cell r="E2163">
            <v>178.43</v>
          </cell>
        </row>
        <row r="2164">
          <cell r="A2164">
            <v>831</v>
          </cell>
          <cell r="B2164" t="str">
            <v>BUCHA DE REDUCAO DE PVC, SOLDAVEL, CURTA, COM 110 X 85 MM, PARA AGUA FRIA</v>
          </cell>
          <cell r="C2164" t="str">
            <v>UN</v>
          </cell>
          <cell r="D2164" t="str">
            <v>CR</v>
          </cell>
          <cell r="E2164">
            <v>52.13</v>
          </cell>
        </row>
        <row r="2165">
          <cell r="B2165" t="str">
            <v>PREDIAL</v>
          </cell>
        </row>
        <row r="2166">
          <cell r="A2166" t="str">
            <v>Obs: dimensões entre asteríscos (*) indicam a aceitação de medidas aproximadas.</v>
          </cell>
        </row>
        <row r="2168">
          <cell r="B2168" t="str">
            <v>PREÇOS DE INSUMOS</v>
          </cell>
          <cell r="D2168" t="str">
            <v>Página:</v>
          </cell>
          <cell r="E2168" t="str">
            <v>33 / 146</v>
          </cell>
        </row>
        <row r="2169">
          <cell r="A2169" t="str">
            <v>Indicação da origem do preço:</v>
          </cell>
        </row>
        <row r="2170">
          <cell r="A2170" t="str">
            <v>• C - para preço coletado pelo IBGE</v>
          </cell>
        </row>
        <row r="2171">
          <cell r="A2171" t="str">
            <v>• CR - para preço obtido por meio do coeficiente de representatividade do insumo (ver Manual de Metodologia e</v>
          </cell>
        </row>
        <row r="2172">
          <cell r="A2172" t="str">
            <v>Conceitos);</v>
          </cell>
        </row>
        <row r="2173">
          <cell r="A2173" t="str">
            <v>• AS - para preço atribuído com base no preço do insumo para a localidade de São Paulo.</v>
          </cell>
        </row>
        <row r="2174">
          <cell r="A2174" t="str">
            <v>Mês de Coleta:</v>
          </cell>
          <cell r="B2174" t="str">
            <v>06/2016 Pesquisa: IBGE</v>
          </cell>
        </row>
        <row r="2175">
          <cell r="B2175" t="str">
            <v>CUIABA</v>
          </cell>
          <cell r="C2175" t="str">
            <v>90,01</v>
          </cell>
          <cell r="E2175">
            <v>52.06</v>
          </cell>
        </row>
        <row r="2176">
          <cell r="A2176" t="str">
            <v>Localidade:</v>
          </cell>
          <cell r="B2176" t="str">
            <v>Encargos Sociais Desonerados(%) Horista:</v>
          </cell>
          <cell r="D2176" t="str">
            <v>Mensalista:</v>
          </cell>
        </row>
        <row r="2177">
          <cell r="A2177" t="str">
            <v>Código</v>
          </cell>
          <cell r="B2177" t="str">
            <v>Descriçao do Insumo</v>
          </cell>
          <cell r="C2177" t="str">
            <v>Unid</v>
          </cell>
          <cell r="D2177" t="str">
            <v>Origem</v>
          </cell>
          <cell r="E2177" t="str">
            <v>Preço</v>
          </cell>
        </row>
        <row r="2178">
          <cell r="D2178" t="str">
            <v>de Preço</v>
          </cell>
          <cell r="E2178" t="str">
            <v>Mediano (R$)</v>
          </cell>
        </row>
        <row r="2179">
          <cell r="A2179">
            <v>828</v>
          </cell>
          <cell r="B2179" t="str">
            <v>BUCHA DE REDUCAO DE PVC, SOLDAVEL, CURTA, COM 25 X 20 MM, PARA AGUA FRIA</v>
          </cell>
          <cell r="C2179" t="str">
            <v>UN</v>
          </cell>
          <cell r="D2179" t="str">
            <v>CR</v>
          </cell>
          <cell r="E2179">
            <v>0.38</v>
          </cell>
        </row>
        <row r="2180">
          <cell r="B2180" t="str">
            <v>PREDIAL</v>
          </cell>
        </row>
        <row r="2181">
          <cell r="A2181">
            <v>829</v>
          </cell>
          <cell r="B2181" t="str">
            <v>BUCHA DE REDUCAO DE PVC, SOLDAVEL, CURTA, COM 32 X 25 MM, PARA AGUA FRIA</v>
          </cell>
          <cell r="C2181" t="str">
            <v>UN</v>
          </cell>
          <cell r="D2181" t="str">
            <v>CR</v>
          </cell>
          <cell r="E2181">
            <v>0.73</v>
          </cell>
        </row>
        <row r="2182">
          <cell r="B2182" t="str">
            <v>PREDIAL</v>
          </cell>
        </row>
        <row r="2183">
          <cell r="A2183">
            <v>812</v>
          </cell>
          <cell r="B2183" t="str">
            <v>BUCHA DE REDUCAO DE PVC, SOLDAVEL, CURTA, COM 40 X 32 MM, PARA AGUA FRIA</v>
          </cell>
          <cell r="C2183" t="str">
            <v>UN</v>
          </cell>
          <cell r="D2183" t="str">
            <v>C</v>
          </cell>
          <cell r="E2183">
            <v>1.55</v>
          </cell>
        </row>
        <row r="2184">
          <cell r="B2184" t="str">
            <v>PREDIAL</v>
          </cell>
        </row>
        <row r="2185">
          <cell r="A2185">
            <v>819</v>
          </cell>
          <cell r="B2185" t="str">
            <v>BUCHA DE REDUCAO DE PVC, SOLDAVEL, CURTA, COM 50 X 40 MM, PARA AGUA FRIA</v>
          </cell>
          <cell r="C2185" t="str">
            <v>UN</v>
          </cell>
          <cell r="D2185" t="str">
            <v>CR</v>
          </cell>
          <cell r="E2185">
            <v>2.74</v>
          </cell>
        </row>
        <row r="2186">
          <cell r="B2186" t="str">
            <v>PREDIAL</v>
          </cell>
        </row>
        <row r="2187">
          <cell r="A2187">
            <v>818</v>
          </cell>
          <cell r="B2187" t="str">
            <v>BUCHA DE REDUCAO DE PVC, SOLDAVEL, CURTA, COM 60 X 50 MM, PARA AGUA FRIA</v>
          </cell>
          <cell r="C2187" t="str">
            <v>UN</v>
          </cell>
          <cell r="D2187" t="str">
            <v>CR</v>
          </cell>
          <cell r="E2187">
            <v>5.14</v>
          </cell>
        </row>
        <row r="2188">
          <cell r="B2188" t="str">
            <v>PREDIAL</v>
          </cell>
        </row>
        <row r="2189">
          <cell r="A2189">
            <v>823</v>
          </cell>
          <cell r="B2189" t="str">
            <v>BUCHA DE REDUCAO DE PVC, SOLDAVEL, CURTA, COM 75 X 60 MM, PARA AGUA FRIA</v>
          </cell>
          <cell r="C2189" t="str">
            <v>UN</v>
          </cell>
          <cell r="D2189" t="str">
            <v>CR</v>
          </cell>
          <cell r="E2189">
            <v>12.7</v>
          </cell>
        </row>
        <row r="2190">
          <cell r="B2190" t="str">
            <v>PREDIAL</v>
          </cell>
        </row>
        <row r="2191">
          <cell r="A2191">
            <v>830</v>
          </cell>
          <cell r="B2191" t="str">
            <v>BUCHA DE REDUCAO DE PVC, SOLDAVEL, CURTA, COM 85 X 75 MM, PARA AGUA FRIA</v>
          </cell>
          <cell r="C2191" t="str">
            <v>UN</v>
          </cell>
          <cell r="D2191" t="str">
            <v>CR</v>
          </cell>
          <cell r="E2191">
            <v>13.17</v>
          </cell>
        </row>
        <row r="2192">
          <cell r="B2192" t="str">
            <v>PREDIAL</v>
          </cell>
        </row>
        <row r="2193">
          <cell r="A2193">
            <v>826</v>
          </cell>
          <cell r="B2193" t="str">
            <v>BUCHA DE REDUCAO DE PVC, SOLDAVEL, LONGA, COM 110 X 60 MM, PARA AGUA FRIA</v>
          </cell>
          <cell r="C2193" t="str">
            <v>UN</v>
          </cell>
          <cell r="D2193" t="str">
            <v>CR</v>
          </cell>
          <cell r="E2193">
            <v>22.23</v>
          </cell>
        </row>
        <row r="2194">
          <cell r="B2194" t="str">
            <v>PREDIAL</v>
          </cell>
        </row>
        <row r="2195">
          <cell r="A2195">
            <v>827</v>
          </cell>
          <cell r="B2195" t="str">
            <v>BUCHA DE REDUCAO DE PVC, SOLDAVEL, LONGA, COM 110 X 75 MM, PARA AGUA FRIA</v>
          </cell>
          <cell r="C2195" t="str">
            <v>UN</v>
          </cell>
          <cell r="D2195" t="str">
            <v>CR</v>
          </cell>
          <cell r="E2195">
            <v>25.69</v>
          </cell>
        </row>
        <row r="2196">
          <cell r="B2196" t="str">
            <v>PREDIAL</v>
          </cell>
        </row>
        <row r="2197">
          <cell r="A2197">
            <v>832</v>
          </cell>
          <cell r="B2197" t="str">
            <v>BUCHA DE REDUCAO DE PVC, SOLDAVEL, LONGA, COM 32 X 20 MM, PARA AGUA FRIA</v>
          </cell>
          <cell r="C2197" t="str">
            <v>UN</v>
          </cell>
          <cell r="D2197" t="str">
            <v>CR</v>
          </cell>
          <cell r="E2197">
            <v>1.64</v>
          </cell>
        </row>
        <row r="2198">
          <cell r="B2198" t="str">
            <v>PREDIAL</v>
          </cell>
        </row>
        <row r="2199">
          <cell r="A2199">
            <v>833</v>
          </cell>
          <cell r="B2199" t="str">
            <v>BUCHA DE REDUCAO DE PVC, SOLDAVEL, LONGA, COM 40 X 20 MM, PARA AGUA FRIA</v>
          </cell>
          <cell r="C2199" t="str">
            <v>UN</v>
          </cell>
          <cell r="D2199" t="str">
            <v>CR</v>
          </cell>
          <cell r="E2199">
            <v>2.41</v>
          </cell>
        </row>
        <row r="2200">
          <cell r="B2200" t="str">
            <v>PREDIAL</v>
          </cell>
        </row>
        <row r="2201">
          <cell r="A2201">
            <v>834</v>
          </cell>
          <cell r="B2201" t="str">
            <v>BUCHA DE REDUCAO DE PVC, SOLDAVEL, LONGA, COM 40 X 25 MM, PARA AGUA FRIA</v>
          </cell>
          <cell r="C2201" t="str">
            <v>UN</v>
          </cell>
          <cell r="D2201" t="str">
            <v>CR</v>
          </cell>
          <cell r="E2201">
            <v>2.65</v>
          </cell>
        </row>
        <row r="2202">
          <cell r="B2202" t="str">
            <v>PREDIAL</v>
          </cell>
        </row>
        <row r="2203">
          <cell r="A2203">
            <v>825</v>
          </cell>
          <cell r="B2203" t="str">
            <v>BUCHA DE REDUCAO DE PVC, SOLDAVEL, LONGA, COM 50 X 20 MM, PARA AGUA FRIA</v>
          </cell>
          <cell r="C2203" t="str">
            <v>UN</v>
          </cell>
          <cell r="D2203" t="str">
            <v>CR</v>
          </cell>
          <cell r="E2203">
            <v>2.85</v>
          </cell>
        </row>
        <row r="2204">
          <cell r="B2204" t="str">
            <v>PREDIAL</v>
          </cell>
        </row>
        <row r="2205">
          <cell r="A2205">
            <v>813</v>
          </cell>
          <cell r="B2205" t="str">
            <v>BUCHA DE REDUCAO DE PVC, SOLDAVEL, LONGA, COM 50 X 25 MM, PARA AGUA FRIA</v>
          </cell>
          <cell r="C2205" t="str">
            <v>UN</v>
          </cell>
          <cell r="D2205" t="str">
            <v>CR</v>
          </cell>
          <cell r="E2205">
            <v>3.48</v>
          </cell>
        </row>
        <row r="2206">
          <cell r="B2206" t="str">
            <v>PREDIAL</v>
          </cell>
        </row>
        <row r="2207">
          <cell r="A2207">
            <v>820</v>
          </cell>
          <cell r="B2207" t="str">
            <v>BUCHA DE REDUCAO DE PVC, SOLDAVEL, LONGA, COM 50 X 32 MM, PARA AGUA FRIA</v>
          </cell>
          <cell r="C2207" t="str">
            <v>UN</v>
          </cell>
          <cell r="D2207" t="str">
            <v>CR</v>
          </cell>
          <cell r="E2207">
            <v>3.8</v>
          </cell>
        </row>
        <row r="2208">
          <cell r="B2208" t="str">
            <v>PREDIAL</v>
          </cell>
        </row>
        <row r="2209">
          <cell r="A2209">
            <v>816</v>
          </cell>
          <cell r="B2209" t="str">
            <v>BUCHA DE REDUCAO DE PVC, SOLDAVEL, LONGA, COM 60 X 25 MM, PARA AGUA FRIA</v>
          </cell>
          <cell r="C2209" t="str">
            <v>UN</v>
          </cell>
          <cell r="D2209" t="str">
            <v>CR</v>
          </cell>
          <cell r="E2209">
            <v>6.51</v>
          </cell>
        </row>
        <row r="2210">
          <cell r="B2210" t="str">
            <v>PREDIAL</v>
          </cell>
        </row>
        <row r="2211">
          <cell r="A2211">
            <v>814</v>
          </cell>
          <cell r="B2211" t="str">
            <v>BUCHA DE REDUCAO DE PVC, SOLDAVEL, LONGA, COM 60 X 32 MM, PARA AGUA FRIA</v>
          </cell>
          <cell r="C2211" t="str">
            <v>UN</v>
          </cell>
          <cell r="D2211" t="str">
            <v>CR</v>
          </cell>
          <cell r="E2211">
            <v>8.1199999999999992</v>
          </cell>
        </row>
        <row r="2212">
          <cell r="B2212" t="str">
            <v>PREDIAL</v>
          </cell>
        </row>
        <row r="2213">
          <cell r="A2213">
            <v>815</v>
          </cell>
          <cell r="B2213" t="str">
            <v>BUCHA DE REDUCAO DE PVC, SOLDAVEL, LONGA, COM 60 X 40 MM, PARA AGUA FRIA</v>
          </cell>
          <cell r="C2213" t="str">
            <v>UN</v>
          </cell>
          <cell r="D2213" t="str">
            <v>CR</v>
          </cell>
          <cell r="E2213">
            <v>8.33</v>
          </cell>
        </row>
        <row r="2214">
          <cell r="B2214" t="str">
            <v>PREDIAL</v>
          </cell>
        </row>
        <row r="2215">
          <cell r="A2215">
            <v>822</v>
          </cell>
          <cell r="B2215" t="str">
            <v>BUCHA DE REDUCAO DE PVC, SOLDAVEL, LONGA, COM 60 X 50 MM, PARA AGUA FRIA</v>
          </cell>
          <cell r="C2215" t="str">
            <v>UN</v>
          </cell>
          <cell r="D2215" t="str">
            <v>CR</v>
          </cell>
          <cell r="E2215">
            <v>9.64</v>
          </cell>
        </row>
        <row r="2216">
          <cell r="B2216" t="str">
            <v>PREDIAL</v>
          </cell>
        </row>
        <row r="2217">
          <cell r="A2217">
            <v>821</v>
          </cell>
          <cell r="B2217" t="str">
            <v>BUCHA DE REDUCAO DE PVC, SOLDAVEL, LONGA, COM 75 X 50 MM, PARA AGUA FRIA</v>
          </cell>
          <cell r="C2217" t="str">
            <v>UN</v>
          </cell>
          <cell r="D2217" t="str">
            <v>CR</v>
          </cell>
          <cell r="E2217">
            <v>11.53</v>
          </cell>
        </row>
        <row r="2218">
          <cell r="B2218" t="str">
            <v>PREDIAL</v>
          </cell>
        </row>
        <row r="2219">
          <cell r="A2219">
            <v>817</v>
          </cell>
          <cell r="B2219" t="str">
            <v>BUCHA DE REDUCAO DE PVC, SOLDAVEL, LONGA, COM 85 X 60 MM, PARA AGUA FRIA</v>
          </cell>
          <cell r="C2219" t="str">
            <v>UN</v>
          </cell>
          <cell r="D2219" t="str">
            <v>CR</v>
          </cell>
          <cell r="E2219">
            <v>15.76</v>
          </cell>
        </row>
        <row r="2220">
          <cell r="B2220" t="str">
            <v>PREDIAL</v>
          </cell>
        </row>
        <row r="2221">
          <cell r="A2221">
            <v>20086</v>
          </cell>
          <cell r="B2221" t="str">
            <v>BUCHA DE REDUCAO DE PVC, SOLDAVEL, LONGA, 50 X 40 MM, PARA ESGOTO PREDIAL</v>
          </cell>
          <cell r="C2221" t="str">
            <v>UN</v>
          </cell>
          <cell r="D2221" t="str">
            <v>CR</v>
          </cell>
          <cell r="E2221">
            <v>2.17</v>
          </cell>
        </row>
        <row r="2222">
          <cell r="A2222">
            <v>39191</v>
          </cell>
          <cell r="B2222" t="str">
            <v>BUCHA DE REDUCAO EM ALUMINIO, COM ROSCA, DE 1 1/2" X 1 1/4", PARA ELETRODUTO</v>
          </cell>
          <cell r="C2222" t="str">
            <v>UN</v>
          </cell>
          <cell r="D2222" t="str">
            <v>CR</v>
          </cell>
          <cell r="E2222">
            <v>12.02</v>
          </cell>
        </row>
        <row r="2223">
          <cell r="A2223">
            <v>39190</v>
          </cell>
          <cell r="B2223" t="str">
            <v>BUCHA DE REDUCAO EM ALUMINIO, COM ROSCA, DE 1 1/2" X 1", PARA ELETRODUTO</v>
          </cell>
          <cell r="C2223" t="str">
            <v>UN</v>
          </cell>
          <cell r="D2223" t="str">
            <v>CR</v>
          </cell>
          <cell r="E2223">
            <v>12.55</v>
          </cell>
        </row>
        <row r="2224">
          <cell r="A2224">
            <v>39189</v>
          </cell>
          <cell r="B2224" t="str">
            <v>BUCHA DE REDUCAO EM ALUMINIO, COM ROSCA, DE 1 1/2" X 3/4", PARA ELETRODUTO</v>
          </cell>
          <cell r="C2224" t="str">
            <v>UN</v>
          </cell>
          <cell r="D2224" t="str">
            <v>CR</v>
          </cell>
          <cell r="E2224">
            <v>13.28</v>
          </cell>
        </row>
        <row r="2225">
          <cell r="A2225">
            <v>39186</v>
          </cell>
          <cell r="B2225" t="str">
            <v>BUCHA DE REDUCAO EM ALUMINIO, COM ROSCA, DE 1 1/4" X 1/2", PARA ELETRODUTO</v>
          </cell>
          <cell r="C2225" t="str">
            <v>UN</v>
          </cell>
          <cell r="D2225" t="str">
            <v>CR</v>
          </cell>
          <cell r="E2225">
            <v>11.89</v>
          </cell>
        </row>
        <row r="2226">
          <cell r="A2226">
            <v>39188</v>
          </cell>
          <cell r="B2226" t="str">
            <v>BUCHA DE REDUCAO EM ALUMINIO, COM ROSCA, DE 1 1/4" X 1", PARA ELETRODUTO</v>
          </cell>
          <cell r="C2226" t="str">
            <v>UN</v>
          </cell>
          <cell r="D2226" t="str">
            <v>CR</v>
          </cell>
          <cell r="E2226">
            <v>9.7799999999999994</v>
          </cell>
        </row>
        <row r="2227">
          <cell r="A2227">
            <v>39187</v>
          </cell>
          <cell r="B2227" t="str">
            <v>BUCHA DE REDUCAO EM ALUMINIO, COM ROSCA, DE 1 1/4" X 3/4", PARA ELETRODUTO</v>
          </cell>
          <cell r="C2227" t="str">
            <v>UN</v>
          </cell>
          <cell r="D2227" t="str">
            <v>CR</v>
          </cell>
          <cell r="E2227">
            <v>10.25</v>
          </cell>
        </row>
        <row r="2228">
          <cell r="A2228">
            <v>39184</v>
          </cell>
          <cell r="B2228" t="str">
            <v>BUCHA DE REDUCAO EM ALUMINIO, COM ROSCA, DE 1" X 1/2", PARA ELETRODUTO</v>
          </cell>
          <cell r="C2228" t="str">
            <v>UN</v>
          </cell>
          <cell r="D2228" t="str">
            <v>CR</v>
          </cell>
          <cell r="E2228">
            <v>3.85</v>
          </cell>
        </row>
        <row r="2229">
          <cell r="A2229">
            <v>39185</v>
          </cell>
          <cell r="B2229" t="str">
            <v>BUCHA DE REDUCAO EM ALUMINIO, COM ROSCA, DE 1" X 3/4", PARA ELETRODUTO</v>
          </cell>
          <cell r="C2229" t="str">
            <v>UN</v>
          </cell>
          <cell r="D2229" t="str">
            <v>CR</v>
          </cell>
          <cell r="E2229">
            <v>3.51</v>
          </cell>
        </row>
        <row r="2230">
          <cell r="A2230">
            <v>39198</v>
          </cell>
          <cell r="B2230" t="str">
            <v>BUCHA DE REDUCAO EM ALUMINIO, COM ROSCA, DE 2 1/2" X 1 1/2", PARA ELETRODUTO</v>
          </cell>
          <cell r="C2230" t="str">
            <v>UN</v>
          </cell>
          <cell r="D2230" t="str">
            <v>CR</v>
          </cell>
          <cell r="E2230">
            <v>39.43</v>
          </cell>
        </row>
        <row r="2231">
          <cell r="A2231">
            <v>39197</v>
          </cell>
          <cell r="B2231" t="str">
            <v>BUCHA DE REDUCAO EM ALUMINIO, COM ROSCA, DE 2 1/2" X 1 1/4", PARA ELETRODUTO</v>
          </cell>
          <cell r="C2231" t="str">
            <v>UN</v>
          </cell>
          <cell r="D2231" t="str">
            <v>CR</v>
          </cell>
          <cell r="E2231">
            <v>41.19</v>
          </cell>
        </row>
        <row r="2232">
          <cell r="A2232">
            <v>39196</v>
          </cell>
          <cell r="B2232" t="str">
            <v>BUCHA DE REDUCAO EM ALUMINIO, COM ROSCA, DE 2 1/2" X 1", PARA ELETRODUTO</v>
          </cell>
          <cell r="C2232" t="str">
            <v>UN</v>
          </cell>
          <cell r="D2232" t="str">
            <v>CR</v>
          </cell>
          <cell r="E2232">
            <v>42.47</v>
          </cell>
        </row>
        <row r="2233">
          <cell r="A2233">
            <v>39199</v>
          </cell>
          <cell r="B2233" t="str">
            <v>BUCHA DE REDUCAO EM ALUMINIO, COM ROSCA, DE 2 1/2" X 2", PARA ELETRODUTO</v>
          </cell>
          <cell r="C2233" t="str">
            <v>UN</v>
          </cell>
          <cell r="D2233" t="str">
            <v>CR</v>
          </cell>
          <cell r="E2233">
            <v>37.94</v>
          </cell>
        </row>
        <row r="2234">
          <cell r="A2234">
            <v>39195</v>
          </cell>
          <cell r="B2234" t="str">
            <v>BUCHA DE REDUCAO EM ALUMINIO, COM ROSCA, DE 2" X 1 1/2", PARA ELETRODUTO</v>
          </cell>
          <cell r="C2234" t="str">
            <v>UN</v>
          </cell>
          <cell r="D2234" t="str">
            <v>CR</v>
          </cell>
          <cell r="E2234">
            <v>21.9</v>
          </cell>
        </row>
        <row r="2235">
          <cell r="A2235" t="str">
            <v>Obs: dimensões entre asteríscos (*) indicam a aceitação de medidas aproximadas.</v>
          </cell>
        </row>
        <row r="2237">
          <cell r="B2237" t="str">
            <v>PREÇOS DE INSUMOS</v>
          </cell>
          <cell r="D2237" t="str">
            <v>Página:</v>
          </cell>
          <cell r="E2237" t="str">
            <v>34 / 146</v>
          </cell>
        </row>
        <row r="2238">
          <cell r="A2238" t="str">
            <v>Indicação da origem do preço:</v>
          </cell>
        </row>
        <row r="2239">
          <cell r="A2239" t="str">
            <v>• C - para preço coletado pelo IBGE</v>
          </cell>
        </row>
        <row r="2240">
          <cell r="A2240" t="str">
            <v>• CR - para preço obtido por meio do coeficiente de representatividade do insumo (ver Manual de Metodologia e</v>
          </cell>
        </row>
        <row r="2241">
          <cell r="A2241" t="str">
            <v>Conceitos);</v>
          </cell>
        </row>
        <row r="2242">
          <cell r="A2242" t="str">
            <v>• AS - para preço atribuído com base no preço do insumo para a localidade de São Paulo.</v>
          </cell>
        </row>
        <row r="2243">
          <cell r="A2243" t="str">
            <v>Mês de Coleta:</v>
          </cell>
          <cell r="B2243" t="str">
            <v>06/2016 Pesquisa: IBGE</v>
          </cell>
        </row>
        <row r="2244">
          <cell r="B2244" t="str">
            <v>CUIABA</v>
          </cell>
          <cell r="C2244" t="str">
            <v>90,01</v>
          </cell>
          <cell r="E2244">
            <v>52.06</v>
          </cell>
        </row>
        <row r="2245">
          <cell r="A2245" t="str">
            <v>Localidade:</v>
          </cell>
          <cell r="B2245" t="str">
            <v>Encargos Sociais Desonerados(%) Horista:</v>
          </cell>
          <cell r="D2245" t="str">
            <v>Mensalista:</v>
          </cell>
        </row>
        <row r="2246">
          <cell r="A2246" t="str">
            <v>Código</v>
          </cell>
          <cell r="B2246" t="str">
            <v>Descriçao do Insumo</v>
          </cell>
          <cell r="C2246" t="str">
            <v>Unid</v>
          </cell>
          <cell r="D2246" t="str">
            <v>Origem</v>
          </cell>
          <cell r="E2246" t="str">
            <v>Preço</v>
          </cell>
        </row>
        <row r="2247">
          <cell r="D2247" t="str">
            <v>de Preço</v>
          </cell>
          <cell r="E2247" t="str">
            <v>Mediano (R$)</v>
          </cell>
        </row>
        <row r="2248">
          <cell r="A2248">
            <v>39194</v>
          </cell>
          <cell r="B2248" t="str">
            <v>BUCHA DE REDUCAO EM ALUMINIO, COM ROSCA, DE 2" X 1 1/4", PARA ELETRODUTO</v>
          </cell>
          <cell r="C2248" t="str">
            <v>UN</v>
          </cell>
          <cell r="D2248" t="str">
            <v>CR</v>
          </cell>
          <cell r="E2248">
            <v>23.44</v>
          </cell>
        </row>
        <row r="2249">
          <cell r="A2249">
            <v>39193</v>
          </cell>
          <cell r="B2249" t="str">
            <v>BUCHA DE REDUCAO EM ALUMINIO, COM ROSCA, DE 2" X 1", PARA ELETRODUTO</v>
          </cell>
          <cell r="C2249" t="str">
            <v>UN</v>
          </cell>
          <cell r="D2249" t="str">
            <v>CR</v>
          </cell>
          <cell r="E2249">
            <v>25.69</v>
          </cell>
        </row>
        <row r="2250">
          <cell r="A2250">
            <v>39192</v>
          </cell>
          <cell r="B2250" t="str">
            <v>BUCHA DE REDUCAO EM ALUMINIO, COM ROSCA, DE 2" X 3/4", PARA ELETRODUTO</v>
          </cell>
          <cell r="C2250" t="str">
            <v>UN</v>
          </cell>
          <cell r="D2250" t="str">
            <v>CR</v>
          </cell>
          <cell r="E2250">
            <v>26.72</v>
          </cell>
        </row>
        <row r="2251">
          <cell r="A2251">
            <v>39920</v>
          </cell>
          <cell r="B2251" t="str">
            <v>BUCHA DE REDUCAO EM ALUMINIO, COM ROSCA, DE 3/4" X 1/2",  PARA ELETRODUTO</v>
          </cell>
          <cell r="C2251" t="str">
            <v>UN</v>
          </cell>
          <cell r="D2251" t="str">
            <v>CR</v>
          </cell>
          <cell r="E2251">
            <v>3.23</v>
          </cell>
        </row>
        <row r="2252">
          <cell r="A2252">
            <v>39201</v>
          </cell>
          <cell r="B2252" t="str">
            <v>BUCHA DE REDUCAO EM ALUMINIO, COM ROSCA, DE 3" X 1 1/2", PARA ELETRODUTO</v>
          </cell>
          <cell r="C2252" t="str">
            <v>UN</v>
          </cell>
          <cell r="D2252" t="str">
            <v>CR</v>
          </cell>
          <cell r="E2252">
            <v>47.14</v>
          </cell>
        </row>
        <row r="2253">
          <cell r="A2253">
            <v>39200</v>
          </cell>
          <cell r="B2253" t="str">
            <v>BUCHA DE REDUCAO EM ALUMINIO, COM ROSCA, DE 3" X 1 1/4", PARA ELETRODUTO</v>
          </cell>
          <cell r="C2253" t="str">
            <v>UN</v>
          </cell>
          <cell r="D2253" t="str">
            <v>CR</v>
          </cell>
          <cell r="E2253">
            <v>47.52</v>
          </cell>
        </row>
        <row r="2254">
          <cell r="A2254">
            <v>39203</v>
          </cell>
          <cell r="B2254" t="str">
            <v>BUCHA DE REDUCAO EM ALUMINIO, COM ROSCA, DE 3" X 2 1/2", PARA ELETRODUTO</v>
          </cell>
          <cell r="C2254" t="str">
            <v>UN</v>
          </cell>
          <cell r="D2254" t="str">
            <v>CR</v>
          </cell>
          <cell r="E2254">
            <v>38.369999999999997</v>
          </cell>
        </row>
        <row r="2255">
          <cell r="A2255">
            <v>39202</v>
          </cell>
          <cell r="B2255" t="str">
            <v>BUCHA DE REDUCAO EM ALUMINIO, COM ROSCA, DE 3" X 2", PARA ELETRODUTO</v>
          </cell>
          <cell r="C2255" t="str">
            <v>UN</v>
          </cell>
          <cell r="D2255" t="str">
            <v>CR</v>
          </cell>
          <cell r="E2255">
            <v>45.07</v>
          </cell>
        </row>
        <row r="2256">
          <cell r="A2256">
            <v>39205</v>
          </cell>
          <cell r="B2256" t="str">
            <v>BUCHA DE REDUCAO EM ALUMINIO, COM ROSCA, DE 4" X 2 1/2", PARA ELETRODUTO</v>
          </cell>
          <cell r="C2256" t="str">
            <v>UN</v>
          </cell>
          <cell r="D2256" t="str">
            <v>CR</v>
          </cell>
          <cell r="E2256">
            <v>75.2</v>
          </cell>
        </row>
        <row r="2257">
          <cell r="A2257">
            <v>39204</v>
          </cell>
          <cell r="B2257" t="str">
            <v>BUCHA DE REDUCAO EM ALUMINIO, COM ROSCA, DE 4" X 2", PARA ELETRODUTO</v>
          </cell>
          <cell r="C2257" t="str">
            <v>UN</v>
          </cell>
          <cell r="D2257" t="str">
            <v>CR</v>
          </cell>
          <cell r="E2257">
            <v>77.010000000000005</v>
          </cell>
        </row>
        <row r="2258">
          <cell r="A2258">
            <v>39206</v>
          </cell>
          <cell r="B2258" t="str">
            <v>BUCHA DE REDUCAO EM ALUMINIO, COM ROSCA, DE 4" X 3", PARA ELETRODUTO</v>
          </cell>
          <cell r="C2258" t="str">
            <v>UN</v>
          </cell>
          <cell r="D2258" t="str">
            <v>CR</v>
          </cell>
          <cell r="E2258">
            <v>73.06</v>
          </cell>
        </row>
        <row r="2259">
          <cell r="A2259">
            <v>792</v>
          </cell>
          <cell r="B2259" t="str">
            <v>BUCHA DE REDUCAO PVC ROSCAVEL, 1" X 3/4"</v>
          </cell>
          <cell r="C2259" t="str">
            <v>UN</v>
          </cell>
          <cell r="D2259" t="str">
            <v>C</v>
          </cell>
          <cell r="E2259">
            <v>2.4900000000000002</v>
          </cell>
        </row>
        <row r="2260">
          <cell r="A2260">
            <v>38001</v>
          </cell>
          <cell r="B2260" t="str">
            <v>BUCHA DE REDUCAO, CPVC, SOLDAVEL, 22 X 15 MM, PARA AGUA QUENTE</v>
          </cell>
          <cell r="C2260" t="str">
            <v>UN</v>
          </cell>
          <cell r="D2260" t="str">
            <v>CR</v>
          </cell>
          <cell r="E2260">
            <v>0.9</v>
          </cell>
        </row>
        <row r="2261">
          <cell r="A2261">
            <v>38002</v>
          </cell>
          <cell r="B2261" t="str">
            <v>BUCHA DE REDUCAO, CPVC, SOLDAVEL, 28 X 22 MM, PARA AGUA QUENTE</v>
          </cell>
          <cell r="C2261" t="str">
            <v>UN</v>
          </cell>
          <cell r="D2261" t="str">
            <v>CR</v>
          </cell>
          <cell r="E2261">
            <v>1.67</v>
          </cell>
        </row>
        <row r="2262">
          <cell r="A2262">
            <v>38003</v>
          </cell>
          <cell r="B2262" t="str">
            <v>BUCHA DE REDUCAO, CPVC, SOLDAVEL, 35 X 28 MM, PARA AGUA QUENTE</v>
          </cell>
          <cell r="C2262" t="str">
            <v>UN</v>
          </cell>
          <cell r="D2262" t="str">
            <v>CR</v>
          </cell>
          <cell r="E2262">
            <v>20.02</v>
          </cell>
        </row>
        <row r="2263">
          <cell r="A2263">
            <v>38004</v>
          </cell>
          <cell r="B2263" t="str">
            <v>BUCHA DE REDUCAO, CPVC, SOLDAVEL, 42 X 22 MM, PARA AGUA QUENTE</v>
          </cell>
          <cell r="C2263" t="str">
            <v>UN</v>
          </cell>
          <cell r="D2263" t="str">
            <v>CR</v>
          </cell>
          <cell r="E2263">
            <v>26.77</v>
          </cell>
        </row>
        <row r="2264">
          <cell r="A2264">
            <v>38418</v>
          </cell>
          <cell r="B2264" t="str">
            <v>BUCHA DE REDUCAO, PVC, LONGA, SERIE R, DN 50 X 40 MM, PARA ESGOTO PREDIAL</v>
          </cell>
          <cell r="C2264" t="str">
            <v>UN</v>
          </cell>
          <cell r="D2264" t="str">
            <v>CR</v>
          </cell>
          <cell r="E2264">
            <v>3</v>
          </cell>
        </row>
        <row r="2265">
          <cell r="A2265">
            <v>39178</v>
          </cell>
          <cell r="B2265" t="str">
            <v>BUCHA EM ALUMINIO, COM ROSCA, DE  1 1/2", PARA ELETRODUTO</v>
          </cell>
          <cell r="C2265" t="str">
            <v>UN</v>
          </cell>
          <cell r="D2265" t="str">
            <v>CR</v>
          </cell>
          <cell r="E2265">
            <v>1.3</v>
          </cell>
        </row>
        <row r="2266">
          <cell r="A2266">
            <v>39177</v>
          </cell>
          <cell r="B2266" t="str">
            <v>BUCHA EM ALUMINIO, COM ROSCA, DE 1 1/4", PARA ELETRODUTO</v>
          </cell>
          <cell r="C2266" t="str">
            <v>UN</v>
          </cell>
          <cell r="D2266" t="str">
            <v>CR</v>
          </cell>
          <cell r="E2266">
            <v>1.17</v>
          </cell>
        </row>
        <row r="2267">
          <cell r="A2267">
            <v>39174</v>
          </cell>
          <cell r="B2267" t="str">
            <v>BUCHA EM ALUMINIO, COM ROSCA, DE 1/2", PARA ELETRODUTO</v>
          </cell>
          <cell r="C2267" t="str">
            <v>UN</v>
          </cell>
          <cell r="D2267" t="str">
            <v>CR</v>
          </cell>
          <cell r="E2267">
            <v>0.57999999999999996</v>
          </cell>
        </row>
        <row r="2268">
          <cell r="A2268">
            <v>39176</v>
          </cell>
          <cell r="B2268" t="str">
            <v>BUCHA EM ALUMINIO, COM ROSCA, DE 1", PARA ELETRODUTO</v>
          </cell>
          <cell r="C2268" t="str">
            <v>UN</v>
          </cell>
          <cell r="D2268" t="str">
            <v>CR</v>
          </cell>
          <cell r="E2268">
            <v>0.77</v>
          </cell>
        </row>
        <row r="2269">
          <cell r="A2269">
            <v>39180</v>
          </cell>
          <cell r="B2269" t="str">
            <v>BUCHA EM ALUMINIO, COM ROSCA, DE 2 1/2", PARA ELETRODUTO</v>
          </cell>
          <cell r="C2269" t="str">
            <v>UN</v>
          </cell>
          <cell r="D2269" t="str">
            <v>CR</v>
          </cell>
          <cell r="E2269">
            <v>3.53</v>
          </cell>
        </row>
        <row r="2270">
          <cell r="A2270">
            <v>39179</v>
          </cell>
          <cell r="B2270" t="str">
            <v>BUCHA EM ALUMINIO, COM ROSCA, DE 2", PARA ELETRODUTO</v>
          </cell>
          <cell r="C2270" t="str">
            <v>UN</v>
          </cell>
          <cell r="D2270" t="str">
            <v>CR</v>
          </cell>
          <cell r="E2270">
            <v>3.12</v>
          </cell>
        </row>
        <row r="2271">
          <cell r="A2271">
            <v>39175</v>
          </cell>
          <cell r="B2271" t="str">
            <v>BUCHA EM ALUMINIO, COM ROSCA, DE 3/4", PARA ELETRODUTO</v>
          </cell>
          <cell r="C2271" t="str">
            <v>UN</v>
          </cell>
          <cell r="D2271" t="str">
            <v>CR</v>
          </cell>
          <cell r="E2271">
            <v>0.71</v>
          </cell>
        </row>
        <row r="2272">
          <cell r="A2272">
            <v>39217</v>
          </cell>
          <cell r="B2272" t="str">
            <v>BUCHA EM ALUMINIO, COM ROSCA, DE 3/8", PARA ELETRODUTO</v>
          </cell>
          <cell r="C2272" t="str">
            <v>UN</v>
          </cell>
          <cell r="D2272" t="str">
            <v>CR</v>
          </cell>
          <cell r="E2272">
            <v>0.55000000000000004</v>
          </cell>
        </row>
        <row r="2273">
          <cell r="A2273">
            <v>39181</v>
          </cell>
          <cell r="B2273" t="str">
            <v>BUCHA EM ALUMINIO, COM ROSCA, DE 3", PARA ELETRODUTO</v>
          </cell>
          <cell r="C2273" t="str">
            <v>UN</v>
          </cell>
          <cell r="D2273" t="str">
            <v>CR</v>
          </cell>
          <cell r="E2273">
            <v>4.7300000000000004</v>
          </cell>
        </row>
        <row r="2274">
          <cell r="A2274">
            <v>39182</v>
          </cell>
          <cell r="B2274" t="str">
            <v>BUCHA EM ALUMINIO, COM ROSCA, DE 4", PARA ELETRODUTO</v>
          </cell>
          <cell r="C2274" t="str">
            <v>UN</v>
          </cell>
          <cell r="D2274" t="str">
            <v>CR</v>
          </cell>
          <cell r="E2274">
            <v>6.65</v>
          </cell>
        </row>
        <row r="2275">
          <cell r="A2275">
            <v>797</v>
          </cell>
          <cell r="B2275" t="str">
            <v>BUCHA REDUCAO PVC ROSCAVEL 1 1/2" X 1"</v>
          </cell>
          <cell r="C2275" t="str">
            <v>UN</v>
          </cell>
          <cell r="D2275" t="str">
            <v>CR</v>
          </cell>
          <cell r="E2275">
            <v>5.8</v>
          </cell>
        </row>
        <row r="2276">
          <cell r="A2276">
            <v>798</v>
          </cell>
          <cell r="B2276" t="str">
            <v>BUCHA REDUCAO PVC ROSCAVEL 3/4" X 1/2"</v>
          </cell>
          <cell r="C2276" t="str">
            <v>UN</v>
          </cell>
          <cell r="D2276" t="str">
            <v>CR</v>
          </cell>
          <cell r="E2276">
            <v>0.85</v>
          </cell>
        </row>
        <row r="2277">
          <cell r="A2277">
            <v>796</v>
          </cell>
          <cell r="B2277" t="str">
            <v>BUCHA REDUCAO PVC ROSCAVEL, 1 1/2" X 3/4"</v>
          </cell>
          <cell r="C2277" t="str">
            <v>UN</v>
          </cell>
          <cell r="D2277" t="str">
            <v>CR</v>
          </cell>
          <cell r="E2277">
            <v>5.71</v>
          </cell>
        </row>
        <row r="2278">
          <cell r="A2278">
            <v>799</v>
          </cell>
          <cell r="B2278" t="str">
            <v>BUCHA REDUCAO PVC ROSCAVEL, 1" X 1/2"</v>
          </cell>
          <cell r="C2278" t="str">
            <v>UN</v>
          </cell>
          <cell r="D2278" t="str">
            <v>CR</v>
          </cell>
          <cell r="E2278">
            <v>2.62</v>
          </cell>
        </row>
        <row r="2279">
          <cell r="A2279">
            <v>804</v>
          </cell>
          <cell r="B2279" t="str">
            <v>BUCHA REDUCAO PVC, ROSCAVEL,  2"  X 1 1/2 "</v>
          </cell>
          <cell r="C2279" t="str">
            <v>UN</v>
          </cell>
          <cell r="D2279" t="str">
            <v>CR</v>
          </cell>
          <cell r="E2279">
            <v>8.5500000000000007</v>
          </cell>
        </row>
        <row r="2280">
          <cell r="A2280">
            <v>793</v>
          </cell>
          <cell r="B2280" t="str">
            <v>BUCHA REDUCAO PVC, ROSCAVEL, 1 1/2"  X1 1/4 "</v>
          </cell>
          <cell r="C2280" t="str">
            <v>UN</v>
          </cell>
          <cell r="D2280" t="str">
            <v>CR</v>
          </cell>
          <cell r="E2280">
            <v>4.2300000000000004</v>
          </cell>
        </row>
        <row r="2281">
          <cell r="A2281">
            <v>801</v>
          </cell>
          <cell r="B2281" t="str">
            <v>BUCHA REDUCAO PVC, ROSCAVEL, 1 1/4"  X 3/4 "</v>
          </cell>
          <cell r="C2281" t="str">
            <v>UN</v>
          </cell>
          <cell r="D2281" t="str">
            <v>CR</v>
          </cell>
          <cell r="E2281">
            <v>2.86</v>
          </cell>
        </row>
        <row r="2282">
          <cell r="A2282">
            <v>794</v>
          </cell>
          <cell r="B2282" t="str">
            <v>BUCHA REDUCAO PVC, ROSCAVEL, 1 1/4" X 1 "</v>
          </cell>
          <cell r="C2282" t="str">
            <v>UN</v>
          </cell>
          <cell r="D2282" t="str">
            <v>CR</v>
          </cell>
          <cell r="E2282">
            <v>3</v>
          </cell>
        </row>
        <row r="2283">
          <cell r="A2283">
            <v>802</v>
          </cell>
          <cell r="B2283" t="str">
            <v>BUCHA REDUCAO PVC, ROSCAVEL, 2"  X 1 "</v>
          </cell>
          <cell r="C2283" t="str">
            <v>UN</v>
          </cell>
          <cell r="D2283" t="str">
            <v>CR</v>
          </cell>
          <cell r="E2283">
            <v>9.0299999999999994</v>
          </cell>
        </row>
        <row r="2284">
          <cell r="A2284">
            <v>803</v>
          </cell>
          <cell r="B2284" t="str">
            <v>BUCHA REDUCAO PVC, ROSCAVEL, 2"  X 1 1/4 "</v>
          </cell>
          <cell r="C2284" t="str">
            <v>UN</v>
          </cell>
          <cell r="D2284" t="str">
            <v>CR</v>
          </cell>
          <cell r="E2284">
            <v>9.41</v>
          </cell>
        </row>
        <row r="2285">
          <cell r="A2285">
            <v>12616</v>
          </cell>
          <cell r="B2285" t="str">
            <v>CABECEIRA DIREITA PVC, PARA CALHA PLUVIAL, DIAMETRO ENTRE 119 E 170 MM, PARA</v>
          </cell>
          <cell r="C2285" t="str">
            <v>UN</v>
          </cell>
          <cell r="D2285" t="str">
            <v>CR</v>
          </cell>
          <cell r="E2285">
            <v>4.51</v>
          </cell>
        </row>
        <row r="2286">
          <cell r="B2286" t="str">
            <v>DRENAGEM PREDIAL</v>
          </cell>
        </row>
        <row r="2287">
          <cell r="A2287">
            <v>12617</v>
          </cell>
          <cell r="B2287" t="str">
            <v>CABECEIRA ESQUERDA PVC, PARA CALHA PLUVIAL, DIAMETRO ENTRE 119 E 170 MM, PARA</v>
          </cell>
          <cell r="C2287" t="str">
            <v>UN</v>
          </cell>
          <cell r="D2287" t="str">
            <v>CR</v>
          </cell>
          <cell r="E2287">
            <v>4.51</v>
          </cell>
        </row>
        <row r="2288">
          <cell r="B2288" t="str">
            <v>DRENAGEM PREDIAL</v>
          </cell>
        </row>
        <row r="2289">
          <cell r="A2289">
            <v>1049</v>
          </cell>
          <cell r="B2289" t="str">
            <v>CABECOTE PARA ENTRADA DE LINHA DE ALIMENTACAO PARA ELETRODUTO, EM LIGA DE</v>
          </cell>
          <cell r="C2289" t="str">
            <v>UN</v>
          </cell>
          <cell r="D2289" t="str">
            <v>CR</v>
          </cell>
          <cell r="E2289">
            <v>5.57</v>
          </cell>
        </row>
        <row r="2290">
          <cell r="B2290" t="str">
            <v>ALUMINIO COM ACABAMENTO ANTI CORROSIVO, COM FIXACAO POR ENCAIXE LISO DE 360</v>
          </cell>
        </row>
        <row r="2291">
          <cell r="B2291" t="str">
            <v>GRAUS, DE 1 1/2"</v>
          </cell>
        </row>
        <row r="2292">
          <cell r="A2292">
            <v>1099</v>
          </cell>
          <cell r="B2292" t="str">
            <v>CABECOTE PARA ENTRADA DE LINHA DE ALIMENTACAO PARA ELETRODUTO, EM LIGA DE</v>
          </cell>
          <cell r="C2292" t="str">
            <v>UN</v>
          </cell>
          <cell r="D2292" t="str">
            <v>CR</v>
          </cell>
          <cell r="E2292">
            <v>4.26</v>
          </cell>
        </row>
        <row r="2293">
          <cell r="B2293" t="str">
            <v>ALUMINIO COM ACABAMENTO ANTI CORROSIVO, COM FIXACAO POR ENCAIXE LISO DE 360</v>
          </cell>
        </row>
        <row r="2294">
          <cell r="B2294" t="str">
            <v>GRAUS, DE 1 1/4"</v>
          </cell>
        </row>
        <row r="2295">
          <cell r="A2295">
            <v>39678</v>
          </cell>
          <cell r="B2295" t="str">
            <v>CABECOTE PARA ENTRADA DE LINHA DE ALIMENTACAO PARA ELETRODUTO, EM LIGA DE</v>
          </cell>
          <cell r="C2295" t="str">
            <v>UN</v>
          </cell>
          <cell r="D2295" t="str">
            <v>CR</v>
          </cell>
          <cell r="E2295">
            <v>1.72</v>
          </cell>
        </row>
        <row r="2296">
          <cell r="B2296" t="str">
            <v>ALUMINIO COM ACABAMENTO ANTI CORROSIVO, COM FIXACAO POR ENCAIXE LISO DE 360</v>
          </cell>
        </row>
        <row r="2297">
          <cell r="B2297" t="str">
            <v>GRAUS, DE 1/2"</v>
          </cell>
        </row>
        <row r="2298">
          <cell r="A2298" t="str">
            <v>Obs: dimensões entre asteríscos (*) indicam a aceitação de medidas aproximadas.</v>
          </cell>
        </row>
        <row r="2300">
          <cell r="B2300" t="str">
            <v>PREÇOS DE INSUMOS</v>
          </cell>
          <cell r="D2300" t="str">
            <v>Página:</v>
          </cell>
          <cell r="E2300" t="str">
            <v>35 / 146</v>
          </cell>
        </row>
        <row r="2301">
          <cell r="A2301" t="str">
            <v>Indicação da origem do preço:</v>
          </cell>
        </row>
        <row r="2302">
          <cell r="A2302" t="str">
            <v>• C - para preço coletado pelo IBGE</v>
          </cell>
        </row>
        <row r="2303">
          <cell r="A2303" t="str">
            <v>• CR - para preço obtido por meio do coeficiente de representatividade do insumo (ver Manual de Metodologia e</v>
          </cell>
        </row>
        <row r="2304">
          <cell r="A2304" t="str">
            <v>Conceitos);</v>
          </cell>
        </row>
        <row r="2305">
          <cell r="A2305" t="str">
            <v>• AS - para preço atribuído com base no preço do insumo para a localidade de São Paulo.</v>
          </cell>
        </row>
        <row r="2306">
          <cell r="A2306" t="str">
            <v>Mês de Coleta:</v>
          </cell>
          <cell r="B2306" t="str">
            <v>06/2016 Pesquisa: IBGE</v>
          </cell>
        </row>
        <row r="2307">
          <cell r="B2307" t="str">
            <v>CUIABA</v>
          </cell>
          <cell r="C2307" t="str">
            <v>90,01</v>
          </cell>
          <cell r="E2307">
            <v>52.06</v>
          </cell>
        </row>
        <row r="2308">
          <cell r="A2308" t="str">
            <v>Localidade:</v>
          </cell>
          <cell r="B2308" t="str">
            <v>Encargos Sociais Desonerados(%) Horista:</v>
          </cell>
          <cell r="D2308" t="str">
            <v>Mensalista:</v>
          </cell>
        </row>
        <row r="2309">
          <cell r="A2309" t="str">
            <v>Código</v>
          </cell>
          <cell r="B2309" t="str">
            <v>Descriçao do Insumo</v>
          </cell>
          <cell r="C2309" t="str">
            <v>Unid</v>
          </cell>
          <cell r="D2309" t="str">
            <v>Origem</v>
          </cell>
          <cell r="E2309" t="str">
            <v>Preço</v>
          </cell>
        </row>
        <row r="2310">
          <cell r="D2310" t="str">
            <v>de Preço</v>
          </cell>
          <cell r="E2310" t="str">
            <v>Mediano (R$)</v>
          </cell>
        </row>
        <row r="2311">
          <cell r="B2311" t="str">
            <v>CABECOTE PARA ENTRADA DE LINHA DE ALIMENTACAO PARA ELETRODUTO, EM LIGA DE</v>
          </cell>
        </row>
        <row r="2312">
          <cell r="B2312" t="str">
            <v>ALUMINIO COM ACABAMENTO ANTI CORROSIVO, COM FIXACAO POR ENCAIXE LISO DE 360</v>
          </cell>
        </row>
        <row r="2313">
          <cell r="B2313" t="str">
            <v>GRAUS, DE 1/2"</v>
          </cell>
        </row>
        <row r="2314">
          <cell r="A2314">
            <v>1050</v>
          </cell>
          <cell r="B2314" t="str">
            <v>CABECOTE PARA ENTRADA DE LINHA DE ALIMENTACAO PARA ELETRODUTO, EM LIGA DE</v>
          </cell>
          <cell r="C2314" t="str">
            <v>UN</v>
          </cell>
          <cell r="D2314" t="str">
            <v>CR</v>
          </cell>
          <cell r="E2314">
            <v>2.91</v>
          </cell>
        </row>
        <row r="2315">
          <cell r="B2315" t="str">
            <v>ALUMINIO COM ACABAMENTO ANTI CORROSIVO, COM FIXACAO POR ENCAIXE LISO DE 360</v>
          </cell>
        </row>
        <row r="2316">
          <cell r="B2316" t="str">
            <v>GRAUS, DE 1"</v>
          </cell>
        </row>
        <row r="2317">
          <cell r="A2317">
            <v>1101</v>
          </cell>
          <cell r="B2317" t="str">
            <v>CABECOTE PARA ENTRADA DE LINHA DE ALIMENTACAO PARA ELETRODUTO, EM LIGA DE</v>
          </cell>
          <cell r="C2317" t="str">
            <v>UN</v>
          </cell>
          <cell r="D2317" t="str">
            <v>CR</v>
          </cell>
          <cell r="E2317">
            <v>18.37</v>
          </cell>
        </row>
        <row r="2318">
          <cell r="B2318" t="str">
            <v>ALUMINIO COM ACABAMENTO ANTI CORROSIVO, COM FIXACAO POR ENCAIXE LISO DE 360</v>
          </cell>
        </row>
        <row r="2319">
          <cell r="B2319" t="str">
            <v>GRAUS, DE 2 1/2"</v>
          </cell>
        </row>
        <row r="2320">
          <cell r="A2320">
            <v>1100</v>
          </cell>
          <cell r="B2320" t="str">
            <v>CABECOTE PARA ENTRADA DE LINHA DE ALIMENTACAO PARA ELETRODUTO, EM LIGA DE</v>
          </cell>
          <cell r="C2320" t="str">
            <v>UN</v>
          </cell>
          <cell r="D2320" t="str">
            <v>CR</v>
          </cell>
          <cell r="E2320">
            <v>9.48</v>
          </cell>
        </row>
        <row r="2321">
          <cell r="B2321" t="str">
            <v>ALUMINIO COM ACABAMENTO ANTI CORROSIVO, COM FIXACAO POR ENCAIXE LISO DE 360</v>
          </cell>
        </row>
        <row r="2322">
          <cell r="B2322" t="str">
            <v>GRAUS, DE 2"</v>
          </cell>
        </row>
        <row r="2323">
          <cell r="A2323">
            <v>39679</v>
          </cell>
          <cell r="B2323" t="str">
            <v>CABECOTE PARA ENTRADA DE LINHA DE ALIMENTACAO PARA ELETRODUTO, EM LIGA DE</v>
          </cell>
          <cell r="C2323" t="str">
            <v>UN</v>
          </cell>
          <cell r="D2323" t="str">
            <v>CR</v>
          </cell>
          <cell r="E2323">
            <v>36.619999999999997</v>
          </cell>
        </row>
        <row r="2324">
          <cell r="B2324" t="str">
            <v>ALUMINIO COM ACABAMENTO ANTI CORROSIVO, COM FIXACAO POR ENCAIXE LISO DE 360</v>
          </cell>
        </row>
        <row r="2325">
          <cell r="B2325" t="str">
            <v>GRAUS, DE 3 1/2"</v>
          </cell>
        </row>
        <row r="2326">
          <cell r="A2326">
            <v>1098</v>
          </cell>
          <cell r="B2326" t="str">
            <v>CABECOTE PARA ENTRADA DE LINHA DE ALIMENTACAO PARA ELETRODUTO, EM LIGA DE</v>
          </cell>
          <cell r="C2326" t="str">
            <v>UN</v>
          </cell>
          <cell r="D2326" t="str">
            <v>CR</v>
          </cell>
          <cell r="E2326">
            <v>2.27</v>
          </cell>
        </row>
        <row r="2327">
          <cell r="B2327" t="str">
            <v>ALUMINIO COM ACABAMENTO ANTI CORROSIVO, COM FIXACAO POR ENCAIXE LISO DE 360</v>
          </cell>
        </row>
        <row r="2328">
          <cell r="B2328" t="str">
            <v>GRAUS, DE 3/4"</v>
          </cell>
        </row>
        <row r="2329">
          <cell r="A2329">
            <v>1102</v>
          </cell>
          <cell r="B2329" t="str">
            <v>CABECOTE PARA ENTRADA DE LINHA DE ALIMENTACAO PARA ELETRODUTO, EM LIGA DE</v>
          </cell>
          <cell r="C2329" t="str">
            <v>UN</v>
          </cell>
          <cell r="D2329" t="str">
            <v>CR</v>
          </cell>
          <cell r="E2329">
            <v>27.4</v>
          </cell>
        </row>
        <row r="2330">
          <cell r="B2330" t="str">
            <v>ALUMINIO COM ACABAMENTO ANTI CORROSIVO, COM FIXACAO POR ENCAIXE LISO DE 360</v>
          </cell>
        </row>
        <row r="2331">
          <cell r="B2331" t="str">
            <v>GRAUS, DE 3"</v>
          </cell>
        </row>
        <row r="2332">
          <cell r="A2332">
            <v>1051</v>
          </cell>
          <cell r="B2332" t="str">
            <v>CABECOTE PARA ENTRADA DE LINHA DE ALIMENTACAO PARA ELETRODUTO, EM LIGA DE</v>
          </cell>
          <cell r="C2332" t="str">
            <v>UN</v>
          </cell>
          <cell r="D2332" t="str">
            <v>CR</v>
          </cell>
          <cell r="E2332">
            <v>39.83</v>
          </cell>
        </row>
        <row r="2333">
          <cell r="B2333" t="str">
            <v>ALUMINIO COM ACABAMENTO ANTI CORROSIVO, COM FIXACAO POR ENCAIXE LISO DE 360</v>
          </cell>
        </row>
        <row r="2334">
          <cell r="B2334" t="str">
            <v>GRAUS, DE 4"</v>
          </cell>
        </row>
        <row r="2335">
          <cell r="A2335">
            <v>37399</v>
          </cell>
          <cell r="B2335" t="str">
            <v>CABIDE/GANCHO DE BANHEIRO SIMPLES EM METAL CROMADO</v>
          </cell>
          <cell r="C2335" t="str">
            <v>UN</v>
          </cell>
          <cell r="D2335" t="str">
            <v>CR</v>
          </cell>
          <cell r="E2335">
            <v>17.05</v>
          </cell>
        </row>
        <row r="2336">
          <cell r="A2336">
            <v>25004</v>
          </cell>
          <cell r="B2336" t="str">
            <v>CABO DE ALUMINIO NU COM ALMA DE ACO, BITOLA 1/0 AWG</v>
          </cell>
          <cell r="C2336" t="str">
            <v>KG</v>
          </cell>
          <cell r="D2336" t="str">
            <v>CR</v>
          </cell>
          <cell r="E2336">
            <v>17.73</v>
          </cell>
        </row>
        <row r="2337">
          <cell r="A2337">
            <v>25002</v>
          </cell>
          <cell r="B2337" t="str">
            <v>CABO DE ALUMINIO NU COM ALMA DE ACO, BITOLA 2 AWG</v>
          </cell>
          <cell r="C2337" t="str">
            <v>KG</v>
          </cell>
          <cell r="D2337" t="str">
            <v>CR</v>
          </cell>
          <cell r="E2337">
            <v>17.88</v>
          </cell>
        </row>
        <row r="2338">
          <cell r="A2338">
            <v>37409</v>
          </cell>
          <cell r="B2338" t="str">
            <v>CABO DE ALUMINIO NU COM ALMA DE ACO, BITOLA 2/0 AWG</v>
          </cell>
          <cell r="C2338" t="str">
            <v>KG</v>
          </cell>
          <cell r="D2338" t="str">
            <v>CR</v>
          </cell>
          <cell r="E2338">
            <v>17.59</v>
          </cell>
        </row>
        <row r="2339">
          <cell r="A2339">
            <v>841</v>
          </cell>
          <cell r="B2339" t="str">
            <v>CABO DE ALUMINIO NU COM ALMA DE ACO, BITOLA 4 AWG</v>
          </cell>
          <cell r="C2339" t="str">
            <v>KG</v>
          </cell>
          <cell r="D2339" t="str">
            <v>C</v>
          </cell>
          <cell r="E2339">
            <v>18.170000000000002</v>
          </cell>
        </row>
        <row r="2340">
          <cell r="A2340">
            <v>25005</v>
          </cell>
          <cell r="B2340" t="str">
            <v>CABO DE ALUMINIO NU SEM ALMA DE ACO, BITOLA 1/0 AWG</v>
          </cell>
          <cell r="C2340" t="str">
            <v>KG</v>
          </cell>
          <cell r="D2340" t="str">
            <v>CR</v>
          </cell>
          <cell r="E2340">
            <v>19.920000000000002</v>
          </cell>
        </row>
        <row r="2341">
          <cell r="A2341">
            <v>25003</v>
          </cell>
          <cell r="B2341" t="str">
            <v>CABO DE ALUMINIO NU SEM ALMA DE ACO, BITOLA 2 AWG</v>
          </cell>
          <cell r="C2341" t="str">
            <v>KG</v>
          </cell>
          <cell r="D2341" t="str">
            <v>CR</v>
          </cell>
          <cell r="E2341">
            <v>21.28</v>
          </cell>
        </row>
        <row r="2342">
          <cell r="A2342">
            <v>37410</v>
          </cell>
          <cell r="B2342" t="str">
            <v>CABO DE ALUMINIO NU SEM ALMA DE ACO, BITOLA 2/0 AWG</v>
          </cell>
          <cell r="C2342" t="str">
            <v>KG</v>
          </cell>
          <cell r="D2342" t="str">
            <v>CR</v>
          </cell>
          <cell r="E2342">
            <v>19.920000000000002</v>
          </cell>
        </row>
        <row r="2343">
          <cell r="A2343">
            <v>842</v>
          </cell>
          <cell r="B2343" t="str">
            <v>CABO DE ALUMINIO NU SEM ALMA DE ACO, BITOLA 4 AWG</v>
          </cell>
          <cell r="C2343" t="str">
            <v>KG</v>
          </cell>
          <cell r="D2343" t="str">
            <v>CR</v>
          </cell>
          <cell r="E2343">
            <v>22.41</v>
          </cell>
        </row>
        <row r="2344">
          <cell r="A2344">
            <v>979</v>
          </cell>
          <cell r="B2344" t="str">
            <v>CABO DE COBRE FLEXIVEL DE 16 MM2, COM ISOLAMENTO ANTI-CHAMA 450/750 V.</v>
          </cell>
          <cell r="C2344" t="str">
            <v>M</v>
          </cell>
          <cell r="D2344" t="str">
            <v>C</v>
          </cell>
          <cell r="E2344">
            <v>6.91</v>
          </cell>
        </row>
        <row r="2345">
          <cell r="A2345">
            <v>993</v>
          </cell>
          <cell r="B2345" t="str">
            <v>CABO DE COBRE ISOLAMENTO ANTI-CHAMA 0,6/1KV 1,5MM2 (1 CONDUTOR) TP SINTENAX</v>
          </cell>
          <cell r="C2345" t="str">
            <v>M</v>
          </cell>
          <cell r="D2345" t="str">
            <v>CR</v>
          </cell>
          <cell r="E2345">
            <v>1.31</v>
          </cell>
        </row>
        <row r="2346">
          <cell r="B2346" t="str">
            <v>PIRELLI OU EQUIV</v>
          </cell>
        </row>
        <row r="2347">
          <cell r="A2347">
            <v>1020</v>
          </cell>
          <cell r="B2347" t="str">
            <v>CABO DE COBRE ISOLAMENTO ANTI-CHAMA 0,6/1KV 10MM2 (1 CONDUTOR) TP SINTENAX</v>
          </cell>
          <cell r="C2347" t="str">
            <v>M</v>
          </cell>
          <cell r="D2347" t="str">
            <v>CR</v>
          </cell>
          <cell r="E2347">
            <v>5.4</v>
          </cell>
        </row>
        <row r="2348">
          <cell r="B2348" t="str">
            <v>PIRELLI OU EQUIV</v>
          </cell>
        </row>
        <row r="2349">
          <cell r="A2349">
            <v>1017</v>
          </cell>
          <cell r="B2349" t="str">
            <v>CABO DE COBRE ISOLAMENTO ANTI-CHAMA 0,6/1KV 120MM2 (1 CONDUTOR) TP SINTENAX</v>
          </cell>
          <cell r="C2349" t="str">
            <v>M</v>
          </cell>
          <cell r="D2349" t="str">
            <v>CR</v>
          </cell>
          <cell r="E2349">
            <v>50.44</v>
          </cell>
        </row>
        <row r="2350">
          <cell r="B2350" t="str">
            <v>PIRELLI OU EQUIV</v>
          </cell>
        </row>
        <row r="2351">
          <cell r="A2351">
            <v>999</v>
          </cell>
          <cell r="B2351" t="str">
            <v>CABO DE COBRE ISOLAMENTO ANTI-CHAMA 0,6/1KV 150MM2 (1 CONDUTOR) TP SINTENAX</v>
          </cell>
          <cell r="C2351" t="str">
            <v>M</v>
          </cell>
          <cell r="D2351" t="str">
            <v>CR</v>
          </cell>
          <cell r="E2351">
            <v>64.069999999999993</v>
          </cell>
        </row>
        <row r="2352">
          <cell r="B2352" t="str">
            <v>PIRELLI OU EQUIV</v>
          </cell>
        </row>
        <row r="2353">
          <cell r="A2353">
            <v>995</v>
          </cell>
          <cell r="B2353" t="str">
            <v>CABO DE COBRE ISOLAMENTO ANTI-CHAMA 0,6/1KV 16MM2 (1 CONDUTOR) TP SINTENAX</v>
          </cell>
          <cell r="C2353" t="str">
            <v>M</v>
          </cell>
          <cell r="D2353" t="str">
            <v>CR</v>
          </cell>
          <cell r="E2353">
            <v>8.1</v>
          </cell>
        </row>
        <row r="2354">
          <cell r="B2354" t="str">
            <v>PIRELLI OU EQUIV</v>
          </cell>
        </row>
        <row r="2355">
          <cell r="A2355">
            <v>1000</v>
          </cell>
          <cell r="B2355" t="str">
            <v>CABO DE COBRE ISOLAMENTO ANTI-CHAMA 0,6/1KV 185MM2 (1 CONDUTOR)TP SINTENAX</v>
          </cell>
          <cell r="C2355" t="str">
            <v>M</v>
          </cell>
          <cell r="D2355" t="str">
            <v>CR</v>
          </cell>
          <cell r="E2355">
            <v>78.52</v>
          </cell>
        </row>
        <row r="2356">
          <cell r="B2356" t="str">
            <v>PIRELLI OU EQUIV</v>
          </cell>
        </row>
        <row r="2357">
          <cell r="A2357">
            <v>1022</v>
          </cell>
          <cell r="B2357" t="str">
            <v>CABO DE COBRE ISOLAMENTO ANTI-CHAMA 0,6/1KV 2,5MM2 (1 CONDUTOR) TP SINTENAX</v>
          </cell>
          <cell r="C2357" t="str">
            <v>M</v>
          </cell>
          <cell r="D2357" t="str">
            <v>CR</v>
          </cell>
          <cell r="E2357">
            <v>1.69</v>
          </cell>
        </row>
        <row r="2358">
          <cell r="B2358" t="str">
            <v>PIRELLI OU EQUIV</v>
          </cell>
        </row>
        <row r="2359">
          <cell r="A2359">
            <v>1015</v>
          </cell>
          <cell r="B2359" t="str">
            <v>CABO DE COBRE ISOLAMENTO ANTI-CHAMA 0,6/1KV 240MM2 (1 CONDUTOR)TP SINTENAX</v>
          </cell>
          <cell r="C2359" t="str">
            <v>M</v>
          </cell>
          <cell r="D2359" t="str">
            <v>CR</v>
          </cell>
          <cell r="E2359">
            <v>106.35</v>
          </cell>
        </row>
        <row r="2360">
          <cell r="B2360" t="str">
            <v>PIRELLI OU EQUIV</v>
          </cell>
        </row>
        <row r="2361">
          <cell r="A2361">
            <v>996</v>
          </cell>
          <cell r="B2361" t="str">
            <v>CABO DE COBRE ISOLAMENTO ANTI-CHAMA 0,6/1KV 25MM2 (1 CONDUTOR) TP SINTENAX</v>
          </cell>
          <cell r="C2361" t="str">
            <v>M</v>
          </cell>
          <cell r="D2361" t="str">
            <v>CR</v>
          </cell>
          <cell r="E2361">
            <v>12.5</v>
          </cell>
        </row>
        <row r="2362">
          <cell r="B2362" t="str">
            <v>PIRELLI OU EQUIV</v>
          </cell>
        </row>
        <row r="2363">
          <cell r="A2363">
            <v>1001</v>
          </cell>
          <cell r="B2363" t="str">
            <v>CABO DE COBRE ISOLAMENTO ANTI-CHAMA 0,6/1KV 300MM2 (1 CONDUTOR) TP SINTENAX</v>
          </cell>
          <cell r="C2363" t="str">
            <v>M</v>
          </cell>
          <cell r="D2363" t="str">
            <v>CR</v>
          </cell>
          <cell r="E2363">
            <v>126.51</v>
          </cell>
        </row>
        <row r="2364">
          <cell r="B2364" t="str">
            <v>PIRELLI OU EQUIV</v>
          </cell>
        </row>
        <row r="2365">
          <cell r="A2365">
            <v>1019</v>
          </cell>
          <cell r="B2365" t="str">
            <v>CABO DE COBRE ISOLAMENTO ANTI-CHAMA 0,6/1KV 35MM2 (1 CONDUTOR) TP SINTENAX</v>
          </cell>
          <cell r="C2365" t="str">
            <v>M</v>
          </cell>
          <cell r="D2365" t="str">
            <v>CR</v>
          </cell>
          <cell r="E2365">
            <v>16.45</v>
          </cell>
        </row>
        <row r="2366">
          <cell r="B2366" t="str">
            <v>PIRELLI OU EQUIV</v>
          </cell>
        </row>
        <row r="2367">
          <cell r="A2367">
            <v>1021</v>
          </cell>
          <cell r="B2367" t="str">
            <v>CABO DE COBRE ISOLAMENTO ANTI-CHAMA 0,6/1KV 4MM2 (1 CONDUTOR) TP SINTENAX</v>
          </cell>
          <cell r="C2367" t="str">
            <v>M</v>
          </cell>
          <cell r="D2367" t="str">
            <v>CR</v>
          </cell>
          <cell r="E2367">
            <v>2.82</v>
          </cell>
        </row>
        <row r="2368">
          <cell r="B2368" t="str">
            <v>PIRELLI OU EQUIV</v>
          </cell>
        </row>
        <row r="2369">
          <cell r="A2369" t="str">
            <v>Obs: dimensões entre asteríscos (*) indicam a aceitação de medidas aproximadas.</v>
          </cell>
        </row>
        <row r="2371">
          <cell r="B2371" t="str">
            <v>PREÇOS DE INSUMOS</v>
          </cell>
          <cell r="D2371" t="str">
            <v>Página:</v>
          </cell>
          <cell r="E2371" t="str">
            <v>36 / 146</v>
          </cell>
        </row>
        <row r="2372">
          <cell r="A2372" t="str">
            <v>Indicação da origem do preço:</v>
          </cell>
        </row>
        <row r="2373">
          <cell r="A2373" t="str">
            <v>• C - para preço coletado pelo IBGE</v>
          </cell>
        </row>
        <row r="2374">
          <cell r="A2374" t="str">
            <v>• CR - para preço obtido por meio do coeficiente de representatividade do insumo (ver Manual de Metodologia e</v>
          </cell>
        </row>
        <row r="2375">
          <cell r="A2375" t="str">
            <v>Conceitos);</v>
          </cell>
        </row>
        <row r="2376">
          <cell r="A2376" t="str">
            <v>• AS - para preço atribuído com base no preço do insumo para a localidade de São Paulo.</v>
          </cell>
        </row>
        <row r="2377">
          <cell r="A2377" t="str">
            <v>Mês de Coleta:</v>
          </cell>
          <cell r="B2377" t="str">
            <v>06/2016 Pesquisa: IBGE</v>
          </cell>
        </row>
        <row r="2378">
          <cell r="B2378" t="str">
            <v>CUIABA</v>
          </cell>
          <cell r="C2378" t="str">
            <v>90,01</v>
          </cell>
          <cell r="E2378">
            <v>52.06</v>
          </cell>
        </row>
        <row r="2379">
          <cell r="A2379" t="str">
            <v>Localidade:</v>
          </cell>
          <cell r="B2379" t="str">
            <v>Encargos Sociais Desonerados(%) Horista:</v>
          </cell>
          <cell r="D2379" t="str">
            <v>Mensalista:</v>
          </cell>
        </row>
        <row r="2380">
          <cell r="A2380" t="str">
            <v>Código</v>
          </cell>
          <cell r="B2380" t="str">
            <v>Descriçao do Insumo</v>
          </cell>
          <cell r="C2380" t="str">
            <v>Unid</v>
          </cell>
          <cell r="D2380" t="str">
            <v>Origem</v>
          </cell>
          <cell r="E2380" t="str">
            <v>Preço</v>
          </cell>
        </row>
        <row r="2381">
          <cell r="D2381" t="str">
            <v>de Preço</v>
          </cell>
          <cell r="E2381" t="str">
            <v>Mediano (R$)</v>
          </cell>
        </row>
        <row r="2382">
          <cell r="A2382">
            <v>994</v>
          </cell>
          <cell r="B2382" t="str">
            <v>CABO DE COBRE ISOLAMENTO ANTI-CHAMA 0,6/1KV 6MM2 (1 CONDUTOR) TP SINTENAX</v>
          </cell>
          <cell r="C2382" t="str">
            <v>M</v>
          </cell>
          <cell r="D2382" t="str">
            <v>CR</v>
          </cell>
          <cell r="E2382">
            <v>3.51</v>
          </cell>
        </row>
        <row r="2383">
          <cell r="B2383" t="str">
            <v>PIRELLI OU EQUIV</v>
          </cell>
        </row>
        <row r="2384">
          <cell r="A2384">
            <v>977</v>
          </cell>
          <cell r="B2384" t="str">
            <v>CABO DE COBRE ISOLAMENTO ANTI-CHAMA 0,6/1KV 70MM2 (1 CONDUTOR) TP SINTENAX</v>
          </cell>
          <cell r="C2384" t="str">
            <v>M</v>
          </cell>
          <cell r="D2384" t="str">
            <v>CR</v>
          </cell>
          <cell r="E2384">
            <v>31.15</v>
          </cell>
        </row>
        <row r="2385">
          <cell r="B2385" t="str">
            <v>PIRELLI OU EQUIV</v>
          </cell>
        </row>
        <row r="2386">
          <cell r="A2386">
            <v>998</v>
          </cell>
          <cell r="B2386" t="str">
            <v>CABO DE COBRE ISOLAMENTO ANTI-CHAMA 0,6/1KV 95MM2 (1 CONDUTOR) TP SINTENAX</v>
          </cell>
          <cell r="C2386" t="str">
            <v>M</v>
          </cell>
          <cell r="D2386" t="str">
            <v>CR</v>
          </cell>
          <cell r="E2386">
            <v>43.65</v>
          </cell>
        </row>
        <row r="2387">
          <cell r="B2387" t="str">
            <v>PIRELLI OU EQUIV</v>
          </cell>
        </row>
        <row r="2388">
          <cell r="A2388">
            <v>876</v>
          </cell>
          <cell r="B2388" t="str">
            <v>CABO DE COBRE ISOLAMENTO ANTI-CHAMA 20/35KV 120MM2 TP EPROTENAX FX3 PIRELLI OU</v>
          </cell>
          <cell r="C2388" t="str">
            <v>M</v>
          </cell>
          <cell r="D2388" t="str">
            <v>CR</v>
          </cell>
          <cell r="E2388">
            <v>196.87</v>
          </cell>
        </row>
        <row r="2389">
          <cell r="B2389" t="str">
            <v>EQUIV</v>
          </cell>
        </row>
        <row r="2390">
          <cell r="A2390">
            <v>877</v>
          </cell>
          <cell r="B2390" t="str">
            <v>CABO DE COBRE ISOLAMENTO ANTI-CHAMA 20/35KV 150MM2 TP EPROTENAX FX3 PIRELLI OU</v>
          </cell>
          <cell r="C2390" t="str">
            <v>M</v>
          </cell>
          <cell r="D2390" t="str">
            <v>CR</v>
          </cell>
          <cell r="E2390">
            <v>219.42</v>
          </cell>
        </row>
        <row r="2391">
          <cell r="B2391" t="str">
            <v>EQUIV</v>
          </cell>
        </row>
        <row r="2392">
          <cell r="A2392">
            <v>882</v>
          </cell>
          <cell r="B2392" t="str">
            <v>CABO DE COBRE ISOLAMENTO ANTI-CHAMA 20/35KV 185MM2 TP EPROTENAX FX3 PIRELLI OU</v>
          </cell>
          <cell r="C2392" t="str">
            <v>M</v>
          </cell>
          <cell r="D2392" t="str">
            <v>CR</v>
          </cell>
          <cell r="E2392">
            <v>249.7</v>
          </cell>
        </row>
        <row r="2393">
          <cell r="B2393" t="str">
            <v>EQUIV</v>
          </cell>
        </row>
        <row r="2394">
          <cell r="A2394">
            <v>878</v>
          </cell>
          <cell r="B2394" t="str">
            <v>CABO DE COBRE ISOLAMENTO ANTI-CHAMA 20/35KV 240MM2 TP EPROTENAX FX3 PIRELLI OU</v>
          </cell>
          <cell r="C2394" t="str">
            <v>M</v>
          </cell>
          <cell r="D2394" t="str">
            <v>CR</v>
          </cell>
          <cell r="E2394">
            <v>297.75</v>
          </cell>
        </row>
        <row r="2395">
          <cell r="B2395" t="str">
            <v>EQUIV</v>
          </cell>
        </row>
        <row r="2396">
          <cell r="A2396">
            <v>879</v>
          </cell>
          <cell r="B2396" t="str">
            <v>CABO DE COBRE ISOLAMENTO ANTI-CHAMA 20/35KV 300MM2 TP EPROTENAX FX3 PIRELLI OU</v>
          </cell>
          <cell r="C2396" t="str">
            <v>M</v>
          </cell>
          <cell r="D2396" t="str">
            <v>CR</v>
          </cell>
          <cell r="E2396">
            <v>346.06</v>
          </cell>
        </row>
        <row r="2397">
          <cell r="B2397" t="str">
            <v>EQUIV</v>
          </cell>
        </row>
        <row r="2398">
          <cell r="A2398">
            <v>880</v>
          </cell>
          <cell r="B2398" t="str">
            <v>CABO DE COBRE ISOLAMENTO ANTI-CHAMA 20/35KV 400MM2 TP EPROTENAX FX3 PIRELLI OU</v>
          </cell>
          <cell r="C2398" t="str">
            <v>M</v>
          </cell>
          <cell r="D2398" t="str">
            <v>CR</v>
          </cell>
          <cell r="E2398">
            <v>409.13</v>
          </cell>
        </row>
        <row r="2399">
          <cell r="B2399" t="str">
            <v>EQUIV</v>
          </cell>
        </row>
        <row r="2400">
          <cell r="A2400">
            <v>873</v>
          </cell>
          <cell r="B2400" t="str">
            <v>CABO DE COBRE ISOLAMENTO ANTI-CHAMA 20/35KV 50MM2 TP EPROTENAX FX3 PIRELLI OU</v>
          </cell>
          <cell r="C2400" t="str">
            <v>M</v>
          </cell>
          <cell r="D2400" t="str">
            <v>CR</v>
          </cell>
          <cell r="E2400">
            <v>125.63</v>
          </cell>
        </row>
        <row r="2401">
          <cell r="B2401" t="str">
            <v>EQUIV</v>
          </cell>
        </row>
        <row r="2402">
          <cell r="A2402">
            <v>881</v>
          </cell>
          <cell r="B2402" t="str">
            <v>CABO DE COBRE ISOLAMENTO ANTI-CHAMA 20/35KV 500MM2 TP EPROTENAX FX3 PIRELLI OU</v>
          </cell>
          <cell r="C2402" t="str">
            <v>M</v>
          </cell>
          <cell r="D2402" t="str">
            <v>CR</v>
          </cell>
          <cell r="E2402">
            <v>487.97</v>
          </cell>
        </row>
        <row r="2403">
          <cell r="B2403" t="str">
            <v>EQUIV</v>
          </cell>
        </row>
        <row r="2404">
          <cell r="A2404">
            <v>874</v>
          </cell>
          <cell r="B2404" t="str">
            <v>CABO DE COBRE ISOLAMENTO ANTI-CHAMA 20/35KV 70MM2 TP EPROTENAX FX3 PIRELLI OU</v>
          </cell>
          <cell r="C2404" t="str">
            <v>M</v>
          </cell>
          <cell r="D2404" t="str">
            <v>CR</v>
          </cell>
          <cell r="E2404">
            <v>149.88</v>
          </cell>
        </row>
        <row r="2405">
          <cell r="B2405" t="str">
            <v>EQUIV</v>
          </cell>
        </row>
        <row r="2406">
          <cell r="A2406">
            <v>875</v>
          </cell>
          <cell r="B2406" t="str">
            <v>CABO DE COBRE ISOLAMENTO ANTI-CHAMA 20/35KV 95MM2 TP EPROTENAX FX3 PIRELLI OU</v>
          </cell>
          <cell r="C2406" t="str">
            <v>M</v>
          </cell>
          <cell r="D2406" t="str">
            <v>CR</v>
          </cell>
          <cell r="E2406">
            <v>174.19</v>
          </cell>
        </row>
        <row r="2407">
          <cell r="B2407" t="str">
            <v>EQUIV</v>
          </cell>
        </row>
        <row r="2408">
          <cell r="A2408">
            <v>1011</v>
          </cell>
          <cell r="B2408" t="str">
            <v>CABO DE COBRE ISOLAMENTO ANTI-CHAMA 450/750V 0,75MM2, FLEXIVEL, TP FORESPLAST</v>
          </cell>
          <cell r="C2408" t="str">
            <v>M</v>
          </cell>
          <cell r="D2408" t="str">
            <v>CR</v>
          </cell>
          <cell r="E2408">
            <v>0.56000000000000005</v>
          </cell>
        </row>
        <row r="2409">
          <cell r="B2409" t="str">
            <v>ALCOA OU EQUIV</v>
          </cell>
        </row>
        <row r="2410">
          <cell r="A2410">
            <v>1013</v>
          </cell>
          <cell r="B2410" t="str">
            <v>CABO DE COBRE ISOLAMENTO ANTI-CHAMA 450/750V 1,5MM2, FLEXIVEL, TP FORESPLAST</v>
          </cell>
          <cell r="C2410" t="str">
            <v>M</v>
          </cell>
          <cell r="D2410" t="str">
            <v>CR</v>
          </cell>
          <cell r="E2410">
            <v>0.94</v>
          </cell>
        </row>
        <row r="2411">
          <cell r="B2411" t="str">
            <v>ALCOA OU EQUIV</v>
          </cell>
        </row>
        <row r="2412">
          <cell r="A2412">
            <v>983</v>
          </cell>
          <cell r="B2412" t="str">
            <v>CABO DE COBRE ISOLAMENTO ANTI-CHAMA 450/750V 1,5MM2, TP PIRASTIC PIRELLI OU</v>
          </cell>
          <cell r="C2412" t="str">
            <v>M</v>
          </cell>
          <cell r="D2412" t="str">
            <v>CR</v>
          </cell>
          <cell r="E2412">
            <v>0.94</v>
          </cell>
        </row>
        <row r="2413">
          <cell r="B2413" t="str">
            <v>EQUIV</v>
          </cell>
        </row>
        <row r="2414">
          <cell r="A2414">
            <v>980</v>
          </cell>
          <cell r="B2414" t="str">
            <v>CABO DE COBRE ISOLAMENTO ANTI-CHAMA 450/750V 10MM2, FLEXIVEL, TP FORESPLAST</v>
          </cell>
          <cell r="C2414" t="str">
            <v>M</v>
          </cell>
          <cell r="D2414" t="str">
            <v>CR</v>
          </cell>
          <cell r="E2414">
            <v>5.96</v>
          </cell>
        </row>
        <row r="2415">
          <cell r="B2415" t="str">
            <v>ALCOA OU EQUIV</v>
          </cell>
        </row>
        <row r="2416">
          <cell r="A2416">
            <v>985</v>
          </cell>
          <cell r="B2416" t="str">
            <v>CABO DE COBRE ISOLAMENTO ANTI-CHAMA 450/750V 10MM2, TP PIRASTIC PIRELLI OU EQUIV</v>
          </cell>
          <cell r="C2416" t="str">
            <v>M</v>
          </cell>
          <cell r="D2416" t="str">
            <v>CR</v>
          </cell>
          <cell r="E2416">
            <v>4.83</v>
          </cell>
        </row>
        <row r="2417">
          <cell r="A2417">
            <v>1006</v>
          </cell>
          <cell r="B2417" t="str">
            <v>CABO DE COBRE ISOLAMENTO ANTI-CHAMA 450/750V 120MM2, TP PIRASTIC PIRELLI OU</v>
          </cell>
          <cell r="C2417" t="str">
            <v>M</v>
          </cell>
          <cell r="D2417" t="str">
            <v>CR</v>
          </cell>
          <cell r="E2417">
            <v>47.67</v>
          </cell>
        </row>
        <row r="2418">
          <cell r="B2418" t="str">
            <v>EQUIV</v>
          </cell>
        </row>
        <row r="2419">
          <cell r="A2419">
            <v>990</v>
          </cell>
          <cell r="B2419" t="str">
            <v>CABO DE COBRE ISOLAMENTO ANTI-CHAMA 450/750V 150MM2, TP PIRASTIC PIRELLI OU</v>
          </cell>
          <cell r="C2419" t="str">
            <v>M</v>
          </cell>
          <cell r="D2419" t="str">
            <v>CR</v>
          </cell>
          <cell r="E2419">
            <v>57.6</v>
          </cell>
        </row>
        <row r="2420">
          <cell r="B2420" t="str">
            <v>EQUIV</v>
          </cell>
        </row>
        <row r="2421">
          <cell r="A2421">
            <v>1005</v>
          </cell>
          <cell r="B2421" t="str">
            <v>CABO DE COBRE ISOLAMENTO ANTI-CHAMA 450/750V 185MM2, TP PIRASTIC PIRELLI OU</v>
          </cell>
          <cell r="C2421" t="str">
            <v>M</v>
          </cell>
          <cell r="D2421" t="str">
            <v>CR</v>
          </cell>
          <cell r="E2421">
            <v>72.05</v>
          </cell>
        </row>
        <row r="2422">
          <cell r="B2422" t="str">
            <v>EQUIV</v>
          </cell>
        </row>
        <row r="2423">
          <cell r="A2423">
            <v>1014</v>
          </cell>
          <cell r="B2423" t="str">
            <v>CABO DE COBRE ISOLAMENTO ANTI-CHAMA 450/750V 2,5MM2, FLEXIVEL, TP FORESPLAST</v>
          </cell>
          <cell r="C2423" t="str">
            <v>M</v>
          </cell>
          <cell r="D2423" t="str">
            <v>CR</v>
          </cell>
          <cell r="E2423">
            <v>1.57</v>
          </cell>
        </row>
        <row r="2424">
          <cell r="B2424" t="str">
            <v>ALCOA OU EQUIV</v>
          </cell>
        </row>
        <row r="2425">
          <cell r="A2425">
            <v>984</v>
          </cell>
          <cell r="B2425" t="str">
            <v>CABO DE COBRE ISOLAMENTO ANTI-CHAMA 450/750V 2,5MM2, TP PIRASTIC PIRELLI OU</v>
          </cell>
          <cell r="C2425" t="str">
            <v>M</v>
          </cell>
          <cell r="D2425" t="str">
            <v>CR</v>
          </cell>
          <cell r="E2425">
            <v>1.31</v>
          </cell>
        </row>
        <row r="2426">
          <cell r="B2426" t="str">
            <v>EQUIV</v>
          </cell>
        </row>
        <row r="2427">
          <cell r="A2427">
            <v>991</v>
          </cell>
          <cell r="B2427" t="str">
            <v>CABO DE COBRE ISOLAMENTO ANTI-CHAMA 450/750V 240MM2, TP PIRASTIC PIRELLI OU</v>
          </cell>
          <cell r="C2427" t="str">
            <v>M</v>
          </cell>
          <cell r="D2427" t="str">
            <v>CR</v>
          </cell>
          <cell r="E2427">
            <v>93.78</v>
          </cell>
        </row>
        <row r="2428">
          <cell r="B2428" t="str">
            <v>EQUIV</v>
          </cell>
        </row>
        <row r="2429">
          <cell r="A2429">
            <v>986</v>
          </cell>
          <cell r="B2429" t="str">
            <v>CABO DE COBRE ISOLAMENTO ANTI-CHAMA 450/750V 25MM2, TP PIRASTIC PIRELLI OU EQUIV</v>
          </cell>
          <cell r="C2429" t="str">
            <v>M</v>
          </cell>
          <cell r="D2429" t="str">
            <v>CR</v>
          </cell>
          <cell r="E2429">
            <v>10.8</v>
          </cell>
        </row>
        <row r="2430">
          <cell r="A2430">
            <v>1024</v>
          </cell>
          <cell r="B2430" t="str">
            <v>CABO DE COBRE ISOLAMENTO ANTI-CHAMA 450/750V 300MM2, TP PIRASTIC PIRELLI OU</v>
          </cell>
          <cell r="C2430" t="str">
            <v>M</v>
          </cell>
          <cell r="D2430" t="str">
            <v>CR</v>
          </cell>
          <cell r="E2430">
            <v>114.01</v>
          </cell>
        </row>
        <row r="2431">
          <cell r="B2431" t="str">
            <v>EQUIV</v>
          </cell>
        </row>
        <row r="2432">
          <cell r="A2432">
            <v>987</v>
          </cell>
          <cell r="B2432" t="str">
            <v>CABO DE COBRE ISOLAMENTO ANTI-CHAMA 450/750V 35MM2, TP PIRASTIC PIRELLI OU EQUIV</v>
          </cell>
          <cell r="C2432" t="str">
            <v>M</v>
          </cell>
          <cell r="D2432" t="str">
            <v>CR</v>
          </cell>
          <cell r="E2432">
            <v>14.32</v>
          </cell>
        </row>
        <row r="2433">
          <cell r="A2433">
            <v>981</v>
          </cell>
          <cell r="B2433" t="str">
            <v>CABO DE COBRE ISOLAMENTO ANTI-CHAMA 450/750V 4MM2, FLEXIVEL, TP FORESPLAST</v>
          </cell>
          <cell r="C2433" t="str">
            <v>M</v>
          </cell>
          <cell r="D2433" t="str">
            <v>CR</v>
          </cell>
          <cell r="E2433">
            <v>2.2599999999999998</v>
          </cell>
        </row>
        <row r="2434">
          <cell r="B2434" t="str">
            <v>ALCOA OU EQUIV</v>
          </cell>
        </row>
        <row r="2435">
          <cell r="A2435">
            <v>1003</v>
          </cell>
          <cell r="B2435" t="str">
            <v>CABO DE COBRE ISOLAMENTO ANTI-CHAMA 450/750V 4MM2, TP PIRASTIC PIRELLI OU EQUIV</v>
          </cell>
          <cell r="C2435" t="str">
            <v>M</v>
          </cell>
          <cell r="D2435" t="str">
            <v>CR</v>
          </cell>
          <cell r="E2435">
            <v>1.88</v>
          </cell>
        </row>
        <row r="2436">
          <cell r="A2436">
            <v>992</v>
          </cell>
          <cell r="B2436" t="str">
            <v>CABO DE COBRE ISOLAMENTO ANTI-CHAMA 450/750V 400MM2 TP PIRASTIC PIRELLI OU</v>
          </cell>
          <cell r="C2436" t="str">
            <v>M</v>
          </cell>
          <cell r="D2436" t="str">
            <v>CR</v>
          </cell>
          <cell r="E2436">
            <v>148.18</v>
          </cell>
        </row>
        <row r="2437">
          <cell r="B2437" t="str">
            <v>EQUIV</v>
          </cell>
        </row>
        <row r="2438">
          <cell r="A2438">
            <v>1007</v>
          </cell>
          <cell r="B2438" t="str">
            <v>CABO DE COBRE ISOLAMENTO ANTI-CHAMA 450/750V 50MM2, TP PIRASTIC PIRELLI OU EQUIV</v>
          </cell>
          <cell r="C2438" t="str">
            <v>M</v>
          </cell>
          <cell r="D2438" t="str">
            <v>CR</v>
          </cell>
          <cell r="E2438">
            <v>19.34</v>
          </cell>
        </row>
        <row r="2439">
          <cell r="A2439">
            <v>982</v>
          </cell>
          <cell r="B2439" t="str">
            <v>CABO DE COBRE ISOLAMENTO ANTI-CHAMA 450/750V 6MM2, FLEXIVEL, TP FORESPLAST</v>
          </cell>
          <cell r="C2439" t="str">
            <v>M</v>
          </cell>
          <cell r="D2439" t="str">
            <v>CR</v>
          </cell>
          <cell r="E2439">
            <v>3.39</v>
          </cell>
        </row>
        <row r="2440">
          <cell r="B2440" t="str">
            <v>ALCOA OU EQUIV</v>
          </cell>
        </row>
        <row r="2441">
          <cell r="A2441" t="str">
            <v>Obs: dimensões entre asteríscos (*) indicam a aceitação de medidas aproximadas.</v>
          </cell>
        </row>
        <row r="2443">
          <cell r="B2443" t="str">
            <v>PREÇOS DE INSUMOS</v>
          </cell>
          <cell r="D2443" t="str">
            <v>Página:</v>
          </cell>
          <cell r="E2443" t="str">
            <v>37 / 146</v>
          </cell>
        </row>
        <row r="2444">
          <cell r="A2444" t="str">
            <v>Indicação da origem do preço:</v>
          </cell>
        </row>
        <row r="2445">
          <cell r="A2445" t="str">
            <v>• C - para preço coletado pelo IBGE</v>
          </cell>
        </row>
        <row r="2446">
          <cell r="A2446" t="str">
            <v>• CR - para preço obtido por meio do coeficiente de representatividade do insumo (ver Manual de Metodologia e</v>
          </cell>
        </row>
        <row r="2447">
          <cell r="A2447" t="str">
            <v>Conceitos);</v>
          </cell>
        </row>
        <row r="2448">
          <cell r="A2448" t="str">
            <v>• AS - para preço atribuído com base no preço do insumo para a localidade de São Paulo.</v>
          </cell>
        </row>
        <row r="2449">
          <cell r="A2449" t="str">
            <v>Mês de Coleta:</v>
          </cell>
          <cell r="B2449" t="str">
            <v>06/2016 Pesquisa: IBGE</v>
          </cell>
        </row>
        <row r="2450">
          <cell r="B2450" t="str">
            <v>CUIABA</v>
          </cell>
          <cell r="C2450" t="str">
            <v>90,01</v>
          </cell>
          <cell r="E2450">
            <v>52.06</v>
          </cell>
        </row>
        <row r="2451">
          <cell r="A2451" t="str">
            <v>Localidade:</v>
          </cell>
          <cell r="B2451" t="str">
            <v>Encargos Sociais Desonerados(%) Horista:</v>
          </cell>
          <cell r="D2451" t="str">
            <v>Mensalista:</v>
          </cell>
        </row>
        <row r="2452">
          <cell r="A2452" t="str">
            <v>Código</v>
          </cell>
          <cell r="B2452" t="str">
            <v>Descriçao do Insumo</v>
          </cell>
          <cell r="C2452" t="str">
            <v>Unid</v>
          </cell>
          <cell r="D2452" t="str">
            <v>Origem</v>
          </cell>
          <cell r="E2452" t="str">
            <v>Preço</v>
          </cell>
        </row>
        <row r="2453">
          <cell r="D2453" t="str">
            <v>de Preço</v>
          </cell>
          <cell r="E2453" t="str">
            <v>Mediano (R$)</v>
          </cell>
        </row>
        <row r="2454">
          <cell r="B2454" t="str">
            <v>CABO DE COBRE ISOLAMENTO ANTI-CHAMA 450/750V 6MM2, FLEXIVEL, TP FORESPLAST</v>
          </cell>
        </row>
        <row r="2455">
          <cell r="B2455" t="str">
            <v>ALCOA OU EQUIV</v>
          </cell>
        </row>
        <row r="2456">
          <cell r="A2456">
            <v>1008</v>
          </cell>
          <cell r="B2456" t="str">
            <v>CABO DE COBRE ISOLAMENTO ANTI-CHAMA 450/750V 6MM2, TP PIRASTIC PIRELLI OU EQUIV</v>
          </cell>
          <cell r="C2456" t="str">
            <v>M</v>
          </cell>
          <cell r="D2456" t="str">
            <v>CR</v>
          </cell>
          <cell r="E2456">
            <v>2.88</v>
          </cell>
        </row>
        <row r="2457">
          <cell r="A2457">
            <v>988</v>
          </cell>
          <cell r="B2457" t="str">
            <v>CABO DE COBRE ISOLAMENTO ANTI-CHAMA 450/750V 70MM2, TP PIRASTIC PIRELLI OU</v>
          </cell>
          <cell r="C2457" t="str">
            <v>M</v>
          </cell>
          <cell r="D2457" t="str">
            <v>CR</v>
          </cell>
          <cell r="E2457">
            <v>28.39</v>
          </cell>
        </row>
        <row r="2458">
          <cell r="B2458" t="str">
            <v>SIMILAR</v>
          </cell>
        </row>
        <row r="2459">
          <cell r="A2459">
            <v>989</v>
          </cell>
          <cell r="B2459" t="str">
            <v>CABO DE COBRE ISOLAMENTO ANTI-CHAMA 450/750V 95MM2, TP PIRASTIC PIRELLI OU EQUIV</v>
          </cell>
          <cell r="C2459" t="str">
            <v>M</v>
          </cell>
          <cell r="D2459" t="str">
            <v>CR</v>
          </cell>
          <cell r="E2459">
            <v>38.25</v>
          </cell>
        </row>
        <row r="2460">
          <cell r="A2460">
            <v>862</v>
          </cell>
          <cell r="B2460" t="str">
            <v>CABO DE COBRE NU 10 MM2 MEIO-DURO</v>
          </cell>
          <cell r="C2460" t="str">
            <v>M</v>
          </cell>
          <cell r="D2460" t="str">
            <v>CR</v>
          </cell>
          <cell r="E2460">
            <v>4.33</v>
          </cell>
        </row>
        <row r="2461">
          <cell r="A2461">
            <v>866</v>
          </cell>
          <cell r="B2461" t="str">
            <v>CABO DE COBRE NU 120 MM2 MEIO-DURO</v>
          </cell>
          <cell r="C2461" t="str">
            <v>M</v>
          </cell>
          <cell r="D2461" t="str">
            <v>CR</v>
          </cell>
          <cell r="E2461">
            <v>53.3</v>
          </cell>
        </row>
        <row r="2462">
          <cell r="A2462">
            <v>892</v>
          </cell>
          <cell r="B2462" t="str">
            <v>CABO DE COBRE NU 150 MM2 MEIO-DURO</v>
          </cell>
          <cell r="C2462" t="str">
            <v>M</v>
          </cell>
          <cell r="D2462" t="str">
            <v>CR</v>
          </cell>
          <cell r="E2462">
            <v>67.78</v>
          </cell>
        </row>
        <row r="2463">
          <cell r="A2463">
            <v>857</v>
          </cell>
          <cell r="B2463" t="str">
            <v>CABO DE COBRE NU 16 MM2 MEIO-DURO</v>
          </cell>
          <cell r="C2463" t="str">
            <v>M</v>
          </cell>
          <cell r="D2463" t="str">
            <v>C</v>
          </cell>
          <cell r="E2463">
            <v>6.9</v>
          </cell>
        </row>
        <row r="2464">
          <cell r="A2464">
            <v>37404</v>
          </cell>
          <cell r="B2464" t="str">
            <v>CABO DE COBRE NU 185 MM2 MEIO-DURO</v>
          </cell>
          <cell r="C2464" t="str">
            <v>M</v>
          </cell>
          <cell r="D2464" t="str">
            <v>CR</v>
          </cell>
          <cell r="E2464">
            <v>81.5</v>
          </cell>
        </row>
        <row r="2465">
          <cell r="A2465">
            <v>868</v>
          </cell>
          <cell r="B2465" t="str">
            <v>CABO DE COBRE NU 25 MM2 MEIO-DURO</v>
          </cell>
          <cell r="C2465" t="str">
            <v>M</v>
          </cell>
          <cell r="D2465" t="str">
            <v>CR</v>
          </cell>
          <cell r="E2465">
            <v>10.65</v>
          </cell>
        </row>
        <row r="2466">
          <cell r="A2466">
            <v>870</v>
          </cell>
          <cell r="B2466" t="str">
            <v>CABO DE COBRE NU 300 MM2 MEIO-DURO</v>
          </cell>
          <cell r="C2466" t="str">
            <v>M</v>
          </cell>
          <cell r="D2466" t="str">
            <v>CR</v>
          </cell>
          <cell r="E2466">
            <v>140.44</v>
          </cell>
        </row>
        <row r="2467">
          <cell r="A2467">
            <v>863</v>
          </cell>
          <cell r="B2467" t="str">
            <v>CABO DE COBRE NU 35 MM2 MEIO-DURO</v>
          </cell>
          <cell r="C2467" t="str">
            <v>M</v>
          </cell>
          <cell r="D2467" t="str">
            <v>CR</v>
          </cell>
          <cell r="E2467">
            <v>14.72</v>
          </cell>
        </row>
        <row r="2468">
          <cell r="A2468">
            <v>867</v>
          </cell>
          <cell r="B2468" t="str">
            <v>CABO DE COBRE NU 50 MM2 MEIO-DURO</v>
          </cell>
          <cell r="C2468" t="str">
            <v>M</v>
          </cell>
          <cell r="D2468" t="str">
            <v>CR</v>
          </cell>
          <cell r="E2468">
            <v>20.5</v>
          </cell>
        </row>
        <row r="2469">
          <cell r="A2469">
            <v>891</v>
          </cell>
          <cell r="B2469" t="str">
            <v>CABO DE COBRE NU 500 MM2 MEIO-DURO</v>
          </cell>
          <cell r="C2469" t="str">
            <v>M</v>
          </cell>
          <cell r="D2469" t="str">
            <v>CR</v>
          </cell>
          <cell r="E2469">
            <v>235.86</v>
          </cell>
        </row>
        <row r="2470">
          <cell r="A2470">
            <v>864</v>
          </cell>
          <cell r="B2470" t="str">
            <v>CABO DE COBRE NU 70 MM2 MEIO-DURO</v>
          </cell>
          <cell r="C2470" t="str">
            <v>M</v>
          </cell>
          <cell r="D2470" t="str">
            <v>CR</v>
          </cell>
          <cell r="E2470">
            <v>28.88</v>
          </cell>
        </row>
        <row r="2471">
          <cell r="A2471">
            <v>865</v>
          </cell>
          <cell r="B2471" t="str">
            <v>CABO DE COBRE NU 95 MM2 MEIO-DURO</v>
          </cell>
          <cell r="C2471" t="str">
            <v>M</v>
          </cell>
          <cell r="D2471" t="str">
            <v>CR</v>
          </cell>
          <cell r="E2471">
            <v>40.68</v>
          </cell>
        </row>
        <row r="2472">
          <cell r="A2472">
            <v>948</v>
          </cell>
          <cell r="B2472" t="str">
            <v>CABO DE COBRE UNIPOLAR 10 MM2, BLINDADO, ISOLACAO 3,6/6 KV EPR, COBERTURA EM</v>
          </cell>
          <cell r="C2472" t="str">
            <v>M</v>
          </cell>
          <cell r="D2472" t="str">
            <v>CR</v>
          </cell>
          <cell r="E2472">
            <v>23.24</v>
          </cell>
        </row>
        <row r="2473">
          <cell r="B2473" t="str">
            <v>PVC</v>
          </cell>
        </row>
        <row r="2474">
          <cell r="A2474">
            <v>947</v>
          </cell>
          <cell r="B2474" t="str">
            <v>CABO DE COBRE UNIPOLAR 16 MM2, BLINDADO, ISOLACAO 3,6/6 KV EPR, COBERTURA EM</v>
          </cell>
          <cell r="C2474" t="str">
            <v>M</v>
          </cell>
          <cell r="D2474" t="str">
            <v>CR</v>
          </cell>
          <cell r="E2474">
            <v>23.64</v>
          </cell>
        </row>
        <row r="2475">
          <cell r="B2475" t="str">
            <v>PVC</v>
          </cell>
        </row>
        <row r="2476">
          <cell r="A2476">
            <v>911</v>
          </cell>
          <cell r="B2476" t="str">
            <v>CABO DE COBRE UNIPOLAR 16 MM2, BLINDADO, ISOLACAO 6/10 KV EPR, COBERTURA EM</v>
          </cell>
          <cell r="C2476" t="str">
            <v>M</v>
          </cell>
          <cell r="D2476" t="str">
            <v>CR</v>
          </cell>
          <cell r="E2476">
            <v>34.380000000000003</v>
          </cell>
        </row>
        <row r="2477">
          <cell r="B2477" t="str">
            <v>PVC</v>
          </cell>
        </row>
        <row r="2478">
          <cell r="A2478">
            <v>925</v>
          </cell>
          <cell r="B2478" t="str">
            <v>CABO DE COBRE UNIPOLAR 25 MM2, BLINDADO, ISOLACAO 3,6/6 KV EPR, COBERTURA EM</v>
          </cell>
          <cell r="C2478" t="str">
            <v>M</v>
          </cell>
          <cell r="D2478" t="str">
            <v>CR</v>
          </cell>
          <cell r="E2478">
            <v>31.78</v>
          </cell>
        </row>
        <row r="2479">
          <cell r="B2479" t="str">
            <v>PVC</v>
          </cell>
        </row>
        <row r="2480">
          <cell r="A2480">
            <v>954</v>
          </cell>
          <cell r="B2480" t="str">
            <v>CABO DE COBRE UNIPOLAR 25MM2, BLINDADO, ISOLACAO 6/10 KV EPR, COBERTURA EM PVC</v>
          </cell>
          <cell r="C2480" t="str">
            <v>M</v>
          </cell>
          <cell r="D2480" t="str">
            <v>CR</v>
          </cell>
          <cell r="E2480">
            <v>35.11</v>
          </cell>
        </row>
        <row r="2481">
          <cell r="A2481">
            <v>901</v>
          </cell>
          <cell r="B2481" t="str">
            <v>CABO DE COBRE UNIPOLAR 35 MM2, BLINDADO, ISOLACAO 12/20 KV EPR, COBERTURA EM</v>
          </cell>
          <cell r="C2481" t="str">
            <v>M</v>
          </cell>
          <cell r="D2481" t="str">
            <v>C</v>
          </cell>
          <cell r="E2481">
            <v>37.58</v>
          </cell>
        </row>
        <row r="2482">
          <cell r="B2482" t="str">
            <v>PVC</v>
          </cell>
        </row>
        <row r="2483">
          <cell r="A2483">
            <v>926</v>
          </cell>
          <cell r="B2483" t="str">
            <v>CABO DE COBRE UNIPOLAR 35 MM2, BLINDADO, ISOLACAO 3,6/6 KV EPR, COBERTURA EM</v>
          </cell>
          <cell r="C2483" t="str">
            <v>M</v>
          </cell>
          <cell r="D2483" t="str">
            <v>CR</v>
          </cell>
          <cell r="E2483">
            <v>39.71</v>
          </cell>
        </row>
        <row r="2484">
          <cell r="B2484" t="str">
            <v>PVC</v>
          </cell>
        </row>
        <row r="2485">
          <cell r="A2485">
            <v>912</v>
          </cell>
          <cell r="B2485" t="str">
            <v>CABO DE COBRE UNIPOLAR 35 MM2, BLINDADO, ISOLACAO 6/10 KV EPR, COBERTURA EM</v>
          </cell>
          <cell r="C2485" t="str">
            <v>M</v>
          </cell>
          <cell r="D2485" t="str">
            <v>CR</v>
          </cell>
          <cell r="E2485">
            <v>39.950000000000003</v>
          </cell>
        </row>
        <row r="2486">
          <cell r="B2486" t="str">
            <v>PVC</v>
          </cell>
        </row>
        <row r="2487">
          <cell r="A2487">
            <v>955</v>
          </cell>
          <cell r="B2487" t="str">
            <v>CABO DE COBRE UNIPOLAR 50 MM2, BLINDADO, ISOLACAO 12/20 KV EPR, COBERTURA EM</v>
          </cell>
          <cell r="C2487" t="str">
            <v>M</v>
          </cell>
          <cell r="D2487" t="str">
            <v>CR</v>
          </cell>
          <cell r="E2487">
            <v>47.69</v>
          </cell>
        </row>
        <row r="2488">
          <cell r="B2488" t="str">
            <v>PVC</v>
          </cell>
        </row>
        <row r="2489">
          <cell r="A2489">
            <v>946</v>
          </cell>
          <cell r="B2489" t="str">
            <v>CABO DE COBRE UNIPOLAR 50 MM2, BLINDADO, ISOLACAO 3,6/6 KV EPR, COBERTURA EM</v>
          </cell>
          <cell r="C2489" t="str">
            <v>M</v>
          </cell>
          <cell r="D2489" t="str">
            <v>CR</v>
          </cell>
          <cell r="E2489">
            <v>53.62</v>
          </cell>
        </row>
        <row r="2490">
          <cell r="B2490" t="str">
            <v>PVC</v>
          </cell>
        </row>
        <row r="2491">
          <cell r="A2491">
            <v>953</v>
          </cell>
          <cell r="B2491" t="str">
            <v>CABO DE COBRE UNIPOLAR 50 MM2, BLINDADO, ISOLACAO 6/10 KV EPR, COBERTURA EM</v>
          </cell>
          <cell r="C2491" t="str">
            <v>M</v>
          </cell>
          <cell r="D2491" t="str">
            <v>CR</v>
          </cell>
          <cell r="E2491">
            <v>48.79</v>
          </cell>
        </row>
        <row r="2492">
          <cell r="B2492" t="str">
            <v>PVC</v>
          </cell>
        </row>
        <row r="2493">
          <cell r="A2493">
            <v>902</v>
          </cell>
          <cell r="B2493" t="str">
            <v>CABO DE COBRE UNIPOLAR 70 MM2, BLINDADO, ISOLACAO 12/20 KV EPR, COBERTURA EM</v>
          </cell>
          <cell r="C2493" t="str">
            <v>M</v>
          </cell>
          <cell r="D2493" t="str">
            <v>CR</v>
          </cell>
          <cell r="E2493">
            <v>59.32</v>
          </cell>
        </row>
        <row r="2494">
          <cell r="B2494" t="str">
            <v>PVC</v>
          </cell>
        </row>
        <row r="2495">
          <cell r="A2495">
            <v>927</v>
          </cell>
          <cell r="B2495" t="str">
            <v>CABO DE COBRE UNIPOLAR 70 MM2, BLINDADO, ISOLACAO 3,6/6 KV EPR, COBERTURA EM</v>
          </cell>
          <cell r="C2495" t="str">
            <v>M</v>
          </cell>
          <cell r="D2495" t="str">
            <v>CR</v>
          </cell>
          <cell r="E2495">
            <v>57.49</v>
          </cell>
        </row>
        <row r="2496">
          <cell r="B2496" t="str">
            <v>PVC</v>
          </cell>
        </row>
        <row r="2497">
          <cell r="A2497">
            <v>913</v>
          </cell>
          <cell r="B2497" t="str">
            <v>CABO DE COBRE UNIPOLAR 70 MM2, BLINDADO, ISOLACAO 6/10 KV EPR, COBERTURA EM</v>
          </cell>
          <cell r="C2497" t="str">
            <v>M</v>
          </cell>
          <cell r="D2497" t="str">
            <v>CR</v>
          </cell>
          <cell r="E2497">
            <v>64.17</v>
          </cell>
        </row>
        <row r="2498">
          <cell r="B2498" t="str">
            <v>PVC</v>
          </cell>
        </row>
        <row r="2499">
          <cell r="A2499">
            <v>903</v>
          </cell>
          <cell r="B2499" t="str">
            <v>CABO DE COBRE UNIPOLAR 95 MM2, BLINDADO, ISOLACAO 12/20 KV EPR, COBERTURA EM</v>
          </cell>
          <cell r="C2499" t="str">
            <v>M</v>
          </cell>
          <cell r="D2499" t="str">
            <v>CR</v>
          </cell>
          <cell r="E2499">
            <v>72.62</v>
          </cell>
        </row>
        <row r="2500">
          <cell r="B2500" t="str">
            <v>PVC</v>
          </cell>
        </row>
        <row r="2501">
          <cell r="A2501">
            <v>945</v>
          </cell>
          <cell r="B2501" t="str">
            <v>CABO DE COBRE UNIPOLAR 95 MM2, BLINDADO, ISOLACAO 3,6/6 KV EPR, COBERTURA EM</v>
          </cell>
          <cell r="C2501" t="str">
            <v>M</v>
          </cell>
          <cell r="D2501" t="str">
            <v>CR</v>
          </cell>
          <cell r="E2501">
            <v>76.83</v>
          </cell>
        </row>
        <row r="2502">
          <cell r="B2502" t="str">
            <v>PVC</v>
          </cell>
        </row>
        <row r="2503">
          <cell r="A2503">
            <v>914</v>
          </cell>
          <cell r="B2503" t="str">
            <v>CABO DE COBRE UNIPOLAR 95 MM2, BLINDADO, ISOLACAO 6/10 KV EPR, COBERTURA EM</v>
          </cell>
          <cell r="C2503" t="str">
            <v>M</v>
          </cell>
          <cell r="D2503" t="str">
            <v>CR</v>
          </cell>
          <cell r="E2503">
            <v>78.7</v>
          </cell>
        </row>
        <row r="2504">
          <cell r="B2504" t="str">
            <v>PVC</v>
          </cell>
        </row>
        <row r="2505">
          <cell r="A2505">
            <v>1018</v>
          </cell>
          <cell r="B2505" t="str">
            <v>CABO DE COBRE, FLEXIVEL, CLASSE 4 OU 5, ISOLACAO EM PVC/A, ANTICHAMA BWF-B,</v>
          </cell>
          <cell r="C2505" t="str">
            <v>M</v>
          </cell>
          <cell r="D2505" t="str">
            <v>CR</v>
          </cell>
          <cell r="E2505">
            <v>22.3</v>
          </cell>
        </row>
        <row r="2506">
          <cell r="B2506" t="str">
            <v>COBERTURA PVC-ST1, ANTICHAMA BWF-B, 1 CONDUTOR, 0,6/1 KV, SECAO NOMINAL 50 MM2.</v>
          </cell>
        </row>
        <row r="2507">
          <cell r="A2507">
            <v>34602</v>
          </cell>
          <cell r="B2507" t="str">
            <v>CABO FLEXIVEL PVC 750 V, 2 CONDUTORES DE 1,5 MM2</v>
          </cell>
          <cell r="C2507" t="str">
            <v>M</v>
          </cell>
          <cell r="D2507" t="str">
            <v>CR</v>
          </cell>
          <cell r="E2507">
            <v>2.19</v>
          </cell>
        </row>
        <row r="2508">
          <cell r="A2508">
            <v>34603</v>
          </cell>
          <cell r="B2508" t="str">
            <v>CABO FLEXIVEL PVC 750 V, 2 CONDUTORES DE 10,0 MM2</v>
          </cell>
          <cell r="C2508" t="str">
            <v>M</v>
          </cell>
          <cell r="D2508" t="str">
            <v>CR</v>
          </cell>
          <cell r="E2508">
            <v>10.53</v>
          </cell>
        </row>
        <row r="2509">
          <cell r="A2509" t="str">
            <v>Obs: dimensões entre asteríscos (*) indicam a aceitação de medidas aproximadas.</v>
          </cell>
        </row>
        <row r="2511">
          <cell r="B2511" t="str">
            <v>PREÇOS DE INSUMOS</v>
          </cell>
          <cell r="D2511" t="str">
            <v>Página:</v>
          </cell>
          <cell r="E2511" t="str">
            <v>38 / 146</v>
          </cell>
        </row>
        <row r="2512">
          <cell r="A2512" t="str">
            <v>Indicação da origem do preço:</v>
          </cell>
        </row>
        <row r="2513">
          <cell r="A2513" t="str">
            <v>• C - para preço coletado pelo IBGE</v>
          </cell>
        </row>
        <row r="2514">
          <cell r="A2514" t="str">
            <v>• CR - para preço obtido por meio do coeficiente de representatividade do insumo (ver Manual de Metodologia e</v>
          </cell>
        </row>
        <row r="2515">
          <cell r="A2515" t="str">
            <v>Conceitos);</v>
          </cell>
        </row>
        <row r="2516">
          <cell r="A2516" t="str">
            <v>• AS - para preço atribuído com base no preço do insumo para a localidade de São Paulo.</v>
          </cell>
        </row>
        <row r="2517">
          <cell r="A2517" t="str">
            <v>Mês de Coleta:</v>
          </cell>
          <cell r="B2517" t="str">
            <v>06/2016 Pesquisa: IBGE</v>
          </cell>
        </row>
        <row r="2518">
          <cell r="B2518" t="str">
            <v>CUIABA</v>
          </cell>
          <cell r="C2518" t="str">
            <v>90,01</v>
          </cell>
          <cell r="E2518">
            <v>52.06</v>
          </cell>
        </row>
        <row r="2519">
          <cell r="A2519" t="str">
            <v>Localidade:</v>
          </cell>
          <cell r="B2519" t="str">
            <v>Encargos Sociais Desonerados(%) Horista:</v>
          </cell>
          <cell r="D2519" t="str">
            <v>Mensalista:</v>
          </cell>
        </row>
        <row r="2520">
          <cell r="A2520" t="str">
            <v>Código</v>
          </cell>
          <cell r="B2520" t="str">
            <v>Descriçao do Insumo</v>
          </cell>
          <cell r="C2520" t="str">
            <v>Unid</v>
          </cell>
          <cell r="D2520" t="str">
            <v>Origem</v>
          </cell>
          <cell r="E2520" t="str">
            <v>Preço</v>
          </cell>
        </row>
        <row r="2521">
          <cell r="D2521" t="str">
            <v>de Preço</v>
          </cell>
          <cell r="E2521" t="str">
            <v>Mediano (R$)</v>
          </cell>
        </row>
        <row r="2522">
          <cell r="A2522">
            <v>34607</v>
          </cell>
          <cell r="B2522" t="str">
            <v>CABO FLEXIVEL PVC 750 V, 2 CONDUTORES DE 4,0 MM2</v>
          </cell>
          <cell r="C2522" t="str">
            <v>M</v>
          </cell>
          <cell r="D2522" t="str">
            <v>CR</v>
          </cell>
          <cell r="E2522">
            <v>4.6900000000000004</v>
          </cell>
        </row>
        <row r="2523">
          <cell r="A2523">
            <v>34609</v>
          </cell>
          <cell r="B2523" t="str">
            <v>CABO FLEXIVEL PVC 750 V, 2 CONDUTORES DE 6,0 MM2</v>
          </cell>
          <cell r="C2523" t="str">
            <v>M</v>
          </cell>
          <cell r="D2523" t="str">
            <v>CR</v>
          </cell>
          <cell r="E2523">
            <v>7.04</v>
          </cell>
        </row>
        <row r="2524">
          <cell r="A2524">
            <v>34618</v>
          </cell>
          <cell r="B2524" t="str">
            <v>CABO FLEXIVEL PVC 750 V, 3 CONDUTORES DE 1,5 MM2</v>
          </cell>
          <cell r="C2524" t="str">
            <v>M</v>
          </cell>
          <cell r="D2524" t="str">
            <v>CR</v>
          </cell>
          <cell r="E2524">
            <v>2.9</v>
          </cell>
        </row>
        <row r="2525">
          <cell r="A2525">
            <v>34620</v>
          </cell>
          <cell r="B2525" t="str">
            <v>CABO FLEXIVEL PVC 750 V, 3 CONDUTORES DE 10,0 MM2</v>
          </cell>
          <cell r="C2525" t="str">
            <v>M</v>
          </cell>
          <cell r="D2525" t="str">
            <v>CR</v>
          </cell>
          <cell r="E2525">
            <v>14.53</v>
          </cell>
        </row>
        <row r="2526">
          <cell r="A2526">
            <v>34621</v>
          </cell>
          <cell r="B2526" t="str">
            <v>CABO FLEXIVEL PVC 750 V, 3 CONDUTORES DE 4,0 MM2</v>
          </cell>
          <cell r="C2526" t="str">
            <v>M</v>
          </cell>
          <cell r="D2526" t="str">
            <v>CR</v>
          </cell>
          <cell r="E2526">
            <v>6.74</v>
          </cell>
        </row>
        <row r="2527">
          <cell r="A2527">
            <v>34622</v>
          </cell>
          <cell r="B2527" t="str">
            <v>CABO FLEXIVEL PVC 750 V, 3 CONDUTORES DE 6,0 MM2</v>
          </cell>
          <cell r="C2527" t="str">
            <v>M</v>
          </cell>
          <cell r="D2527" t="str">
            <v>CR</v>
          </cell>
          <cell r="E2527">
            <v>9.5500000000000007</v>
          </cell>
        </row>
        <row r="2528">
          <cell r="A2528">
            <v>34624</v>
          </cell>
          <cell r="B2528" t="str">
            <v>CABO FLEXIVEL PVC 750 V, 4 CONDUTORES DE 1,5 MM2</v>
          </cell>
          <cell r="C2528" t="str">
            <v>M</v>
          </cell>
          <cell r="D2528" t="str">
            <v>CR</v>
          </cell>
          <cell r="E2528">
            <v>3.71</v>
          </cell>
        </row>
        <row r="2529">
          <cell r="A2529">
            <v>34626</v>
          </cell>
          <cell r="B2529" t="str">
            <v>CABO FLEXIVEL PVC 750 V, 4 CONDUTORES DE 10,0 MM2</v>
          </cell>
          <cell r="C2529" t="str">
            <v>M</v>
          </cell>
          <cell r="D2529" t="str">
            <v>CR</v>
          </cell>
          <cell r="E2529">
            <v>19.97</v>
          </cell>
        </row>
        <row r="2530">
          <cell r="A2530">
            <v>34627</v>
          </cell>
          <cell r="B2530" t="str">
            <v>CABO FLEXIVEL PVC 750 V, 4 CONDUTORES DE 4,0 MM2</v>
          </cell>
          <cell r="C2530" t="str">
            <v>M</v>
          </cell>
          <cell r="D2530" t="str">
            <v>CR</v>
          </cell>
          <cell r="E2530">
            <v>8.6</v>
          </cell>
        </row>
        <row r="2531">
          <cell r="A2531">
            <v>34629</v>
          </cell>
          <cell r="B2531" t="str">
            <v>CABO FLEXIVEL PVC 750 V, 4 CONDUTORES DE 6,0 MM2</v>
          </cell>
          <cell r="C2531" t="str">
            <v>M</v>
          </cell>
          <cell r="D2531" t="str">
            <v>CR</v>
          </cell>
          <cell r="E2531">
            <v>12.6</v>
          </cell>
        </row>
        <row r="2532">
          <cell r="A2532">
            <v>11901</v>
          </cell>
          <cell r="B2532" t="str">
            <v>CABO TELEFONICO CCI 50, 1 PAR, USO INTERNO, SEM BLINDAGEM</v>
          </cell>
          <cell r="C2532" t="str">
            <v>M</v>
          </cell>
          <cell r="D2532" t="str">
            <v>C</v>
          </cell>
          <cell r="E2532">
            <v>0.84</v>
          </cell>
        </row>
        <row r="2533">
          <cell r="A2533">
            <v>11902</v>
          </cell>
          <cell r="B2533" t="str">
            <v>CABO TELEFONICO CCI 50, 2 PARES, USO INTERNO, SEM BLINDAGEM</v>
          </cell>
          <cell r="C2533" t="str">
            <v>M</v>
          </cell>
          <cell r="D2533" t="str">
            <v>CR</v>
          </cell>
          <cell r="E2533">
            <v>1.46</v>
          </cell>
        </row>
        <row r="2534">
          <cell r="A2534">
            <v>11903</v>
          </cell>
          <cell r="B2534" t="str">
            <v>CABO TELEFONICO CCI 50, 3 PARES, USO INTERNO, SEM BLINDAGEM</v>
          </cell>
          <cell r="C2534" t="str">
            <v>M</v>
          </cell>
          <cell r="D2534" t="str">
            <v>CR</v>
          </cell>
          <cell r="E2534">
            <v>2.2599999999999998</v>
          </cell>
        </row>
        <row r="2535">
          <cell r="A2535">
            <v>11904</v>
          </cell>
          <cell r="B2535" t="str">
            <v>CABO TELEFONICO CCI 50, 4 PARES, USO INTERNO, SEM BLINDAGEM</v>
          </cell>
          <cell r="C2535" t="str">
            <v>M</v>
          </cell>
          <cell r="D2535" t="str">
            <v>CR</v>
          </cell>
          <cell r="E2535">
            <v>2.88</v>
          </cell>
        </row>
        <row r="2536">
          <cell r="A2536">
            <v>11905</v>
          </cell>
          <cell r="B2536" t="str">
            <v>CABO TELEFONICO CCI 50, 5 PARES, USO INTERNO, SEM BLINDAGEM</v>
          </cell>
          <cell r="C2536" t="str">
            <v>M</v>
          </cell>
          <cell r="D2536" t="str">
            <v>CR</v>
          </cell>
          <cell r="E2536">
            <v>3.87</v>
          </cell>
        </row>
        <row r="2537">
          <cell r="A2537">
            <v>11906</v>
          </cell>
          <cell r="B2537" t="str">
            <v>CABO TELEFONICO CCI 50, 6 PARES, USO INTERNO, SEM BLINDAGEM</v>
          </cell>
          <cell r="C2537" t="str">
            <v>M</v>
          </cell>
          <cell r="D2537" t="str">
            <v>CR</v>
          </cell>
          <cell r="E2537">
            <v>4.46</v>
          </cell>
        </row>
        <row r="2538">
          <cell r="A2538">
            <v>11919</v>
          </cell>
          <cell r="B2538" t="str">
            <v>CABO TELEFONICO CI 50, 10 PARES, USO INTERNO</v>
          </cell>
          <cell r="C2538" t="str">
            <v>M</v>
          </cell>
          <cell r="D2538" t="str">
            <v>CR</v>
          </cell>
          <cell r="E2538">
            <v>8.75</v>
          </cell>
        </row>
        <row r="2539">
          <cell r="A2539">
            <v>11920</v>
          </cell>
          <cell r="B2539" t="str">
            <v>CABO TELEFONICO CI 50, 20 PARES, USO INTERNO</v>
          </cell>
          <cell r="C2539" t="str">
            <v>M</v>
          </cell>
          <cell r="D2539" t="str">
            <v>CR</v>
          </cell>
          <cell r="E2539">
            <v>16.95</v>
          </cell>
        </row>
        <row r="2540">
          <cell r="A2540">
            <v>11924</v>
          </cell>
          <cell r="B2540" t="str">
            <v>CABO TELEFONICO CI 50, 200 PARES, USO INTERNO</v>
          </cell>
          <cell r="C2540" t="str">
            <v>M</v>
          </cell>
          <cell r="D2540" t="str">
            <v>CR</v>
          </cell>
          <cell r="E2540">
            <v>164.84</v>
          </cell>
        </row>
        <row r="2541">
          <cell r="A2541">
            <v>11921</v>
          </cell>
          <cell r="B2541" t="str">
            <v>CABO TELEFONICO CI 50, 30 PARES, USO INTERNO</v>
          </cell>
          <cell r="C2541" t="str">
            <v>M</v>
          </cell>
          <cell r="D2541" t="str">
            <v>CR</v>
          </cell>
          <cell r="E2541">
            <v>23.08</v>
          </cell>
        </row>
        <row r="2542">
          <cell r="A2542">
            <v>11922</v>
          </cell>
          <cell r="B2542" t="str">
            <v>CABO TELEFONICO CI 50, 50 PARES, USO INTERNO</v>
          </cell>
          <cell r="C2542" t="str">
            <v>M</v>
          </cell>
          <cell r="D2542" t="str">
            <v>CR</v>
          </cell>
          <cell r="E2542">
            <v>40.97</v>
          </cell>
        </row>
        <row r="2543">
          <cell r="A2543">
            <v>11923</v>
          </cell>
          <cell r="B2543" t="str">
            <v>CABO TELEFONICO CI 50, 75 PARES, USO INTERNO</v>
          </cell>
          <cell r="C2543" t="str">
            <v>M</v>
          </cell>
          <cell r="D2543" t="str">
            <v>CR</v>
          </cell>
          <cell r="E2543">
            <v>66.92</v>
          </cell>
        </row>
        <row r="2544">
          <cell r="A2544">
            <v>11916</v>
          </cell>
          <cell r="B2544" t="str">
            <v>CABO TELEFONICO CTP - APL - 50, 10 PARES, USO EXTERNO</v>
          </cell>
          <cell r="C2544" t="str">
            <v>M</v>
          </cell>
          <cell r="D2544" t="str">
            <v>CR</v>
          </cell>
          <cell r="E2544">
            <v>11.36</v>
          </cell>
        </row>
        <row r="2545">
          <cell r="A2545">
            <v>11914</v>
          </cell>
          <cell r="B2545" t="str">
            <v>CABO TELEFONICO CTP - APL - 50, 100 PARES, USO EXTERNO</v>
          </cell>
          <cell r="C2545" t="str">
            <v>M</v>
          </cell>
          <cell r="D2545" t="str">
            <v>CR</v>
          </cell>
          <cell r="E2545">
            <v>82.45</v>
          </cell>
        </row>
        <row r="2546">
          <cell r="A2546">
            <v>11917</v>
          </cell>
          <cell r="B2546" t="str">
            <v>CABO TELEFONICO CTP - APL - 50, 20 PARES, USO EXTERNO</v>
          </cell>
          <cell r="C2546" t="str">
            <v>M</v>
          </cell>
          <cell r="D2546" t="str">
            <v>CR</v>
          </cell>
          <cell r="E2546">
            <v>19.760000000000002</v>
          </cell>
        </row>
        <row r="2547">
          <cell r="A2547">
            <v>11918</v>
          </cell>
          <cell r="B2547" t="str">
            <v>CABO TELEFONICO CTP - APL - 50, 30 PARES, USO EXTERNO</v>
          </cell>
          <cell r="C2547" t="str">
            <v>M</v>
          </cell>
          <cell r="D2547" t="str">
            <v>CR</v>
          </cell>
          <cell r="E2547">
            <v>26.81</v>
          </cell>
        </row>
        <row r="2548">
          <cell r="A2548">
            <v>37734</v>
          </cell>
          <cell r="B2548" t="str">
            <v>CACAMBA METALICA BASCULANTE COM CAPACIDADE DE 10 M3 (INCLUI MONTAGEM, NAO</v>
          </cell>
          <cell r="C2548" t="str">
            <v>UN</v>
          </cell>
          <cell r="D2548" t="str">
            <v>CR</v>
          </cell>
          <cell r="E2548">
            <v>34321.67</v>
          </cell>
        </row>
        <row r="2549">
          <cell r="B2549" t="str">
            <v>INCLUI CAMINHAO)</v>
          </cell>
        </row>
        <row r="2550">
          <cell r="A2550">
            <v>37733</v>
          </cell>
          <cell r="B2550" t="str">
            <v>CACAMBA METALICA BASCULANTE COM CAPACIDADE DE 6 M3 (INCLUI MONTAGEM, NAO</v>
          </cell>
          <cell r="C2550" t="str">
            <v>UN</v>
          </cell>
          <cell r="D2550" t="str">
            <v>CR</v>
          </cell>
          <cell r="E2550">
            <v>25734.26</v>
          </cell>
        </row>
        <row r="2551">
          <cell r="B2551" t="str">
            <v>INCLUI CAMINHAO)</v>
          </cell>
        </row>
        <row r="2552">
          <cell r="A2552">
            <v>37735</v>
          </cell>
          <cell r="B2552" t="str">
            <v>CACAMBA METALICA BASCULANTE COM CAPACIDADE DE 8 M3 (INCLUI MONTAGEM, NAO</v>
          </cell>
          <cell r="C2552" t="str">
            <v>UN</v>
          </cell>
          <cell r="D2552" t="str">
            <v>CR</v>
          </cell>
          <cell r="E2552">
            <v>31009.79</v>
          </cell>
        </row>
        <row r="2553">
          <cell r="B2553" t="str">
            <v>INCLUI CAMINHAO)</v>
          </cell>
        </row>
        <row r="2554">
          <cell r="A2554">
            <v>2354</v>
          </cell>
          <cell r="B2554" t="str">
            <v>CADASTRISTA DE USUARIOS</v>
          </cell>
          <cell r="C2554" t="str">
            <v>H</v>
          </cell>
          <cell r="D2554" t="str">
            <v>CR</v>
          </cell>
          <cell r="E2554">
            <v>17.149999999999999</v>
          </cell>
        </row>
        <row r="2555">
          <cell r="A2555">
            <v>41758</v>
          </cell>
          <cell r="B2555" t="str">
            <v>CADEADO EM ACO INOX, LARGURA DE *50* MM, COM HASTE EM ACO TEMPERADO, SEM</v>
          </cell>
          <cell r="C2555" t="str">
            <v>UN</v>
          </cell>
          <cell r="D2555" t="str">
            <v>CR</v>
          </cell>
          <cell r="E2555">
            <v>122.47</v>
          </cell>
        </row>
        <row r="2556">
          <cell r="B2556" t="str">
            <v>MOLA - CHAVES INCLUIDAS</v>
          </cell>
        </row>
        <row r="2557">
          <cell r="A2557">
            <v>5090</v>
          </cell>
          <cell r="B2557" t="str">
            <v>CADEADO SIMPLES/COMUM, EM LATAO MACICO CROMADO, LARGURA DE 25 MM,  HASTE DE</v>
          </cell>
          <cell r="C2557" t="str">
            <v>UN</v>
          </cell>
          <cell r="D2557" t="str">
            <v>C</v>
          </cell>
          <cell r="E2557">
            <v>14.03</v>
          </cell>
        </row>
        <row r="2558">
          <cell r="B2558" t="str">
            <v>ACO TEMPERADO, CEMENTADO (NAO LONGA), INCLUI 2 CHAVES</v>
          </cell>
        </row>
        <row r="2559">
          <cell r="A2559">
            <v>5085</v>
          </cell>
          <cell r="B2559" t="str">
            <v>CADEADO SIMPLES, EM LATAO MACICO CROMADO, LARGURA DE 35 MM,  HASTE DE ACO</v>
          </cell>
          <cell r="C2559" t="str">
            <v>UN</v>
          </cell>
          <cell r="D2559" t="str">
            <v>CR</v>
          </cell>
          <cell r="E2559">
            <v>15.64</v>
          </cell>
        </row>
        <row r="2560">
          <cell r="B2560" t="str">
            <v>TEMPERADO, CEMENTADO (NAO LONGA), INCLUI 2 CHAVES</v>
          </cell>
        </row>
        <row r="2561">
          <cell r="A2561">
            <v>38374</v>
          </cell>
          <cell r="B2561" t="str">
            <v>CADEIRA SUSPENSA MANUAL / BALANCIM INDIVIDUAL (NBR 14751)</v>
          </cell>
          <cell r="C2561" t="str">
            <v>UN</v>
          </cell>
          <cell r="D2561" t="str">
            <v>CR</v>
          </cell>
          <cell r="E2561">
            <v>821.58</v>
          </cell>
        </row>
        <row r="2562">
          <cell r="A2562">
            <v>20212</v>
          </cell>
          <cell r="B2562" t="str">
            <v>CAIBRO DE MADEIRA APARELHADA *6 X 8* CM, MACARANDUBA, ANGELIM OU EQUIVALENTE</v>
          </cell>
          <cell r="C2562" t="str">
            <v>M</v>
          </cell>
          <cell r="D2562" t="str">
            <v>C</v>
          </cell>
          <cell r="E2562">
            <v>5</v>
          </cell>
        </row>
        <row r="2563">
          <cell r="B2563" t="str">
            <v>DA REGIAO</v>
          </cell>
        </row>
        <row r="2564">
          <cell r="A2564">
            <v>4430</v>
          </cell>
          <cell r="B2564" t="str">
            <v>CAIBRO DE MADEIRA NAO APARELHADA *5 X 6* CM, MACARANDUBA, ANGELIM OU</v>
          </cell>
          <cell r="C2564" t="str">
            <v>M</v>
          </cell>
          <cell r="D2564" t="str">
            <v>CR</v>
          </cell>
          <cell r="E2564">
            <v>4.6399999999999997</v>
          </cell>
        </row>
        <row r="2565">
          <cell r="B2565" t="str">
            <v>EQUIVALENTE DA REGIAO</v>
          </cell>
        </row>
        <row r="2566">
          <cell r="A2566">
            <v>4400</v>
          </cell>
          <cell r="B2566" t="str">
            <v>CAIBRO DE MADEIRA NAO APARELHADA *6 X 8* CM, MACARANDUBA, ANGELIM OU</v>
          </cell>
          <cell r="C2566" t="str">
            <v>M</v>
          </cell>
          <cell r="D2566" t="str">
            <v>CR</v>
          </cell>
          <cell r="E2566">
            <v>5.86</v>
          </cell>
        </row>
        <row r="2567">
          <cell r="B2567" t="str">
            <v>EQUIVALENTE DA REGIAO</v>
          </cell>
        </row>
        <row r="2568">
          <cell r="A2568">
            <v>4496</v>
          </cell>
          <cell r="B2568" t="str">
            <v>CAIBRO DE MADEIRA NATIVA/REGIONAL 5 X 5 CM NAO APARELHADA (P/FORMA)</v>
          </cell>
          <cell r="C2568" t="str">
            <v>M</v>
          </cell>
          <cell r="D2568" t="str">
            <v>CR</v>
          </cell>
          <cell r="E2568">
            <v>2.69</v>
          </cell>
        </row>
        <row r="2569">
          <cell r="A2569">
            <v>11871</v>
          </cell>
          <cell r="B2569" t="str">
            <v>CAIXA D'AGUA DE FIBRA DE VIDRO, PARA 500 LITROS, COM TAMPA</v>
          </cell>
          <cell r="C2569" t="str">
            <v>UN</v>
          </cell>
          <cell r="D2569" t="str">
            <v>C</v>
          </cell>
          <cell r="E2569">
            <v>205</v>
          </cell>
        </row>
        <row r="2570">
          <cell r="A2570">
            <v>34636</v>
          </cell>
          <cell r="B2570" t="str">
            <v>CAIXA D'AGUA EM POLIETILENO 1000 LITROS, COM TAMPA</v>
          </cell>
          <cell r="C2570" t="str">
            <v>UN</v>
          </cell>
          <cell r="D2570" t="str">
            <v>C</v>
          </cell>
          <cell r="E2570">
            <v>290.45</v>
          </cell>
        </row>
        <row r="2571">
          <cell r="A2571">
            <v>34639</v>
          </cell>
          <cell r="B2571" t="str">
            <v>CAIXA D'AGUA EM POLIETILENO 1500 LITROS, COM TAMPA</v>
          </cell>
          <cell r="C2571" t="str">
            <v>UN</v>
          </cell>
          <cell r="D2571" t="str">
            <v>CR</v>
          </cell>
          <cell r="E2571">
            <v>589.9</v>
          </cell>
        </row>
        <row r="2572">
          <cell r="A2572" t="str">
            <v>Obs: dimensões entre asteríscos (*) indicam a aceitação de medidas aproximadas.</v>
          </cell>
        </row>
        <row r="2574">
          <cell r="B2574" t="str">
            <v>PREÇOS DE INSUMOS</v>
          </cell>
          <cell r="D2574" t="str">
            <v>Página:</v>
          </cell>
          <cell r="E2574" t="str">
            <v>39 / 146</v>
          </cell>
        </row>
        <row r="2575">
          <cell r="A2575" t="str">
            <v>Indicação da origem do preço:</v>
          </cell>
        </row>
        <row r="2576">
          <cell r="A2576" t="str">
            <v>• C - para preço coletado pelo IBGE</v>
          </cell>
        </row>
        <row r="2577">
          <cell r="A2577" t="str">
            <v>• CR - para preço obtido por meio do coeficiente de representatividade do insumo (ver Manual de Metodologia e</v>
          </cell>
        </row>
        <row r="2578">
          <cell r="A2578" t="str">
            <v>Conceitos);</v>
          </cell>
        </row>
        <row r="2579">
          <cell r="A2579" t="str">
            <v>• AS - para preço atribuído com base no preço do insumo para a localidade de São Paulo.</v>
          </cell>
        </row>
        <row r="2580">
          <cell r="A2580" t="str">
            <v>Mês de Coleta:</v>
          </cell>
          <cell r="B2580" t="str">
            <v>06/2016 Pesquisa: IBGE</v>
          </cell>
        </row>
        <row r="2581">
          <cell r="B2581" t="str">
            <v>CUIABA</v>
          </cell>
          <cell r="C2581" t="str">
            <v>90,01</v>
          </cell>
          <cell r="E2581">
            <v>52.06</v>
          </cell>
        </row>
        <row r="2582">
          <cell r="A2582" t="str">
            <v>Localidade:</v>
          </cell>
          <cell r="B2582" t="str">
            <v>Encargos Sociais Desonerados(%) Horista:</v>
          </cell>
          <cell r="D2582" t="str">
            <v>Mensalista:</v>
          </cell>
        </row>
        <row r="2583">
          <cell r="A2583" t="str">
            <v>Código</v>
          </cell>
          <cell r="B2583" t="str">
            <v>Descriçao do Insumo</v>
          </cell>
          <cell r="C2583" t="str">
            <v>Unid</v>
          </cell>
          <cell r="D2583" t="str">
            <v>Origem</v>
          </cell>
          <cell r="E2583" t="str">
            <v>Preço</v>
          </cell>
        </row>
        <row r="2584">
          <cell r="D2584" t="str">
            <v>de Preço</v>
          </cell>
          <cell r="E2584" t="str">
            <v>Mediano (R$)</v>
          </cell>
        </row>
        <row r="2585">
          <cell r="A2585">
            <v>34640</v>
          </cell>
          <cell r="B2585" t="str">
            <v>CAIXA D'AGUA EM POLIETILENO 2000 LITROS, COM TAMPA</v>
          </cell>
          <cell r="C2585" t="str">
            <v>UN</v>
          </cell>
          <cell r="D2585" t="str">
            <v>CR</v>
          </cell>
          <cell r="E2585">
            <v>662.61</v>
          </cell>
        </row>
        <row r="2586">
          <cell r="A2586">
            <v>34637</v>
          </cell>
          <cell r="B2586" t="str">
            <v>CAIXA D'AGUA EM POLIETILENO 500 LITROS, COM TAMPA</v>
          </cell>
          <cell r="C2586" t="str">
            <v>UN</v>
          </cell>
          <cell r="D2586" t="str">
            <v>CR</v>
          </cell>
          <cell r="E2586">
            <v>166.76</v>
          </cell>
        </row>
        <row r="2587">
          <cell r="A2587">
            <v>34638</v>
          </cell>
          <cell r="B2587" t="str">
            <v>CAIXA D'AGUA EM POLIETILENO 750 LITROS, COM TAMPA</v>
          </cell>
          <cell r="C2587" t="str">
            <v>UN</v>
          </cell>
          <cell r="D2587" t="str">
            <v>CR</v>
          </cell>
          <cell r="E2587">
            <v>285.97000000000003</v>
          </cell>
        </row>
        <row r="2588">
          <cell r="A2588">
            <v>11868</v>
          </cell>
          <cell r="B2588" t="str">
            <v>CAIXA D'AGUA FIBRA DE VIDRO PARA 1000 LITROS, COM TAMPA</v>
          </cell>
          <cell r="C2588" t="str">
            <v>UN</v>
          </cell>
          <cell r="D2588" t="str">
            <v>CR</v>
          </cell>
          <cell r="E2588">
            <v>281.74</v>
          </cell>
        </row>
        <row r="2589">
          <cell r="A2589">
            <v>37106</v>
          </cell>
          <cell r="B2589" t="str">
            <v>CAIXA D'AGUA FIBRA DE VIDRO PARA 10000 LITROS, COM TAMPA</v>
          </cell>
          <cell r="C2589" t="str">
            <v>UN</v>
          </cell>
          <cell r="D2589" t="str">
            <v>CR</v>
          </cell>
          <cell r="E2589">
            <v>2721.33</v>
          </cell>
        </row>
        <row r="2590">
          <cell r="A2590">
            <v>11869</v>
          </cell>
          <cell r="B2590" t="str">
            <v>CAIXA D'AGUA FIBRA DE VIDRO PARA 1500 LITROS, COM TAMPA</v>
          </cell>
          <cell r="C2590" t="str">
            <v>UN</v>
          </cell>
          <cell r="D2590" t="str">
            <v>CR</v>
          </cell>
          <cell r="E2590">
            <v>457.12</v>
          </cell>
        </row>
        <row r="2591">
          <cell r="A2591">
            <v>37104</v>
          </cell>
          <cell r="B2591" t="str">
            <v>CAIXA D'AGUA FIBRA DE VIDRO PARA 2000 LITROS, COM TAMPA</v>
          </cell>
          <cell r="C2591" t="str">
            <v>UN</v>
          </cell>
          <cell r="D2591" t="str">
            <v>CR</v>
          </cell>
          <cell r="E2591">
            <v>589.26</v>
          </cell>
        </row>
        <row r="2592">
          <cell r="A2592">
            <v>37105</v>
          </cell>
          <cell r="B2592" t="str">
            <v>CAIXA D'AGUA FIBRA DE VIDRO PARA 5000 LITROS, COM TAMPA</v>
          </cell>
          <cell r="C2592" t="str">
            <v>UN</v>
          </cell>
          <cell r="D2592" t="str">
            <v>CR</v>
          </cell>
          <cell r="E2592">
            <v>1312.38</v>
          </cell>
        </row>
        <row r="2593">
          <cell r="A2593">
            <v>11638</v>
          </cell>
          <cell r="B2593" t="str">
            <v>CAIXA DE CONCRETO PRE-MOLDADO PARA AR-CONDICIONADO DE JANELA, DE *80 X 54 X</v>
          </cell>
          <cell r="C2593" t="str">
            <v>UN</v>
          </cell>
          <cell r="D2593" t="str">
            <v>CR</v>
          </cell>
          <cell r="E2593">
            <v>178.57</v>
          </cell>
        </row>
        <row r="2594">
          <cell r="B2594" t="str">
            <v>76,5* CM (L X A X P)</v>
          </cell>
        </row>
        <row r="2595">
          <cell r="A2595">
            <v>1030</v>
          </cell>
          <cell r="B2595" t="str">
            <v>CAIXA DE DESCARGA DE PLASTICO EXTERNA, DE *9* L, PUXADOR FIO DE NYLON, NAO</v>
          </cell>
          <cell r="C2595" t="str">
            <v>UN</v>
          </cell>
          <cell r="D2595" t="str">
            <v>C</v>
          </cell>
          <cell r="E2595">
            <v>28.62</v>
          </cell>
        </row>
        <row r="2596">
          <cell r="B2596" t="str">
            <v>INCLUSO CANO, BOLSA, ENGATE</v>
          </cell>
        </row>
        <row r="2597">
          <cell r="A2597">
            <v>11694</v>
          </cell>
          <cell r="B2597" t="str">
            <v>CAIXA DE DESCARGA PLASTICA DE EMBUTIR COMPLETA, COM ESPELHO PLASTICO,</v>
          </cell>
          <cell r="C2597" t="str">
            <v>UN</v>
          </cell>
          <cell r="D2597" t="str">
            <v>CR</v>
          </cell>
          <cell r="E2597">
            <v>632.65</v>
          </cell>
        </row>
        <row r="2598">
          <cell r="B2598" t="str">
            <v>CAPACIDADE 6 A 10 L, ACESSORIOS INCLUSOS</v>
          </cell>
        </row>
        <row r="2599">
          <cell r="A2599">
            <v>35277</v>
          </cell>
          <cell r="B2599" t="str">
            <v>CAIXA DE GORDURA EM PVC, DIAMETRO MINIMO 300 MM, DIAMETRO DE SAIDA 100 MM,</v>
          </cell>
          <cell r="C2599" t="str">
            <v>UN</v>
          </cell>
          <cell r="D2599" t="str">
            <v>CR</v>
          </cell>
          <cell r="E2599">
            <v>305.08</v>
          </cell>
        </row>
        <row r="2600">
          <cell r="B2600" t="str">
            <v>CAPACIDADE  APROXIMADA 18 LITROS, COM TAMPA</v>
          </cell>
        </row>
        <row r="2601">
          <cell r="A2601">
            <v>10521</v>
          </cell>
          <cell r="B2601" t="str">
            <v>CAIXA DE INCENDIO/ABRIGO PARA MANGUEIRA, DE EMBUTIR/INTERNA, COM 75 X 45 X 17 CM,</v>
          </cell>
          <cell r="C2601" t="str">
            <v>UN</v>
          </cell>
          <cell r="D2601" t="str">
            <v>CR</v>
          </cell>
          <cell r="E2601">
            <v>237.7</v>
          </cell>
        </row>
        <row r="2602">
          <cell r="B2602" t="str">
            <v>EM CHAPA DE ACO, PORTA COM VENTILACAO, VISOR COM A INSCRICAO "INCENDIO",</v>
          </cell>
        </row>
        <row r="2603">
          <cell r="B2603" t="str">
            <v>SUPORTE/CESTA INTERNA PARA A MANGUEIRA, PINTURA ELETROS</v>
          </cell>
        </row>
        <row r="2604">
          <cell r="A2604">
            <v>10885</v>
          </cell>
          <cell r="B2604" t="str">
            <v>CAIXA DE INCENDIO/ABRIGO PARA MANGUEIRA, DE EMBUTIR/INTERNA, COM 90 X 60 X 17 CM,</v>
          </cell>
          <cell r="C2604" t="str">
            <v>UN</v>
          </cell>
          <cell r="D2604" t="str">
            <v>CR</v>
          </cell>
          <cell r="E2604">
            <v>300.66000000000003</v>
          </cell>
        </row>
        <row r="2605">
          <cell r="B2605" t="str">
            <v>EM CHAPA DE ACO, PORTA COM VENTILACAO, VISOR COM A INSCRICAO "INCENDIO",</v>
          </cell>
        </row>
        <row r="2606">
          <cell r="B2606" t="str">
            <v>SUPORTE/CESTA INTERNA PARA A MANGUEIRA, PINTURA ELETROS</v>
          </cell>
        </row>
        <row r="2607">
          <cell r="A2607">
            <v>20962</v>
          </cell>
          <cell r="B2607" t="str">
            <v>CAIXA DE INCENDIO/ABRIGO PARA MANGUEIRA, DE SOBREPOR/EXTERNA, COM 75 X 45 X 17</v>
          </cell>
          <cell r="C2607" t="str">
            <v>UN</v>
          </cell>
          <cell r="D2607" t="str">
            <v>C</v>
          </cell>
          <cell r="E2607">
            <v>249.02</v>
          </cell>
        </row>
        <row r="2608">
          <cell r="B2608" t="str">
            <v>CM, EM CHAPA DE ACO, PORTA COM VENTILACAO, VISOR COM A INSCRICAO "INCENDIO",</v>
          </cell>
        </row>
        <row r="2609">
          <cell r="B2609" t="str">
            <v>SUPORTE/CESTA INTERNA PARA A MANGUEIRA, PINTURA ELETRO</v>
          </cell>
        </row>
        <row r="2610">
          <cell r="A2610">
            <v>20963</v>
          </cell>
          <cell r="B2610" t="str">
            <v>CAIXA DE INCENDIO/ABRIGO PARA MANGUEIRA, DE SOBREPOR/EXTERNA, COM 90 X 60 X 17</v>
          </cell>
          <cell r="C2610" t="str">
            <v>UN</v>
          </cell>
          <cell r="D2610" t="str">
            <v>CR</v>
          </cell>
          <cell r="E2610">
            <v>304.2</v>
          </cell>
        </row>
        <row r="2611">
          <cell r="B2611" t="str">
            <v>CM, EM CHAPA DE ACO, PORTA COM VENTILACAO, VISOR COM A INSCRICAO "INCENDIO",</v>
          </cell>
        </row>
        <row r="2612">
          <cell r="B2612" t="str">
            <v>SUPORTE/CESTA INTERNA PARA A MANGUEIRA, PINTURA ELETRO</v>
          </cell>
        </row>
        <row r="2613">
          <cell r="A2613">
            <v>1062</v>
          </cell>
          <cell r="B2613" t="str">
            <v>CAIXA DE MEDICAO COM VISOR, PARA 1 MEDIDOR TRIFASICO, EM CHAPA DE ACO</v>
          </cell>
          <cell r="C2613" t="str">
            <v>UN</v>
          </cell>
          <cell r="D2613" t="str">
            <v>C</v>
          </cell>
          <cell r="E2613">
            <v>134.88999999999999</v>
          </cell>
        </row>
        <row r="2614">
          <cell r="B2614" t="str">
            <v>GALVANIZADO 18 USG (SEM MEDIDOR E DISJUNTOR) (PADRAO DA CONCESSIONARIA LOCAL)</v>
          </cell>
        </row>
        <row r="2615">
          <cell r="A2615">
            <v>11250</v>
          </cell>
          <cell r="B2615" t="str">
            <v>CAIXA DE PASSAGEM N 2 PADRAO TELEBRAS DIM 20 X 20 X 12CM EM CHAPA DE ACO GALV</v>
          </cell>
          <cell r="C2615" t="str">
            <v>UN</v>
          </cell>
          <cell r="D2615" t="str">
            <v>CR</v>
          </cell>
          <cell r="E2615">
            <v>77.08</v>
          </cell>
        </row>
        <row r="2616">
          <cell r="A2616">
            <v>11251</v>
          </cell>
          <cell r="B2616" t="str">
            <v>CAIXA DE PASSAGEM N 3 PADRAO TELEBRAS DIM 40 X 40 X 12CM EM CHAPA DE ACO GALV</v>
          </cell>
          <cell r="C2616" t="str">
            <v>UN</v>
          </cell>
          <cell r="D2616" t="str">
            <v>CR</v>
          </cell>
          <cell r="E2616">
            <v>139.6</v>
          </cell>
        </row>
        <row r="2617">
          <cell r="A2617">
            <v>11253</v>
          </cell>
          <cell r="B2617" t="str">
            <v>CAIXA DE PASSAGEM N 4 PADRAO TELEBRAS DIM 60 X 60 X 12CM EM CHAPA DE ACO GALV</v>
          </cell>
          <cell r="C2617" t="str">
            <v>UN</v>
          </cell>
          <cell r="D2617" t="str">
            <v>CR</v>
          </cell>
          <cell r="E2617">
            <v>221.76</v>
          </cell>
        </row>
        <row r="2618">
          <cell r="A2618">
            <v>11255</v>
          </cell>
          <cell r="B2618" t="str">
            <v>CAIXA DE PASSAGEM N 5 PADRAO TELEBRAS DIM 80 X 80 X 12CM EM CHAPA DE ACO GALV</v>
          </cell>
          <cell r="C2618" t="str">
            <v>UN</v>
          </cell>
          <cell r="D2618" t="str">
            <v>CR</v>
          </cell>
          <cell r="E2618">
            <v>327.94</v>
          </cell>
        </row>
        <row r="2619">
          <cell r="A2619">
            <v>14055</v>
          </cell>
          <cell r="B2619" t="str">
            <v>CAIXA DE PASSAGEM N 6 PADRAO TELEBRAS DIM 120 X 120 X 12CM EM CHAPA DE ACO GALV</v>
          </cell>
          <cell r="C2619" t="str">
            <v>UN</v>
          </cell>
          <cell r="D2619" t="str">
            <v>CR</v>
          </cell>
          <cell r="E2619">
            <v>792.01</v>
          </cell>
        </row>
        <row r="2620">
          <cell r="A2620">
            <v>10569</v>
          </cell>
          <cell r="B2620" t="str">
            <v>CAIXA DE PASSAGEM OCTOGONAL 4" X 4" FUNDO MOVEL, EM CHAPA GALVANIZADA"</v>
          </cell>
          <cell r="C2620" t="str">
            <v>UN</v>
          </cell>
          <cell r="D2620" t="str">
            <v>CR</v>
          </cell>
          <cell r="E2620">
            <v>3.16</v>
          </cell>
        </row>
        <row r="2621">
          <cell r="A2621">
            <v>11247</v>
          </cell>
          <cell r="B2621" t="str">
            <v>CAIXA DE PASSAGEM P/ TELEFONE EM CHAPA DE ACO GALV 150 X 150 X 15CM</v>
          </cell>
          <cell r="C2621" t="str">
            <v>UN</v>
          </cell>
          <cell r="D2621" t="str">
            <v>CR</v>
          </cell>
          <cell r="E2621">
            <v>1425.62</v>
          </cell>
        </row>
        <row r="2622">
          <cell r="A2622">
            <v>11249</v>
          </cell>
          <cell r="B2622" t="str">
            <v>CAIXA DE PASSAGEM P/ TELEFONE EM CHAPA DE ACO GALV 200 X 200 X 21,8CM</v>
          </cell>
          <cell r="C2622" t="str">
            <v>UN</v>
          </cell>
          <cell r="D2622" t="str">
            <v>CR</v>
          </cell>
          <cell r="E2622">
            <v>2719.24</v>
          </cell>
        </row>
        <row r="2623">
          <cell r="A2623">
            <v>11254</v>
          </cell>
          <cell r="B2623" t="str">
            <v>CAIXA DE PASSAGEM P/ TELEFONE EM CHAPA DE ACO GALV 60 X 60 X 15CM</v>
          </cell>
          <cell r="C2623" t="str">
            <v>UN</v>
          </cell>
          <cell r="D2623" t="str">
            <v>CR</v>
          </cell>
          <cell r="E2623">
            <v>234.7</v>
          </cell>
        </row>
        <row r="2624">
          <cell r="A2624">
            <v>11256</v>
          </cell>
          <cell r="B2624" t="str">
            <v>CAIXA DE PASSAGEM P/ TELEFONE EM CHAPA DE ACO GALV 80 X 80 X 15CM</v>
          </cell>
          <cell r="C2624" t="str">
            <v>UN</v>
          </cell>
          <cell r="D2624" t="str">
            <v>CR</v>
          </cell>
          <cell r="E2624">
            <v>390.67</v>
          </cell>
        </row>
        <row r="2625">
          <cell r="A2625">
            <v>2555</v>
          </cell>
          <cell r="B2625" t="str">
            <v>CAIXA DE PASSAGEM 3" X 3" SEXTAVADA EM FERRO GALV"</v>
          </cell>
          <cell r="C2625" t="str">
            <v>UN</v>
          </cell>
          <cell r="D2625" t="str">
            <v>CR</v>
          </cell>
          <cell r="E2625">
            <v>2.64</v>
          </cell>
        </row>
        <row r="2626">
          <cell r="A2626">
            <v>2556</v>
          </cell>
          <cell r="B2626" t="str">
            <v>CAIXA DE PASSAGEM 4" X 2" EM FERRO GALV"</v>
          </cell>
          <cell r="C2626" t="str">
            <v>UN</v>
          </cell>
          <cell r="D2626" t="str">
            <v>CR</v>
          </cell>
          <cell r="E2626">
            <v>1.58</v>
          </cell>
        </row>
        <row r="2627">
          <cell r="A2627">
            <v>2557</v>
          </cell>
          <cell r="B2627" t="str">
            <v>CAIXA DE PASSAGEM 4" X 4" EM FERRO GALV"</v>
          </cell>
          <cell r="C2627" t="str">
            <v>UN</v>
          </cell>
          <cell r="D2627" t="str">
            <v>CR</v>
          </cell>
          <cell r="E2627">
            <v>2.64</v>
          </cell>
        </row>
        <row r="2628">
          <cell r="A2628">
            <v>3280</v>
          </cell>
          <cell r="B2628" t="str">
            <v>CAIXA GORDURA DUPLA, CONCRETO PRE MOLDADO, CIRCULAR, COM TAMPA, D = 60* CM</v>
          </cell>
          <cell r="C2628" t="str">
            <v>UN</v>
          </cell>
          <cell r="D2628" t="str">
            <v>CR</v>
          </cell>
          <cell r="E2628">
            <v>79.180000000000007</v>
          </cell>
        </row>
        <row r="2629">
          <cell r="A2629">
            <v>11881</v>
          </cell>
          <cell r="B2629" t="str">
            <v>CAIXA GORDURA, SIMPLES, CONCRETO PRE MOLDADO, CIRCULAR, COM TAMPA, D = 40 CM</v>
          </cell>
          <cell r="C2629" t="str">
            <v>UN</v>
          </cell>
          <cell r="D2629" t="str">
            <v>CR</v>
          </cell>
          <cell r="E2629">
            <v>36.770000000000003</v>
          </cell>
        </row>
        <row r="2630">
          <cell r="A2630">
            <v>34641</v>
          </cell>
          <cell r="B2630" t="str">
            <v>CAIXA INSPECAO EM CONCRETO PARA ATERRAMENTO E PARA RAIOS DIAMETRO = 300 MM</v>
          </cell>
          <cell r="C2630" t="str">
            <v>UN</v>
          </cell>
          <cell r="D2630" t="str">
            <v>CR</v>
          </cell>
          <cell r="E2630">
            <v>29.65</v>
          </cell>
        </row>
        <row r="2631">
          <cell r="A2631">
            <v>34643</v>
          </cell>
          <cell r="B2631" t="str">
            <v>CAIXA INSPECAO EM POLIETILENO PARA ATERRAMENTO E PARA RAIOS DIAMETRO = 300 MM</v>
          </cell>
          <cell r="C2631" t="str">
            <v>UN</v>
          </cell>
          <cell r="D2631" t="str">
            <v>CR</v>
          </cell>
          <cell r="E2631">
            <v>9.8699999999999992</v>
          </cell>
        </row>
        <row r="2632">
          <cell r="A2632">
            <v>3278</v>
          </cell>
          <cell r="B2632" t="str">
            <v>CAIXA INSPECAO, CONCRETO PRE MOLDADO, CIRCULAR, COM TAMPA, D = 40* CM</v>
          </cell>
          <cell r="C2632" t="str">
            <v>UN</v>
          </cell>
          <cell r="D2632" t="str">
            <v>CR</v>
          </cell>
          <cell r="E2632">
            <v>41.51</v>
          </cell>
        </row>
        <row r="2633">
          <cell r="A2633">
            <v>3279</v>
          </cell>
          <cell r="B2633" t="str">
            <v>CAIXA INSPECAO, CONCRETO PRE MOLDADO, CIRCULAR, COM TAMPA, D = 60* CM, H= 60* CM</v>
          </cell>
          <cell r="C2633" t="str">
            <v>UN</v>
          </cell>
          <cell r="D2633" t="str">
            <v>CR</v>
          </cell>
          <cell r="E2633">
            <v>68.5</v>
          </cell>
        </row>
        <row r="2634">
          <cell r="A2634">
            <v>11882</v>
          </cell>
          <cell r="B2634" t="str">
            <v>CAIXA PARA HIDROMETRO CONCRETO PRE MOLDADO</v>
          </cell>
          <cell r="C2634" t="str">
            <v>UN</v>
          </cell>
          <cell r="D2634" t="str">
            <v>CR</v>
          </cell>
          <cell r="E2634">
            <v>41.51</v>
          </cell>
        </row>
        <row r="2635">
          <cell r="A2635">
            <v>20254</v>
          </cell>
          <cell r="B2635" t="str">
            <v>CAIXA PASSAGEM METALICA 15 X 15 X 10CM P/ INST ELETRICA</v>
          </cell>
          <cell r="C2635" t="str">
            <v>UN</v>
          </cell>
          <cell r="D2635" t="str">
            <v>CR</v>
          </cell>
          <cell r="E2635">
            <v>16.05</v>
          </cell>
        </row>
        <row r="2636">
          <cell r="A2636">
            <v>20255</v>
          </cell>
          <cell r="B2636" t="str">
            <v>CAIXA PASSAGEM METALICA 25 X 25 X 10CM P/ INST ELETRICA</v>
          </cell>
          <cell r="C2636" t="str">
            <v>UN</v>
          </cell>
          <cell r="D2636" t="str">
            <v>CR</v>
          </cell>
          <cell r="E2636">
            <v>28.88</v>
          </cell>
        </row>
        <row r="2637">
          <cell r="A2637" t="str">
            <v>Obs: dimensões entre asteríscos (*) indicam a aceitação de medidas aproximadas.</v>
          </cell>
        </row>
        <row r="2639">
          <cell r="B2639" t="str">
            <v>PREÇOS DE INSUMOS</v>
          </cell>
          <cell r="D2639" t="str">
            <v>Página:</v>
          </cell>
          <cell r="E2639" t="str">
            <v>40 / 146</v>
          </cell>
        </row>
        <row r="2640">
          <cell r="A2640" t="str">
            <v>Indicação da origem do preço:</v>
          </cell>
        </row>
        <row r="2641">
          <cell r="A2641" t="str">
            <v>• C - para preço coletado pelo IBGE</v>
          </cell>
        </row>
        <row r="2642">
          <cell r="A2642" t="str">
            <v>• CR - para preço obtido por meio do coeficiente de representatividade do insumo (ver Manual de Metodologia e</v>
          </cell>
        </row>
        <row r="2643">
          <cell r="A2643" t="str">
            <v>Conceitos);</v>
          </cell>
        </row>
        <row r="2644">
          <cell r="A2644" t="str">
            <v>• AS - para preço atribuído com base no preço do insumo para a localidade de São Paulo.</v>
          </cell>
        </row>
        <row r="2645">
          <cell r="A2645" t="str">
            <v>Mês de Coleta:</v>
          </cell>
          <cell r="B2645" t="str">
            <v>06/2016 Pesquisa: IBGE</v>
          </cell>
        </row>
        <row r="2646">
          <cell r="B2646" t="str">
            <v>CUIABA</v>
          </cell>
          <cell r="C2646" t="str">
            <v>90,01</v>
          </cell>
          <cell r="E2646">
            <v>52.06</v>
          </cell>
        </row>
        <row r="2647">
          <cell r="A2647" t="str">
            <v>Localidade:</v>
          </cell>
          <cell r="B2647" t="str">
            <v>Encargos Sociais Desonerados(%) Horista:</v>
          </cell>
          <cell r="D2647" t="str">
            <v>Mensalista:</v>
          </cell>
        </row>
        <row r="2648">
          <cell r="A2648" t="str">
            <v>Código</v>
          </cell>
          <cell r="B2648" t="str">
            <v>Descriçao do Insumo</v>
          </cell>
          <cell r="C2648" t="str">
            <v>Unid</v>
          </cell>
          <cell r="D2648" t="str">
            <v>Origem</v>
          </cell>
          <cell r="E2648" t="str">
            <v>Preço</v>
          </cell>
        </row>
        <row r="2649">
          <cell r="D2649" t="str">
            <v>de Preço</v>
          </cell>
          <cell r="E2649" t="str">
            <v>Mediano (R$)</v>
          </cell>
        </row>
        <row r="2650">
          <cell r="A2650">
            <v>20253</v>
          </cell>
          <cell r="B2650" t="str">
            <v>CAIXA PASSAGEM METALICA 35 X 35 X 12CM P/ INST ELETRICA</v>
          </cell>
          <cell r="C2650" t="str">
            <v>UN</v>
          </cell>
          <cell r="D2650" t="str">
            <v>CR</v>
          </cell>
          <cell r="E2650">
            <v>57.02</v>
          </cell>
        </row>
        <row r="2651">
          <cell r="A2651">
            <v>12001</v>
          </cell>
          <cell r="B2651" t="str">
            <v>CAIXA PVC OCTOGONAL - 4"</v>
          </cell>
          <cell r="C2651" t="str">
            <v>UN</v>
          </cell>
          <cell r="D2651" t="str">
            <v>CR</v>
          </cell>
          <cell r="E2651">
            <v>4.55</v>
          </cell>
        </row>
        <row r="2652">
          <cell r="A2652">
            <v>1871</v>
          </cell>
          <cell r="B2652" t="str">
            <v>CAIXA PVC OCTOGONAL 3" X 3"</v>
          </cell>
          <cell r="C2652" t="str">
            <v>UN</v>
          </cell>
          <cell r="D2652" t="str">
            <v>CR</v>
          </cell>
          <cell r="E2652">
            <v>5.86</v>
          </cell>
        </row>
        <row r="2653">
          <cell r="A2653">
            <v>1872</v>
          </cell>
          <cell r="B2653" t="str">
            <v>CAIXA PVC 4" X 2" P/ ELETRODUTO "</v>
          </cell>
          <cell r="C2653" t="str">
            <v>UN</v>
          </cell>
          <cell r="D2653" t="str">
            <v>CR</v>
          </cell>
          <cell r="E2653">
            <v>2.15</v>
          </cell>
        </row>
        <row r="2654">
          <cell r="A2654">
            <v>1873</v>
          </cell>
          <cell r="B2654" t="str">
            <v>CAIXA PVC 4" X 4" P/ ELETRODUTO "</v>
          </cell>
          <cell r="C2654" t="str">
            <v>UN</v>
          </cell>
          <cell r="D2654" t="str">
            <v>CR</v>
          </cell>
          <cell r="E2654">
            <v>3.43</v>
          </cell>
        </row>
        <row r="2655">
          <cell r="A2655">
            <v>11713</v>
          </cell>
          <cell r="B2655" t="str">
            <v>CAIXA SIFONADA PVC 150 X 150 X 50MM COM TAMPA CEGA QUADRADA BRANCA</v>
          </cell>
          <cell r="C2655" t="str">
            <v>UN</v>
          </cell>
          <cell r="D2655" t="str">
            <v>CR</v>
          </cell>
          <cell r="E2655">
            <v>21.43</v>
          </cell>
        </row>
        <row r="2656">
          <cell r="A2656">
            <v>11716</v>
          </cell>
          <cell r="B2656" t="str">
            <v>CAIXA SIFONADA PVC, 100 X 100 X 40 MM, COM GRELHA REDONDA BRANCA</v>
          </cell>
          <cell r="C2656" t="str">
            <v>UN</v>
          </cell>
          <cell r="D2656" t="str">
            <v>CR</v>
          </cell>
          <cell r="E2656">
            <v>9.15</v>
          </cell>
        </row>
        <row r="2657">
          <cell r="A2657">
            <v>5103</v>
          </cell>
          <cell r="B2657" t="str">
            <v>CAIXA SIFONADA PVC, 100 X 100 X 50 MM, COM GRELHA REDONDA BRANCA</v>
          </cell>
          <cell r="C2657" t="str">
            <v>UN</v>
          </cell>
          <cell r="D2657" t="str">
            <v>CR</v>
          </cell>
          <cell r="E2657">
            <v>9.2799999999999994</v>
          </cell>
        </row>
        <row r="2658">
          <cell r="A2658">
            <v>11712</v>
          </cell>
          <cell r="B2658" t="str">
            <v>CAIXA SIFONADA PVC, 150 X 150 X 50 MM, COM GRELHA QUADRADA BRANCA (NBR 5688)</v>
          </cell>
          <cell r="C2658" t="str">
            <v>UN</v>
          </cell>
          <cell r="D2658" t="str">
            <v>C</v>
          </cell>
          <cell r="E2658">
            <v>21.61</v>
          </cell>
        </row>
        <row r="2659">
          <cell r="A2659">
            <v>11717</v>
          </cell>
          <cell r="B2659" t="str">
            <v>CAIXA SIFONADA PVC, 150 X 150 X 50 MM, COM GRELHA REDONDA BRANCA</v>
          </cell>
          <cell r="C2659" t="str">
            <v>UN</v>
          </cell>
          <cell r="D2659" t="str">
            <v>CR</v>
          </cell>
          <cell r="E2659">
            <v>23.48</v>
          </cell>
        </row>
        <row r="2660">
          <cell r="A2660">
            <v>11714</v>
          </cell>
          <cell r="B2660" t="str">
            <v>CAIXA SIFONADA PVC, 150 X 185 X 75 MM, COM GRELHA QUADRADA BRANCA</v>
          </cell>
          <cell r="C2660" t="str">
            <v>UN</v>
          </cell>
          <cell r="D2660" t="str">
            <v>CR</v>
          </cell>
          <cell r="E2660">
            <v>29.21</v>
          </cell>
        </row>
        <row r="2661">
          <cell r="A2661">
            <v>11715</v>
          </cell>
          <cell r="B2661" t="str">
            <v>CAIXA SIFONADA PVC, 150 X 185 X 75 MM, COM TAMPA CEGA QUADRADA BRANCA</v>
          </cell>
          <cell r="C2661" t="str">
            <v>UN</v>
          </cell>
          <cell r="D2661" t="str">
            <v>CR</v>
          </cell>
          <cell r="E2661">
            <v>33.61</v>
          </cell>
        </row>
        <row r="2662">
          <cell r="A2662">
            <v>11880</v>
          </cell>
          <cell r="B2662" t="str">
            <v>CAIXA SIFONADA PVC, 250 X 230 X 75 MM, COM TAMPA E PORTA TAMPA QUADRADA BRANCA</v>
          </cell>
          <cell r="C2662" t="str">
            <v>UN</v>
          </cell>
          <cell r="D2662" t="str">
            <v>CR</v>
          </cell>
          <cell r="E2662">
            <v>60.42</v>
          </cell>
        </row>
        <row r="2663">
          <cell r="A2663">
            <v>1068</v>
          </cell>
          <cell r="B2663" t="str">
            <v>CAIXA TP "L" OU EQUIV CONCESSIONARIA LOCAL"</v>
          </cell>
          <cell r="C2663" t="str">
            <v>UN</v>
          </cell>
          <cell r="D2663" t="str">
            <v>CR</v>
          </cell>
          <cell r="E2663">
            <v>171.44</v>
          </cell>
        </row>
        <row r="2664">
          <cell r="A2664">
            <v>599</v>
          </cell>
          <cell r="B2664" t="str">
            <v>CAIXILHO FIXO ALUMINIO SERIE 25 COMPLETO 60 X 80CM</v>
          </cell>
          <cell r="C2664" t="str">
            <v>M2</v>
          </cell>
          <cell r="D2664" t="str">
            <v>CR</v>
          </cell>
          <cell r="E2664">
            <v>576.29999999999995</v>
          </cell>
        </row>
        <row r="2665">
          <cell r="A2665">
            <v>34380</v>
          </cell>
          <cell r="B2665" t="str">
            <v>CAIXILHO FIXO ALUMINIO 60 X 80 CM COMPLETO</v>
          </cell>
          <cell r="C2665" t="str">
            <v>UN</v>
          </cell>
          <cell r="D2665" t="str">
            <v>CR</v>
          </cell>
          <cell r="E2665">
            <v>310.64</v>
          </cell>
        </row>
        <row r="2666">
          <cell r="A2666">
            <v>1106</v>
          </cell>
          <cell r="B2666" t="str">
            <v>CAL HIDRATADA CH-I PARA ARGAMASSAS</v>
          </cell>
          <cell r="C2666" t="str">
            <v>KG</v>
          </cell>
          <cell r="D2666" t="str">
            <v>C</v>
          </cell>
          <cell r="E2666">
            <v>0.5</v>
          </cell>
        </row>
        <row r="2667">
          <cell r="A2667">
            <v>11161</v>
          </cell>
          <cell r="B2667" t="str">
            <v>CAL HIDRATADA PARA PINTURA</v>
          </cell>
          <cell r="C2667" t="str">
            <v>KG</v>
          </cell>
          <cell r="D2667" t="str">
            <v>CR</v>
          </cell>
          <cell r="E2667">
            <v>0.83</v>
          </cell>
        </row>
        <row r="2668">
          <cell r="A2668">
            <v>1107</v>
          </cell>
          <cell r="B2668" t="str">
            <v>CAL VIRGEM COMUM PARA ARGAMASSAS (NBR 6453)</v>
          </cell>
          <cell r="C2668" t="str">
            <v>KG</v>
          </cell>
          <cell r="D2668" t="str">
            <v>CR</v>
          </cell>
          <cell r="E2668">
            <v>0.56999999999999995</v>
          </cell>
        </row>
        <row r="2669">
          <cell r="A2669">
            <v>4758</v>
          </cell>
          <cell r="B2669" t="str">
            <v>CALAFETADOR / CALAFATE</v>
          </cell>
          <cell r="C2669" t="str">
            <v>H</v>
          </cell>
          <cell r="D2669" t="str">
            <v>CR</v>
          </cell>
          <cell r="E2669">
            <v>10.46</v>
          </cell>
        </row>
        <row r="2670">
          <cell r="A2670">
            <v>41080</v>
          </cell>
          <cell r="B2670" t="str">
            <v>CALAFETADOR / CALAFATE (MENSALISTA)</v>
          </cell>
          <cell r="C2670" t="str">
            <v>MES</v>
          </cell>
          <cell r="D2670" t="str">
            <v>CR</v>
          </cell>
          <cell r="E2670">
            <v>1842.87</v>
          </cell>
        </row>
        <row r="2671">
          <cell r="A2671">
            <v>25963</v>
          </cell>
          <cell r="B2671" t="str">
            <v>CALCARIO DOLOMITICO A (POSTO PEDREIRA/FORNECEDOR, SEM FRETE)</v>
          </cell>
          <cell r="C2671" t="str">
            <v>KG</v>
          </cell>
          <cell r="D2671" t="str">
            <v>CR</v>
          </cell>
          <cell r="E2671">
            <v>7.0000000000000007E-2</v>
          </cell>
        </row>
        <row r="2672">
          <cell r="A2672">
            <v>4759</v>
          </cell>
          <cell r="B2672" t="str">
            <v>CALCETEIRO</v>
          </cell>
          <cell r="C2672" t="str">
            <v>H</v>
          </cell>
          <cell r="D2672" t="str">
            <v>CR</v>
          </cell>
          <cell r="E2672">
            <v>10.27</v>
          </cell>
        </row>
        <row r="2673">
          <cell r="A2673">
            <v>41068</v>
          </cell>
          <cell r="B2673" t="str">
            <v>CALCETEIRO  (MENSALISTA)</v>
          </cell>
          <cell r="C2673" t="str">
            <v>MES</v>
          </cell>
          <cell r="D2673" t="str">
            <v>CR</v>
          </cell>
          <cell r="E2673">
            <v>1811.53</v>
          </cell>
        </row>
        <row r="2674">
          <cell r="A2674">
            <v>1108</v>
          </cell>
          <cell r="B2674" t="str">
            <v>CALHA MOLDURA AMERICANA DE CHAPA DE ACO GALVANIZADA NUM 26, CORTE 33 CM</v>
          </cell>
          <cell r="C2674" t="str">
            <v>M</v>
          </cell>
          <cell r="D2674" t="str">
            <v>CR</v>
          </cell>
          <cell r="E2674">
            <v>21.71</v>
          </cell>
        </row>
        <row r="2675">
          <cell r="A2675">
            <v>1117</v>
          </cell>
          <cell r="B2675" t="str">
            <v>CALHA PARA AGUA FURTADA DE CHAPA DE ACO GALVANIZADA NUM 26, CORTE 40 CM</v>
          </cell>
          <cell r="C2675" t="str">
            <v>M</v>
          </cell>
          <cell r="D2675" t="str">
            <v>CR</v>
          </cell>
          <cell r="E2675">
            <v>25.2</v>
          </cell>
        </row>
        <row r="2676">
          <cell r="A2676">
            <v>1118</v>
          </cell>
          <cell r="B2676" t="str">
            <v>CALHA PARA AGUA FURTADA DE CHAPA DE ACO GALVANIZADA NUM 26, CORTE 50 CM</v>
          </cell>
          <cell r="C2676" t="str">
            <v>M</v>
          </cell>
          <cell r="D2676" t="str">
            <v>CR</v>
          </cell>
          <cell r="E2676">
            <v>32.4</v>
          </cell>
        </row>
        <row r="2677">
          <cell r="A2677">
            <v>1110</v>
          </cell>
          <cell r="B2677" t="str">
            <v>CALHA PLATIBANDA DE CHAPA DE ACO GALVANIZADA NUM 26, CORTE 45 CM</v>
          </cell>
          <cell r="C2677" t="str">
            <v>M</v>
          </cell>
          <cell r="D2677" t="str">
            <v>CR</v>
          </cell>
          <cell r="E2677">
            <v>32.4</v>
          </cell>
        </row>
        <row r="2678">
          <cell r="A2678">
            <v>12618</v>
          </cell>
          <cell r="B2678" t="str">
            <v>CALHA PLUVIAL DE PVC, DIAMETRO ENTRE 119 E 170 MM, COMPRIMENTO DE 3 M, PARA</v>
          </cell>
          <cell r="C2678" t="str">
            <v>UN</v>
          </cell>
          <cell r="D2678" t="str">
            <v>CR</v>
          </cell>
          <cell r="E2678">
            <v>36.25</v>
          </cell>
        </row>
        <row r="2679">
          <cell r="B2679" t="str">
            <v>DRENAGEM PREDIAL</v>
          </cell>
        </row>
        <row r="2680">
          <cell r="A2680">
            <v>40871</v>
          </cell>
          <cell r="B2680" t="str">
            <v>CALHA QUADRADA DE CHAPA DE ACO GALVANIZADA NUM 24, CORTE 100 CM (COLETADO</v>
          </cell>
          <cell r="C2680" t="str">
            <v>M</v>
          </cell>
          <cell r="D2680" t="str">
            <v>CR</v>
          </cell>
          <cell r="E2680">
            <v>63.38</v>
          </cell>
        </row>
        <row r="2681">
          <cell r="B2681" t="str">
            <v>CAIXA)</v>
          </cell>
        </row>
        <row r="2682">
          <cell r="A2682">
            <v>40869</v>
          </cell>
          <cell r="B2682" t="str">
            <v>CALHA QUADRADA DE CHAPA DE ACO GALVANIZADA NUM 24, CORTE 33 CM (COLETADO</v>
          </cell>
          <cell r="C2682" t="str">
            <v>M</v>
          </cell>
          <cell r="D2682" t="str">
            <v>CR</v>
          </cell>
          <cell r="E2682">
            <v>22.6</v>
          </cell>
        </row>
        <row r="2683">
          <cell r="B2683" t="str">
            <v>CAIXA)</v>
          </cell>
        </row>
        <row r="2684">
          <cell r="A2684">
            <v>40870</v>
          </cell>
          <cell r="B2684" t="str">
            <v>CALHA QUADRADA DE CHAPA DE ACO GALVANIZADA NUM 24, CORTE 50 CM (COLETADO</v>
          </cell>
          <cell r="C2684" t="str">
            <v>M</v>
          </cell>
          <cell r="D2684" t="str">
            <v>CR</v>
          </cell>
          <cell r="E2684">
            <v>33.15</v>
          </cell>
        </row>
        <row r="2685">
          <cell r="B2685" t="str">
            <v>CAIXA)</v>
          </cell>
        </row>
        <row r="2686">
          <cell r="A2686">
            <v>1109</v>
          </cell>
          <cell r="B2686" t="str">
            <v>CALHA QUADRADA DE CHAPA DE ACO GALVANIZADA NUM 26, CORTE 33 CM</v>
          </cell>
          <cell r="C2686" t="str">
            <v>M</v>
          </cell>
          <cell r="D2686" t="str">
            <v>CR</v>
          </cell>
          <cell r="E2686">
            <v>21.6</v>
          </cell>
        </row>
        <row r="2687">
          <cell r="A2687">
            <v>1119</v>
          </cell>
          <cell r="B2687" t="str">
            <v>CALHA QUADRADA DE CHAPA DE ACO GALVANIZADA NUM 28, CORTE 25 CM</v>
          </cell>
          <cell r="C2687" t="str">
            <v>M</v>
          </cell>
          <cell r="D2687" t="str">
            <v>CR</v>
          </cell>
          <cell r="E2687">
            <v>16.2</v>
          </cell>
        </row>
        <row r="2688">
          <cell r="A2688">
            <v>13115</v>
          </cell>
          <cell r="B2688" t="str">
            <v>CALHA/CANALETA DE CONCRETO SIMPLES, TIPO MEIA CANA, D = 20 CM, PARA AGUA PLUVIAL</v>
          </cell>
          <cell r="C2688" t="str">
            <v>M</v>
          </cell>
          <cell r="D2688" t="str">
            <v>AS</v>
          </cell>
          <cell r="E2688">
            <v>15.88</v>
          </cell>
        </row>
        <row r="2689">
          <cell r="A2689">
            <v>10541</v>
          </cell>
          <cell r="B2689" t="str">
            <v>CALHA/CANALETA DE CONCRETO SIMPLES, TIPO MEIA CANA, D = 30 CM, PARA AGUA PLUVIAL</v>
          </cell>
          <cell r="C2689" t="str">
            <v>M</v>
          </cell>
          <cell r="D2689" t="str">
            <v>AS</v>
          </cell>
          <cell r="E2689">
            <v>18.440000000000001</v>
          </cell>
        </row>
        <row r="2690">
          <cell r="A2690">
            <v>10543</v>
          </cell>
          <cell r="B2690" t="str">
            <v>CALHA/CANALETA DE CONCRETO SIMPLES, TIPO MEIA CANA, D = 50 CM, PARA AGUA PLUVIAL</v>
          </cell>
          <cell r="C2690" t="str">
            <v>M</v>
          </cell>
          <cell r="D2690" t="str">
            <v>AS</v>
          </cell>
          <cell r="E2690">
            <v>35.78</v>
          </cell>
        </row>
        <row r="2691">
          <cell r="A2691">
            <v>10544</v>
          </cell>
          <cell r="B2691" t="str">
            <v>CALHA/CANALETA DE CONCRETO SIMPLES, TIPO MEIA CANA, D = 60 CM, PARA AGUA PLUVIAL</v>
          </cell>
          <cell r="C2691" t="str">
            <v>M</v>
          </cell>
          <cell r="D2691" t="str">
            <v>AS</v>
          </cell>
          <cell r="E2691">
            <v>43.03</v>
          </cell>
        </row>
        <row r="2692">
          <cell r="A2692">
            <v>10545</v>
          </cell>
          <cell r="B2692" t="str">
            <v>CALHA/CANALETA DE CONCRETO SIMPLES, TIPO MEIA CANA, D = 80 CM, PARA AGUA PLUVIAL</v>
          </cell>
          <cell r="C2692" t="str">
            <v>M</v>
          </cell>
          <cell r="D2692" t="str">
            <v>AS</v>
          </cell>
          <cell r="E2692">
            <v>66.010000000000005</v>
          </cell>
        </row>
        <row r="2693">
          <cell r="A2693">
            <v>10542</v>
          </cell>
          <cell r="B2693" t="str">
            <v>CALHA/CANALETA DE CONCRETO SIMPLES, TIPO MEIA CANA, D= 40 CM, PARA AGUA PLUVIAL</v>
          </cell>
          <cell r="C2693" t="str">
            <v>M</v>
          </cell>
          <cell r="D2693" t="str">
            <v>AS</v>
          </cell>
          <cell r="E2693">
            <v>25.41</v>
          </cell>
        </row>
        <row r="2694">
          <cell r="A2694">
            <v>38958</v>
          </cell>
          <cell r="B2694" t="str">
            <v>CALIBRADOR / CHANFRADOR / ESCAREADOR DE TUBO PEX</v>
          </cell>
          <cell r="C2694" t="str">
            <v>UN</v>
          </cell>
          <cell r="D2694" t="str">
            <v>CR</v>
          </cell>
          <cell r="E2694">
            <v>34.479999999999997</v>
          </cell>
        </row>
        <row r="2695">
          <cell r="A2695">
            <v>25010</v>
          </cell>
          <cell r="B2695" t="str">
            <v>CAMINHAO FORA DE ESTRADA PESO BRUTO 51200 KG, CAPACIDADE DE CARGA 28000 KG,</v>
          </cell>
          <cell r="C2695" t="str">
            <v>UN</v>
          </cell>
          <cell r="D2695" t="str">
            <v>CR</v>
          </cell>
          <cell r="E2695">
            <v>1037939.82</v>
          </cell>
        </row>
        <row r="2696">
          <cell r="B2696" t="str">
            <v>POTENCIA 357 HP, VELOCIDADE MAXIMA 52,70 KM/H</v>
          </cell>
        </row>
        <row r="2697">
          <cell r="A2697">
            <v>25011</v>
          </cell>
          <cell r="B2697" t="str">
            <v>CAMINHAO FORA DE ESTRADA PESO BRUTO 69800 KG, CAPACIDADE DE CARGA 39000 KG,</v>
          </cell>
          <cell r="C2697" t="str">
            <v>UN</v>
          </cell>
          <cell r="D2697" t="str">
            <v>CR</v>
          </cell>
          <cell r="E2697">
            <v>1697783.46</v>
          </cell>
        </row>
        <row r="2698">
          <cell r="B2698" t="str">
            <v>CACAMBA 24 M3, POTENCIA 469 HP, VELOCIDADE MAXIMA 57 KM/H</v>
          </cell>
        </row>
        <row r="2699">
          <cell r="A2699" t="str">
            <v>Obs: dimensões entre asteríscos (*) indicam a aceitação de medidas aproximadas.</v>
          </cell>
        </row>
        <row r="2701">
          <cell r="B2701" t="str">
            <v>PREÇOS DE INSUMOS</v>
          </cell>
          <cell r="D2701" t="str">
            <v>Página:</v>
          </cell>
          <cell r="E2701" t="str">
            <v>41 / 146</v>
          </cell>
        </row>
        <row r="2702">
          <cell r="A2702" t="str">
            <v>Indicação da origem do preço:</v>
          </cell>
        </row>
        <row r="2703">
          <cell r="A2703" t="str">
            <v>• C - para preço coletado pelo IBGE</v>
          </cell>
        </row>
        <row r="2704">
          <cell r="A2704" t="str">
            <v>• CR - para preço obtido por meio do coeficiente de representatividade do insumo (ver Manual de Metodologia e</v>
          </cell>
        </row>
        <row r="2705">
          <cell r="A2705" t="str">
            <v>Conceitos);</v>
          </cell>
        </row>
        <row r="2706">
          <cell r="A2706" t="str">
            <v>• AS - para preço atribuído com base no preço do insumo para a localidade de São Paulo.</v>
          </cell>
        </row>
        <row r="2707">
          <cell r="A2707" t="str">
            <v>Mês de Coleta:</v>
          </cell>
          <cell r="B2707" t="str">
            <v>06/2016 Pesquisa: IBGE</v>
          </cell>
        </row>
        <row r="2708">
          <cell r="B2708" t="str">
            <v>CUIABA</v>
          </cell>
          <cell r="C2708" t="str">
            <v>90,01</v>
          </cell>
          <cell r="E2708">
            <v>52.06</v>
          </cell>
        </row>
        <row r="2709">
          <cell r="A2709" t="str">
            <v>Localidade:</v>
          </cell>
          <cell r="B2709" t="str">
            <v>Encargos Sociais Desonerados(%) Horista:</v>
          </cell>
          <cell r="D2709" t="str">
            <v>Mensalista:</v>
          </cell>
        </row>
        <row r="2710">
          <cell r="A2710" t="str">
            <v>Código</v>
          </cell>
          <cell r="B2710" t="str">
            <v>Descriçao do Insumo</v>
          </cell>
          <cell r="C2710" t="str">
            <v>Unid</v>
          </cell>
          <cell r="D2710" t="str">
            <v>Origem</v>
          </cell>
          <cell r="E2710" t="str">
            <v>Preço</v>
          </cell>
        </row>
        <row r="2711">
          <cell r="D2711" t="str">
            <v>de Preço</v>
          </cell>
          <cell r="E2711" t="str">
            <v>Mediano (R$)</v>
          </cell>
        </row>
        <row r="2712">
          <cell r="A2712">
            <v>37745</v>
          </cell>
          <cell r="B2712" t="str">
            <v>CAMINHAO TOCO, PESO BRUTO TOTAL 13000 KG, CARGA UTIL MAXIMA 7925 KG, DISTANCIA</v>
          </cell>
          <cell r="C2712" t="str">
            <v>UN</v>
          </cell>
          <cell r="D2712" t="str">
            <v>C</v>
          </cell>
          <cell r="E2712">
            <v>170000</v>
          </cell>
        </row>
        <row r="2713">
          <cell r="B2713" t="str">
            <v>ENTRE EIXOS 4,80 M, POTENCIA 189 CV (INCLUI CABINE E CHASSI, NAO INCLUI CARROCERIA)</v>
          </cell>
        </row>
        <row r="2714">
          <cell r="A2714">
            <v>37754</v>
          </cell>
          <cell r="B2714" t="str">
            <v>CAMINHAO TOCO, PESO BRUTO TOTAL 14300 KG, CARGA UTIL MAXIMA 9590 KG, DISTANCIA</v>
          </cell>
          <cell r="C2714" t="str">
            <v>UN</v>
          </cell>
          <cell r="D2714" t="str">
            <v>CR</v>
          </cell>
          <cell r="E2714">
            <v>177531.64</v>
          </cell>
        </row>
        <row r="2715">
          <cell r="B2715" t="str">
            <v>ENTRE EIXOS 4,76 M, POTENCIA 185 CV (INCLUI CABINE E CHASSI, NAO INCLUI CARROCERIA)</v>
          </cell>
        </row>
        <row r="2716">
          <cell r="A2716">
            <v>37748</v>
          </cell>
          <cell r="B2716" t="str">
            <v>CAMINHAO TOCO, PESO BRUTO TOTAL 14300 KG, CARGA UTIL MAXIMA 9710 KG, DISTANCIA</v>
          </cell>
          <cell r="C2716" t="str">
            <v>UN</v>
          </cell>
          <cell r="D2716" t="str">
            <v>CR</v>
          </cell>
          <cell r="E2716">
            <v>180732.59</v>
          </cell>
        </row>
        <row r="2717">
          <cell r="B2717" t="str">
            <v>ENTRE EIXOS 3,56 M, POTENCIA 185 CV (INCLUI CABINE E CHASSI, NAO INCLUI CARROCERIA)</v>
          </cell>
        </row>
        <row r="2718">
          <cell r="A2718">
            <v>37761</v>
          </cell>
          <cell r="B2718" t="str">
            <v>CAMINHAO TOCO, PESO BRUTO TOTAL 16000 KG, CARGA UTIL MAXIMA DE 10685 KG,</v>
          </cell>
          <cell r="C2718" t="str">
            <v>UN</v>
          </cell>
          <cell r="D2718" t="str">
            <v>CR</v>
          </cell>
          <cell r="E2718">
            <v>149556.95000000001</v>
          </cell>
        </row>
        <row r="2719">
          <cell r="B2719" t="str">
            <v>DISTANCIA ENTRE EIXOS 4,8M, POTENCIA 189 CV (INCLUI CABINE E CHASSI, NAO INCLUI</v>
          </cell>
        </row>
        <row r="2720">
          <cell r="B2720" t="str">
            <v>CARROCERIA)</v>
          </cell>
        </row>
        <row r="2721">
          <cell r="A2721">
            <v>37757</v>
          </cell>
          <cell r="B2721" t="str">
            <v>CAMINHAO TOCO, PESO BRUTO TOTAL 16000 KG, CARGA UTIL MAXIMA 10600 KG, DISTANCIA</v>
          </cell>
          <cell r="C2721" t="str">
            <v>UN</v>
          </cell>
          <cell r="D2721" t="str">
            <v>CR</v>
          </cell>
          <cell r="E2721">
            <v>208196.19</v>
          </cell>
        </row>
        <row r="2722">
          <cell r="B2722" t="str">
            <v>ENTRE EIXOS 4,80 M, POTENCIA 275 CV (INCLUI CABINE E CHASSI, NAO INCLUI CARROCERIA)</v>
          </cell>
        </row>
        <row r="2723">
          <cell r="A2723">
            <v>37759</v>
          </cell>
          <cell r="B2723" t="str">
            <v>CAMINHAO TOCO, PESO BRUTO TOTAL 16000 KG, CARGA UTIL MAXIMA 10780 KG, DISTANCIA</v>
          </cell>
          <cell r="C2723" t="str">
            <v>UN</v>
          </cell>
          <cell r="D2723" t="str">
            <v>CR</v>
          </cell>
          <cell r="E2723">
            <v>209003.16</v>
          </cell>
        </row>
        <row r="2724">
          <cell r="B2724" t="str">
            <v>ENTRE EIXOS 3,56 M, POTENCIA 275 CV (INCLUI CABINE E CHASSI, NAO INCLUI CARROCERIA)</v>
          </cell>
        </row>
        <row r="2725">
          <cell r="A2725">
            <v>37766</v>
          </cell>
          <cell r="B2725" t="str">
            <v>CAMINHAO TOCO, PESO BRUTO TOTAL 16000 KG, CARGA UTIL MAXIMA 11030 KG, DISTANCIA</v>
          </cell>
          <cell r="C2725" t="str">
            <v>UN</v>
          </cell>
          <cell r="D2725" t="str">
            <v>CR</v>
          </cell>
          <cell r="E2725">
            <v>209003.15</v>
          </cell>
        </row>
        <row r="2726">
          <cell r="B2726" t="str">
            <v>ENTRE EIXOS 3,56M, POTENCIA 186 CV (INCLUI CABINE E CHASSI, NAO INCLUI CARROCERIA)</v>
          </cell>
        </row>
        <row r="2727">
          <cell r="A2727">
            <v>37752</v>
          </cell>
          <cell r="B2727" t="str">
            <v>CAMINHAO TOCO, PESO BRUTO TOTAL 16000 KG, CARGA UTIL MAXIMA 11130 KG, DISTANCIA</v>
          </cell>
          <cell r="C2727" t="str">
            <v>UN</v>
          </cell>
          <cell r="D2727" t="str">
            <v>CR</v>
          </cell>
          <cell r="E2727">
            <v>189528.47</v>
          </cell>
        </row>
        <row r="2728">
          <cell r="B2728" t="str">
            <v>ENTRE EIXOS 5,36 M, POTENCIA 185 CV (INCLUI CABINE E CHASSI, NAO INCLUI CARROCERIA)</v>
          </cell>
        </row>
        <row r="2729">
          <cell r="A2729">
            <v>37760</v>
          </cell>
          <cell r="B2729" t="str">
            <v>CAMINHAO TOCO, PESO BRUTO TOTAL 16000 KG, CARGA UTIL MAXIMA 13071 KG, DISTANCIA</v>
          </cell>
          <cell r="C2729" t="str">
            <v>UN</v>
          </cell>
          <cell r="D2729" t="str">
            <v>CR</v>
          </cell>
          <cell r="E2729">
            <v>199588.6</v>
          </cell>
        </row>
        <row r="2730">
          <cell r="B2730" t="str">
            <v>ENTRE EIXOS 4,80 M, POTENCIA 230 CV (INCLUI CABINE E CHASSI, NAO INCLUI CARROCERIA)</v>
          </cell>
        </row>
        <row r="2731">
          <cell r="A2731">
            <v>37765</v>
          </cell>
          <cell r="B2731" t="str">
            <v>CAMINHAO TOCO, PESO BRUTO TOTAL 8250 KG, CARGA UTIL MAXIMA 5110 KG, DISTANCIA</v>
          </cell>
          <cell r="C2731" t="str">
            <v>UN</v>
          </cell>
          <cell r="D2731" t="str">
            <v>CR</v>
          </cell>
          <cell r="E2731">
            <v>139335.45000000001</v>
          </cell>
        </row>
        <row r="2732">
          <cell r="B2732" t="str">
            <v>ENTRE EIXOS 4,30 M, POTENCIA 162 CV (INCLUI CABINE E CHASSI, NAO INCLUI CARROCERIA)</v>
          </cell>
        </row>
        <row r="2733">
          <cell r="A2733">
            <v>37746</v>
          </cell>
          <cell r="B2733" t="str">
            <v>CAMINHAO TOCO, PESO BRUTO TOTAL 9000 KG, CARGA UTIL MAXIMA 5940 KG, DISTANCIA</v>
          </cell>
          <cell r="C2733" t="str">
            <v>UN</v>
          </cell>
          <cell r="D2733" t="str">
            <v>CR</v>
          </cell>
          <cell r="E2733">
            <v>152757.9</v>
          </cell>
        </row>
        <row r="2734">
          <cell r="B2734" t="str">
            <v>ENTRE EIXOS 3,69 M, POTENCIA 177 CV (INCLUI CABINE E CHASSI, NAO INCLUI CARROCERIA)</v>
          </cell>
        </row>
        <row r="2735">
          <cell r="A2735">
            <v>37750</v>
          </cell>
          <cell r="B2735" t="str">
            <v>CAMINHAO TOCO, PESO BRUTO TOTAL 9600 KG, CARGA UTIL MAXIMA 6110 KG, DISTANCIA</v>
          </cell>
          <cell r="C2735" t="str">
            <v>UN</v>
          </cell>
          <cell r="D2735" t="str">
            <v>CR</v>
          </cell>
          <cell r="E2735">
            <v>152219.93</v>
          </cell>
        </row>
        <row r="2736">
          <cell r="B2736" t="str">
            <v>ENTRE EIXOS 3,70 M, POTENCIA 156 CV (INCLUI CABINE E CHASSI, NAO INCLUI CARROCERIA)</v>
          </cell>
        </row>
        <row r="2737">
          <cell r="A2737">
            <v>37753</v>
          </cell>
          <cell r="B2737" t="str">
            <v>CAMINHAO TOCO, PESO BRUTO TOTAL 9600 KG, CARGA UTIL MAXIMA 6200 KG, DISTANCIA</v>
          </cell>
          <cell r="C2737" t="str">
            <v>UN</v>
          </cell>
          <cell r="D2737" t="str">
            <v>CR</v>
          </cell>
          <cell r="E2737">
            <v>151681.95000000001</v>
          </cell>
        </row>
        <row r="2738">
          <cell r="B2738" t="str">
            <v>ENTRE EIXOS 3,10 M, POTENCIA 156 CV (INCLUI CABINE E CHASSI, NAO INCLUI CARROCERIA)</v>
          </cell>
        </row>
        <row r="2739">
          <cell r="A2739">
            <v>37756</v>
          </cell>
          <cell r="B2739" t="str">
            <v>CAMINHAO TOCO, PESO BRUTO TOTAL 9700 KG, CARGA UTIL MAXIMA 6360 KG, DISTANCIA</v>
          </cell>
          <cell r="C2739" t="str">
            <v>UN</v>
          </cell>
          <cell r="D2739" t="str">
            <v>CR</v>
          </cell>
          <cell r="E2739">
            <v>149556.95000000001</v>
          </cell>
        </row>
        <row r="2740">
          <cell r="B2740" t="str">
            <v>ENTRE EIXOS 4,30 M, POTENCIA 160 CV (INCLUI CABINE E CHASSI, NAO INCLUI CARROCERIA)</v>
          </cell>
        </row>
        <row r="2741">
          <cell r="A2741">
            <v>37755</v>
          </cell>
          <cell r="B2741" t="str">
            <v>CAMINHAO TRUCADO, PESO BRUTO TOTAL 22000 KG, CARGA UTIL MAXIMA 15350 KG,</v>
          </cell>
          <cell r="C2741" t="str">
            <v>UN</v>
          </cell>
          <cell r="D2741" t="str">
            <v>CR</v>
          </cell>
          <cell r="E2741">
            <v>217341.77</v>
          </cell>
        </row>
        <row r="2742">
          <cell r="B2742" t="str">
            <v>DISTANCIA ENTRE EIXOS 5,17 M, POTENCIA 238 CV (INCLUI CABINE E CHASSI, NAO INCLUI</v>
          </cell>
        </row>
        <row r="2743">
          <cell r="B2743" t="str">
            <v>CARROCERIA)</v>
          </cell>
        </row>
        <row r="2744">
          <cell r="A2744">
            <v>37758</v>
          </cell>
          <cell r="B2744" t="str">
            <v>CAMINHAO TRUCADO, PESO BRUTO TOTAL 23000 KG, CARGA UTIL MAXIMA 15378 KG,</v>
          </cell>
          <cell r="C2744" t="str">
            <v>UN</v>
          </cell>
          <cell r="D2744" t="str">
            <v>CR</v>
          </cell>
          <cell r="E2744">
            <v>245316.46</v>
          </cell>
        </row>
        <row r="2745">
          <cell r="B2745" t="str">
            <v>DISTANCIA ENTRE EIXOS 4,80 M, POTENCIA 326 CV (INCLUI CABINE E CHASSI, NAO INCLUI</v>
          </cell>
        </row>
        <row r="2746">
          <cell r="B2746" t="str">
            <v>CARROCERIA)</v>
          </cell>
        </row>
        <row r="2747">
          <cell r="A2747">
            <v>37747</v>
          </cell>
          <cell r="B2747" t="str">
            <v>CAMINHAO TRUCADO, PESO BRUTO TOTAL 23000 KG, CARGA UTIL MAXIMA 15935 KG,</v>
          </cell>
          <cell r="C2747" t="str">
            <v>UN</v>
          </cell>
          <cell r="D2747" t="str">
            <v>CR</v>
          </cell>
          <cell r="E2747">
            <v>220731</v>
          </cell>
        </row>
        <row r="2748">
          <cell r="B2748" t="str">
            <v>DISTANCIA ENTRE EIXOS 4,80 M, POTENCIA 230 CV (INCLUI CABINE E CHASSI, NAO INCLUI</v>
          </cell>
        </row>
        <row r="2749">
          <cell r="B2749" t="str">
            <v>CARROCERIA)</v>
          </cell>
        </row>
        <row r="2750">
          <cell r="A2750">
            <v>37767</v>
          </cell>
          <cell r="B2750" t="str">
            <v>CAMINHAO TRUCADO, PESO BRUTO TOTAL 23000 KG, CARGA UTIL MAXIMA 15940 KG,</v>
          </cell>
          <cell r="C2750" t="str">
            <v>UN</v>
          </cell>
          <cell r="D2750" t="str">
            <v>CR</v>
          </cell>
          <cell r="E2750">
            <v>232943.04</v>
          </cell>
        </row>
        <row r="2751">
          <cell r="B2751" t="str">
            <v>DISTANCIA ENTRE EIXOS 3,60 M, POTENCIA 286 CV (INCLUI CABINE E CHASSI, NAO INCLUI</v>
          </cell>
        </row>
        <row r="2752">
          <cell r="B2752" t="str">
            <v>CARROCERIA)</v>
          </cell>
        </row>
        <row r="2753">
          <cell r="A2753">
            <v>37751</v>
          </cell>
          <cell r="B2753" t="str">
            <v>CAMINHAO TRUCADO, PESO BRUTO TOTAL 23000 KG, CARGA UTIL MAXIMA 16190 KG,</v>
          </cell>
          <cell r="C2753" t="str">
            <v>UN</v>
          </cell>
          <cell r="D2753" t="str">
            <v>CR</v>
          </cell>
          <cell r="E2753">
            <v>232943.04</v>
          </cell>
        </row>
        <row r="2754">
          <cell r="B2754" t="str">
            <v>DISTANCIA ENTRE EIXOS 3,60 M, POTENCIA 286 CV (INCLUI CABINE E CHASSI, NAO INCLUI</v>
          </cell>
        </row>
        <row r="2755">
          <cell r="B2755" t="str">
            <v>CARROCERIA)</v>
          </cell>
        </row>
        <row r="2756">
          <cell r="A2756">
            <v>37749</v>
          </cell>
          <cell r="B2756" t="str">
            <v>CAMINHAO TRUCADO, PESO BRUTO TOTAL 23000 KG, CARGA UTIL MAXIMA 16360 KG, CABINE</v>
          </cell>
          <cell r="C2756" t="str">
            <v>UN</v>
          </cell>
          <cell r="D2756" t="str">
            <v>CR</v>
          </cell>
          <cell r="E2756">
            <v>230253.16</v>
          </cell>
        </row>
        <row r="2757">
          <cell r="B2757" t="str">
            <v>ESTENDIDA, DISTANCIA ENTRE EIXOS 3,56 M, POTENCIA 275 CV (INCLUI CABINE E CHASSI,</v>
          </cell>
        </row>
        <row r="2758">
          <cell r="B2758" t="str">
            <v>NAO INCLUI CARROCERIA)</v>
          </cell>
        </row>
        <row r="2759">
          <cell r="A2759">
            <v>13617</v>
          </cell>
          <cell r="B2759" t="str">
            <v>CAMINHONETE CABINE SIMPLES COM MOTOR 1.6 FLEX, CAMBIO  MANUAL, POTENCIA 101/104</v>
          </cell>
          <cell r="C2759" t="str">
            <v>UN</v>
          </cell>
          <cell r="D2759" t="str">
            <v>CR</v>
          </cell>
          <cell r="E2759">
            <v>42965.120000000003</v>
          </cell>
        </row>
        <row r="2760">
          <cell r="B2760" t="str">
            <v>CV, 2 PORTAS</v>
          </cell>
        </row>
        <row r="2761">
          <cell r="A2761">
            <v>13441</v>
          </cell>
          <cell r="B2761" t="str">
            <v>CAMINHONETE CABINE SIMPLES, MOTOR FLEX, 4 X 2, APENAS COM OS EQUIPAMENTOS DE</v>
          </cell>
          <cell r="C2761" t="str">
            <v>UN</v>
          </cell>
          <cell r="D2761" t="str">
            <v>C</v>
          </cell>
          <cell r="E2761">
            <v>72391.100000000006</v>
          </cell>
        </row>
        <row r="2762">
          <cell r="B2762" t="str">
            <v>SERIE</v>
          </cell>
        </row>
        <row r="2763">
          <cell r="A2763">
            <v>1159</v>
          </cell>
          <cell r="B2763" t="str">
            <v>CAMINHONETE COM MOTOR A DIESEL, POTENCIA 180 CV, CABINE DUPLA, 4X4</v>
          </cell>
          <cell r="C2763" t="str">
            <v>UN</v>
          </cell>
          <cell r="D2763" t="str">
            <v>CR</v>
          </cell>
          <cell r="E2763">
            <v>112165.46</v>
          </cell>
        </row>
        <row r="2764">
          <cell r="A2764">
            <v>12114</v>
          </cell>
          <cell r="B2764" t="str">
            <v>CAMPAINHA ALTA POTENCIA 110V REF. 41418 - PIAL</v>
          </cell>
          <cell r="C2764" t="str">
            <v>UN</v>
          </cell>
          <cell r="D2764" t="str">
            <v>CR</v>
          </cell>
          <cell r="E2764">
            <v>112.7</v>
          </cell>
        </row>
        <row r="2765">
          <cell r="A2765">
            <v>38599</v>
          </cell>
          <cell r="B2765" t="str">
            <v>CANALETA CONCRETO ESTRUTURAL 14 X 19 X 29 CM, FBK 14 MPA (NBR 6136)</v>
          </cell>
          <cell r="C2765" t="str">
            <v>UN</v>
          </cell>
          <cell r="D2765" t="str">
            <v>CR</v>
          </cell>
          <cell r="E2765">
            <v>3.13</v>
          </cell>
        </row>
        <row r="2766">
          <cell r="A2766">
            <v>38596</v>
          </cell>
          <cell r="B2766" t="str">
            <v>CANALETA CONCRETO ESTRUTURAL 14 X 19 X 29 CM, FBK 4,5 MPA (NBR 6136)</v>
          </cell>
          <cell r="C2766" t="str">
            <v>UN</v>
          </cell>
          <cell r="D2766" t="str">
            <v>CR</v>
          </cell>
          <cell r="E2766">
            <v>2.14</v>
          </cell>
        </row>
        <row r="2767">
          <cell r="A2767">
            <v>38600</v>
          </cell>
          <cell r="B2767" t="str">
            <v>CANALETA CONCRETO ESTRUTURAL 14 X 19 X 39 CM, FBK 14 MPA (NBR 6136)</v>
          </cell>
          <cell r="C2767" t="str">
            <v>UN</v>
          </cell>
          <cell r="D2767" t="str">
            <v>CR</v>
          </cell>
          <cell r="E2767">
            <v>3.68</v>
          </cell>
        </row>
        <row r="2768">
          <cell r="A2768">
            <v>38597</v>
          </cell>
          <cell r="B2768" t="str">
            <v>CANALETA CONCRETO ESTRUTURAL 14 X 19 X 39 CM, FBK 4,5 MPA (NBR 6136)</v>
          </cell>
          <cell r="C2768" t="str">
            <v>UN</v>
          </cell>
          <cell r="D2768" t="str">
            <v>CR</v>
          </cell>
          <cell r="E2768">
            <v>2.61</v>
          </cell>
        </row>
        <row r="2769">
          <cell r="A2769">
            <v>659</v>
          </cell>
          <cell r="B2769" t="str">
            <v>CANALETA CONCRETO 14 X 19 X 19 CM (CLASSE D - NBR 6136)</v>
          </cell>
          <cell r="C2769" t="str">
            <v>UN</v>
          </cell>
          <cell r="D2769" t="str">
            <v>CR</v>
          </cell>
          <cell r="E2769">
            <v>1.27</v>
          </cell>
        </row>
        <row r="2770">
          <cell r="A2770">
            <v>660</v>
          </cell>
          <cell r="B2770" t="str">
            <v>CANALETA CONCRETO 19 X 19 X 19 CM (CLASSE D - NBR 6136)</v>
          </cell>
          <cell r="C2770" t="str">
            <v>UN</v>
          </cell>
          <cell r="D2770" t="str">
            <v>CR</v>
          </cell>
          <cell r="E2770">
            <v>1.86</v>
          </cell>
        </row>
        <row r="2771">
          <cell r="A2771" t="str">
            <v>Obs: dimensões entre asteríscos (*) indicam a aceitação de medidas aproximadas.</v>
          </cell>
        </row>
        <row r="2773">
          <cell r="B2773" t="str">
            <v>PREÇOS DE INSUMOS</v>
          </cell>
          <cell r="D2773" t="str">
            <v>Página:</v>
          </cell>
          <cell r="E2773" t="str">
            <v>42 / 146</v>
          </cell>
        </row>
        <row r="2774">
          <cell r="A2774" t="str">
            <v>Indicação da origem do preço:</v>
          </cell>
        </row>
        <row r="2775">
          <cell r="A2775" t="str">
            <v>• C - para preço coletado pelo IBGE</v>
          </cell>
        </row>
        <row r="2776">
          <cell r="A2776" t="str">
            <v>• CR - para preço obtido por meio do coeficiente de representatividade do insumo (ver Manual de Metodologia e</v>
          </cell>
        </row>
        <row r="2777">
          <cell r="A2777" t="str">
            <v>Conceitos);</v>
          </cell>
        </row>
        <row r="2778">
          <cell r="A2778" t="str">
            <v>• AS - para preço atribuído com base no preço do insumo para a localidade de São Paulo.</v>
          </cell>
        </row>
        <row r="2779">
          <cell r="A2779" t="str">
            <v>Mês de Coleta:</v>
          </cell>
          <cell r="B2779" t="str">
            <v>06/2016 Pesquisa: IBGE</v>
          </cell>
        </row>
        <row r="2780">
          <cell r="B2780" t="str">
            <v>CUIABA</v>
          </cell>
          <cell r="C2780" t="str">
            <v>90,01</v>
          </cell>
          <cell r="E2780">
            <v>52.06</v>
          </cell>
        </row>
        <row r="2781">
          <cell r="A2781" t="str">
            <v>Localidade:</v>
          </cell>
          <cell r="B2781" t="str">
            <v>Encargos Sociais Desonerados(%) Horista:</v>
          </cell>
          <cell r="D2781" t="str">
            <v>Mensalista:</v>
          </cell>
        </row>
        <row r="2782">
          <cell r="A2782" t="str">
            <v>Código</v>
          </cell>
          <cell r="B2782" t="str">
            <v>Descriçao do Insumo</v>
          </cell>
          <cell r="C2782" t="str">
            <v>Unid</v>
          </cell>
          <cell r="D2782" t="str">
            <v>Origem</v>
          </cell>
          <cell r="E2782" t="str">
            <v>Preço</v>
          </cell>
        </row>
        <row r="2783">
          <cell r="D2783" t="str">
            <v>de Preço</v>
          </cell>
          <cell r="E2783" t="str">
            <v>Mediano (R$)</v>
          </cell>
        </row>
        <row r="2784">
          <cell r="A2784">
            <v>658</v>
          </cell>
          <cell r="B2784" t="str">
            <v>CANALETA CONCRETO 9 X 19 X 19 CM (CLASSE D - NBR 6136)</v>
          </cell>
          <cell r="C2784" t="str">
            <v>UN</v>
          </cell>
          <cell r="D2784" t="str">
            <v>CR</v>
          </cell>
          <cell r="E2784">
            <v>1.02</v>
          </cell>
        </row>
        <row r="2785">
          <cell r="A2785">
            <v>38548</v>
          </cell>
          <cell r="B2785" t="str">
            <v>CANALETA ESTRUTURAL CERAMICA, 14 X 19 X 19 CM, 6,0 MPA (NBR 15270)</v>
          </cell>
          <cell r="C2785" t="str">
            <v>UN</v>
          </cell>
          <cell r="D2785" t="str">
            <v>CR</v>
          </cell>
          <cell r="E2785">
            <v>0.98</v>
          </cell>
        </row>
        <row r="2786">
          <cell r="A2786">
            <v>34647</v>
          </cell>
          <cell r="B2786" t="str">
            <v>CANALETA ESTRUTURAL CERAMICA, 14 X 19 X 29 CM, 4,0 MPA (NBR 15270)</v>
          </cell>
          <cell r="C2786" t="str">
            <v>UN</v>
          </cell>
          <cell r="D2786" t="str">
            <v>CR</v>
          </cell>
          <cell r="E2786">
            <v>1.7</v>
          </cell>
        </row>
        <row r="2787">
          <cell r="A2787">
            <v>34649</v>
          </cell>
          <cell r="B2787" t="str">
            <v>CANALETA ESTRUTURAL CERAMICA, 14 X 19 X 29 CM, 6,0 MPA (NBR 15270)</v>
          </cell>
          <cell r="C2787" t="str">
            <v>UN</v>
          </cell>
          <cell r="D2787" t="str">
            <v>CR</v>
          </cell>
          <cell r="E2787">
            <v>1.75</v>
          </cell>
        </row>
        <row r="2788">
          <cell r="A2788">
            <v>34652</v>
          </cell>
          <cell r="B2788" t="str">
            <v>CANALETA ESTRUTURAL CERAMICA, 14 X 19 X 39 CM, 4,0 MPA (NBR 15270)</v>
          </cell>
          <cell r="C2788" t="str">
            <v>UN</v>
          </cell>
          <cell r="D2788" t="str">
            <v>CR</v>
          </cell>
          <cell r="E2788">
            <v>2.4</v>
          </cell>
        </row>
        <row r="2789">
          <cell r="A2789">
            <v>34655</v>
          </cell>
          <cell r="B2789" t="str">
            <v>CANALETA ESTRUTURAL CERAMICA, 14 X 19 X 39 CM, 6,0 MPA (NBR 15270)</v>
          </cell>
          <cell r="C2789" t="str">
            <v>UN</v>
          </cell>
          <cell r="D2789" t="str">
            <v>CR</v>
          </cell>
          <cell r="E2789">
            <v>2.3199999999999998</v>
          </cell>
        </row>
        <row r="2790">
          <cell r="A2790">
            <v>40607</v>
          </cell>
          <cell r="B2790" t="str">
            <v>CANOPLA ACABAMENTO CROMADO PARA INSTALACAO DE SPRINKLER, SOB FORRO, 15 MM</v>
          </cell>
          <cell r="C2790" t="str">
            <v>UN</v>
          </cell>
          <cell r="D2790" t="str">
            <v>CR</v>
          </cell>
          <cell r="E2790">
            <v>3.92</v>
          </cell>
        </row>
        <row r="2791">
          <cell r="A2791">
            <v>585</v>
          </cell>
          <cell r="B2791" t="str">
            <v>CANTONEIRA "U" ALUMINIO ABAS IGUAIS 1 ", E = 3/32 "</v>
          </cell>
          <cell r="C2791" t="str">
            <v>KG</v>
          </cell>
          <cell r="D2791" t="str">
            <v>CR</v>
          </cell>
          <cell r="E2791">
            <v>30.46</v>
          </cell>
        </row>
        <row r="2792">
          <cell r="A2792">
            <v>10952</v>
          </cell>
          <cell r="B2792" t="str">
            <v>CANTONEIRA ACO ABAS IGUAIS (QUALQUER BITOLA), E = 1/8Â.</v>
          </cell>
          <cell r="C2792" t="str">
            <v>KG</v>
          </cell>
          <cell r="D2792" t="str">
            <v>CR</v>
          </cell>
          <cell r="E2792">
            <v>3.04</v>
          </cell>
        </row>
        <row r="2793">
          <cell r="A2793">
            <v>10953</v>
          </cell>
          <cell r="B2793" t="str">
            <v>CANTONEIRA ACO ABAS IGUAIS (QUALQUER BITOLA), E = 3/16Â.</v>
          </cell>
          <cell r="C2793" t="str">
            <v>KG</v>
          </cell>
          <cell r="D2793" t="str">
            <v>CR</v>
          </cell>
          <cell r="E2793">
            <v>3.04</v>
          </cell>
        </row>
        <row r="2794">
          <cell r="A2794">
            <v>587</v>
          </cell>
          <cell r="B2794" t="str">
            <v>CANTONEIRA ALUMINIO ABAS DESIGUAIS 1" X 3/4 ", E = 1/8 "</v>
          </cell>
          <cell r="C2794" t="str">
            <v>KG</v>
          </cell>
          <cell r="D2794" t="str">
            <v>CR</v>
          </cell>
          <cell r="E2794">
            <v>32.64</v>
          </cell>
        </row>
        <row r="2795">
          <cell r="A2795">
            <v>590</v>
          </cell>
          <cell r="B2795" t="str">
            <v>CANTONEIRA ALUMINIO ABAS DESIGUAIS 2 1/2" X 1/2 ", E = 3/16 "</v>
          </cell>
          <cell r="C2795" t="str">
            <v>KG</v>
          </cell>
          <cell r="D2795" t="str">
            <v>CR</v>
          </cell>
          <cell r="E2795">
            <v>31.55</v>
          </cell>
        </row>
        <row r="2796">
          <cell r="A2796">
            <v>592</v>
          </cell>
          <cell r="B2796" t="str">
            <v>CANTONEIRA ALUMINIO ABAS IGUAIS 1 ", E = 1/8 ", 25,40 X 3,17 MM (0,408 KG/M)</v>
          </cell>
          <cell r="C2796" t="str">
            <v>KG</v>
          </cell>
          <cell r="D2796" t="str">
            <v>C</v>
          </cell>
          <cell r="E2796">
            <v>32.64</v>
          </cell>
        </row>
        <row r="2797">
          <cell r="A2797">
            <v>586</v>
          </cell>
          <cell r="B2797" t="str">
            <v>CANTONEIRA ALUMINIO ABAS IGUAIS 1 ", E = 3 /16 "</v>
          </cell>
          <cell r="C2797" t="str">
            <v>M</v>
          </cell>
          <cell r="D2797" t="str">
            <v>CR</v>
          </cell>
          <cell r="E2797">
            <v>19.190000000000001</v>
          </cell>
        </row>
        <row r="2798">
          <cell r="A2798">
            <v>591</v>
          </cell>
          <cell r="B2798" t="str">
            <v>CANTONEIRA ALUMINIO ABAS IGUAIS 1 1/2 ", E = 3/16 "</v>
          </cell>
          <cell r="C2798" t="str">
            <v>KG</v>
          </cell>
          <cell r="D2798" t="str">
            <v>CR</v>
          </cell>
          <cell r="E2798">
            <v>30.46</v>
          </cell>
        </row>
        <row r="2799">
          <cell r="A2799">
            <v>588</v>
          </cell>
          <cell r="B2799" t="str">
            <v>CANTONEIRA ALUMINIO ABAS IGUAIS 1 1/4 ", E = 3/16 "</v>
          </cell>
          <cell r="C2799" t="str">
            <v>M</v>
          </cell>
          <cell r="D2799" t="str">
            <v>CR</v>
          </cell>
          <cell r="E2799">
            <v>30.35</v>
          </cell>
        </row>
        <row r="2800">
          <cell r="A2800">
            <v>589</v>
          </cell>
          <cell r="B2800" t="str">
            <v>CANTONEIRA ALUMINIO ABAS IGUAIS 2 ", E = 1/4 "</v>
          </cell>
          <cell r="C2800" t="str">
            <v>M</v>
          </cell>
          <cell r="D2800" t="str">
            <v>CR</v>
          </cell>
          <cell r="E2800">
            <v>51.31</v>
          </cell>
        </row>
        <row r="2801">
          <cell r="A2801">
            <v>584</v>
          </cell>
          <cell r="B2801" t="str">
            <v>CANTONEIRA ALUMINIO ABAS IGUAIS 2 ", E = 1/8 "</v>
          </cell>
          <cell r="C2801" t="str">
            <v>M</v>
          </cell>
          <cell r="D2801" t="str">
            <v>CR</v>
          </cell>
          <cell r="E2801">
            <v>32.42</v>
          </cell>
        </row>
        <row r="2802">
          <cell r="A2802">
            <v>4777</v>
          </cell>
          <cell r="B2802" t="str">
            <v>CANTONEIRA DE ACO ABAS IGUAIS (QUALQUER BITOLA), E = 1/4Â.</v>
          </cell>
          <cell r="C2802" t="str">
            <v>KG</v>
          </cell>
          <cell r="D2802" t="str">
            <v>CR</v>
          </cell>
          <cell r="E2802">
            <v>3.04</v>
          </cell>
        </row>
        <row r="2803">
          <cell r="A2803">
            <v>4912</v>
          </cell>
          <cell r="B2803" t="str">
            <v>CANTONEIRA DE ACO 3Â X 3Â X 1/4Â.</v>
          </cell>
          <cell r="C2803" t="str">
            <v>KG</v>
          </cell>
          <cell r="D2803" t="str">
            <v>CR</v>
          </cell>
          <cell r="E2803">
            <v>3.53</v>
          </cell>
        </row>
        <row r="2804">
          <cell r="A2804">
            <v>574</v>
          </cell>
          <cell r="B2804" t="str">
            <v>CANTONEIRA FERRO GALVANIZADO DE ABAS IGUAIS, 1 1/2" X 1/4" (L X E), 3,40 KG/M</v>
          </cell>
          <cell r="C2804" t="str">
            <v>M</v>
          </cell>
          <cell r="D2804" t="str">
            <v>CR</v>
          </cell>
          <cell r="E2804">
            <v>17.53</v>
          </cell>
        </row>
        <row r="2805">
          <cell r="A2805">
            <v>567</v>
          </cell>
          <cell r="B2805" t="str">
            <v>CANTONEIRA FERRO GALVANIZADO DE ABAS IGUAIS, 1" X 1/8" (L X E) , 1,20KG/M</v>
          </cell>
          <cell r="C2805" t="str">
            <v>M</v>
          </cell>
          <cell r="D2805" t="str">
            <v>CR</v>
          </cell>
          <cell r="E2805">
            <v>6.5</v>
          </cell>
        </row>
        <row r="2806">
          <cell r="A2806">
            <v>568</v>
          </cell>
          <cell r="B2806" t="str">
            <v>CANTONEIRA FERRO GALVANIZADO DE ABAS IGUAIS, 2" X 3/8" (L X E), 6,9 KG/M</v>
          </cell>
          <cell r="C2806" t="str">
            <v>M</v>
          </cell>
          <cell r="D2806" t="str">
            <v>CR</v>
          </cell>
          <cell r="E2806">
            <v>39.33</v>
          </cell>
        </row>
        <row r="2807">
          <cell r="A2807">
            <v>569</v>
          </cell>
          <cell r="B2807" t="str">
            <v>CANTONEIRA FERRO GALVANIZADO DE ABAS IGUAIS, 3/4" X 1/8" (L X E)</v>
          </cell>
          <cell r="C2807" t="str">
            <v>KG</v>
          </cell>
          <cell r="D2807" t="str">
            <v>CR</v>
          </cell>
          <cell r="E2807">
            <v>5.47</v>
          </cell>
        </row>
        <row r="2808">
          <cell r="A2808">
            <v>1165</v>
          </cell>
          <cell r="B2808" t="str">
            <v>CAP OU TAMPAO DE FERRO GALVANIZADO, COM ROSCA BSP, DE 1 1/2"</v>
          </cell>
          <cell r="C2808" t="str">
            <v>UN</v>
          </cell>
          <cell r="D2808" t="str">
            <v>CR</v>
          </cell>
          <cell r="E2808">
            <v>13.68</v>
          </cell>
        </row>
        <row r="2809">
          <cell r="A2809">
            <v>1164</v>
          </cell>
          <cell r="B2809" t="str">
            <v>CAP OU TAMPAO DE FERRO GALVANIZADO, COM ROSCA BSP, DE 1 1/4"</v>
          </cell>
          <cell r="C2809" t="str">
            <v>UN</v>
          </cell>
          <cell r="D2809" t="str">
            <v>CR</v>
          </cell>
          <cell r="E2809">
            <v>11.83</v>
          </cell>
        </row>
        <row r="2810">
          <cell r="A2810">
            <v>1162</v>
          </cell>
          <cell r="B2810" t="str">
            <v>CAP OU TAMPAO DE FERRO GALVANIZADO, COM ROSCA BSP, DE 1/2"</v>
          </cell>
          <cell r="C2810" t="str">
            <v>UN</v>
          </cell>
          <cell r="D2810" t="str">
            <v>CR</v>
          </cell>
          <cell r="E2810">
            <v>3.44</v>
          </cell>
        </row>
        <row r="2811">
          <cell r="A2811">
            <v>12395</v>
          </cell>
          <cell r="B2811" t="str">
            <v>CAP OU TAMPAO DE FERRO GALVANIZADO, COM ROSCA BSP, DE 1/4"</v>
          </cell>
          <cell r="C2811" t="str">
            <v>UN</v>
          </cell>
          <cell r="D2811" t="str">
            <v>CR</v>
          </cell>
          <cell r="E2811">
            <v>3.09</v>
          </cell>
        </row>
        <row r="2812">
          <cell r="A2812">
            <v>1170</v>
          </cell>
          <cell r="B2812" t="str">
            <v>CAP OU TAMPAO DE FERRO GALVANIZADO, COM ROSCA BSP, DE 1"</v>
          </cell>
          <cell r="C2812" t="str">
            <v>UN</v>
          </cell>
          <cell r="D2812" t="str">
            <v>CR</v>
          </cell>
          <cell r="E2812">
            <v>7.13</v>
          </cell>
        </row>
        <row r="2813">
          <cell r="A2813">
            <v>1169</v>
          </cell>
          <cell r="B2813" t="str">
            <v>CAP OU TAMPAO DE FERRO GALVANIZADO, COM ROSCA BSP, DE 2 1/2"</v>
          </cell>
          <cell r="C2813" t="str">
            <v>UN</v>
          </cell>
          <cell r="D2813" t="str">
            <v>CR</v>
          </cell>
          <cell r="E2813">
            <v>23.37</v>
          </cell>
        </row>
        <row r="2814">
          <cell r="A2814">
            <v>1166</v>
          </cell>
          <cell r="B2814" t="str">
            <v>CAP OU TAMPAO DE FERRO GALVANIZADO, COM ROSCA BSP, DE 2"</v>
          </cell>
          <cell r="C2814" t="str">
            <v>UN</v>
          </cell>
          <cell r="D2814" t="str">
            <v>CR</v>
          </cell>
          <cell r="E2814">
            <v>17.84</v>
          </cell>
        </row>
        <row r="2815">
          <cell r="A2815">
            <v>1163</v>
          </cell>
          <cell r="B2815" t="str">
            <v>CAP OU TAMPAO DE FERRO GALVANIZADO, COM ROSCA BSP, DE 3/4"</v>
          </cell>
          <cell r="C2815" t="str">
            <v>UN</v>
          </cell>
          <cell r="D2815" t="str">
            <v>CR</v>
          </cell>
          <cell r="E2815">
            <v>4.8099999999999996</v>
          </cell>
        </row>
        <row r="2816">
          <cell r="A2816">
            <v>12396</v>
          </cell>
          <cell r="B2816" t="str">
            <v>CAP OU TAMPAO DE FERRO GALVANIZADO, COM ROSCA BSP, DE 3/8"</v>
          </cell>
          <cell r="C2816" t="str">
            <v>UN</v>
          </cell>
          <cell r="D2816" t="str">
            <v>CR</v>
          </cell>
          <cell r="E2816">
            <v>3.03</v>
          </cell>
        </row>
        <row r="2817">
          <cell r="A2817">
            <v>1168</v>
          </cell>
          <cell r="B2817" t="str">
            <v>CAP OU TAMPAO DE FERRO GALVANIZADO, COM ROSCA BSP, DE 3"</v>
          </cell>
          <cell r="C2817" t="str">
            <v>UN</v>
          </cell>
          <cell r="D2817" t="str">
            <v>CR</v>
          </cell>
          <cell r="E2817">
            <v>40.26</v>
          </cell>
        </row>
        <row r="2818">
          <cell r="A2818">
            <v>1167</v>
          </cell>
          <cell r="B2818" t="str">
            <v>CAP OU TAMPAO DE FERRO GALVANIZADO, COM ROSCA BSP, DE 4"</v>
          </cell>
          <cell r="C2818" t="str">
            <v>UN</v>
          </cell>
          <cell r="D2818" t="str">
            <v>CR</v>
          </cell>
          <cell r="E2818">
            <v>71.61</v>
          </cell>
        </row>
        <row r="2819">
          <cell r="A2819">
            <v>1210</v>
          </cell>
          <cell r="B2819" t="str">
            <v>CAP PVC, ROSCAVEL, 1 1/2",  AGUA FRIA PREDIAL</v>
          </cell>
          <cell r="C2819" t="str">
            <v>UN</v>
          </cell>
          <cell r="D2819" t="str">
            <v>CR</v>
          </cell>
          <cell r="E2819">
            <v>6.62</v>
          </cell>
        </row>
        <row r="2820">
          <cell r="A2820">
            <v>1203</v>
          </cell>
          <cell r="B2820" t="str">
            <v>CAP PVC, ROSCAVEL, 1 1/4",  AGUA FRIA PREDIAL</v>
          </cell>
          <cell r="C2820" t="str">
            <v>UN</v>
          </cell>
          <cell r="D2820" t="str">
            <v>CR</v>
          </cell>
          <cell r="E2820">
            <v>5.05</v>
          </cell>
        </row>
        <row r="2821">
          <cell r="A2821">
            <v>1197</v>
          </cell>
          <cell r="B2821" t="str">
            <v>CAP PVC, ROSCAVEL, 1/2", PARA AGUA FRIA PREDIAL</v>
          </cell>
          <cell r="C2821" t="str">
            <v>UN</v>
          </cell>
          <cell r="D2821" t="str">
            <v>CR</v>
          </cell>
          <cell r="E2821">
            <v>1</v>
          </cell>
        </row>
        <row r="2822">
          <cell r="A2822">
            <v>1202</v>
          </cell>
          <cell r="B2822" t="str">
            <v>CAP PVC, ROSCAVEL, 1",  PARA AGUA FRIA PREDIAL</v>
          </cell>
          <cell r="C2822" t="str">
            <v>UN</v>
          </cell>
          <cell r="D2822" t="str">
            <v>CR</v>
          </cell>
          <cell r="E2822">
            <v>2.7</v>
          </cell>
        </row>
        <row r="2823">
          <cell r="A2823">
            <v>1188</v>
          </cell>
          <cell r="B2823" t="str">
            <v>CAP PVC, ROSCAVEL, 2 1/2",  AGUA FRIA PREDIAL</v>
          </cell>
          <cell r="C2823" t="str">
            <v>UN</v>
          </cell>
          <cell r="D2823" t="str">
            <v>CR</v>
          </cell>
          <cell r="E2823">
            <v>16.75</v>
          </cell>
        </row>
        <row r="2824">
          <cell r="A2824">
            <v>1211</v>
          </cell>
          <cell r="B2824" t="str">
            <v>CAP PVC, ROSCAVEL, 2",  AGUA FRIA PREDIAL</v>
          </cell>
          <cell r="C2824" t="str">
            <v>UN</v>
          </cell>
          <cell r="D2824" t="str">
            <v>CR</v>
          </cell>
          <cell r="E2824">
            <v>9.27</v>
          </cell>
        </row>
        <row r="2825">
          <cell r="A2825">
            <v>1198</v>
          </cell>
          <cell r="B2825" t="str">
            <v>CAP PVC, ROSCAVEL, 3/4",  PARA AGUA FRIA PREDIAL</v>
          </cell>
          <cell r="C2825" t="str">
            <v>UN</v>
          </cell>
          <cell r="D2825" t="str">
            <v>CR</v>
          </cell>
          <cell r="E2825">
            <v>1.54</v>
          </cell>
        </row>
        <row r="2826">
          <cell r="A2826">
            <v>1199</v>
          </cell>
          <cell r="B2826" t="str">
            <v>CAP PVC, ROSCAVEL, 3",  AGUA FRIA PREDIAL</v>
          </cell>
          <cell r="C2826" t="str">
            <v>UN</v>
          </cell>
          <cell r="D2826" t="str">
            <v>CR</v>
          </cell>
          <cell r="E2826">
            <v>25.95</v>
          </cell>
        </row>
        <row r="2827">
          <cell r="A2827">
            <v>1187</v>
          </cell>
          <cell r="B2827" t="str">
            <v>CAP PVC, ROSCAVEL, 4",  AGUA FRIA PREDIAL</v>
          </cell>
          <cell r="C2827" t="str">
            <v>UN</v>
          </cell>
          <cell r="D2827" t="str">
            <v>CR</v>
          </cell>
          <cell r="E2827">
            <v>49.06</v>
          </cell>
        </row>
        <row r="2828">
          <cell r="A2828">
            <v>20088</v>
          </cell>
          <cell r="B2828" t="str">
            <v>CAP PVC, SERIE R, DN 100 MM, PARA ESGOTO PREDIAL</v>
          </cell>
          <cell r="C2828" t="str">
            <v>UN</v>
          </cell>
          <cell r="D2828" t="str">
            <v>CR</v>
          </cell>
          <cell r="E2828">
            <v>8.6300000000000008</v>
          </cell>
        </row>
        <row r="2829">
          <cell r="A2829">
            <v>20089</v>
          </cell>
          <cell r="B2829" t="str">
            <v>CAP PVC, SERIE R, DN 150 MM, PARA ESGOTO PREDIAL</v>
          </cell>
          <cell r="C2829" t="str">
            <v>UN</v>
          </cell>
          <cell r="D2829" t="str">
            <v>CR</v>
          </cell>
          <cell r="E2829">
            <v>43</v>
          </cell>
        </row>
        <row r="2830">
          <cell r="A2830" t="str">
            <v>Obs: dimensões entre asteríscos (*) indicam a aceitação de medidas aproximadas.</v>
          </cell>
        </row>
        <row r="2832">
          <cell r="B2832" t="str">
            <v>PREÇOS DE INSUMOS</v>
          </cell>
          <cell r="D2832" t="str">
            <v>Página:</v>
          </cell>
          <cell r="E2832" t="str">
            <v>43 / 146</v>
          </cell>
        </row>
        <row r="2833">
          <cell r="A2833" t="str">
            <v>Indicação da origem do preço:</v>
          </cell>
        </row>
        <row r="2834">
          <cell r="A2834" t="str">
            <v>• C - para preço coletado pelo IBGE</v>
          </cell>
        </row>
        <row r="2835">
          <cell r="A2835" t="str">
            <v>• CR - para preço obtido por meio do coeficiente de representatividade do insumo (ver Manual de Metodologia e</v>
          </cell>
        </row>
        <row r="2836">
          <cell r="A2836" t="str">
            <v>Conceitos);</v>
          </cell>
        </row>
        <row r="2837">
          <cell r="A2837" t="str">
            <v>• AS - para preço atribuído com base no preço do insumo para a localidade de São Paulo.</v>
          </cell>
        </row>
        <row r="2838">
          <cell r="A2838" t="str">
            <v>Mês de Coleta:</v>
          </cell>
          <cell r="B2838" t="str">
            <v>06/2016 Pesquisa: IBGE</v>
          </cell>
        </row>
        <row r="2839">
          <cell r="B2839" t="str">
            <v>CUIABA</v>
          </cell>
          <cell r="C2839" t="str">
            <v>90,01</v>
          </cell>
          <cell r="E2839">
            <v>52.06</v>
          </cell>
        </row>
        <row r="2840">
          <cell r="A2840" t="str">
            <v>Localidade:</v>
          </cell>
          <cell r="B2840" t="str">
            <v>Encargos Sociais Desonerados(%) Horista:</v>
          </cell>
          <cell r="D2840" t="str">
            <v>Mensalista:</v>
          </cell>
        </row>
        <row r="2841">
          <cell r="A2841" t="str">
            <v>Código</v>
          </cell>
          <cell r="B2841" t="str">
            <v>Descriçao do Insumo</v>
          </cell>
          <cell r="C2841" t="str">
            <v>Unid</v>
          </cell>
          <cell r="D2841" t="str">
            <v>Origem</v>
          </cell>
          <cell r="E2841" t="str">
            <v>Preço</v>
          </cell>
        </row>
        <row r="2842">
          <cell r="D2842" t="str">
            <v>de Preço</v>
          </cell>
          <cell r="E2842" t="str">
            <v>Mediano (R$)</v>
          </cell>
        </row>
        <row r="2843">
          <cell r="A2843">
            <v>20087</v>
          </cell>
          <cell r="B2843" t="str">
            <v>CAP PVC, SERIE R, DN 75 MM, PARA ESGOTO PREDIAL</v>
          </cell>
          <cell r="C2843" t="str">
            <v>UN</v>
          </cell>
          <cell r="D2843" t="str">
            <v>CR</v>
          </cell>
          <cell r="E2843">
            <v>5.83</v>
          </cell>
        </row>
        <row r="2844">
          <cell r="A2844">
            <v>1200</v>
          </cell>
          <cell r="B2844" t="str">
            <v>CAP PVC, SOLDAVEL, DN 100 MM, SERIE NORMAL, PARA ESGOTO PREDIAL</v>
          </cell>
          <cell r="C2844" t="str">
            <v>UN</v>
          </cell>
          <cell r="D2844" t="str">
            <v>CR</v>
          </cell>
          <cell r="E2844">
            <v>6.27</v>
          </cell>
        </row>
        <row r="2845">
          <cell r="A2845">
            <v>12909</v>
          </cell>
          <cell r="B2845" t="str">
            <v>CAP PVC, SOLDAVEL, DN 50 MM, SERIE NORMAL, PARA ESGOTO PREDIAL</v>
          </cell>
          <cell r="C2845" t="str">
            <v>UN</v>
          </cell>
          <cell r="D2845" t="str">
            <v>CR</v>
          </cell>
          <cell r="E2845">
            <v>2.78</v>
          </cell>
        </row>
        <row r="2846">
          <cell r="A2846">
            <v>12910</v>
          </cell>
          <cell r="B2846" t="str">
            <v>CAP PVC, SOLDAVEL, DN 75 MM, SERIE NORMAL, PARA ESGOTO PREDIAL</v>
          </cell>
          <cell r="C2846" t="str">
            <v>UN</v>
          </cell>
          <cell r="D2846" t="str">
            <v>CR</v>
          </cell>
          <cell r="E2846">
            <v>4.75</v>
          </cell>
        </row>
        <row r="2847">
          <cell r="A2847">
            <v>20092</v>
          </cell>
          <cell r="B2847" t="str">
            <v>CAP PVC, SOLDAVEL, PARA TUBO LEVE, DN 200 MM, LINHA LEVE PARA ESGOTO PREDIAL</v>
          </cell>
          <cell r="C2847" t="str">
            <v>UN</v>
          </cell>
          <cell r="D2847" t="str">
            <v>CR</v>
          </cell>
          <cell r="E2847">
            <v>41.7</v>
          </cell>
        </row>
        <row r="2848">
          <cell r="A2848">
            <v>1184</v>
          </cell>
          <cell r="B2848" t="str">
            <v>CAP PVC, SOLDAVEL, 110 MM, PARA AGUA FRIA PREDIAL</v>
          </cell>
          <cell r="C2848" t="str">
            <v>UN</v>
          </cell>
          <cell r="D2848" t="str">
            <v>CR</v>
          </cell>
          <cell r="E2848">
            <v>56.76</v>
          </cell>
        </row>
        <row r="2849">
          <cell r="A2849">
            <v>1191</v>
          </cell>
          <cell r="B2849" t="str">
            <v>CAP PVC, SOLDAVEL, 20 MM, PARA AGUA FRIA PREDIAL</v>
          </cell>
          <cell r="C2849" t="str">
            <v>UN</v>
          </cell>
          <cell r="D2849" t="str">
            <v>CR</v>
          </cell>
          <cell r="E2849">
            <v>0.92</v>
          </cell>
        </row>
        <row r="2850">
          <cell r="A2850">
            <v>1185</v>
          </cell>
          <cell r="B2850" t="str">
            <v>CAP PVC, SOLDAVEL, 25 MM, PARA AGUA FRIA PREDIAL</v>
          </cell>
          <cell r="C2850" t="str">
            <v>UN</v>
          </cell>
          <cell r="D2850" t="str">
            <v>CR</v>
          </cell>
          <cell r="E2850">
            <v>0.99</v>
          </cell>
        </row>
        <row r="2851">
          <cell r="A2851">
            <v>1189</v>
          </cell>
          <cell r="B2851" t="str">
            <v>CAP PVC, SOLDAVEL, 32 MM, PARA AGUA FRIA PREDIAL</v>
          </cell>
          <cell r="C2851" t="str">
            <v>UN</v>
          </cell>
          <cell r="D2851" t="str">
            <v>CR</v>
          </cell>
          <cell r="E2851">
            <v>1.41</v>
          </cell>
        </row>
        <row r="2852">
          <cell r="A2852">
            <v>1193</v>
          </cell>
          <cell r="B2852" t="str">
            <v>CAP PVC, SOLDAVEL, 40 MM, PARA AGUA FRIA PREDIAL</v>
          </cell>
          <cell r="C2852" t="str">
            <v>UN</v>
          </cell>
          <cell r="D2852" t="str">
            <v>CR</v>
          </cell>
          <cell r="E2852">
            <v>2.78</v>
          </cell>
        </row>
        <row r="2853">
          <cell r="A2853">
            <v>1194</v>
          </cell>
          <cell r="B2853" t="str">
            <v>CAP PVC, SOLDAVEL, 50 MM, PARA AGUA FRIA PREDIAL</v>
          </cell>
          <cell r="C2853" t="str">
            <v>UN</v>
          </cell>
          <cell r="D2853" t="str">
            <v>CR</v>
          </cell>
          <cell r="E2853">
            <v>5.15</v>
          </cell>
        </row>
        <row r="2854">
          <cell r="A2854">
            <v>1195</v>
          </cell>
          <cell r="B2854" t="str">
            <v>CAP PVC, SOLDAVEL, 60 MM, PARA AGUA FRIA PREDIAL</v>
          </cell>
          <cell r="C2854" t="str">
            <v>UN</v>
          </cell>
          <cell r="D2854" t="str">
            <v>CR</v>
          </cell>
          <cell r="E2854">
            <v>7.87</v>
          </cell>
        </row>
        <row r="2855">
          <cell r="A2855">
            <v>1204</v>
          </cell>
          <cell r="B2855" t="str">
            <v>CAP PVC, SOLDAVEL, 75 MM, PARA AGUA FRIA PREDIAL</v>
          </cell>
          <cell r="C2855" t="str">
            <v>UN</v>
          </cell>
          <cell r="D2855" t="str">
            <v>CR</v>
          </cell>
          <cell r="E2855">
            <v>14.53</v>
          </cell>
        </row>
        <row r="2856">
          <cell r="A2856">
            <v>1205</v>
          </cell>
          <cell r="B2856" t="str">
            <v>CAP PVC, SOLDAVEL, 85 MM, PARA AGUA FRIA PREDIAL</v>
          </cell>
          <cell r="C2856" t="str">
            <v>UN</v>
          </cell>
          <cell r="D2856" t="str">
            <v>CR</v>
          </cell>
          <cell r="E2856">
            <v>32.770000000000003</v>
          </cell>
        </row>
        <row r="2857">
          <cell r="A2857">
            <v>1207</v>
          </cell>
          <cell r="B2857" t="str">
            <v>CAP, PVC PBA, JE, DN 100 / DE 110 MM,  PARA REDE DE AGUA (NBR 10351)</v>
          </cell>
          <cell r="C2857" t="str">
            <v>UN</v>
          </cell>
          <cell r="D2857" t="str">
            <v>AS</v>
          </cell>
          <cell r="E2857">
            <v>19.59</v>
          </cell>
        </row>
        <row r="2858">
          <cell r="A2858">
            <v>1206</v>
          </cell>
          <cell r="B2858" t="str">
            <v>CAP, PVC PBA, JE, DN 50 / DE 60 MM,  PARA REDE DE AGUA (NBR 10351)</v>
          </cell>
          <cell r="C2858" t="str">
            <v>UN</v>
          </cell>
          <cell r="D2858" t="str">
            <v>AS</v>
          </cell>
          <cell r="E2858">
            <v>4.7</v>
          </cell>
        </row>
        <row r="2859">
          <cell r="A2859">
            <v>1183</v>
          </cell>
          <cell r="B2859" t="str">
            <v>CAP, PVC PBA, JE, DN 75 / DE 85 MM,  PARA REDE DE AGUA (NBR 10351)</v>
          </cell>
          <cell r="C2859" t="str">
            <v>UN</v>
          </cell>
          <cell r="D2859" t="str">
            <v>AS</v>
          </cell>
          <cell r="E2859">
            <v>10.51</v>
          </cell>
        </row>
        <row r="2860">
          <cell r="A2860">
            <v>26047</v>
          </cell>
          <cell r="B2860" t="str">
            <v>CAP, PVC, JE, DN 150 MM, PARA REDE COLETORA DE ESGOTO</v>
          </cell>
          <cell r="C2860" t="str">
            <v>UN</v>
          </cell>
          <cell r="D2860" t="str">
            <v>AS</v>
          </cell>
          <cell r="E2860">
            <v>84.44</v>
          </cell>
        </row>
        <row r="2861">
          <cell r="A2861">
            <v>26048</v>
          </cell>
          <cell r="B2861" t="str">
            <v>CAP, PVC, JE, DN 200 MM, PARA REDE COLETORA DE ESGOTO</v>
          </cell>
          <cell r="C2861" t="str">
            <v>UN</v>
          </cell>
          <cell r="D2861" t="str">
            <v>AS</v>
          </cell>
          <cell r="E2861">
            <v>125.81</v>
          </cell>
        </row>
        <row r="2862">
          <cell r="A2862">
            <v>12894</v>
          </cell>
          <cell r="B2862" t="str">
            <v>CAPA PARA CHUVA EM PVC COM FORRO DE POLIESTER, COM CAPUZ (AMARELA OU AZUL)</v>
          </cell>
          <cell r="C2862" t="str">
            <v>UN</v>
          </cell>
          <cell r="D2862" t="str">
            <v>CR</v>
          </cell>
          <cell r="E2862">
            <v>14.79</v>
          </cell>
        </row>
        <row r="2863">
          <cell r="A2863">
            <v>12895</v>
          </cell>
          <cell r="B2863" t="str">
            <v>CAPACETE DE SEGURANCA ABA FRONTAL COM SUSPENSAO DE POLIETILENO, SEM</v>
          </cell>
          <cell r="C2863" t="str">
            <v>UN</v>
          </cell>
          <cell r="D2863" t="str">
            <v>C</v>
          </cell>
          <cell r="E2863">
            <v>11.38</v>
          </cell>
        </row>
        <row r="2864">
          <cell r="B2864" t="str">
            <v>JUGULAR (CLASSE B)</v>
          </cell>
        </row>
        <row r="2865">
          <cell r="A2865">
            <v>1631</v>
          </cell>
          <cell r="B2865" t="str">
            <v>CAPACITOR TRIFASICO, POTENCIA 2,5 KVAR, TENSAO 220 V, FORNECIDO COM CAPA</v>
          </cell>
          <cell r="C2865" t="str">
            <v>UN</v>
          </cell>
          <cell r="D2865" t="str">
            <v>CR</v>
          </cell>
          <cell r="E2865">
            <v>109.47</v>
          </cell>
        </row>
        <row r="2866">
          <cell r="B2866" t="str">
            <v>PROTETORA, RESISTOR INTERNO A UNIDADE CAPACITIVA</v>
          </cell>
        </row>
        <row r="2867">
          <cell r="A2867">
            <v>1633</v>
          </cell>
          <cell r="B2867" t="str">
            <v>CAPACITOR TRIFASICO, POTENCIA 5 KVAR, TENSAO 220 V, FORNECIDO COM CAPA</v>
          </cell>
          <cell r="C2867" t="str">
            <v>UN</v>
          </cell>
          <cell r="D2867" t="str">
            <v>CR</v>
          </cell>
          <cell r="E2867">
            <v>186</v>
          </cell>
        </row>
        <row r="2868">
          <cell r="B2868" t="str">
            <v>PROTETORA, RESISTOR INTERNO A UNIDADE CAPACITIVA</v>
          </cell>
        </row>
        <row r="2869">
          <cell r="A2869">
            <v>10818</v>
          </cell>
          <cell r="B2869" t="str">
            <v>CAPIM BRAQUIARIA DECUMBENS/ BRAQUIARINHA, VC *70*% MINIMO</v>
          </cell>
          <cell r="C2869" t="str">
            <v>KG</v>
          </cell>
          <cell r="D2869" t="str">
            <v>CR</v>
          </cell>
          <cell r="E2869">
            <v>20.53</v>
          </cell>
        </row>
        <row r="2870">
          <cell r="A2870">
            <v>10710</v>
          </cell>
          <cell r="B2870" t="str">
            <v>CARPETE DE NYLON EM MANTA PARA TRAFEGO COMERCIAL PESADO, E = 6 A 7 MM</v>
          </cell>
          <cell r="C2870" t="str">
            <v>M2</v>
          </cell>
          <cell r="D2870" t="str">
            <v>C</v>
          </cell>
          <cell r="E2870">
            <v>108</v>
          </cell>
        </row>
        <row r="2871">
          <cell r="B2871" t="str">
            <v>(INSTALADO)</v>
          </cell>
        </row>
        <row r="2872">
          <cell r="A2872">
            <v>10709</v>
          </cell>
          <cell r="B2872" t="str">
            <v>CARPETE DE NYLON EM MANTA PARA TRAFEGO COMERCIAL PESADO, E = 9 A 10 MM</v>
          </cell>
          <cell r="C2872" t="str">
            <v>M2</v>
          </cell>
          <cell r="D2872" t="str">
            <v>CR</v>
          </cell>
          <cell r="E2872">
            <v>132.68</v>
          </cell>
        </row>
        <row r="2873">
          <cell r="B2873" t="str">
            <v>(INSTALADO)</v>
          </cell>
        </row>
        <row r="2874">
          <cell r="A2874">
            <v>39636</v>
          </cell>
          <cell r="B2874" t="str">
            <v>CARPETE DE NYLON EM PLACAS 50 X 50 CM PARA TRAFEGO COMERCIAL PESADO, E = 6,5</v>
          </cell>
          <cell r="C2874" t="str">
            <v>M2</v>
          </cell>
          <cell r="D2874" t="str">
            <v>CR</v>
          </cell>
          <cell r="E2874">
            <v>135.49</v>
          </cell>
        </row>
        <row r="2875">
          <cell r="B2875" t="str">
            <v>MM (INSTALADO)</v>
          </cell>
        </row>
        <row r="2876">
          <cell r="A2876">
            <v>10708</v>
          </cell>
          <cell r="B2876" t="str">
            <v>CARPETE DE POLIESTER EM MANTA PARA TRAFEGO COMERCIAL PESADO, E = 4 A 5 MM</v>
          </cell>
          <cell r="C2876" t="str">
            <v>M2</v>
          </cell>
          <cell r="D2876" t="str">
            <v>CR</v>
          </cell>
          <cell r="E2876">
            <v>41.81</v>
          </cell>
        </row>
        <row r="2877">
          <cell r="B2877" t="str">
            <v>(INSTALADO)</v>
          </cell>
        </row>
        <row r="2878">
          <cell r="A2878">
            <v>39635</v>
          </cell>
          <cell r="B2878" t="str">
            <v>CARPETE DE POLIPROPILENO EM MANTA PARA TRAFEGO COMERCIAL MEDIO, E = 5 A 6 MM</v>
          </cell>
          <cell r="C2878" t="str">
            <v>M2</v>
          </cell>
          <cell r="D2878" t="str">
            <v>CR</v>
          </cell>
          <cell r="E2878">
            <v>71.180000000000007</v>
          </cell>
        </row>
        <row r="2879">
          <cell r="B2879" t="str">
            <v>(INSTALADO)</v>
          </cell>
        </row>
        <row r="2880">
          <cell r="A2880">
            <v>6117</v>
          </cell>
          <cell r="B2880" t="str">
            <v>CARPINTEIRO AUXILIAR</v>
          </cell>
          <cell r="C2880" t="str">
            <v>H</v>
          </cell>
          <cell r="D2880" t="str">
            <v>CR</v>
          </cell>
          <cell r="E2880">
            <v>8.39</v>
          </cell>
        </row>
        <row r="2881">
          <cell r="A2881">
            <v>40913</v>
          </cell>
          <cell r="B2881" t="str">
            <v>CARPINTEIRO AUXILIAR (MENSALISTA)</v>
          </cell>
          <cell r="C2881" t="str">
            <v>MES</v>
          </cell>
          <cell r="D2881" t="str">
            <v>CR</v>
          </cell>
          <cell r="E2881">
            <v>1209.6300000000001</v>
          </cell>
        </row>
        <row r="2882">
          <cell r="A2882">
            <v>1214</v>
          </cell>
          <cell r="B2882" t="str">
            <v>CARPINTEIRO DE ESQUADRIAS</v>
          </cell>
          <cell r="C2882" t="str">
            <v>H</v>
          </cell>
          <cell r="D2882" t="str">
            <v>CR</v>
          </cell>
          <cell r="E2882">
            <v>11.02</v>
          </cell>
        </row>
        <row r="2883">
          <cell r="A2883">
            <v>40915</v>
          </cell>
          <cell r="B2883" t="str">
            <v>CARPINTEIRO DE ESQUADRIAS (MENSALISTA)</v>
          </cell>
          <cell r="C2883" t="str">
            <v>MES</v>
          </cell>
          <cell r="D2883" t="str">
            <v>CR</v>
          </cell>
          <cell r="E2883">
            <v>1938.26</v>
          </cell>
        </row>
        <row r="2884">
          <cell r="A2884">
            <v>1213</v>
          </cell>
          <cell r="B2884" t="str">
            <v>CARPINTEIRO DE FORMAS</v>
          </cell>
          <cell r="C2884" t="str">
            <v>H</v>
          </cell>
          <cell r="D2884" t="str">
            <v>C</v>
          </cell>
          <cell r="E2884">
            <v>11.17</v>
          </cell>
        </row>
        <row r="2885">
          <cell r="A2885">
            <v>40914</v>
          </cell>
          <cell r="B2885" t="str">
            <v>CARPINTEIRO DE FORMAS (MENSALISTA)</v>
          </cell>
          <cell r="C2885" t="str">
            <v>MES</v>
          </cell>
          <cell r="D2885" t="str">
            <v>CR</v>
          </cell>
          <cell r="E2885">
            <v>1967.04</v>
          </cell>
        </row>
        <row r="2886">
          <cell r="A2886">
            <v>5091</v>
          </cell>
          <cell r="B2886" t="str">
            <v>CARRANCA PARA JANELA VENEZIANA DE ABRIR, EM LATAO CROMADO, SIMPLES, PARA</v>
          </cell>
          <cell r="C2886" t="str">
            <v>UN</v>
          </cell>
          <cell r="D2886" t="str">
            <v>CR</v>
          </cell>
          <cell r="E2886">
            <v>13.7</v>
          </cell>
        </row>
        <row r="2887">
          <cell r="B2887" t="str">
            <v>APARAFUSAR NA PAREDE</v>
          </cell>
        </row>
        <row r="2888">
          <cell r="A2888">
            <v>14615</v>
          </cell>
          <cell r="B2888" t="str">
            <v>CARRINHO COM 2 PNEUS PARA TRANSPORTAR TUBO CONCRETO, ALTURA ATE 1,0 M E</v>
          </cell>
          <cell r="C2888" t="str">
            <v>UN</v>
          </cell>
          <cell r="D2888" t="str">
            <v>CR</v>
          </cell>
          <cell r="E2888">
            <v>3177.37</v>
          </cell>
        </row>
        <row r="2889">
          <cell r="B2889" t="str">
            <v>DIAMETRO ATE 1000MM, COM ESTRUTURA EM PERFIL OU TUBO METALICO</v>
          </cell>
        </row>
        <row r="2890">
          <cell r="A2890">
            <v>2711</v>
          </cell>
          <cell r="B2890" t="str">
            <v>CARRINHO DE MAO DE ACO CAPACIDADE 50 A 60 L, PNEU COM CAMARA</v>
          </cell>
          <cell r="C2890" t="str">
            <v>UN</v>
          </cell>
          <cell r="D2890" t="str">
            <v>C</v>
          </cell>
          <cell r="E2890">
            <v>99.18</v>
          </cell>
        </row>
        <row r="2891">
          <cell r="A2891">
            <v>37727</v>
          </cell>
          <cell r="B2891" t="str">
            <v>CARROCERIA FIXA ABERTA DE MADEIRA PARA TRANSPORTE GERAL DE CARGA SECA</v>
          </cell>
          <cell r="C2891" t="str">
            <v>UN</v>
          </cell>
          <cell r="D2891" t="str">
            <v>C</v>
          </cell>
          <cell r="E2891">
            <v>8000</v>
          </cell>
        </row>
        <row r="2892">
          <cell r="B2892" t="str">
            <v>DIMENSOES APROXIMADAS 2,25 X 4,10 X 0,50 M (INCLUI MONTAGEM, NAO INCLUI CAMINHAO)</v>
          </cell>
        </row>
        <row r="2893">
          <cell r="A2893">
            <v>37728</v>
          </cell>
          <cell r="B2893" t="str">
            <v>CARROCERIA FIXA ABERTA DE MADEIRA PARA TRANSPORTE GERAL DE CARGA SECA</v>
          </cell>
          <cell r="C2893" t="str">
            <v>UN</v>
          </cell>
          <cell r="D2893" t="str">
            <v>CR</v>
          </cell>
          <cell r="E2893">
            <v>10853.14</v>
          </cell>
        </row>
        <row r="2894">
          <cell r="B2894" t="str">
            <v>DIMENSOES APROXIMADAS 2,5 X 5,5 X 0,50 M (INCLUI MONTAGEM, NAO INCLUI CAMINHAO)</v>
          </cell>
        </row>
        <row r="2895">
          <cell r="A2895" t="str">
            <v>Obs: dimensões entre asteríscos (*) indicam a aceitação de medidas aproximadas.</v>
          </cell>
        </row>
        <row r="2897">
          <cell r="B2897" t="str">
            <v>PREÇOS DE INSUMOS</v>
          </cell>
          <cell r="D2897" t="str">
            <v>Página:</v>
          </cell>
          <cell r="E2897" t="str">
            <v>44 / 146</v>
          </cell>
        </row>
        <row r="2898">
          <cell r="A2898" t="str">
            <v>Indicação da origem do preço:</v>
          </cell>
        </row>
        <row r="2899">
          <cell r="A2899" t="str">
            <v>• C - para preço coletado pelo IBGE</v>
          </cell>
        </row>
        <row r="2900">
          <cell r="A2900" t="str">
            <v>• CR - para preço obtido por meio do coeficiente de representatividade do insumo (ver Manual de Metodologia e</v>
          </cell>
        </row>
        <row r="2901">
          <cell r="A2901" t="str">
            <v>Conceitos);</v>
          </cell>
        </row>
        <row r="2902">
          <cell r="A2902" t="str">
            <v>• AS - para preço atribuído com base no preço do insumo para a localidade de São Paulo.</v>
          </cell>
        </row>
        <row r="2903">
          <cell r="A2903" t="str">
            <v>Mês de Coleta:</v>
          </cell>
          <cell r="B2903" t="str">
            <v>06/2016 Pesquisa: IBGE</v>
          </cell>
        </row>
        <row r="2904">
          <cell r="B2904" t="str">
            <v>CUIABA</v>
          </cell>
          <cell r="C2904" t="str">
            <v>90,01</v>
          </cell>
          <cell r="E2904">
            <v>52.06</v>
          </cell>
        </row>
        <row r="2905">
          <cell r="A2905" t="str">
            <v>Localidade:</v>
          </cell>
          <cell r="B2905" t="str">
            <v>Encargos Sociais Desonerados(%) Horista:</v>
          </cell>
          <cell r="D2905" t="str">
            <v>Mensalista:</v>
          </cell>
        </row>
        <row r="2906">
          <cell r="A2906" t="str">
            <v>Código</v>
          </cell>
          <cell r="B2906" t="str">
            <v>Descriçao do Insumo</v>
          </cell>
          <cell r="C2906" t="str">
            <v>Unid</v>
          </cell>
          <cell r="D2906" t="str">
            <v>Origem</v>
          </cell>
          <cell r="E2906" t="str">
            <v>Preço</v>
          </cell>
        </row>
        <row r="2907">
          <cell r="D2907" t="str">
            <v>de Preço</v>
          </cell>
          <cell r="E2907" t="str">
            <v>Mediano (R$)</v>
          </cell>
        </row>
        <row r="2908">
          <cell r="B2908" t="str">
            <v>CARROCERIA FIXA ABERTA DE MADEIRA PARA TRANSPORTE GERAL DE CARGA SECA</v>
          </cell>
        </row>
        <row r="2909">
          <cell r="B2909" t="str">
            <v>DIMENSOES APROXIMADAS 2,5 X 5,5 X 0,50 M (INCLUI MONTAGEM, NAO INCLUI CAMINHAO)</v>
          </cell>
        </row>
        <row r="2910">
          <cell r="A2910">
            <v>37729</v>
          </cell>
          <cell r="B2910" t="str">
            <v>CARROCERIA FIXA ABERTA DE MADEIRA PARA TRANSPORTE GERAL DE CARGA SECA</v>
          </cell>
          <cell r="C2910" t="str">
            <v>UN</v>
          </cell>
          <cell r="D2910" t="str">
            <v>CR</v>
          </cell>
          <cell r="E2910">
            <v>11748.25</v>
          </cell>
        </row>
        <row r="2911">
          <cell r="B2911" t="str">
            <v>DIMENSOES APROXIMADAS 2,5 X 6,00 X 0,50 M (INCLUI MONTAGEM, NAO INCLUI CAMINHAO)</v>
          </cell>
        </row>
        <row r="2912">
          <cell r="A2912">
            <v>37730</v>
          </cell>
          <cell r="B2912" t="str">
            <v>CARROCERIA FIXA ABERTA DE MADEIRA PARA TRANSPORTE GERAL DE CARGA SECA</v>
          </cell>
          <cell r="C2912" t="str">
            <v>UN</v>
          </cell>
          <cell r="D2912" t="str">
            <v>CR</v>
          </cell>
          <cell r="E2912">
            <v>12643.35</v>
          </cell>
        </row>
        <row r="2913">
          <cell r="B2913" t="str">
            <v>DIMENSOES APROXIMADAS 2,5 X 6,5 X 0,50 M (INCLUI MONTAGEM, NAO INCLUI CAMINHAO)</v>
          </cell>
        </row>
        <row r="2914">
          <cell r="A2914">
            <v>37731</v>
          </cell>
          <cell r="B2914" t="str">
            <v>CARROCERIA FIXA ABERTA DE MADEIRA PARA TRANSPORTE GERAL DE CARGA SECA</v>
          </cell>
          <cell r="C2914" t="str">
            <v>UN</v>
          </cell>
          <cell r="D2914" t="str">
            <v>CR</v>
          </cell>
          <cell r="E2914">
            <v>13538.46</v>
          </cell>
        </row>
        <row r="2915">
          <cell r="B2915" t="str">
            <v>DIMENSOES APROXIMADAS 2,5 X 7,00 X 0,50 M (INCLUI MONTAGEM, NAO INCLUI CAMINHAO)</v>
          </cell>
        </row>
        <row r="2916">
          <cell r="A2916">
            <v>37732</v>
          </cell>
          <cell r="B2916" t="str">
            <v>CARROCERIA FIXA ABERTA DE MADEIRA PARA TRANSPORTE GERAL DE CARGA SECA</v>
          </cell>
          <cell r="C2916" t="str">
            <v>UN</v>
          </cell>
          <cell r="D2916" t="str">
            <v>CR</v>
          </cell>
          <cell r="E2916">
            <v>15440.55</v>
          </cell>
        </row>
        <row r="2917">
          <cell r="B2917" t="str">
            <v>DIMENSOES APROXIMADAS 2,5 X 7,5 X 0,50 M (INCLUI MONTAGEM, NAO INCLUI CAMINHAO)</v>
          </cell>
        </row>
        <row r="2918">
          <cell r="A2918">
            <v>10560</v>
          </cell>
          <cell r="B2918" t="str">
            <v>CARVAO ANTRACITO PARA FILTRO, GRAO VARIANDO DE 0,8 ATE 1,1 MM, COEFICIENTE DE</v>
          </cell>
          <cell r="C2918" t="str">
            <v>M3</v>
          </cell>
          <cell r="D2918" t="str">
            <v>CR</v>
          </cell>
          <cell r="E2918">
            <v>1524.99</v>
          </cell>
        </row>
        <row r="2919">
          <cell r="B2919" t="str">
            <v>UNIFORMIDADE MENOR QUE 1,7 MM.</v>
          </cell>
        </row>
        <row r="2920">
          <cell r="A2920">
            <v>4743</v>
          </cell>
          <cell r="B2920" t="str">
            <v>CASCALHO DE CAVA</v>
          </cell>
          <cell r="C2920" t="str">
            <v>M3</v>
          </cell>
          <cell r="D2920" t="str">
            <v>CR</v>
          </cell>
          <cell r="E2920">
            <v>23.7</v>
          </cell>
        </row>
        <row r="2921">
          <cell r="A2921">
            <v>4744</v>
          </cell>
          <cell r="B2921" t="str">
            <v>CASCALHO DE RIO</v>
          </cell>
          <cell r="C2921" t="str">
            <v>M3</v>
          </cell>
          <cell r="D2921" t="str">
            <v>CR</v>
          </cell>
          <cell r="E2921">
            <v>30.98</v>
          </cell>
        </row>
        <row r="2922">
          <cell r="A2922">
            <v>4745</v>
          </cell>
          <cell r="B2922" t="str">
            <v>CASCALHO LAVADO</v>
          </cell>
          <cell r="C2922" t="str">
            <v>M3</v>
          </cell>
          <cell r="D2922" t="str">
            <v>CR</v>
          </cell>
          <cell r="E2922">
            <v>41.5</v>
          </cell>
        </row>
        <row r="2923">
          <cell r="A2923">
            <v>38398</v>
          </cell>
          <cell r="B2923" t="str">
            <v>CAVALETE DE APOIO CARGA 2 T</v>
          </cell>
          <cell r="C2923" t="str">
            <v>UN</v>
          </cell>
          <cell r="D2923" t="str">
            <v>CR</v>
          </cell>
          <cell r="E2923">
            <v>32.85</v>
          </cell>
        </row>
        <row r="2924">
          <cell r="A2924">
            <v>36496</v>
          </cell>
          <cell r="B2924" t="str">
            <v>CAVALETE PARA TALHA COM ESTRUTURA EM TUBO METALICO ALTURA MINIMA 3,2 M</v>
          </cell>
          <cell r="C2924" t="str">
            <v>UN</v>
          </cell>
          <cell r="D2924" t="str">
            <v>CR</v>
          </cell>
          <cell r="E2924">
            <v>8067.27</v>
          </cell>
        </row>
        <row r="2925">
          <cell r="B2925" t="str">
            <v>EQUIPADO COM RODAS DE BORRACHA PARA MOVIMENTACAO DE TUBOS DE CONCRETO NA</v>
          </cell>
        </row>
        <row r="2926">
          <cell r="B2926" t="str">
            <v>CENTRAL DE PREMOLDADOS COM CAPACIDADE DE CARGA DE 3 TONELADAS</v>
          </cell>
        </row>
        <row r="2927">
          <cell r="A2927">
            <v>10630</v>
          </cell>
          <cell r="B2927" t="str">
            <v>CAVALO MECANICO TRACAO 4X2, PESO BRUTO TOTAL COMBINADO 49000 KG, CAPACIDADE</v>
          </cell>
          <cell r="C2927" t="str">
            <v>UN</v>
          </cell>
          <cell r="D2927" t="str">
            <v>CR</v>
          </cell>
          <cell r="E2927">
            <v>281210.39</v>
          </cell>
        </row>
        <row r="2928">
          <cell r="B2928" t="str">
            <v>MAXIMA DE TRACAO 66000 KG, POTENCIA 310 CV (INCLUI CABINE E CHASSI, NAO INCLUI</v>
          </cell>
        </row>
        <row r="2929">
          <cell r="B2929" t="str">
            <v>SEMIRREBOQUE)</v>
          </cell>
        </row>
        <row r="2930">
          <cell r="A2930">
            <v>10609</v>
          </cell>
          <cell r="B2930" t="str">
            <v>CAVALO MECANICO TRACAO 4X2, PESO BRUTO TOTAL COMBINADO 56000 KG, CAPACIDADE</v>
          </cell>
          <cell r="C2930" t="str">
            <v>UN</v>
          </cell>
          <cell r="D2930" t="str">
            <v>CR</v>
          </cell>
          <cell r="E2930">
            <v>320267.40999999997</v>
          </cell>
        </row>
        <row r="2931">
          <cell r="B2931" t="str">
            <v>MAXIMA DE TRACAO 80000 KG, POTENCIA 400 CV (INCLUI CABINE E CHASSI, NAO INCLUI</v>
          </cell>
        </row>
        <row r="2932">
          <cell r="B2932" t="str">
            <v>SEMIRREBOQUE)</v>
          </cell>
        </row>
        <row r="2933">
          <cell r="A2933">
            <v>37762</v>
          </cell>
          <cell r="B2933" t="str">
            <v>CAVALO MECANICO TRACAO 4X2, PESO BRUTO TOTAL 16000 KG, CAPACIDADE MAXIMA DE</v>
          </cell>
          <cell r="C2933" t="str">
            <v>UN</v>
          </cell>
          <cell r="D2933" t="str">
            <v>CR</v>
          </cell>
          <cell r="E2933">
            <v>241176.97</v>
          </cell>
        </row>
        <row r="2934">
          <cell r="B2934" t="str">
            <v>TRACAO 36000 KG, DISTANCIA ENTRE EIXOS 3,56 M, POTENCIA 286 CV (INCLUI CABINE E</v>
          </cell>
        </row>
        <row r="2935">
          <cell r="B2935" t="str">
            <v>CHASSI, NAO INCLUI SEMIRREBOQUE)</v>
          </cell>
        </row>
        <row r="2936">
          <cell r="A2936">
            <v>37763</v>
          </cell>
          <cell r="B2936" t="str">
            <v>CAVALO MECANICO TRACAO 4X2, PESO BRUTO TOTAL 16000 KG, CAPACIDADE MAXIMA DE</v>
          </cell>
          <cell r="C2936" t="str">
            <v>UN</v>
          </cell>
          <cell r="D2936" t="str">
            <v>CR</v>
          </cell>
          <cell r="E2936">
            <v>244106.26</v>
          </cell>
        </row>
        <row r="2937">
          <cell r="B2937" t="str">
            <v>TRACAO 45000 KG, DISTANCIA ENTRE EIXOS 3,56 M, POTENCIA 330 CV (INCLUI CABINE E</v>
          </cell>
        </row>
        <row r="2938">
          <cell r="B2938" t="str">
            <v>CHASSI, NAO INCLUI SEMIRREBOQUE)</v>
          </cell>
        </row>
        <row r="2939">
          <cell r="A2939">
            <v>13456</v>
          </cell>
          <cell r="B2939" t="str">
            <v>CAVALO MECANICO TRACAO 4X2, PESO BRUTO TOTAL 16000 KG, CAPACIDADE MAXIMA DE</v>
          </cell>
          <cell r="C2939" t="str">
            <v>UN</v>
          </cell>
          <cell r="D2939" t="str">
            <v>CR</v>
          </cell>
          <cell r="E2939">
            <v>244106.26</v>
          </cell>
        </row>
        <row r="2940">
          <cell r="B2940" t="str">
            <v>TRACAO 48300 KG, POTENCIA 360 CV (INCLUI CABINE E CHASSI, NAO INCLUI</v>
          </cell>
        </row>
        <row r="2941">
          <cell r="B2941" t="str">
            <v>SEMIRREBOQUE)</v>
          </cell>
        </row>
        <row r="2942">
          <cell r="A2942">
            <v>1283</v>
          </cell>
          <cell r="B2942" t="str">
            <v>CAVALO MECANICO TRACAO 4X2, PESO BRUTO TOTAL 16000 KG, CAPACIDADE MAXIMA DE</v>
          </cell>
          <cell r="C2942" t="str">
            <v>UN</v>
          </cell>
          <cell r="D2942" t="str">
            <v>C</v>
          </cell>
          <cell r="E2942">
            <v>277500</v>
          </cell>
        </row>
        <row r="2943">
          <cell r="B2943" t="str">
            <v>TRACAO 80000 KG, POTENCIA 260 CV (INCLUI CABINE E CHASSI, NAO INCLUI</v>
          </cell>
        </row>
        <row r="2944">
          <cell r="B2944" t="str">
            <v>SEMIRREBOQUE)</v>
          </cell>
        </row>
        <row r="2945">
          <cell r="A2945">
            <v>13215</v>
          </cell>
          <cell r="B2945" t="str">
            <v>CAVALO MECANICO TRACAO 6X2, PESO BRUTO TOTAL COMBINADO 56000 KG, CAPACIDADE</v>
          </cell>
          <cell r="C2945" t="str">
            <v>UN</v>
          </cell>
          <cell r="D2945" t="str">
            <v>CR</v>
          </cell>
          <cell r="E2945">
            <v>340284.12</v>
          </cell>
        </row>
        <row r="2946">
          <cell r="B2946" t="str">
            <v>MAXIMA DE TRACAO 66000 KG, POTENCIA 360CV (INCLUI CABINE E CHASSI, NAO INCLUI</v>
          </cell>
        </row>
        <row r="2947">
          <cell r="B2947" t="str">
            <v>SEMIRREBOQUE)</v>
          </cell>
        </row>
        <row r="2948">
          <cell r="A2948">
            <v>4235</v>
          </cell>
          <cell r="B2948" t="str">
            <v>CAVOUQUEIRO OU OPERADOR DE PERFURATRIZ / ROMPEDOR</v>
          </cell>
          <cell r="C2948" t="str">
            <v>H</v>
          </cell>
          <cell r="D2948" t="str">
            <v>CR</v>
          </cell>
          <cell r="E2948">
            <v>6.32</v>
          </cell>
        </row>
        <row r="2949">
          <cell r="A2949">
            <v>40976</v>
          </cell>
          <cell r="B2949" t="str">
            <v>CAVOUQUEIRO OU OPERADOR DE PERFURATRIZ / ROMPEDOR (MENSALISTA)</v>
          </cell>
          <cell r="C2949" t="str">
            <v>MES</v>
          </cell>
          <cell r="D2949" t="str">
            <v>CR</v>
          </cell>
          <cell r="E2949">
            <v>1115.98</v>
          </cell>
        </row>
        <row r="2950">
          <cell r="A2950">
            <v>39960</v>
          </cell>
          <cell r="B2950" t="str">
            <v>CENTRALIZADOR DE BARRA DE ACO (CHUMBADOR TIPO CARAMBOLA), PARA ACO ATE 20 MM</v>
          </cell>
          <cell r="C2950" t="str">
            <v>UN</v>
          </cell>
          <cell r="D2950" t="str">
            <v>CR</v>
          </cell>
          <cell r="E2950">
            <v>0.64</v>
          </cell>
        </row>
        <row r="2951">
          <cell r="B2951" t="str">
            <v>(COLETADO CAIXA)</v>
          </cell>
        </row>
        <row r="2952">
          <cell r="A2952">
            <v>38647</v>
          </cell>
          <cell r="B2952" t="str">
            <v>CERA LIQUIDA</v>
          </cell>
          <cell r="C2952" t="str">
            <v>L</v>
          </cell>
          <cell r="D2952" t="str">
            <v>CR</v>
          </cell>
          <cell r="E2952">
            <v>5.59</v>
          </cell>
        </row>
        <row r="2953">
          <cell r="A2953">
            <v>1336</v>
          </cell>
          <cell r="B2953" t="str">
            <v>CHAPA ACO GROSSA PRETA 1"(25,40MM) 199,87KG/M2</v>
          </cell>
          <cell r="C2953" t="str">
            <v>M2</v>
          </cell>
          <cell r="D2953" t="str">
            <v>CR</v>
          </cell>
          <cell r="E2953">
            <v>912.94</v>
          </cell>
        </row>
        <row r="2954">
          <cell r="A2954">
            <v>12760</v>
          </cell>
          <cell r="B2954" t="str">
            <v>CHAPA ACO INOX AISI 304 NUMERO 4 (E = 6 MM), ACABAMENTO NUMERO 1 (LAMINADO A</v>
          </cell>
          <cell r="C2954" t="str">
            <v>M2</v>
          </cell>
          <cell r="D2954" t="str">
            <v>CR</v>
          </cell>
          <cell r="E2954">
            <v>895.85</v>
          </cell>
        </row>
        <row r="2955">
          <cell r="B2955" t="str">
            <v>QUENTE, FOSCO)</v>
          </cell>
        </row>
        <row r="2956">
          <cell r="A2956">
            <v>12759</v>
          </cell>
          <cell r="B2956" t="str">
            <v>CHAPA ACO INOX AISI 304 NUMERO 9 (E = 4 MM), ACABAMENTO NUMERO 1 (LAMINADO A</v>
          </cell>
          <cell r="C2956" t="str">
            <v>M2</v>
          </cell>
          <cell r="D2956" t="str">
            <v>CR</v>
          </cell>
          <cell r="E2956">
            <v>597.23</v>
          </cell>
        </row>
        <row r="2957">
          <cell r="B2957" t="str">
            <v>QUENTE, FOSCO)</v>
          </cell>
        </row>
        <row r="2958">
          <cell r="A2958">
            <v>11063</v>
          </cell>
          <cell r="B2958" t="str">
            <v>CHAPA CIMENTICIA LISA, PRENSADA, DE FIBROCIMENTO, E = 6 MM, DE 1,2 X 3,0 M (SEM</v>
          </cell>
          <cell r="C2958" t="str">
            <v>M2</v>
          </cell>
          <cell r="D2958" t="str">
            <v>CR</v>
          </cell>
          <cell r="E2958">
            <v>40.479999999999997</v>
          </cell>
        </row>
        <row r="2959">
          <cell r="B2959" t="str">
            <v>AMIANTO)</v>
          </cell>
        </row>
        <row r="2960">
          <cell r="A2960">
            <v>11062</v>
          </cell>
          <cell r="B2960" t="str">
            <v>CHAPA CIMENTICIA, LISA, PRENSADA DE FIBROCIMENTO, E = 10 MM, DE 1,2 X 3,0 M (SEM</v>
          </cell>
          <cell r="C2960" t="str">
            <v>M2</v>
          </cell>
          <cell r="D2960" t="str">
            <v>CR</v>
          </cell>
          <cell r="E2960">
            <v>41.81</v>
          </cell>
        </row>
        <row r="2961">
          <cell r="B2961" t="str">
            <v>AMIANTO)</v>
          </cell>
        </row>
        <row r="2962">
          <cell r="A2962">
            <v>1325</v>
          </cell>
          <cell r="B2962" t="str">
            <v>CHAPA DE ACO FINA A FRIO BITOLA MSG 20, E = 0,90 MM (7,20 KG/M2)</v>
          </cell>
          <cell r="C2962" t="str">
            <v>KG</v>
          </cell>
          <cell r="D2962" t="str">
            <v>CR</v>
          </cell>
          <cell r="E2962">
            <v>6.35</v>
          </cell>
        </row>
        <row r="2963">
          <cell r="A2963">
            <v>1327</v>
          </cell>
          <cell r="B2963" t="str">
            <v>CHAPA DE ACO FINA A FRIO BITOLA MSG 24, E = 0,60 MM (4,80 KG/M2)</v>
          </cell>
          <cell r="C2963" t="str">
            <v>KG</v>
          </cell>
          <cell r="D2963" t="str">
            <v>CR</v>
          </cell>
          <cell r="E2963">
            <v>5.68</v>
          </cell>
        </row>
        <row r="2964">
          <cell r="A2964">
            <v>1328</v>
          </cell>
          <cell r="B2964" t="str">
            <v>CHAPA DE ACO FINA A FRIO BITOLA MSG 26, E = 0,45 MM (3,60 KG/M2)</v>
          </cell>
          <cell r="C2964" t="str">
            <v>KG</v>
          </cell>
          <cell r="D2964" t="str">
            <v>CR</v>
          </cell>
          <cell r="E2964">
            <v>5.94</v>
          </cell>
        </row>
        <row r="2965">
          <cell r="A2965">
            <v>1321</v>
          </cell>
          <cell r="B2965" t="str">
            <v>CHAPA DE ACO FINA A QUENTE BITOLA MSG 13, E = 2,25 MM (18,00 KG/M2)</v>
          </cell>
          <cell r="C2965" t="str">
            <v>KG</v>
          </cell>
          <cell r="D2965" t="str">
            <v>CR</v>
          </cell>
          <cell r="E2965">
            <v>6.37</v>
          </cell>
        </row>
        <row r="2966">
          <cell r="A2966" t="str">
            <v>Obs: dimensões entre asteríscos (*) indicam a aceitação de medidas aproximadas.</v>
          </cell>
        </row>
        <row r="2968">
          <cell r="B2968" t="str">
            <v>PREÇOS DE INSUMOS</v>
          </cell>
          <cell r="D2968" t="str">
            <v>Página:</v>
          </cell>
          <cell r="E2968" t="str">
            <v>45 / 146</v>
          </cell>
        </row>
        <row r="2969">
          <cell r="A2969" t="str">
            <v>Indicação da origem do preço:</v>
          </cell>
        </row>
        <row r="2970">
          <cell r="A2970" t="str">
            <v>• C - para preço coletado pelo IBGE</v>
          </cell>
        </row>
        <row r="2971">
          <cell r="A2971" t="str">
            <v>• CR - para preço obtido por meio do coeficiente de representatividade do insumo (ver Manual de Metodologia e</v>
          </cell>
        </row>
        <row r="2972">
          <cell r="A2972" t="str">
            <v>Conceitos);</v>
          </cell>
        </row>
        <row r="2973">
          <cell r="A2973" t="str">
            <v>• AS - para preço atribuído com base no preço do insumo para a localidade de São Paulo.</v>
          </cell>
        </row>
        <row r="2974">
          <cell r="A2974" t="str">
            <v>Mês de Coleta:</v>
          </cell>
          <cell r="B2974" t="str">
            <v>06/2016 Pesquisa: IBGE</v>
          </cell>
        </row>
        <row r="2975">
          <cell r="B2975" t="str">
            <v>CUIABA</v>
          </cell>
          <cell r="C2975" t="str">
            <v>90,01</v>
          </cell>
          <cell r="E2975">
            <v>52.06</v>
          </cell>
        </row>
        <row r="2976">
          <cell r="A2976" t="str">
            <v>Localidade:</v>
          </cell>
          <cell r="B2976" t="str">
            <v>Encargos Sociais Desonerados(%) Horista:</v>
          </cell>
          <cell r="D2976" t="str">
            <v>Mensalista:</v>
          </cell>
        </row>
        <row r="2977">
          <cell r="A2977" t="str">
            <v>Código</v>
          </cell>
          <cell r="B2977" t="str">
            <v>Descriçao do Insumo</v>
          </cell>
          <cell r="C2977" t="str">
            <v>Unid</v>
          </cell>
          <cell r="D2977" t="str">
            <v>Origem</v>
          </cell>
          <cell r="E2977" t="str">
            <v>Preço</v>
          </cell>
        </row>
        <row r="2978">
          <cell r="D2978" t="str">
            <v>de Preço</v>
          </cell>
          <cell r="E2978" t="str">
            <v>Mediano (R$)</v>
          </cell>
        </row>
        <row r="2979">
          <cell r="A2979">
            <v>1318</v>
          </cell>
          <cell r="B2979" t="str">
            <v>CHAPA DE ACO FINA A QUENTE BITOLA MSG 14, E = 2,00 MM (16,0 KG/M2)</v>
          </cell>
          <cell r="C2979" t="str">
            <v>KG</v>
          </cell>
          <cell r="D2979" t="str">
            <v>CR</v>
          </cell>
          <cell r="E2979">
            <v>6.13</v>
          </cell>
        </row>
        <row r="2980">
          <cell r="A2980">
            <v>1322</v>
          </cell>
          <cell r="B2980" t="str">
            <v>CHAPA DE ACO FINA A QUENTE BITOLA MSG 16, E = 1,50 MM (12,00 KG/M2)</v>
          </cell>
          <cell r="C2980" t="str">
            <v>KG</v>
          </cell>
          <cell r="D2980" t="str">
            <v>CR</v>
          </cell>
          <cell r="E2980">
            <v>6.76</v>
          </cell>
        </row>
        <row r="2981">
          <cell r="A2981">
            <v>1323</v>
          </cell>
          <cell r="B2981" t="str">
            <v>CHAPA DE ACO FINA A QUENTE BITOLA MSG 18, E = 1,20 MM (9,60 KG/M2)</v>
          </cell>
          <cell r="C2981" t="str">
            <v>KG</v>
          </cell>
          <cell r="D2981" t="str">
            <v>CR</v>
          </cell>
          <cell r="E2981">
            <v>6.61</v>
          </cell>
        </row>
        <row r="2982">
          <cell r="A2982">
            <v>1319</v>
          </cell>
          <cell r="B2982" t="str">
            <v>CHAPA DE ACO FINA A QUENTE BITOLA MSG 3/16 ", E = 4,75 MM (38,00 KG/M2)</v>
          </cell>
          <cell r="C2982" t="str">
            <v>KG</v>
          </cell>
          <cell r="D2982" t="str">
            <v>CR</v>
          </cell>
          <cell r="E2982">
            <v>5.84</v>
          </cell>
        </row>
        <row r="2983">
          <cell r="A2983">
            <v>11026</v>
          </cell>
          <cell r="B2983" t="str">
            <v>CHAPA DE ACO GALVANIZADA BITOLA GSG 14, E = 1,95 MM (15,60 KG/M2)</v>
          </cell>
          <cell r="C2983" t="str">
            <v>KG</v>
          </cell>
          <cell r="D2983" t="str">
            <v>CR</v>
          </cell>
          <cell r="E2983">
            <v>7.83</v>
          </cell>
        </row>
        <row r="2984">
          <cell r="A2984">
            <v>11027</v>
          </cell>
          <cell r="B2984" t="str">
            <v>CHAPA DE ACO GALVANIZADA BITOLA GSG 16, E = 1,55 MM (12,40 KG/M2)</v>
          </cell>
          <cell r="C2984" t="str">
            <v>KG</v>
          </cell>
          <cell r="D2984" t="str">
            <v>CR</v>
          </cell>
          <cell r="E2984">
            <v>8.31</v>
          </cell>
        </row>
        <row r="2985">
          <cell r="A2985">
            <v>11046</v>
          </cell>
          <cell r="B2985" t="str">
            <v>CHAPA DE ACO GALVANIZADA BITOLA GSG 18, E = 1,25 MM (10,00 KG/M2)</v>
          </cell>
          <cell r="C2985" t="str">
            <v>KG</v>
          </cell>
          <cell r="D2985" t="str">
            <v>CR</v>
          </cell>
          <cell r="E2985">
            <v>8.07</v>
          </cell>
        </row>
        <row r="2986">
          <cell r="A2986">
            <v>11049</v>
          </cell>
          <cell r="B2986" t="str">
            <v>CHAPA DE ACO GALVANIZADA BITOLA GSG 22, E = 0,80 MM (6,40 KG/M2)</v>
          </cell>
          <cell r="C2986" t="str">
            <v>KG</v>
          </cell>
          <cell r="D2986" t="str">
            <v>C</v>
          </cell>
          <cell r="E2986">
            <v>7.52</v>
          </cell>
        </row>
        <row r="2987">
          <cell r="A2987">
            <v>11051</v>
          </cell>
          <cell r="B2987" t="str">
            <v>CHAPA DE ACO GALVANIZADA BITOLA GSG 26, E = 0,50 MM (4,00 KG/M2)</v>
          </cell>
          <cell r="C2987" t="str">
            <v>KG</v>
          </cell>
          <cell r="D2987" t="str">
            <v>CR</v>
          </cell>
          <cell r="E2987">
            <v>8.08</v>
          </cell>
        </row>
        <row r="2988">
          <cell r="A2988">
            <v>40576</v>
          </cell>
          <cell r="B2988" t="str">
            <v>CHAPA DE ACO GROSSA, ASTM A36, BITOLA 3/16, E =4,75 MM (37,29 KG/M2) (COLETADO</v>
          </cell>
          <cell r="C2988" t="str">
            <v>KG</v>
          </cell>
          <cell r="D2988" t="str">
            <v>CR</v>
          </cell>
          <cell r="E2988">
            <v>4.17</v>
          </cell>
        </row>
        <row r="2989">
          <cell r="B2989" t="str">
            <v>CAIXA)</v>
          </cell>
        </row>
        <row r="2990">
          <cell r="A2990">
            <v>1333</v>
          </cell>
          <cell r="B2990" t="str">
            <v>CHAPA DE ACO GROSSA, ASTM A36, E = 1/2 " (12,70 MM) 99,59 KG/M2</v>
          </cell>
          <cell r="C2990" t="str">
            <v>KG</v>
          </cell>
          <cell r="D2990" t="str">
            <v>CR</v>
          </cell>
          <cell r="E2990">
            <v>5.88</v>
          </cell>
        </row>
        <row r="2991">
          <cell r="A2991">
            <v>1330</v>
          </cell>
          <cell r="B2991" t="str">
            <v>CHAPA DE ACO GROSSA, ASTM A36, E = 1/4 " (6,35 MM) 49,79 KG/M2</v>
          </cell>
          <cell r="C2991" t="str">
            <v>KG</v>
          </cell>
          <cell r="D2991" t="str">
            <v>CR</v>
          </cell>
          <cell r="E2991">
            <v>6.03</v>
          </cell>
        </row>
        <row r="2992">
          <cell r="A2992">
            <v>10957</v>
          </cell>
          <cell r="B2992" t="str">
            <v>CHAPA DE ACO GROSSA, ASTM A36, E = 3/4 " (19,05 MM) 149,39 KG/M2</v>
          </cell>
          <cell r="C2992" t="str">
            <v>KG</v>
          </cell>
          <cell r="D2992" t="str">
            <v>CR</v>
          </cell>
          <cell r="E2992">
            <v>7.52</v>
          </cell>
        </row>
        <row r="2993">
          <cell r="A2993">
            <v>1332</v>
          </cell>
          <cell r="B2993" t="str">
            <v>CHAPA DE ACO GROSSA, ASTM A36, E = 3/8 " (9,53 MM) 74,69 KG/M2</v>
          </cell>
          <cell r="C2993" t="str">
            <v>KG</v>
          </cell>
          <cell r="D2993" t="str">
            <v>CR</v>
          </cell>
          <cell r="E2993">
            <v>6.26</v>
          </cell>
        </row>
        <row r="2994">
          <cell r="A2994">
            <v>1334</v>
          </cell>
          <cell r="B2994" t="str">
            <v>CHAPA DE ACO GROSSA, ASTM A36, E = 5/8 " (15,88 MM) 124,49 KG/M2</v>
          </cell>
          <cell r="C2994" t="str">
            <v>KG</v>
          </cell>
          <cell r="D2994" t="str">
            <v>CR</v>
          </cell>
          <cell r="E2994">
            <v>6.94</v>
          </cell>
        </row>
        <row r="2995">
          <cell r="A2995">
            <v>1335</v>
          </cell>
          <cell r="B2995" t="str">
            <v>CHAPA DE ACO GROSSA, ASTM A36, E = 7/8 " (22,23 MM) 174,28 KG/M2</v>
          </cell>
          <cell r="C2995" t="str">
            <v>KG</v>
          </cell>
          <cell r="D2995" t="str">
            <v>CR</v>
          </cell>
          <cell r="E2995">
            <v>7.03</v>
          </cell>
        </row>
        <row r="2996">
          <cell r="A2996">
            <v>1337</v>
          </cell>
          <cell r="B2996" t="str">
            <v>CHAPA DE ACO XADREZ PARA PISOS, E = 1/4 " (6,30 MM) 54,53 KG/M2</v>
          </cell>
          <cell r="C2996" t="str">
            <v>KG</v>
          </cell>
          <cell r="D2996" t="str">
            <v>CR</v>
          </cell>
          <cell r="E2996">
            <v>7.41</v>
          </cell>
        </row>
        <row r="2997">
          <cell r="A2997">
            <v>11122</v>
          </cell>
          <cell r="B2997" t="str">
            <v>CHAPA DE ALUMINIO, E = 3 MM, L = 1000 MM - 8,10 KG/M2 (LIGA 1200 - H14)</v>
          </cell>
          <cell r="C2997" t="str">
            <v>KG</v>
          </cell>
          <cell r="D2997" t="str">
            <v>CR</v>
          </cell>
          <cell r="E2997">
            <v>22.6</v>
          </cell>
        </row>
        <row r="2998">
          <cell r="A2998">
            <v>11123</v>
          </cell>
          <cell r="B2998" t="str">
            <v>CHAPA DE ALUMINIO, E = 4 MM, L = 1000 MM - 10,8 KG/M2 (LIGA 1200 - H14)</v>
          </cell>
          <cell r="C2998" t="str">
            <v>KG</v>
          </cell>
          <cell r="D2998" t="str">
            <v>CR</v>
          </cell>
          <cell r="E2998">
            <v>22.6</v>
          </cell>
        </row>
        <row r="2999">
          <cell r="A2999">
            <v>11125</v>
          </cell>
          <cell r="B2999" t="str">
            <v>CHAPA DE ALUMINIO, E = 5 MM, L = 1060 MM - 13,5 KG/M2 (LIGA 1200 - H14)</v>
          </cell>
          <cell r="C2999" t="str">
            <v>KG</v>
          </cell>
          <cell r="D2999" t="str">
            <v>CR</v>
          </cell>
          <cell r="E2999">
            <v>22.6</v>
          </cell>
        </row>
        <row r="3000">
          <cell r="A3000">
            <v>39416</v>
          </cell>
          <cell r="B3000" t="str">
            <v>CHAPA DE GESSO ACARTONADO, RESISTENTE A UMIDADE (RU), COR VERDE, E = 12,5 MM,</v>
          </cell>
          <cell r="C3000" t="str">
            <v>M2</v>
          </cell>
          <cell r="D3000" t="str">
            <v>CR</v>
          </cell>
          <cell r="E3000">
            <v>26.33</v>
          </cell>
        </row>
        <row r="3001">
          <cell r="B3001" t="str">
            <v>1200 X 1800 MM (L X C)</v>
          </cell>
        </row>
        <row r="3002">
          <cell r="A3002">
            <v>39417</v>
          </cell>
          <cell r="B3002" t="str">
            <v>CHAPA DE GESSO ACARTONADO, RESISTENTE A UMIDADE (RU), COR VERDE, E = 12,5 MM,</v>
          </cell>
          <cell r="C3002" t="str">
            <v>M2</v>
          </cell>
          <cell r="D3002" t="str">
            <v>CR</v>
          </cell>
          <cell r="E3002">
            <v>27.61</v>
          </cell>
        </row>
        <row r="3003">
          <cell r="B3003" t="str">
            <v>1200 X 2400 MM (L X C)</v>
          </cell>
        </row>
        <row r="3004">
          <cell r="A3004">
            <v>39414</v>
          </cell>
          <cell r="B3004" t="str">
            <v>CHAPA DE GESSO ACARTONADO, RESISTENTE AO FOGO (RF), COR ROSA, E = 12,5 MM, 1200</v>
          </cell>
          <cell r="C3004" t="str">
            <v>M2</v>
          </cell>
          <cell r="D3004" t="str">
            <v>CR</v>
          </cell>
          <cell r="E3004">
            <v>24.73</v>
          </cell>
        </row>
        <row r="3005">
          <cell r="B3005" t="str">
            <v>X 1800 MM (L X C)</v>
          </cell>
        </row>
        <row r="3006">
          <cell r="A3006">
            <v>39415</v>
          </cell>
          <cell r="B3006" t="str">
            <v>CHAPA DE GESSO ACARTONADO, RESISTENTE AO FOGO (RF), COR ROSA, E = 12,5 MM, 1200</v>
          </cell>
          <cell r="C3006" t="str">
            <v>M2</v>
          </cell>
          <cell r="D3006" t="str">
            <v>CR</v>
          </cell>
          <cell r="E3006">
            <v>26.21</v>
          </cell>
        </row>
        <row r="3007">
          <cell r="B3007" t="str">
            <v>X 2400 MM (L X C)</v>
          </cell>
        </row>
        <row r="3008">
          <cell r="A3008">
            <v>39412</v>
          </cell>
          <cell r="B3008" t="str">
            <v>CHAPA DE GESSO ACARTONADO, STANDARD (ST), COR BRANCA, E = 12,5 MM, 1200 X 1800</v>
          </cell>
          <cell r="C3008" t="str">
            <v>M2</v>
          </cell>
          <cell r="D3008" t="str">
            <v>CR</v>
          </cell>
          <cell r="E3008">
            <v>18.62</v>
          </cell>
        </row>
        <row r="3009">
          <cell r="B3009" t="str">
            <v>MM (L X C)</v>
          </cell>
        </row>
        <row r="3010">
          <cell r="A3010">
            <v>39413</v>
          </cell>
          <cell r="B3010" t="str">
            <v>CHAPA DE GESSO ACARTONADO, STANDARD (ST), COR BRANCA, E = 12,5 MM, 1200 X 2400</v>
          </cell>
          <cell r="C3010" t="str">
            <v>M2</v>
          </cell>
          <cell r="D3010" t="str">
            <v>CR</v>
          </cell>
          <cell r="E3010">
            <v>18.440000000000001</v>
          </cell>
        </row>
        <row r="3011">
          <cell r="B3011" t="str">
            <v>MM (L X C)</v>
          </cell>
        </row>
        <row r="3012">
          <cell r="A3012">
            <v>1338</v>
          </cell>
          <cell r="B3012" t="str">
            <v>CHAPA DE LAMINADO MELAMINICO, LISO BRILHANTE, DE *1,25 X 3,08* M, E = 0,8 MM</v>
          </cell>
          <cell r="C3012" t="str">
            <v>M2</v>
          </cell>
          <cell r="D3012" t="str">
            <v>C</v>
          </cell>
          <cell r="E3012">
            <v>19.04</v>
          </cell>
        </row>
        <row r="3013">
          <cell r="A3013">
            <v>1340</v>
          </cell>
          <cell r="B3013" t="str">
            <v>CHAPA DE LAMINADO MELAMINICO, LISO FOSCO, DE *1,25 X 3,08* M, E = 0,8 MM</v>
          </cell>
          <cell r="C3013" t="str">
            <v>M2</v>
          </cell>
          <cell r="D3013" t="str">
            <v>CR</v>
          </cell>
          <cell r="E3013">
            <v>22.01</v>
          </cell>
        </row>
        <row r="3014">
          <cell r="A3014">
            <v>1341</v>
          </cell>
          <cell r="B3014" t="str">
            <v>CHAPA DE LAMINADO MELAMINICO, TEXTURIZADO, DE *1,25 X 3,08* M, E = 0,8 MM</v>
          </cell>
          <cell r="C3014" t="str">
            <v>M2</v>
          </cell>
          <cell r="D3014" t="str">
            <v>CR</v>
          </cell>
          <cell r="E3014">
            <v>21.2</v>
          </cell>
        </row>
        <row r="3015">
          <cell r="A3015">
            <v>1364</v>
          </cell>
          <cell r="B3015" t="str">
            <v>CHAPA DE MADEIRA COMPENSADA DE PINUS, VIROLA OU EQUIVALENTE, DE *2,2 X 1,6* M, E =</v>
          </cell>
          <cell r="C3015" t="str">
            <v>M2</v>
          </cell>
          <cell r="D3015" t="str">
            <v>CR</v>
          </cell>
          <cell r="E3015">
            <v>20.46</v>
          </cell>
        </row>
        <row r="3016">
          <cell r="B3016" t="str">
            <v>10 MM</v>
          </cell>
        </row>
        <row r="3017">
          <cell r="A3017">
            <v>1361</v>
          </cell>
          <cell r="B3017" t="str">
            <v>CHAPA DE MADEIRA COMPENSADA DE PINUS, VIROLA OU EQUIVALENTE, DE *2,2 X 1,6* M, E =</v>
          </cell>
          <cell r="C3017" t="str">
            <v>UN</v>
          </cell>
          <cell r="D3017" t="str">
            <v>CR</v>
          </cell>
          <cell r="E3017">
            <v>85.31</v>
          </cell>
        </row>
        <row r="3018">
          <cell r="B3018" t="str">
            <v>12 MM</v>
          </cell>
        </row>
        <row r="3019">
          <cell r="A3019">
            <v>1362</v>
          </cell>
          <cell r="B3019" t="str">
            <v>CHAPA DE MADEIRA COMPENSADA DE PINUS, VIROLA OU EQUIVALENTE, DE *2,2 X 1,6* M, E =</v>
          </cell>
          <cell r="C3019" t="str">
            <v>M2</v>
          </cell>
          <cell r="D3019" t="str">
            <v>CR</v>
          </cell>
          <cell r="E3019">
            <v>28.48</v>
          </cell>
        </row>
        <row r="3020">
          <cell r="B3020" t="str">
            <v>15 MM</v>
          </cell>
        </row>
        <row r="3021">
          <cell r="A3021">
            <v>11131</v>
          </cell>
          <cell r="B3021" t="str">
            <v>CHAPA DE MADEIRA COMPENSADA DE PINUS, VIROLA OU EQUIVALENTE, DE *2,2 X 1,6* M, E =</v>
          </cell>
          <cell r="C3021" t="str">
            <v>M2</v>
          </cell>
          <cell r="D3021" t="str">
            <v>CR</v>
          </cell>
          <cell r="E3021">
            <v>36.44</v>
          </cell>
        </row>
        <row r="3022">
          <cell r="B3022" t="str">
            <v>20 MM</v>
          </cell>
        </row>
        <row r="3023">
          <cell r="A3023">
            <v>11132</v>
          </cell>
          <cell r="B3023" t="str">
            <v>CHAPA DE MADEIRA COMPENSADA DE PINUS, VIROLA OU EQUIVALENTE, DE *2,2 X 1,6* M, E =</v>
          </cell>
          <cell r="C3023" t="str">
            <v>M2</v>
          </cell>
          <cell r="D3023" t="str">
            <v>CR</v>
          </cell>
          <cell r="E3023">
            <v>43.09</v>
          </cell>
        </row>
        <row r="3024">
          <cell r="B3024" t="str">
            <v>25 MM</v>
          </cell>
        </row>
        <row r="3025">
          <cell r="A3025">
            <v>1363</v>
          </cell>
          <cell r="B3025" t="str">
            <v>CHAPA DE MADEIRA COMPENSADA DE PINUS, VIROLA OU EQUIVALENTE, DE *2,2 X 1,6* M, E =</v>
          </cell>
          <cell r="C3025" t="str">
            <v>M2</v>
          </cell>
          <cell r="D3025" t="str">
            <v>C</v>
          </cell>
          <cell r="E3025">
            <v>14.49</v>
          </cell>
        </row>
        <row r="3026">
          <cell r="B3026" t="str">
            <v>6 MM</v>
          </cell>
        </row>
        <row r="3027">
          <cell r="A3027">
            <v>11130</v>
          </cell>
          <cell r="B3027" t="str">
            <v>CHAPA DE MADEIRA COMPENSADA DE PINUS, VIROLA OU EQUIVALENTE, DE *2,2 X 1,6* M, E =</v>
          </cell>
          <cell r="C3027" t="str">
            <v>M2</v>
          </cell>
          <cell r="D3027" t="str">
            <v>CR</v>
          </cell>
          <cell r="E3027">
            <v>18.350000000000001</v>
          </cell>
        </row>
        <row r="3028">
          <cell r="B3028" t="str">
            <v>8 MM</v>
          </cell>
        </row>
        <row r="3029">
          <cell r="A3029">
            <v>11134</v>
          </cell>
          <cell r="B3029" t="str">
            <v>CHAPA DE MADEIRA COMPENSADA NAVAL (COM COLA FENOLICA), E = 10 MM, DE *1,60 X 2,20*</v>
          </cell>
          <cell r="C3029" t="str">
            <v>M2</v>
          </cell>
          <cell r="D3029" t="str">
            <v>C</v>
          </cell>
          <cell r="E3029">
            <v>24.9</v>
          </cell>
        </row>
        <row r="3030">
          <cell r="B3030" t="str">
            <v>M</v>
          </cell>
        </row>
        <row r="3031">
          <cell r="A3031">
            <v>11135</v>
          </cell>
          <cell r="B3031" t="str">
            <v>CHAPA DE MADEIRA COMPENSADA NAVAL (COM COLA FENOLICA), E = 12 MM, DE *1,60 X 2,20*</v>
          </cell>
          <cell r="C3031" t="str">
            <v>M2</v>
          </cell>
          <cell r="D3031" t="str">
            <v>CR</v>
          </cell>
          <cell r="E3031">
            <v>30.35</v>
          </cell>
        </row>
        <row r="3032">
          <cell r="A3032" t="str">
            <v>Obs: dimensões entre asteríscos (*) indicam a aceitação de medidas aproximadas.</v>
          </cell>
        </row>
        <row r="3034">
          <cell r="B3034" t="str">
            <v>PREÇOS DE INSUMOS</v>
          </cell>
          <cell r="D3034" t="str">
            <v>Página:</v>
          </cell>
          <cell r="E3034" t="str">
            <v>46 / 146</v>
          </cell>
        </row>
        <row r="3035">
          <cell r="A3035" t="str">
            <v>Indicação da origem do preço:</v>
          </cell>
        </row>
        <row r="3036">
          <cell r="A3036" t="str">
            <v>• C - para preço coletado pelo IBGE</v>
          </cell>
        </row>
        <row r="3037">
          <cell r="A3037" t="str">
            <v>• CR - para preço obtido por meio do coeficiente de representatividade do insumo (ver Manual de Metodologia e</v>
          </cell>
        </row>
        <row r="3038">
          <cell r="A3038" t="str">
            <v>Conceitos);</v>
          </cell>
        </row>
        <row r="3039">
          <cell r="A3039" t="str">
            <v>• AS - para preço atribuído com base no preço do insumo para a localidade de São Paulo.</v>
          </cell>
        </row>
        <row r="3040">
          <cell r="A3040" t="str">
            <v>Mês de Coleta:</v>
          </cell>
          <cell r="B3040" t="str">
            <v>06/2016 Pesquisa: IBGE</v>
          </cell>
        </row>
        <row r="3041">
          <cell r="B3041" t="str">
            <v>CUIABA</v>
          </cell>
          <cell r="C3041" t="str">
            <v>90,01</v>
          </cell>
          <cell r="E3041">
            <v>52.06</v>
          </cell>
        </row>
        <row r="3042">
          <cell r="A3042" t="str">
            <v>Localidade:</v>
          </cell>
          <cell r="B3042" t="str">
            <v>Encargos Sociais Desonerados(%) Horista:</v>
          </cell>
          <cell r="D3042" t="str">
            <v>Mensalista:</v>
          </cell>
        </row>
        <row r="3043">
          <cell r="A3043" t="str">
            <v>Código</v>
          </cell>
          <cell r="B3043" t="str">
            <v>Descriçao do Insumo</v>
          </cell>
          <cell r="C3043" t="str">
            <v>Unid</v>
          </cell>
          <cell r="D3043" t="str">
            <v>Origem</v>
          </cell>
          <cell r="E3043" t="str">
            <v>Preço</v>
          </cell>
        </row>
        <row r="3044">
          <cell r="D3044" t="str">
            <v>de Preço</v>
          </cell>
          <cell r="E3044" t="str">
            <v>Mediano (R$)</v>
          </cell>
        </row>
        <row r="3045">
          <cell r="B3045" t="str">
            <v>M</v>
          </cell>
        </row>
        <row r="3046">
          <cell r="A3046">
            <v>11136</v>
          </cell>
          <cell r="B3046" t="str">
            <v>CHAPA DE MADEIRA COMPENSADA NAVAL (COM COLA FENOLICA), E = 15 MM, DE *1,60 X 2,20*</v>
          </cell>
          <cell r="C3046" t="str">
            <v>M2</v>
          </cell>
          <cell r="D3046" t="str">
            <v>CR</v>
          </cell>
          <cell r="E3046">
            <v>32.83</v>
          </cell>
        </row>
        <row r="3047">
          <cell r="B3047" t="str">
            <v>M</v>
          </cell>
        </row>
        <row r="3048">
          <cell r="A3048">
            <v>34743</v>
          </cell>
          <cell r="B3048" t="str">
            <v>CHAPA DE MADEIRA COMPENSADA NAVAL (COM COLA FENOLICA), E = 18 MM, DE *1,60 X 2,20*</v>
          </cell>
          <cell r="C3048" t="str">
            <v>M2</v>
          </cell>
          <cell r="D3048" t="str">
            <v>CR</v>
          </cell>
          <cell r="E3048">
            <v>41.79</v>
          </cell>
        </row>
        <row r="3049">
          <cell r="B3049" t="str">
            <v>M</v>
          </cell>
        </row>
        <row r="3050">
          <cell r="A3050">
            <v>11137</v>
          </cell>
          <cell r="B3050" t="str">
            <v>CHAPA DE MADEIRA COMPENSADA NAVAL (COM COLA FENOLICA), E = 20 MM, DE *1,60 X 2,20*</v>
          </cell>
          <cell r="C3050" t="str">
            <v>M2</v>
          </cell>
          <cell r="D3050" t="str">
            <v>CR</v>
          </cell>
          <cell r="E3050">
            <v>46.61</v>
          </cell>
        </row>
        <row r="3051">
          <cell r="B3051" t="str">
            <v>M</v>
          </cell>
        </row>
        <row r="3052">
          <cell r="A3052">
            <v>34745</v>
          </cell>
          <cell r="B3052" t="str">
            <v>CHAPA DE MADEIRA COMPENSADA NAVAL (COM COLA FENOLICA), E = 25 MM, DE *1,60 X 2,20*</v>
          </cell>
          <cell r="C3052" t="str">
            <v>M2</v>
          </cell>
          <cell r="D3052" t="str">
            <v>CR</v>
          </cell>
          <cell r="E3052">
            <v>53.11</v>
          </cell>
        </row>
        <row r="3053">
          <cell r="B3053" t="str">
            <v>M</v>
          </cell>
        </row>
        <row r="3054">
          <cell r="A3054">
            <v>34746</v>
          </cell>
          <cell r="B3054" t="str">
            <v>CHAPA DE MADEIRA COMPENSADA NAVAL (COM COLA FENOLICA), E = 4 MM, DE *1,60 X 2,20*</v>
          </cell>
          <cell r="C3054" t="str">
            <v>M2</v>
          </cell>
          <cell r="D3054" t="str">
            <v>CR</v>
          </cell>
          <cell r="E3054">
            <v>13.68</v>
          </cell>
        </row>
        <row r="3055">
          <cell r="B3055" t="str">
            <v>M</v>
          </cell>
        </row>
        <row r="3056">
          <cell r="A3056">
            <v>1360</v>
          </cell>
          <cell r="B3056" t="str">
            <v>CHAPA DE MADEIRA COMPENSADA NAVAL (COM COLA FENOLICA), E = 6 MM, DE *1,60 X 2,20*</v>
          </cell>
          <cell r="C3056" t="str">
            <v>M2</v>
          </cell>
          <cell r="D3056" t="str">
            <v>CR</v>
          </cell>
          <cell r="E3056">
            <v>16.89</v>
          </cell>
        </row>
        <row r="3057">
          <cell r="B3057" t="str">
            <v>M</v>
          </cell>
        </row>
        <row r="3058">
          <cell r="A3058">
            <v>1342</v>
          </cell>
          <cell r="B3058" t="str">
            <v>CHAPA DE MADEIRA COMPENSADA PLASTIFICADA PARA FORMA DE CONCRETO, DE 2,20 x</v>
          </cell>
          <cell r="C3058" t="str">
            <v>UN</v>
          </cell>
          <cell r="D3058" t="str">
            <v>CR</v>
          </cell>
          <cell r="E3058">
            <v>65.680000000000007</v>
          </cell>
        </row>
        <row r="3059">
          <cell r="B3059" t="str">
            <v>1,10 m, e = 14 MM.</v>
          </cell>
        </row>
        <row r="3060">
          <cell r="A3060">
            <v>1346</v>
          </cell>
          <cell r="B3060" t="str">
            <v>CHAPA DE MADEIRA COMPENSADA PLASTIFICADA PARA FORMA DE CONCRETO, DE 2,20 x</v>
          </cell>
          <cell r="C3060" t="str">
            <v>M2</v>
          </cell>
          <cell r="D3060" t="str">
            <v>CR</v>
          </cell>
          <cell r="E3060">
            <v>21.32</v>
          </cell>
        </row>
        <row r="3061">
          <cell r="B3061" t="str">
            <v>1,10 M, E = 10 MM.</v>
          </cell>
        </row>
        <row r="3062">
          <cell r="A3062">
            <v>1345</v>
          </cell>
          <cell r="B3062" t="str">
            <v>CHAPA DE MADEIRA COMPENSADA PLASTIFICADA PARA FORMA DE CONCRETO, DE 2,20 x</v>
          </cell>
          <cell r="C3062" t="str">
            <v>M2</v>
          </cell>
          <cell r="D3062" t="str">
            <v>CR</v>
          </cell>
          <cell r="E3062">
            <v>34.549999999999997</v>
          </cell>
        </row>
        <row r="3063">
          <cell r="B3063" t="str">
            <v>1,10 M, E = 18 MM.</v>
          </cell>
        </row>
        <row r="3064">
          <cell r="A3064">
            <v>1344</v>
          </cell>
          <cell r="B3064" t="str">
            <v>CHAPA DE MADEIRA COMPENSADA PLASTIFICADA PARA FORMA DE CONCRETO, DE 2,20 x</v>
          </cell>
          <cell r="C3064" t="str">
            <v>UN</v>
          </cell>
          <cell r="D3064" t="str">
            <v>CR</v>
          </cell>
          <cell r="E3064">
            <v>37.15</v>
          </cell>
        </row>
        <row r="3065">
          <cell r="B3065" t="str">
            <v>1,10 M, E = 6 MM.</v>
          </cell>
        </row>
        <row r="3066">
          <cell r="A3066">
            <v>1347</v>
          </cell>
          <cell r="B3066" t="str">
            <v>CHAPA DE MADEIRA COMPENSADA PLASTIFICADA PARA FORMA DE CONCRETO, DE 2,20 X</v>
          </cell>
          <cell r="C3066" t="str">
            <v>M2</v>
          </cell>
          <cell r="D3066" t="str">
            <v>C</v>
          </cell>
          <cell r="E3066">
            <v>25.48</v>
          </cell>
        </row>
        <row r="3067">
          <cell r="B3067" t="str">
            <v>1,10 M, E = 12 MM</v>
          </cell>
        </row>
        <row r="3068">
          <cell r="A3068">
            <v>1349</v>
          </cell>
          <cell r="B3068" t="str">
            <v>CHAPA DE MADEIRA COMPENSADA PLASTIFICADA PARA FORMA DE CONCRETO, DE 2,20 X</v>
          </cell>
          <cell r="C3068" t="str">
            <v>UN</v>
          </cell>
          <cell r="D3068" t="str">
            <v>CR</v>
          </cell>
          <cell r="E3068">
            <v>93.67</v>
          </cell>
        </row>
        <row r="3069">
          <cell r="B3069" t="str">
            <v>1,10 M, E = 20 MM</v>
          </cell>
        </row>
        <row r="3070">
          <cell r="A3070">
            <v>1350</v>
          </cell>
          <cell r="B3070" t="str">
            <v>CHAPA DE MADEIRA COMPENSADA RESINADA PARA FORMA DE CONCRETO, DE *2,2 X 1,1* M,</v>
          </cell>
          <cell r="C3070" t="str">
            <v>UN</v>
          </cell>
          <cell r="D3070" t="str">
            <v>C</v>
          </cell>
          <cell r="E3070">
            <v>38.340000000000003</v>
          </cell>
        </row>
        <row r="3071">
          <cell r="B3071" t="str">
            <v>E = 10 MM</v>
          </cell>
        </row>
        <row r="3072">
          <cell r="A3072">
            <v>1357</v>
          </cell>
          <cell r="B3072" t="str">
            <v>CHAPA DE MADEIRA COMPENSADA RESINADA PARA FORMA DE CONCRETO, DE *2,2 X 1,1* M,</v>
          </cell>
          <cell r="C3072" t="str">
            <v>UN</v>
          </cell>
          <cell r="D3072" t="str">
            <v>CR</v>
          </cell>
          <cell r="E3072">
            <v>48.84</v>
          </cell>
        </row>
        <row r="3073">
          <cell r="B3073" t="str">
            <v>E = 12 MM</v>
          </cell>
        </row>
        <row r="3074">
          <cell r="A3074">
            <v>1355</v>
          </cell>
          <cell r="B3074" t="str">
            <v>CHAPA DE MADEIRA COMPENSADA RESINADA PARA FORMA DE CONCRETO, DE *2,2 X 1,1* M,</v>
          </cell>
          <cell r="C3074" t="str">
            <v>M2</v>
          </cell>
          <cell r="D3074" t="str">
            <v>CR</v>
          </cell>
          <cell r="E3074">
            <v>22.47</v>
          </cell>
        </row>
        <row r="3075">
          <cell r="B3075" t="str">
            <v>E = 14 MM</v>
          </cell>
        </row>
        <row r="3076">
          <cell r="A3076">
            <v>1358</v>
          </cell>
          <cell r="B3076" t="str">
            <v>CHAPA DE MADEIRA COMPENSADA RESINADA PARA FORMA DE CONCRETO, DE *2,2 X 1,1* M,</v>
          </cell>
          <cell r="C3076" t="str">
            <v>M2</v>
          </cell>
          <cell r="D3076" t="str">
            <v>CR</v>
          </cell>
          <cell r="E3076">
            <v>26.04</v>
          </cell>
        </row>
        <row r="3077">
          <cell r="B3077" t="str">
            <v>E = 17 MM</v>
          </cell>
        </row>
        <row r="3078">
          <cell r="A3078">
            <v>1359</v>
          </cell>
          <cell r="B3078" t="str">
            <v>CHAPA DE MADEIRA COMPENSADA RESINADA PARA FORMA DE CONCRETO, DE *2,2 X 1,1* M,</v>
          </cell>
          <cell r="C3078" t="str">
            <v>UN</v>
          </cell>
          <cell r="D3078" t="str">
            <v>CR</v>
          </cell>
          <cell r="E3078">
            <v>75.45</v>
          </cell>
        </row>
        <row r="3079">
          <cell r="B3079" t="str">
            <v>E = 20 MM</v>
          </cell>
        </row>
        <row r="3080">
          <cell r="A3080">
            <v>1351</v>
          </cell>
          <cell r="B3080" t="str">
            <v>CHAPA DE MADEIRA COMPENSADA RESINADA PARA FORMA DE CONCRETO, DE *2,2 X 1,1* M,</v>
          </cell>
          <cell r="C3080" t="str">
            <v>UN</v>
          </cell>
          <cell r="D3080" t="str">
            <v>CR</v>
          </cell>
          <cell r="E3080">
            <v>24.31</v>
          </cell>
        </row>
        <row r="3081">
          <cell r="B3081" t="str">
            <v>E = 6 MM</v>
          </cell>
        </row>
        <row r="3082">
          <cell r="A3082">
            <v>34659</v>
          </cell>
          <cell r="B3082" t="str">
            <v>CHAPA DE MDF BRANCO LISO 1 FACE, E = 12 MM, DE *2,75 X 1,85* M</v>
          </cell>
          <cell r="C3082" t="str">
            <v>M2</v>
          </cell>
          <cell r="D3082" t="str">
            <v>CR</v>
          </cell>
          <cell r="E3082">
            <v>21.55</v>
          </cell>
        </row>
        <row r="3083">
          <cell r="A3083">
            <v>34514</v>
          </cell>
          <cell r="B3083" t="str">
            <v>CHAPA DE MDF BRANCO LISO 1 FACE, E = 15 MM, DE *2,75 X 1,85* M</v>
          </cell>
          <cell r="C3083" t="str">
            <v>M2</v>
          </cell>
          <cell r="D3083" t="str">
            <v>C</v>
          </cell>
          <cell r="E3083">
            <v>23.87</v>
          </cell>
        </row>
        <row r="3084">
          <cell r="A3084">
            <v>34660</v>
          </cell>
          <cell r="B3084" t="str">
            <v>CHAPA DE MDF BRANCO LISO 1 FACE, E = 18 MM, DE *2,75 X 1,85* M</v>
          </cell>
          <cell r="C3084" t="str">
            <v>M2</v>
          </cell>
          <cell r="D3084" t="str">
            <v>CR</v>
          </cell>
          <cell r="E3084">
            <v>30.29</v>
          </cell>
        </row>
        <row r="3085">
          <cell r="A3085">
            <v>34661</v>
          </cell>
          <cell r="B3085" t="str">
            <v>CHAPA DE MDF BRANCO LISO 1 FACE, E = 25 MM, DE *2,75 X 1,85* M</v>
          </cell>
          <cell r="C3085" t="str">
            <v>M2</v>
          </cell>
          <cell r="D3085" t="str">
            <v>CR</v>
          </cell>
          <cell r="E3085">
            <v>43.51</v>
          </cell>
        </row>
        <row r="3086">
          <cell r="A3086">
            <v>34667</v>
          </cell>
          <cell r="B3086" t="str">
            <v>CHAPA DE MDF BRANCO LISO 1 FACE, E = 6 MM, DE *2,75 X 1,85* M</v>
          </cell>
          <cell r="C3086" t="str">
            <v>M2</v>
          </cell>
          <cell r="D3086" t="str">
            <v>CR</v>
          </cell>
          <cell r="E3086">
            <v>15.75</v>
          </cell>
        </row>
        <row r="3087">
          <cell r="A3087">
            <v>34668</v>
          </cell>
          <cell r="B3087" t="str">
            <v>CHAPA DE MDF BRANCO LISO 1 FACE, E = 9 MM, DE *2,75 X 1,85* M</v>
          </cell>
          <cell r="C3087" t="str">
            <v>M2</v>
          </cell>
          <cell r="D3087" t="str">
            <v>CR</v>
          </cell>
          <cell r="E3087">
            <v>20.59</v>
          </cell>
        </row>
        <row r="3088">
          <cell r="A3088">
            <v>34741</v>
          </cell>
          <cell r="B3088" t="str">
            <v>CHAPA DE MDF BRANCO LISO 2 FACES, E = 12 MM, DE *2,75 X 1,85* M</v>
          </cell>
          <cell r="C3088" t="str">
            <v>M2</v>
          </cell>
          <cell r="D3088" t="str">
            <v>CR</v>
          </cell>
          <cell r="E3088">
            <v>22.65</v>
          </cell>
        </row>
        <row r="3089">
          <cell r="A3089">
            <v>34664</v>
          </cell>
          <cell r="B3089" t="str">
            <v>CHAPA DE MDF BRANCO LISO 2 FACES, E = 15 MM, DE *2,75 X 1,85* M</v>
          </cell>
          <cell r="C3089" t="str">
            <v>M2</v>
          </cell>
          <cell r="D3089" t="str">
            <v>CR</v>
          </cell>
          <cell r="E3089">
            <v>24.72</v>
          </cell>
        </row>
        <row r="3090">
          <cell r="A3090">
            <v>34665</v>
          </cell>
          <cell r="B3090" t="str">
            <v>CHAPA DE MDF BRANCO LISO 2 FACES, E = 18 MM, DE *2,75 X 1,85* M</v>
          </cell>
          <cell r="C3090" t="str">
            <v>M2</v>
          </cell>
          <cell r="D3090" t="str">
            <v>CR</v>
          </cell>
          <cell r="E3090">
            <v>30.69</v>
          </cell>
        </row>
        <row r="3091">
          <cell r="A3091">
            <v>34666</v>
          </cell>
          <cell r="B3091" t="str">
            <v>CHAPA DE MDF BRANCO LISO 2 FACES, E = 25 MM, DE *2,75 X 1,85* M</v>
          </cell>
          <cell r="C3091" t="str">
            <v>M2</v>
          </cell>
          <cell r="D3091" t="str">
            <v>CR</v>
          </cell>
          <cell r="E3091">
            <v>46.35</v>
          </cell>
        </row>
        <row r="3092">
          <cell r="A3092">
            <v>34669</v>
          </cell>
          <cell r="B3092" t="str">
            <v>CHAPA DE MDF BRANCO LISO 2 FACES, E = 6 MM, DE *2,75 X 1,85* M</v>
          </cell>
          <cell r="C3092" t="str">
            <v>M2</v>
          </cell>
          <cell r="D3092" t="str">
            <v>CR</v>
          </cell>
          <cell r="E3092">
            <v>16.989999999999998</v>
          </cell>
        </row>
        <row r="3093">
          <cell r="A3093">
            <v>34670</v>
          </cell>
          <cell r="B3093" t="str">
            <v>CHAPA DE MDF BRANCO LISO 2 FACES, E = 9 MM, DE *2,75 X 1,85* M</v>
          </cell>
          <cell r="C3093" t="str">
            <v>M2</v>
          </cell>
          <cell r="D3093" t="str">
            <v>CR</v>
          </cell>
          <cell r="E3093">
            <v>20.78</v>
          </cell>
        </row>
        <row r="3094">
          <cell r="A3094">
            <v>34671</v>
          </cell>
          <cell r="B3094" t="str">
            <v>CHAPA DE MDF CRU, E = 12 MM, DE *2,75 X 1,85* M</v>
          </cell>
          <cell r="C3094" t="str">
            <v>M2</v>
          </cell>
          <cell r="D3094" t="str">
            <v>CR</v>
          </cell>
          <cell r="E3094">
            <v>17.350000000000001</v>
          </cell>
        </row>
        <row r="3095">
          <cell r="A3095">
            <v>34672</v>
          </cell>
          <cell r="B3095" t="str">
            <v>CHAPA DE MDF CRU, E = 15 MM, DE *2,75 X 1,85* M</v>
          </cell>
          <cell r="C3095" t="str">
            <v>M2</v>
          </cell>
          <cell r="D3095" t="str">
            <v>CR</v>
          </cell>
          <cell r="E3095">
            <v>18.29</v>
          </cell>
        </row>
        <row r="3096">
          <cell r="A3096">
            <v>34673</v>
          </cell>
          <cell r="B3096" t="str">
            <v>CHAPA DE MDF CRU, E = 18 MM, DE *2,75 X 1,85* M</v>
          </cell>
          <cell r="C3096" t="str">
            <v>M2</v>
          </cell>
          <cell r="D3096" t="str">
            <v>CR</v>
          </cell>
          <cell r="E3096">
            <v>22.32</v>
          </cell>
        </row>
        <row r="3097">
          <cell r="A3097">
            <v>34674</v>
          </cell>
          <cell r="B3097" t="str">
            <v>CHAPA DE MDF CRU, E = 20 MM, DE *2,75 X 1,85* M</v>
          </cell>
          <cell r="C3097" t="str">
            <v>M2</v>
          </cell>
          <cell r="D3097" t="str">
            <v>CR</v>
          </cell>
          <cell r="E3097">
            <v>29.68</v>
          </cell>
        </row>
        <row r="3098">
          <cell r="A3098">
            <v>34675</v>
          </cell>
          <cell r="B3098" t="str">
            <v>CHAPA DE MDF CRU, E = 25 MM, DE *2,75 X 1,85* M</v>
          </cell>
          <cell r="C3098" t="str">
            <v>M2</v>
          </cell>
          <cell r="D3098" t="str">
            <v>CR</v>
          </cell>
          <cell r="E3098">
            <v>36.19</v>
          </cell>
        </row>
        <row r="3099">
          <cell r="A3099" t="str">
            <v>Obs: dimensões entre asteríscos (*) indicam a aceitação de medidas aproximadas.</v>
          </cell>
        </row>
        <row r="3101">
          <cell r="B3101" t="str">
            <v>PREÇOS DE INSUMOS</v>
          </cell>
          <cell r="D3101" t="str">
            <v>Página:</v>
          </cell>
          <cell r="E3101" t="str">
            <v>47 / 146</v>
          </cell>
        </row>
        <row r="3102">
          <cell r="A3102" t="str">
            <v>Indicação da origem do preço:</v>
          </cell>
        </row>
        <row r="3103">
          <cell r="A3103" t="str">
            <v>• C - para preço coletado pelo IBGE</v>
          </cell>
        </row>
        <row r="3104">
          <cell r="A3104" t="str">
            <v>• CR - para preço obtido por meio do coeficiente de representatividade do insumo (ver Manual de Metodologia e</v>
          </cell>
        </row>
        <row r="3105">
          <cell r="A3105" t="str">
            <v>Conceitos);</v>
          </cell>
        </row>
        <row r="3106">
          <cell r="A3106" t="str">
            <v>• AS - para preço atribuído com base no preço do insumo para a localidade de São Paulo.</v>
          </cell>
        </row>
        <row r="3107">
          <cell r="A3107" t="str">
            <v>Mês de Coleta:</v>
          </cell>
          <cell r="B3107" t="str">
            <v>06/2016 Pesquisa: IBGE</v>
          </cell>
        </row>
        <row r="3108">
          <cell r="B3108" t="str">
            <v>CUIABA</v>
          </cell>
          <cell r="C3108" t="str">
            <v>90,01</v>
          </cell>
          <cell r="E3108">
            <v>52.06</v>
          </cell>
        </row>
        <row r="3109">
          <cell r="A3109" t="str">
            <v>Localidade:</v>
          </cell>
          <cell r="B3109" t="str">
            <v>Encargos Sociais Desonerados(%) Horista:</v>
          </cell>
          <cell r="D3109" t="str">
            <v>Mensalista:</v>
          </cell>
        </row>
        <row r="3110">
          <cell r="A3110" t="str">
            <v>Código</v>
          </cell>
          <cell r="B3110" t="str">
            <v>Descriçao do Insumo</v>
          </cell>
          <cell r="C3110" t="str">
            <v>Unid</v>
          </cell>
          <cell r="D3110" t="str">
            <v>Origem</v>
          </cell>
          <cell r="E3110" t="str">
            <v>Preço</v>
          </cell>
        </row>
        <row r="3111">
          <cell r="D3111" t="str">
            <v>de Preço</v>
          </cell>
          <cell r="E3111" t="str">
            <v>Mediano (R$)</v>
          </cell>
        </row>
        <row r="3112">
          <cell r="A3112">
            <v>34676</v>
          </cell>
          <cell r="B3112" t="str">
            <v>CHAPA DE MDF CRU, E = 6 MM, DE *2,75 X 1,85* M</v>
          </cell>
          <cell r="C3112" t="str">
            <v>M2</v>
          </cell>
          <cell r="D3112" t="str">
            <v>CR</v>
          </cell>
          <cell r="E3112">
            <v>10.42</v>
          </cell>
        </row>
        <row r="3113">
          <cell r="A3113">
            <v>34677</v>
          </cell>
          <cell r="B3113" t="str">
            <v>CHAPA DE MDF CRU, E = 9 MM, DE *2,75 X 1,85* M</v>
          </cell>
          <cell r="C3113" t="str">
            <v>M2</v>
          </cell>
          <cell r="D3113" t="str">
            <v>CR</v>
          </cell>
          <cell r="E3113">
            <v>14</v>
          </cell>
        </row>
        <row r="3114">
          <cell r="A3114">
            <v>11047</v>
          </cell>
          <cell r="B3114" t="str">
            <v>CHAPA GALV PLANA 19GSG 1,158MM 9,307KG/M2</v>
          </cell>
          <cell r="C3114" t="str">
            <v>KG</v>
          </cell>
          <cell r="D3114" t="str">
            <v>CR</v>
          </cell>
          <cell r="E3114">
            <v>7.52</v>
          </cell>
        </row>
        <row r="3115">
          <cell r="A3115">
            <v>11061</v>
          </cell>
          <cell r="B3115" t="str">
            <v>CHAPA GALV PLANA 30GSG 0,399MM 3,204KG/M2</v>
          </cell>
          <cell r="C3115" t="str">
            <v>KG</v>
          </cell>
          <cell r="D3115" t="str">
            <v>CR</v>
          </cell>
          <cell r="E3115">
            <v>9.07</v>
          </cell>
        </row>
        <row r="3116">
          <cell r="A3116">
            <v>40631</v>
          </cell>
          <cell r="B3116" t="str">
            <v>CHAPA PARA EMENDA DE VIGA, EM ACO GROSSO, QUALIDADE ESTRUTURAL, BITOLA 3/16 ,</v>
          </cell>
          <cell r="C3116" t="str">
            <v>PAR</v>
          </cell>
          <cell r="D3116" t="str">
            <v>CR</v>
          </cell>
          <cell r="E3116">
            <v>57.43</v>
          </cell>
        </row>
        <row r="3117">
          <cell r="B3117" t="str">
            <v>E=4,75 MM, 4 FUROS, LARGURA 45 MM, COMPRIMENTO 500 MM  (COLETADO CAIXA)</v>
          </cell>
        </row>
        <row r="3118">
          <cell r="A3118">
            <v>11584</v>
          </cell>
          <cell r="B3118" t="str">
            <v>CHAPA RIGIDA DE FIBRAS DE MADEIRA PRENSADA A QUENTE, LISA, DE *1,22 X 2,44* M,  E =</v>
          </cell>
          <cell r="C3118" t="str">
            <v>UN</v>
          </cell>
          <cell r="D3118" t="str">
            <v>CR</v>
          </cell>
          <cell r="E3118">
            <v>81.14</v>
          </cell>
        </row>
        <row r="3119">
          <cell r="B3119" t="str">
            <v>2,5 MM</v>
          </cell>
        </row>
        <row r="3120">
          <cell r="A3120">
            <v>11112</v>
          </cell>
          <cell r="B3120" t="str">
            <v>CHAPA/BOBINA ALUMINIO, E = 0,5 MM, L = 300 MM - 0,41 KG/M (LIGA 1200 - H14)</v>
          </cell>
          <cell r="C3120" t="str">
            <v>KG</v>
          </cell>
          <cell r="D3120" t="str">
            <v>C</v>
          </cell>
          <cell r="E3120">
            <v>22.6</v>
          </cell>
        </row>
        <row r="3121">
          <cell r="A3121">
            <v>11115</v>
          </cell>
          <cell r="B3121" t="str">
            <v>CHAPA/BOBINA ALUMINIO, E = 0,8 MM, L = 1000 MM - 2,16 KG/M (LIGA 1200 - H14)</v>
          </cell>
          <cell r="C3121" t="str">
            <v>M</v>
          </cell>
          <cell r="D3121" t="str">
            <v>CR</v>
          </cell>
          <cell r="E3121">
            <v>10.46</v>
          </cell>
        </row>
        <row r="3122">
          <cell r="A3122">
            <v>11113</v>
          </cell>
          <cell r="B3122" t="str">
            <v>CHAPA/BOBINA ALUMINIO, E = 0,8 MM, L = 500 MM - 1,08 KG/M (LIGA 1200 - H14)</v>
          </cell>
          <cell r="C3122" t="str">
            <v>KG</v>
          </cell>
          <cell r="D3122" t="str">
            <v>CR</v>
          </cell>
          <cell r="E3122">
            <v>22.6</v>
          </cell>
        </row>
        <row r="3123">
          <cell r="A3123">
            <v>11114</v>
          </cell>
          <cell r="B3123" t="str">
            <v>CHAPA/BOBINA ALUMINIO, E = 0,8 MM, L = 600 MM - 1,30 KG/M (LIGA 1200 - H14)</v>
          </cell>
          <cell r="C3123" t="str">
            <v>M</v>
          </cell>
          <cell r="D3123" t="str">
            <v>CR</v>
          </cell>
          <cell r="E3123">
            <v>17.38</v>
          </cell>
        </row>
        <row r="3124">
          <cell r="A3124">
            <v>20971</v>
          </cell>
          <cell r="B3124" t="str">
            <v>CHAVE DUPLA PARA CONEXOES TIPO STORZ, ENGATE RAPIDO 1 1/2" X 2 1/2", EM LATAO,</v>
          </cell>
          <cell r="C3124" t="str">
            <v>UN</v>
          </cell>
          <cell r="D3124" t="str">
            <v>CR</v>
          </cell>
          <cell r="E3124">
            <v>12.38</v>
          </cell>
        </row>
        <row r="3125">
          <cell r="B3125" t="str">
            <v>PARA INSTALACAO PREDIAL COMBATE A INCENDIO</v>
          </cell>
        </row>
        <row r="3126">
          <cell r="A3126">
            <v>12081</v>
          </cell>
          <cell r="B3126" t="str">
            <v>CHAVE ELETRICA TRIPOLAR BLINDADA DE 30 A / 250 V</v>
          </cell>
          <cell r="C3126" t="str">
            <v>UN</v>
          </cell>
          <cell r="D3126" t="str">
            <v>C</v>
          </cell>
          <cell r="E3126">
            <v>65.959999999999994</v>
          </cell>
        </row>
        <row r="3127">
          <cell r="A3127">
            <v>13709</v>
          </cell>
          <cell r="B3127" t="str">
            <v>CHAVE ESTRELA TRIANGULO TRIFASICA P/ MOTOR 15CV (380V) P/ FUSIVEL DIAZED 35A</v>
          </cell>
          <cell r="C3127" t="str">
            <v>UN</v>
          </cell>
          <cell r="D3127" t="str">
            <v>CR</v>
          </cell>
          <cell r="E3127">
            <v>231.4</v>
          </cell>
        </row>
        <row r="3128">
          <cell r="A3128">
            <v>12083</v>
          </cell>
          <cell r="B3128" t="str">
            <v>CHAVE FACA TRIPOLAR BLINDADA 100A/250V, TIPO F-323 SPF DA MAR-GIRIUS CONTINENTAL</v>
          </cell>
          <cell r="C3128" t="str">
            <v>UN</v>
          </cell>
          <cell r="D3128" t="str">
            <v>CR</v>
          </cell>
          <cell r="E3128">
            <v>247.35</v>
          </cell>
        </row>
        <row r="3129">
          <cell r="B3129" t="str">
            <v>OU EQUIV</v>
          </cell>
        </row>
        <row r="3130">
          <cell r="A3130">
            <v>12082</v>
          </cell>
          <cell r="B3130" t="str">
            <v>CHAVE FACA TRIPOLAR BLINDADA 60A/250V, TIPO F-322 SPF DA MAR-GIRIUS CONTINENTAL</v>
          </cell>
          <cell r="C3130" t="str">
            <v>UN</v>
          </cell>
          <cell r="D3130" t="str">
            <v>CR</v>
          </cell>
          <cell r="E3130">
            <v>107.59</v>
          </cell>
        </row>
        <row r="3131">
          <cell r="B3131" t="str">
            <v>OU EQUIV</v>
          </cell>
        </row>
        <row r="3132">
          <cell r="A3132">
            <v>5047</v>
          </cell>
          <cell r="B3132" t="str">
            <v>CHAVE FUSIVEL DE DISTRIBUICAO 15,0KV/100A</v>
          </cell>
          <cell r="C3132" t="str">
            <v>UN</v>
          </cell>
          <cell r="D3132" t="str">
            <v>CR</v>
          </cell>
          <cell r="E3132">
            <v>101.11</v>
          </cell>
        </row>
        <row r="3133">
          <cell r="A3133">
            <v>5048</v>
          </cell>
          <cell r="B3133" t="str">
            <v>CHAVE FUSIVEL DE DISTRIBUICAO 34,5KV/100A</v>
          </cell>
          <cell r="C3133" t="str">
            <v>UN</v>
          </cell>
          <cell r="D3133" t="str">
            <v>CR</v>
          </cell>
          <cell r="E3133">
            <v>136.22</v>
          </cell>
        </row>
        <row r="3134">
          <cell r="A3134">
            <v>38472</v>
          </cell>
          <cell r="B3134" t="str">
            <v>CHAVE INGLESA/CHAVE AJUSTAVEL 15 "</v>
          </cell>
          <cell r="C3134" t="str">
            <v>UN</v>
          </cell>
          <cell r="D3134" t="str">
            <v>CR</v>
          </cell>
          <cell r="E3134">
            <v>84.87</v>
          </cell>
        </row>
        <row r="3135">
          <cell r="A3135">
            <v>13354</v>
          </cell>
          <cell r="B3135" t="str">
            <v>CHAVE PARTIDA DIRETA P/MOTOR TRIFASICO 7,50CV/380V, C/FUSIVEIS DIAZED E BOTAO</v>
          </cell>
          <cell r="C3135" t="str">
            <v>UN</v>
          </cell>
          <cell r="D3135" t="str">
            <v>CR</v>
          </cell>
          <cell r="E3135">
            <v>200.62</v>
          </cell>
        </row>
        <row r="3136">
          <cell r="B3136" t="str">
            <v>LIGA-DESLIGA TIPO GPS SIEMENS OU EQUIV</v>
          </cell>
        </row>
        <row r="3137">
          <cell r="A3137">
            <v>14058</v>
          </cell>
          <cell r="B3137" t="str">
            <v>CHAVE PARTIDA DIRETA TRIFASICA P/ MOTOR 10CV-220V C/ FUSIVEL DIAZED 63A</v>
          </cell>
          <cell r="C3137" t="str">
            <v>UN</v>
          </cell>
          <cell r="D3137" t="str">
            <v>CR</v>
          </cell>
          <cell r="E3137">
            <v>254.34</v>
          </cell>
        </row>
        <row r="3138">
          <cell r="A3138">
            <v>14056</v>
          </cell>
          <cell r="B3138" t="str">
            <v>CHAVE PARTIDA DIRETA TRIFASICA P/ MOTOR 30CV-220V C/ FUSIVEL NH 160A</v>
          </cell>
          <cell r="C3138" t="str">
            <v>UN</v>
          </cell>
          <cell r="D3138" t="str">
            <v>CR</v>
          </cell>
          <cell r="E3138">
            <v>1684.63</v>
          </cell>
        </row>
        <row r="3139">
          <cell r="A3139">
            <v>14057</v>
          </cell>
          <cell r="B3139" t="str">
            <v>CHAVE PARTIDA DIRETA TRIFASICA P/ MOTOR 5CV-220V C/ FUSIVEL DIAZED 35A</v>
          </cell>
          <cell r="C3139" t="str">
            <v>UN</v>
          </cell>
          <cell r="D3139" t="str">
            <v>CR</v>
          </cell>
          <cell r="E3139">
            <v>262.08999999999997</v>
          </cell>
        </row>
        <row r="3140">
          <cell r="A3140">
            <v>13708</v>
          </cell>
          <cell r="B3140" t="str">
            <v>CHAVE PARTIDA DIRETA TRIFASICA P/ MOTOR 5CV-380V C/ FUSIVEL DIAZED 20A</v>
          </cell>
          <cell r="C3140" t="str">
            <v>UN</v>
          </cell>
          <cell r="D3140" t="str">
            <v>CR</v>
          </cell>
          <cell r="E3140">
            <v>276.93</v>
          </cell>
        </row>
        <row r="3141">
          <cell r="A3141">
            <v>13369</v>
          </cell>
          <cell r="B3141" t="str">
            <v>CHAVE SECCIONADORA FUSIVEL TRIPOLAR, MANOBRA C/ CARGA, 160A/500V P/ FUSIVEIS NH</v>
          </cell>
          <cell r="C3141" t="str">
            <v>UN</v>
          </cell>
          <cell r="D3141" t="str">
            <v>CR</v>
          </cell>
          <cell r="E3141">
            <v>93.29</v>
          </cell>
        </row>
        <row r="3142">
          <cell r="B3142" t="str">
            <v>TAMANHO 00 CORRENTE NOMINAL ATE 160A, TIPO 3 NP 4080 DA SIEMENS OU EQUIV</v>
          </cell>
        </row>
        <row r="3143">
          <cell r="A3143">
            <v>13370</v>
          </cell>
          <cell r="B3143" t="str">
            <v>CHAVE SECCIONADORA FUSIVEL TRIPOLAR, MANOBRA C/ CARGA, 250A/500V P/ FUSIVEIS NH</v>
          </cell>
          <cell r="C3143" t="str">
            <v>UN</v>
          </cell>
          <cell r="D3143" t="str">
            <v>CR</v>
          </cell>
          <cell r="E3143">
            <v>114.59</v>
          </cell>
        </row>
        <row r="3144">
          <cell r="B3144" t="str">
            <v>TAMANHO 1 CORRENTE NOMINAL ATE 250A, TIPO 3 NN 2200 DA SIEMENS OU EQUIV</v>
          </cell>
        </row>
        <row r="3145">
          <cell r="A3145">
            <v>2399</v>
          </cell>
          <cell r="B3145" t="str">
            <v>CHAVE SECCIONADORA TRIPOLAR C/ PORTA FUSIVEIS NH, MANOBRA C/ CARGA, 400A/500V,</v>
          </cell>
          <cell r="C3145" t="str">
            <v>UN</v>
          </cell>
          <cell r="D3145" t="str">
            <v>CR</v>
          </cell>
          <cell r="E3145">
            <v>706.59</v>
          </cell>
        </row>
        <row r="3146">
          <cell r="B3146" t="str">
            <v>TIPO S37 SIEMENS OU EQUIV</v>
          </cell>
        </row>
        <row r="3147">
          <cell r="A3147">
            <v>14281</v>
          </cell>
          <cell r="B3147" t="str">
            <v>CHAVE SECCIONADORA TRIPOLAR 250A, 600V C/ FUSIVEIS NH 200A EM CAIXA BLINDADA EM</v>
          </cell>
          <cell r="C3147" t="str">
            <v>UN</v>
          </cell>
          <cell r="D3147" t="str">
            <v>CR</v>
          </cell>
          <cell r="E3147">
            <v>386.14</v>
          </cell>
        </row>
        <row r="3148">
          <cell r="B3148" t="str">
            <v>ACO</v>
          </cell>
        </row>
        <row r="3149">
          <cell r="A3149">
            <v>14282</v>
          </cell>
          <cell r="B3149" t="str">
            <v>CHAVE SECCIONADORA TRIPOLAR 400A, 600V C/ FUSIVEIS NH 400A EM CAIXA BLINDADA EM</v>
          </cell>
          <cell r="C3149" t="str">
            <v>UN</v>
          </cell>
          <cell r="D3149" t="str">
            <v>CR</v>
          </cell>
          <cell r="E3149">
            <v>494.7</v>
          </cell>
        </row>
        <row r="3150">
          <cell r="B3150" t="str">
            <v>ACO</v>
          </cell>
        </row>
        <row r="3151">
          <cell r="A3151">
            <v>14283</v>
          </cell>
          <cell r="B3151" t="str">
            <v>CHAVE SECCIONADORA TRIPOLAR 600A, 600V C/ FUSIVEIS NH 600A EM CAIXA BLINDADO EM</v>
          </cell>
          <cell r="C3151" t="str">
            <v>UN</v>
          </cell>
          <cell r="D3151" t="str">
            <v>CR</v>
          </cell>
          <cell r="E3151">
            <v>665.09</v>
          </cell>
        </row>
        <row r="3152">
          <cell r="B3152" t="str">
            <v>ACO</v>
          </cell>
        </row>
        <row r="3153">
          <cell r="A3153">
            <v>14386</v>
          </cell>
          <cell r="B3153" t="str">
            <v>CHAVE SECCIONADORA TRIPOLAR, ABERTURA EM CARGA 15KV, 400A , C/ PUNHO</v>
          </cell>
          <cell r="C3153" t="str">
            <v>UN</v>
          </cell>
          <cell r="D3153" t="str">
            <v>CR</v>
          </cell>
          <cell r="E3153">
            <v>768.84</v>
          </cell>
        </row>
        <row r="3154">
          <cell r="A3154">
            <v>14385</v>
          </cell>
          <cell r="B3154" t="str">
            <v>CHAVE SECCIONADORA UNIPOLAR, ABERTURA EM CARGA C/ VARA, 15KV, 400A USO</v>
          </cell>
          <cell r="C3154" t="str">
            <v>UN</v>
          </cell>
          <cell r="D3154" t="str">
            <v>CR</v>
          </cell>
          <cell r="E3154">
            <v>219.86</v>
          </cell>
        </row>
        <row r="3155">
          <cell r="B3155" t="str">
            <v>INTERNO</v>
          </cell>
        </row>
        <row r="3156">
          <cell r="A3156">
            <v>13279</v>
          </cell>
          <cell r="B3156" t="str">
            <v>CHUMBADOR DE ACO 5/8" X 200MM C/ ROSCA E PORCA</v>
          </cell>
          <cell r="C3156" t="str">
            <v>KG</v>
          </cell>
          <cell r="D3156" t="str">
            <v>CR</v>
          </cell>
          <cell r="E3156">
            <v>4.6100000000000003</v>
          </cell>
        </row>
        <row r="3157">
          <cell r="A3157">
            <v>11977</v>
          </cell>
          <cell r="B3157" t="str">
            <v>CHUMBADOR DE ACO, DIAMETRO 1/2", COMPRIMENTO 75 MM</v>
          </cell>
          <cell r="C3157" t="str">
            <v>UN</v>
          </cell>
          <cell r="D3157" t="str">
            <v>CR</v>
          </cell>
          <cell r="E3157">
            <v>3.96</v>
          </cell>
        </row>
        <row r="3158">
          <cell r="A3158">
            <v>11975</v>
          </cell>
          <cell r="B3158" t="str">
            <v>CHUMBADOR DE ACO, DIAMETRO 5/8", COMPRIMENTO 6", COM PORCA</v>
          </cell>
          <cell r="C3158" t="str">
            <v>UN</v>
          </cell>
          <cell r="D3158" t="str">
            <v>CR</v>
          </cell>
          <cell r="E3158">
            <v>8.68</v>
          </cell>
        </row>
        <row r="3159">
          <cell r="A3159">
            <v>39746</v>
          </cell>
          <cell r="B3159" t="str">
            <v>CHUMBADOR DE ACO, 1" X 600 MM, PARA POSTES DE ACO COM BASE, INCLUSO PORCA E</v>
          </cell>
          <cell r="C3159" t="str">
            <v>UN</v>
          </cell>
          <cell r="D3159" t="str">
            <v>CR</v>
          </cell>
          <cell r="E3159">
            <v>96.67</v>
          </cell>
        </row>
        <row r="3160">
          <cell r="B3160" t="str">
            <v>ARRUELA</v>
          </cell>
        </row>
        <row r="3161">
          <cell r="A3161">
            <v>11976</v>
          </cell>
          <cell r="B3161" t="str">
            <v>CHUMBADOR OMEGA C/PARAFUSO OM1404 1/4"</v>
          </cell>
          <cell r="C3161" t="str">
            <v>UN</v>
          </cell>
          <cell r="D3161" t="str">
            <v>CR</v>
          </cell>
          <cell r="E3161">
            <v>2.92</v>
          </cell>
        </row>
        <row r="3162">
          <cell r="A3162">
            <v>1368</v>
          </cell>
          <cell r="B3162" t="str">
            <v>CHUVEIRO COMUM EM PLASTICO BRANCO, COM CANO, 3 TEMPERATURAS, 5500 W (110/220</v>
          </cell>
          <cell r="C3162" t="str">
            <v>UN</v>
          </cell>
          <cell r="D3162" t="str">
            <v>C</v>
          </cell>
          <cell r="E3162">
            <v>44.97</v>
          </cell>
        </row>
        <row r="3163">
          <cell r="B3163" t="str">
            <v>V)</v>
          </cell>
        </row>
        <row r="3164">
          <cell r="A3164">
            <v>1367</v>
          </cell>
          <cell r="B3164" t="str">
            <v>CHUVEIRO COMUM EM PLASTICO CROMADO, COM CANO, 4 TEMPERATURAS (110/220 V)</v>
          </cell>
          <cell r="C3164" t="str">
            <v>UN</v>
          </cell>
          <cell r="D3164" t="str">
            <v>CR</v>
          </cell>
          <cell r="E3164">
            <v>145.46</v>
          </cell>
        </row>
        <row r="3165">
          <cell r="A3165" t="str">
            <v>Obs: dimensões entre asteríscos (*) indicam a aceitação de medidas aproximadas.</v>
          </cell>
        </row>
        <row r="3167">
          <cell r="B3167" t="str">
            <v>PREÇOS DE INSUMOS</v>
          </cell>
          <cell r="D3167" t="str">
            <v>Página:</v>
          </cell>
          <cell r="E3167" t="str">
            <v>48 / 146</v>
          </cell>
        </row>
        <row r="3168">
          <cell r="A3168" t="str">
            <v>Indicação da origem do preço:</v>
          </cell>
        </row>
        <row r="3169">
          <cell r="A3169" t="str">
            <v>• C - para preço coletado pelo IBGE</v>
          </cell>
        </row>
        <row r="3170">
          <cell r="A3170" t="str">
            <v>• CR - para preço obtido por meio do coeficiente de representatividade do insumo (ver Manual de Metodologia e</v>
          </cell>
        </row>
        <row r="3171">
          <cell r="A3171" t="str">
            <v>Conceitos);</v>
          </cell>
        </row>
        <row r="3172">
          <cell r="A3172" t="str">
            <v>• AS - para preço atribuído com base no preço do insumo para a localidade de São Paulo.</v>
          </cell>
        </row>
        <row r="3173">
          <cell r="A3173" t="str">
            <v>Mês de Coleta:</v>
          </cell>
          <cell r="B3173" t="str">
            <v>06/2016 Pesquisa: IBGE</v>
          </cell>
        </row>
        <row r="3174">
          <cell r="B3174" t="str">
            <v>CUIABA</v>
          </cell>
          <cell r="C3174" t="str">
            <v>90,01</v>
          </cell>
          <cell r="E3174">
            <v>52.06</v>
          </cell>
        </row>
        <row r="3175">
          <cell r="A3175" t="str">
            <v>Localidade:</v>
          </cell>
          <cell r="B3175" t="str">
            <v>Encargos Sociais Desonerados(%) Horista:</v>
          </cell>
          <cell r="D3175" t="str">
            <v>Mensalista:</v>
          </cell>
        </row>
        <row r="3176">
          <cell r="A3176" t="str">
            <v>Código</v>
          </cell>
          <cell r="B3176" t="str">
            <v>Descriçao do Insumo</v>
          </cell>
          <cell r="C3176" t="str">
            <v>Unid</v>
          </cell>
          <cell r="D3176" t="str">
            <v>Origem</v>
          </cell>
          <cell r="E3176" t="str">
            <v>Preço</v>
          </cell>
        </row>
        <row r="3177">
          <cell r="D3177" t="str">
            <v>de Preço</v>
          </cell>
          <cell r="E3177" t="str">
            <v>Mediano (R$)</v>
          </cell>
        </row>
        <row r="3178">
          <cell r="A3178">
            <v>7608</v>
          </cell>
          <cell r="B3178" t="str">
            <v>CHUVEIRO PLASTICO BRANCO SIMPLES 5 '' PARA ACOPLAR EM HASTE 1/2 ", AGUA FRIA</v>
          </cell>
          <cell r="C3178" t="str">
            <v>UN</v>
          </cell>
          <cell r="D3178" t="str">
            <v>CR</v>
          </cell>
          <cell r="E3178">
            <v>3.71</v>
          </cell>
        </row>
        <row r="3179">
          <cell r="A3179">
            <v>11109</v>
          </cell>
          <cell r="B3179" t="str">
            <v>CIMENTO ASFALTICO DE PETROLEO A GRANEL (CAP) 30/45 (COM ICMS)</v>
          </cell>
          <cell r="C3179" t="str">
            <v>KG</v>
          </cell>
          <cell r="D3179" t="str">
            <v>AS</v>
          </cell>
          <cell r="E3179">
            <v>2.0499999999999998</v>
          </cell>
        </row>
        <row r="3180">
          <cell r="A3180">
            <v>497</v>
          </cell>
          <cell r="B3180" t="str">
            <v>CIMENTO ASFALTICO DE PETROLEO A GRANEL (CAP) 50/70 (COM ICMS)</v>
          </cell>
          <cell r="C3180" t="str">
            <v>T</v>
          </cell>
          <cell r="D3180" t="str">
            <v>C</v>
          </cell>
          <cell r="E3180">
            <v>2474.5700000000002</v>
          </cell>
        </row>
        <row r="3181">
          <cell r="A3181">
            <v>1380</v>
          </cell>
          <cell r="B3181" t="str">
            <v>CIMENTO BRANCO</v>
          </cell>
          <cell r="C3181" t="str">
            <v>KG</v>
          </cell>
          <cell r="D3181" t="str">
            <v>CR</v>
          </cell>
          <cell r="E3181">
            <v>2.76</v>
          </cell>
        </row>
        <row r="3182">
          <cell r="A3182">
            <v>1375</v>
          </cell>
          <cell r="B3182" t="str">
            <v>CIMENTO IMPERMEABILIZANTE DE PEGA ULTRARRAPIDA PARA TAMPONAMENTOS</v>
          </cell>
          <cell r="C3182" t="str">
            <v>KG</v>
          </cell>
          <cell r="D3182" t="str">
            <v>CR</v>
          </cell>
          <cell r="E3182">
            <v>3.84</v>
          </cell>
        </row>
        <row r="3183">
          <cell r="A3183">
            <v>1379</v>
          </cell>
          <cell r="B3183" t="str">
            <v>CIMENTO PORTLAND COMPOSTO CP II-32</v>
          </cell>
          <cell r="C3183" t="str">
            <v>KG</v>
          </cell>
          <cell r="D3183" t="str">
            <v>CR</v>
          </cell>
          <cell r="E3183">
            <v>0.47</v>
          </cell>
        </row>
        <row r="3184">
          <cell r="A3184">
            <v>10511</v>
          </cell>
          <cell r="B3184" t="str">
            <v>CIMENTO PORTLAND COMPOSTO CP II-32 (SACO DE 50 KG)</v>
          </cell>
          <cell r="C3184" t="str">
            <v>50KG</v>
          </cell>
          <cell r="D3184" t="str">
            <v>C</v>
          </cell>
          <cell r="E3184">
            <v>23.55</v>
          </cell>
        </row>
        <row r="3185">
          <cell r="A3185">
            <v>13284</v>
          </cell>
          <cell r="B3185" t="str">
            <v>CIMENTO PORTLAND DE ALTO FORNO (AF) CP III-32</v>
          </cell>
          <cell r="C3185" t="str">
            <v>KG</v>
          </cell>
          <cell r="D3185" t="str">
            <v>CR</v>
          </cell>
          <cell r="E3185">
            <v>0.39</v>
          </cell>
        </row>
        <row r="3186">
          <cell r="A3186">
            <v>25974</v>
          </cell>
          <cell r="B3186" t="str">
            <v>CIMENTO PORTLAND ESTRUTURAL BRANCO CPB-32</v>
          </cell>
          <cell r="C3186" t="str">
            <v>KG</v>
          </cell>
          <cell r="D3186" t="str">
            <v>CR</v>
          </cell>
          <cell r="E3186">
            <v>1.57</v>
          </cell>
        </row>
        <row r="3187">
          <cell r="A3187">
            <v>1382</v>
          </cell>
          <cell r="B3187" t="str">
            <v>CIMENTO PORTLAND POZOLANICO CP IV- 32</v>
          </cell>
          <cell r="C3187" t="str">
            <v>50KG</v>
          </cell>
          <cell r="D3187" t="str">
            <v>CR</v>
          </cell>
          <cell r="E3187">
            <v>22.69</v>
          </cell>
        </row>
        <row r="3188">
          <cell r="A3188">
            <v>34753</v>
          </cell>
          <cell r="B3188" t="str">
            <v>CIMENTO PORTLAND POZOLANICO CP IV-32</v>
          </cell>
          <cell r="C3188" t="str">
            <v>KG</v>
          </cell>
          <cell r="D3188" t="str">
            <v>CR</v>
          </cell>
          <cell r="E3188">
            <v>0.45</v>
          </cell>
        </row>
        <row r="3189">
          <cell r="A3189">
            <v>420</v>
          </cell>
          <cell r="B3189" t="str">
            <v>CINTA CIRCULAR EM ACO GALVANIZADO DE 150 MM DE DIAMETRO PARA FIXACAO DE CAIXA</v>
          </cell>
          <cell r="C3189" t="str">
            <v>UN</v>
          </cell>
          <cell r="D3189" t="str">
            <v>CR</v>
          </cell>
          <cell r="E3189">
            <v>17.46</v>
          </cell>
        </row>
        <row r="3190">
          <cell r="B3190" t="str">
            <v>MEDICAO</v>
          </cell>
        </row>
        <row r="3191">
          <cell r="A3191">
            <v>12327</v>
          </cell>
          <cell r="B3191" t="str">
            <v>CINTA CIRCULAR EM ACO GALVANIZADO DE 210 MM DE DIAMETRO PARA INSTALACAO DE</v>
          </cell>
          <cell r="C3191" t="str">
            <v>UN</v>
          </cell>
          <cell r="D3191" t="str">
            <v>CR</v>
          </cell>
          <cell r="E3191">
            <v>20.8</v>
          </cell>
        </row>
        <row r="3192">
          <cell r="B3192" t="str">
            <v>TRANSFORMADOR EM POSTE DE CONCRETO</v>
          </cell>
        </row>
        <row r="3193">
          <cell r="A3193">
            <v>36148</v>
          </cell>
          <cell r="B3193" t="str">
            <v>CINTURAO DE SEGURANCA TIPO PARAQUEDISTA, FIVELA EM ACO, AJUSTE NO</v>
          </cell>
          <cell r="C3193" t="str">
            <v>UN</v>
          </cell>
          <cell r="D3193" t="str">
            <v>CR</v>
          </cell>
          <cell r="E3193">
            <v>54.62</v>
          </cell>
        </row>
        <row r="3194">
          <cell r="B3194" t="str">
            <v>SUSPENSARIO, CINTURA E PERNAS</v>
          </cell>
        </row>
        <row r="3195">
          <cell r="A3195">
            <v>12329</v>
          </cell>
          <cell r="B3195" t="str">
            <v>COBRE ELETROLITICO EM BARRA OU CHAPA</v>
          </cell>
          <cell r="C3195" t="str">
            <v>KG</v>
          </cell>
          <cell r="D3195" t="str">
            <v>CR</v>
          </cell>
          <cell r="E3195">
            <v>63.28</v>
          </cell>
        </row>
        <row r="3196">
          <cell r="A3196">
            <v>1339</v>
          </cell>
          <cell r="B3196" t="str">
            <v>COLA A BASE DE RESINA SINTETICA PARA CHAPA DE LAMINADO MELAMINICO</v>
          </cell>
          <cell r="C3196" t="str">
            <v>KG</v>
          </cell>
          <cell r="D3196" t="str">
            <v>CR</v>
          </cell>
          <cell r="E3196">
            <v>19.09</v>
          </cell>
        </row>
        <row r="3197">
          <cell r="A3197">
            <v>11849</v>
          </cell>
          <cell r="B3197" t="str">
            <v>COLA BRANCA BASE PVA</v>
          </cell>
          <cell r="C3197" t="str">
            <v>L</v>
          </cell>
          <cell r="D3197" t="str">
            <v>CR</v>
          </cell>
          <cell r="E3197">
            <v>11.61</v>
          </cell>
        </row>
        <row r="3198">
          <cell r="A3198">
            <v>37418</v>
          </cell>
          <cell r="B3198" t="str">
            <v>COLAR DE TOMADA EM POLIPROPILENO, PP, COM PARAFUSOS, PARA PEAD, 63 X 1/2" -</v>
          </cell>
          <cell r="C3198" t="str">
            <v>UN</v>
          </cell>
          <cell r="D3198" t="str">
            <v>CR</v>
          </cell>
          <cell r="E3198">
            <v>8.11</v>
          </cell>
        </row>
        <row r="3199">
          <cell r="B3199" t="str">
            <v>LIGACAO PREDIAL DE AGUA</v>
          </cell>
        </row>
        <row r="3200">
          <cell r="A3200">
            <v>37419</v>
          </cell>
          <cell r="B3200" t="str">
            <v>COLAR DE TOMADA EM POLIPROPILENO, PP, COM PARAFUSOS, PARA PEAD, 63 X 3/4" -</v>
          </cell>
          <cell r="C3200" t="str">
            <v>UN</v>
          </cell>
          <cell r="D3200" t="str">
            <v>CR</v>
          </cell>
          <cell r="E3200">
            <v>8.33</v>
          </cell>
        </row>
        <row r="3201">
          <cell r="B3201" t="str">
            <v>LIGACAO PREDIAL DE AGUA</v>
          </cell>
        </row>
        <row r="3202">
          <cell r="A3202">
            <v>1436</v>
          </cell>
          <cell r="B3202" t="str">
            <v>COLAR TOMADA PVC, COM TRAVAS, SAIDA COM ROSCA, DE 110 MM X 1/2", PARA LIGACAO</v>
          </cell>
          <cell r="C3202" t="str">
            <v>UN</v>
          </cell>
          <cell r="D3202" t="str">
            <v>AS</v>
          </cell>
          <cell r="E3202">
            <v>16.66</v>
          </cell>
        </row>
        <row r="3203">
          <cell r="B3203" t="str">
            <v>PREDIAL DE AGUA</v>
          </cell>
        </row>
        <row r="3204">
          <cell r="A3204">
            <v>1427</v>
          </cell>
          <cell r="B3204" t="str">
            <v>COLAR TOMADA PVC, COM TRAVAS, SAIDA COM ROSCA, DE 110 MM X 3/4", PARA LIGACAO</v>
          </cell>
          <cell r="C3204" t="str">
            <v>UN</v>
          </cell>
          <cell r="D3204" t="str">
            <v>AS</v>
          </cell>
          <cell r="E3204">
            <v>16.66</v>
          </cell>
        </row>
        <row r="3205">
          <cell r="B3205" t="str">
            <v>PREDIAL DE AGUA</v>
          </cell>
        </row>
        <row r="3206">
          <cell r="A3206">
            <v>1402</v>
          </cell>
          <cell r="B3206" t="str">
            <v>COLAR TOMADA PVC, COM TRAVAS, SAIDA COM ROSCA, DE 32 MM X 1/2", PARA LIGACAO</v>
          </cell>
          <cell r="C3206" t="str">
            <v>UN</v>
          </cell>
          <cell r="D3206" t="str">
            <v>AS</v>
          </cell>
          <cell r="E3206">
            <v>8.7899999999999991</v>
          </cell>
        </row>
        <row r="3207">
          <cell r="B3207" t="str">
            <v>PREDIAL DE AGUA</v>
          </cell>
        </row>
        <row r="3208">
          <cell r="A3208">
            <v>1423</v>
          </cell>
          <cell r="B3208" t="str">
            <v>COLAR TOMADA PVC, COM TRAVAS, SAIDA COM ROSCA, DE 32 MM X 3/4", PARA LIGACAO</v>
          </cell>
          <cell r="C3208" t="str">
            <v>UN</v>
          </cell>
          <cell r="D3208" t="str">
            <v>AS</v>
          </cell>
          <cell r="E3208">
            <v>8.7899999999999991</v>
          </cell>
        </row>
        <row r="3209">
          <cell r="B3209" t="str">
            <v>PREDIAL DE AGUA</v>
          </cell>
        </row>
        <row r="3210">
          <cell r="A3210">
            <v>1421</v>
          </cell>
          <cell r="B3210" t="str">
            <v>COLAR TOMADA PVC, COM TRAVAS, SAIDA COM ROSCA, DE 40 MM X 1/2", PARA LIGACAO</v>
          </cell>
          <cell r="C3210" t="str">
            <v>UN</v>
          </cell>
          <cell r="D3210" t="str">
            <v>AS</v>
          </cell>
          <cell r="E3210">
            <v>9.1300000000000008</v>
          </cell>
        </row>
        <row r="3211">
          <cell r="B3211" t="str">
            <v>PREDIAL DE AGUA</v>
          </cell>
        </row>
        <row r="3212">
          <cell r="A3212">
            <v>1420</v>
          </cell>
          <cell r="B3212" t="str">
            <v>COLAR TOMADA PVC, COM TRAVAS, SAIDA COM ROSCA, DE 40 MM X 3/4", PARA LIGACAO</v>
          </cell>
          <cell r="C3212" t="str">
            <v>UN</v>
          </cell>
          <cell r="D3212" t="str">
            <v>AS</v>
          </cell>
          <cell r="E3212">
            <v>9.1300000000000008</v>
          </cell>
        </row>
        <row r="3213">
          <cell r="B3213" t="str">
            <v>PREDIAL DE AGUA</v>
          </cell>
        </row>
        <row r="3214">
          <cell r="A3214">
            <v>1419</v>
          </cell>
          <cell r="B3214" t="str">
            <v>COLAR TOMADA PVC, COM TRAVAS, SAIDA COM ROSCA, DE 50 MM X 1/2", PARA LIGACAO</v>
          </cell>
          <cell r="C3214" t="str">
            <v>UN</v>
          </cell>
          <cell r="D3214" t="str">
            <v>AS</v>
          </cell>
          <cell r="E3214">
            <v>9.89</v>
          </cell>
        </row>
        <row r="3215">
          <cell r="B3215" t="str">
            <v>PREDIAL DE AGUA</v>
          </cell>
        </row>
        <row r="3216">
          <cell r="A3216">
            <v>1439</v>
          </cell>
          <cell r="B3216" t="str">
            <v>COLAR TOMADA PVC, COM TRAVAS, SAIDA COM ROSCA, DE 50 MM X 3/4", PARA LIGACAO</v>
          </cell>
          <cell r="C3216" t="str">
            <v>UN</v>
          </cell>
          <cell r="D3216" t="str">
            <v>AS</v>
          </cell>
          <cell r="E3216">
            <v>9.89</v>
          </cell>
        </row>
        <row r="3217">
          <cell r="B3217" t="str">
            <v>PREDIAL DE AGUA</v>
          </cell>
        </row>
        <row r="3218">
          <cell r="A3218">
            <v>1415</v>
          </cell>
          <cell r="B3218" t="str">
            <v>COLAR TOMADA PVC, COM TRAVAS, SAIDA COM ROSCA, DE 60 MM X 1/2", PARA LIGACAO</v>
          </cell>
          <cell r="C3218" t="str">
            <v>UN</v>
          </cell>
          <cell r="D3218" t="str">
            <v>AS</v>
          </cell>
          <cell r="E3218">
            <v>11.1</v>
          </cell>
        </row>
        <row r="3219">
          <cell r="B3219" t="str">
            <v>PREDIAL DE AGUA</v>
          </cell>
        </row>
        <row r="3220">
          <cell r="A3220">
            <v>1414</v>
          </cell>
          <cell r="B3220" t="str">
            <v>COLAR TOMADA PVC, COM TRAVAS, SAIDA COM ROSCA, DE 60 MM X 3/4", PARA LIGACAO</v>
          </cell>
          <cell r="C3220" t="str">
            <v>UN</v>
          </cell>
          <cell r="D3220" t="str">
            <v>AS</v>
          </cell>
          <cell r="E3220">
            <v>11.1</v>
          </cell>
        </row>
        <row r="3221">
          <cell r="B3221" t="str">
            <v>PREDIAL DE AGUA</v>
          </cell>
        </row>
        <row r="3222">
          <cell r="A3222">
            <v>1413</v>
          </cell>
          <cell r="B3222" t="str">
            <v>COLAR TOMADA PVC, COM TRAVAS, SAIDA COM ROSCA, DE 75 MM X 1/2", PARA LIGACAO</v>
          </cell>
          <cell r="C3222" t="str">
            <v>UN</v>
          </cell>
          <cell r="D3222" t="str">
            <v>AS</v>
          </cell>
          <cell r="E3222">
            <v>13.43</v>
          </cell>
        </row>
        <row r="3223">
          <cell r="B3223" t="str">
            <v>PREDIAL DE AGUA</v>
          </cell>
        </row>
        <row r="3224">
          <cell r="A3224">
            <v>1417</v>
          </cell>
          <cell r="B3224" t="str">
            <v>COLAR TOMADA PVC, COM TRAVAS, SAIDA COM ROSCA, DE 75 MM X 3/4", PARA LIGACAO</v>
          </cell>
          <cell r="C3224" t="str">
            <v>UN</v>
          </cell>
          <cell r="D3224" t="str">
            <v>AS</v>
          </cell>
          <cell r="E3224">
            <v>13.43</v>
          </cell>
        </row>
        <row r="3225">
          <cell r="B3225" t="str">
            <v>PREDIAL DE AGUA</v>
          </cell>
        </row>
        <row r="3226">
          <cell r="A3226">
            <v>1412</v>
          </cell>
          <cell r="B3226" t="str">
            <v>COLAR TOMADA PVC, COM TRAVAS, SAIDA COM ROSCA, DE 85 MM X 1/2", PARA LIGACAO</v>
          </cell>
          <cell r="C3226" t="str">
            <v>UN</v>
          </cell>
          <cell r="D3226" t="str">
            <v>AS</v>
          </cell>
          <cell r="E3226">
            <v>13.93</v>
          </cell>
        </row>
        <row r="3227">
          <cell r="B3227" t="str">
            <v>PREDIAL DE AGUA</v>
          </cell>
        </row>
        <row r="3228">
          <cell r="A3228">
            <v>1416</v>
          </cell>
          <cell r="B3228" t="str">
            <v>COLAR TOMADA PVC, COM TRAVAS, SAIDA COM ROSCA, DE 85 MM X 3/4", PARA LIGACAO</v>
          </cell>
          <cell r="C3228" t="str">
            <v>UN</v>
          </cell>
          <cell r="D3228" t="str">
            <v>AS</v>
          </cell>
          <cell r="E3228">
            <v>13.93</v>
          </cell>
        </row>
        <row r="3229">
          <cell r="B3229" t="str">
            <v>PREDIAL DE AGUA</v>
          </cell>
        </row>
        <row r="3230">
          <cell r="A3230">
            <v>1411</v>
          </cell>
          <cell r="B3230" t="str">
            <v>COLAR TOMADA PVC, COM TRAVAS, SAIDA ROSCAVEL COM BUCHA DE LATAO, DE 110 MM X</v>
          </cell>
          <cell r="C3230" t="str">
            <v>UN</v>
          </cell>
          <cell r="D3230" t="str">
            <v>AS</v>
          </cell>
          <cell r="E3230">
            <v>25.32</v>
          </cell>
        </row>
        <row r="3231">
          <cell r="B3231" t="str">
            <v>1/2", PARA LIGACAO PREDIAL DE AGUA</v>
          </cell>
        </row>
        <row r="3232">
          <cell r="A3232">
            <v>20093</v>
          </cell>
          <cell r="B3232" t="str">
            <v>COLAR TOMADA PVC, COM TRAVAS, SAIDA ROSCAVEL COM BUCHA DE LATAO, DE 110 MM X</v>
          </cell>
          <cell r="C3232" t="str">
            <v>UN</v>
          </cell>
          <cell r="D3232" t="str">
            <v>AS</v>
          </cell>
          <cell r="E3232">
            <v>25.32</v>
          </cell>
        </row>
        <row r="3233">
          <cell r="B3233" t="str">
            <v>3/4", PARA LIGACAO PREDIAL DE AGUA</v>
          </cell>
        </row>
        <row r="3234">
          <cell r="A3234" t="str">
            <v>Obs: dimensões entre asteríscos (*) indicam a aceitação de medidas aproximadas.</v>
          </cell>
        </row>
        <row r="3236">
          <cell r="B3236" t="str">
            <v>PREÇOS DE INSUMOS</v>
          </cell>
          <cell r="D3236" t="str">
            <v>Página:</v>
          </cell>
          <cell r="E3236" t="str">
            <v>49 / 146</v>
          </cell>
        </row>
        <row r="3237">
          <cell r="A3237" t="str">
            <v>Indicação da origem do preço:</v>
          </cell>
        </row>
        <row r="3238">
          <cell r="A3238" t="str">
            <v>• C - para preço coletado pelo IBGE</v>
          </cell>
        </row>
        <row r="3239">
          <cell r="A3239" t="str">
            <v>• CR - para preço obtido por meio do coeficiente de representatividade do insumo (ver Manual de Metodologia e</v>
          </cell>
        </row>
        <row r="3240">
          <cell r="A3240" t="str">
            <v>Conceitos);</v>
          </cell>
        </row>
        <row r="3241">
          <cell r="A3241" t="str">
            <v>• AS - para preço atribuído com base no preço do insumo para a localidade de São Paulo.</v>
          </cell>
        </row>
        <row r="3242">
          <cell r="A3242" t="str">
            <v>Mês de Coleta:</v>
          </cell>
          <cell r="B3242" t="str">
            <v>06/2016 Pesquisa: IBGE</v>
          </cell>
        </row>
        <row r="3243">
          <cell r="B3243" t="str">
            <v>CUIABA</v>
          </cell>
          <cell r="C3243" t="str">
            <v>90,01</v>
          </cell>
          <cell r="E3243">
            <v>52.06</v>
          </cell>
        </row>
        <row r="3244">
          <cell r="A3244" t="str">
            <v>Localidade:</v>
          </cell>
          <cell r="B3244" t="str">
            <v>Encargos Sociais Desonerados(%) Horista:</v>
          </cell>
          <cell r="D3244" t="str">
            <v>Mensalista:</v>
          </cell>
        </row>
        <row r="3245">
          <cell r="A3245" t="str">
            <v>Código</v>
          </cell>
          <cell r="B3245" t="str">
            <v>Descriçao do Insumo</v>
          </cell>
          <cell r="C3245" t="str">
            <v>Unid</v>
          </cell>
          <cell r="D3245" t="str">
            <v>Origem</v>
          </cell>
          <cell r="E3245" t="str">
            <v>Preço</v>
          </cell>
        </row>
        <row r="3246">
          <cell r="D3246" t="str">
            <v>de Preço</v>
          </cell>
          <cell r="E3246" t="str">
            <v>Mediano (R$)</v>
          </cell>
        </row>
        <row r="3247">
          <cell r="A3247">
            <v>1435</v>
          </cell>
          <cell r="B3247" t="str">
            <v>COLAR TOMADA PVC, COM TRAVAS, SAIDA ROSCAVEL COM BUCHA DE LATAO, DE 60 MM X</v>
          </cell>
          <cell r="C3247" t="str">
            <v>UN</v>
          </cell>
          <cell r="D3247" t="str">
            <v>AS</v>
          </cell>
          <cell r="E3247">
            <v>16.829999999999998</v>
          </cell>
        </row>
        <row r="3248">
          <cell r="B3248" t="str">
            <v>1/2", PARA LIGACAO PREDIAL DE AGUA</v>
          </cell>
        </row>
        <row r="3249">
          <cell r="A3249">
            <v>1406</v>
          </cell>
          <cell r="B3249" t="str">
            <v>COLAR TOMADA PVC, COM TRAVAS, SAIDA ROSCAVEL COM BUCHA DE LATAO, DE 60 MM X</v>
          </cell>
          <cell r="C3249" t="str">
            <v>UN</v>
          </cell>
          <cell r="D3249" t="str">
            <v>AS</v>
          </cell>
          <cell r="E3249">
            <v>16.829999999999998</v>
          </cell>
        </row>
        <row r="3250">
          <cell r="B3250" t="str">
            <v>3/4", PARA LIGACAO PREDIAL DE AGUA</v>
          </cell>
        </row>
        <row r="3251">
          <cell r="A3251">
            <v>1407</v>
          </cell>
          <cell r="B3251" t="str">
            <v>COLAR TOMADA PVC, COM TRAVAS, SAIDA ROSCAVEL COM BUCHA DE LATAO, DE 75 MM X</v>
          </cell>
          <cell r="C3251" t="str">
            <v>UN</v>
          </cell>
          <cell r="D3251" t="str">
            <v>AS</v>
          </cell>
          <cell r="E3251">
            <v>20.97</v>
          </cell>
        </row>
        <row r="3252">
          <cell r="B3252" t="str">
            <v>1/2", PARA LIGACAO PREDIAL DE AGUA</v>
          </cell>
        </row>
        <row r="3253">
          <cell r="A3253">
            <v>1418</v>
          </cell>
          <cell r="B3253" t="str">
            <v>COLAR TOMADA PVC, COM TRAVAS, SAIDA ROSCAVEL COM BUCHA DE LATAO, DE 75 MM X</v>
          </cell>
          <cell r="C3253" t="str">
            <v>UN</v>
          </cell>
          <cell r="D3253" t="str">
            <v>AS</v>
          </cell>
          <cell r="E3253">
            <v>20.97</v>
          </cell>
        </row>
        <row r="3254">
          <cell r="B3254" t="str">
            <v>3/4", PARA LIGACAO PREDIAL DE AGUA</v>
          </cell>
        </row>
        <row r="3255">
          <cell r="A3255">
            <v>1404</v>
          </cell>
          <cell r="B3255" t="str">
            <v>COLAR TOMADA PVC, COM TRAVAS, SAIDA ROSCAVEL COM BUCHA DE LATAO, DE 85 MM X</v>
          </cell>
          <cell r="C3255" t="str">
            <v>UN</v>
          </cell>
          <cell r="D3255" t="str">
            <v>AS</v>
          </cell>
          <cell r="E3255">
            <v>22.23</v>
          </cell>
        </row>
        <row r="3256">
          <cell r="B3256" t="str">
            <v>1/2", PARA LIGACAO PREDIAL DE AGUA</v>
          </cell>
        </row>
        <row r="3257">
          <cell r="A3257">
            <v>1410</v>
          </cell>
          <cell r="B3257" t="str">
            <v>COLAR TOMADA PVC, COM TRAVAS, SAIDA ROSCAVEL COM BUCHA DE LATAO, DE 85 MM X</v>
          </cell>
          <cell r="C3257" t="str">
            <v>UN</v>
          </cell>
          <cell r="D3257" t="str">
            <v>AS</v>
          </cell>
          <cell r="E3257">
            <v>22.23</v>
          </cell>
        </row>
        <row r="3258">
          <cell r="B3258" t="str">
            <v>3/4", PARA LIGACAO PREDIAL DE AGUA</v>
          </cell>
        </row>
        <row r="3259">
          <cell r="A3259">
            <v>38375</v>
          </cell>
          <cell r="B3259" t="str">
            <v>COLHER DE PEDREIRO FORJADA 8 " CANTO REDONDO, CABO DE MADEIRA</v>
          </cell>
          <cell r="C3259" t="str">
            <v>UN</v>
          </cell>
          <cell r="D3259" t="str">
            <v>CR</v>
          </cell>
          <cell r="E3259">
            <v>14.09</v>
          </cell>
        </row>
        <row r="3260">
          <cell r="A3260">
            <v>1442</v>
          </cell>
          <cell r="B3260" t="str">
            <v>COMPACTADOR DE SOLO, TIPO PLACA VIBRATORIA REVERSIVEL, COM MOTOR A GASOLINA</v>
          </cell>
          <cell r="C3260" t="str">
            <v>UN</v>
          </cell>
          <cell r="D3260" t="str">
            <v>CR</v>
          </cell>
          <cell r="E3260">
            <v>12391.08</v>
          </cell>
        </row>
        <row r="3261">
          <cell r="B3261" t="str">
            <v>DE 4 TEMPOS, PESO ENTRE 125 E 150 KG, FORCA CENTRIFUGA ENTRE 2500 E 2800 KGF,</v>
          </cell>
        </row>
        <row r="3262">
          <cell r="B3262" t="str">
            <v>LARGURA DE TRABALHO ENTRE 400 E 450 MM, FREQUENCIA DE VI</v>
          </cell>
        </row>
        <row r="3263">
          <cell r="A3263">
            <v>1443</v>
          </cell>
          <cell r="B3263" t="str">
            <v>COMPACTADOR DE SOLOS COM PLACA VIBRATORIA, DE 135 A 156 KG, COM MOTOR A DIESEL</v>
          </cell>
          <cell r="C3263" t="str">
            <v>H</v>
          </cell>
          <cell r="D3263" t="str">
            <v>C</v>
          </cell>
          <cell r="E3263">
            <v>3.6</v>
          </cell>
        </row>
        <row r="3264">
          <cell r="B3264" t="str">
            <v>OU GASOLINA DE 4 A 6 HP, NAO REVERSIVEL (LOCACAO)</v>
          </cell>
        </row>
        <row r="3265">
          <cell r="A3265">
            <v>11281</v>
          </cell>
          <cell r="B3265" t="str">
            <v>COMPACTADOR DE SOLOS DE PERCURSAO (SOQUETE) COM MOTOR A GASOLINA 4 TEMPOS</v>
          </cell>
          <cell r="C3265" t="str">
            <v>UN</v>
          </cell>
          <cell r="D3265" t="str">
            <v>C</v>
          </cell>
          <cell r="E3265">
            <v>14760.2</v>
          </cell>
        </row>
        <row r="3266">
          <cell r="B3266" t="str">
            <v>DE 3 HP (3 CV)</v>
          </cell>
        </row>
        <row r="3267">
          <cell r="A3267">
            <v>13458</v>
          </cell>
          <cell r="B3267" t="str">
            <v>COMPACTADOR DE SOLOS DE PERCURSAO (SOQUETE) COM MOTOR A GASOLINA 4 TEMPOS</v>
          </cell>
          <cell r="C3267" t="str">
            <v>UN</v>
          </cell>
          <cell r="D3267" t="str">
            <v>CR</v>
          </cell>
          <cell r="E3267">
            <v>18289.810000000001</v>
          </cell>
        </row>
        <row r="3268">
          <cell r="B3268" t="str">
            <v>DE 4 HP (4 CV)</v>
          </cell>
        </row>
        <row r="3269">
          <cell r="A3269">
            <v>1449</v>
          </cell>
          <cell r="B3269" t="str">
            <v>COMPACTADOR SOLOS C/ PLACA VIBRATORIA MOTOR DIESEL/GASOLINA * 5HP * NAO</v>
          </cell>
          <cell r="C3269" t="str">
            <v>H</v>
          </cell>
          <cell r="D3269" t="str">
            <v>CR</v>
          </cell>
          <cell r="E3269">
            <v>3.24</v>
          </cell>
        </row>
        <row r="3270">
          <cell r="B3270" t="str">
            <v>REVERSIVEL TIPO CLARIDOM CS-15 OU EQUIV.</v>
          </cell>
        </row>
        <row r="3271">
          <cell r="A3271">
            <v>1453</v>
          </cell>
          <cell r="B3271" t="str">
            <v>COMPACTADOR SOLOS C/ PLACA VIBRATORIA MOTOR DIESEL/GASOLINA 7 A 10HP 400KG</v>
          </cell>
          <cell r="C3271" t="str">
            <v>H</v>
          </cell>
          <cell r="D3271" t="str">
            <v>CR</v>
          </cell>
          <cell r="E3271">
            <v>4.32</v>
          </cell>
        </row>
        <row r="3272">
          <cell r="B3272" t="str">
            <v>NAO REVERSIVEL TIPO DYNAPAC CM-20 OU EQUIV.</v>
          </cell>
        </row>
        <row r="3273">
          <cell r="A3273">
            <v>1444</v>
          </cell>
          <cell r="B3273" t="str">
            <v>COMPACTADOR SOLOS COM PLACA VIBRATORIA MOTOR DIESEL/GASOLINA MENOR OU</v>
          </cell>
          <cell r="C3273" t="str">
            <v>H</v>
          </cell>
          <cell r="D3273" t="str">
            <v>CR</v>
          </cell>
          <cell r="E3273">
            <v>3.85</v>
          </cell>
        </row>
        <row r="3274">
          <cell r="B3274" t="str">
            <v>IGUAL A 10CV NAO REVERSIVEL TIPO CLARIDOM CS- 30 OU EQUIVALENTE</v>
          </cell>
        </row>
        <row r="3275">
          <cell r="A3275">
            <v>1448</v>
          </cell>
          <cell r="B3275" t="str">
            <v>COMPACTADOR SOLOS PNEUMATICO TIPO SAPO ATE 35KG TIPO CLOZIRONE OU EQUIV.</v>
          </cell>
          <cell r="C3275" t="str">
            <v>H</v>
          </cell>
          <cell r="D3275" t="str">
            <v>CR</v>
          </cell>
          <cell r="E3275">
            <v>4.32</v>
          </cell>
        </row>
        <row r="3276">
          <cell r="A3276">
            <v>1445</v>
          </cell>
          <cell r="B3276" t="str">
            <v>COMPACTADOR SOLOS TIPO SAPO C/ MOTOR DIESEL/GASOLINA *3HP* NAO REVERSIVEL</v>
          </cell>
          <cell r="C3276" t="str">
            <v>H</v>
          </cell>
          <cell r="D3276" t="str">
            <v>CR</v>
          </cell>
          <cell r="E3276">
            <v>4.32</v>
          </cell>
        </row>
        <row r="3277">
          <cell r="B3277" t="str">
            <v>PADRAO DYNAPAL LC -7 I R OU EQUIV.</v>
          </cell>
        </row>
        <row r="3278">
          <cell r="A3278">
            <v>36524</v>
          </cell>
          <cell r="B3278" t="str">
            <v>COMPRESSOR DE AR ESTACIONARIO, VAZAO 620 PCM, PRESSAO EFETIVA DE TRABALHO 109</v>
          </cell>
          <cell r="C3278" t="str">
            <v>UN</v>
          </cell>
          <cell r="D3278" t="str">
            <v>CR</v>
          </cell>
          <cell r="E3278">
            <v>68555.94</v>
          </cell>
        </row>
        <row r="3279">
          <cell r="B3279" t="str">
            <v>PSI, MOTOR ELETRICO, POTENCIA 127 CV</v>
          </cell>
        </row>
        <row r="3280">
          <cell r="A3280">
            <v>36526</v>
          </cell>
          <cell r="B3280" t="str">
            <v>COMPRESSOR DE AR REBOCAVEL VAZAO 400 PCM, PRESSAO EFETIVA DE TRABALHO 102</v>
          </cell>
          <cell r="C3280" t="str">
            <v>UN</v>
          </cell>
          <cell r="D3280" t="str">
            <v>CR</v>
          </cell>
          <cell r="E3280">
            <v>55245.17</v>
          </cell>
        </row>
        <row r="3281">
          <cell r="B3281" t="str">
            <v>PSI, MOTOR DIESEL, POTENCIA 110 CV</v>
          </cell>
        </row>
        <row r="3282">
          <cell r="A3282">
            <v>36523</v>
          </cell>
          <cell r="B3282" t="str">
            <v>COMPRESSOR DE AR REBOCAVEL VAZAO 748 PCM, PRESSAO EFETIVA DE TRABALHO 102</v>
          </cell>
          <cell r="C3282" t="str">
            <v>UN</v>
          </cell>
          <cell r="D3282" t="str">
            <v>CR</v>
          </cell>
          <cell r="E3282">
            <v>118272.45</v>
          </cell>
        </row>
        <row r="3283">
          <cell r="B3283" t="str">
            <v>PSI, MOTOR DIESEL, POTENCIA 210 CV</v>
          </cell>
        </row>
        <row r="3284">
          <cell r="A3284">
            <v>36527</v>
          </cell>
          <cell r="B3284" t="str">
            <v>COMPRESSOR DE AR REBOCAVEL VAZAO 860 PCM, PRESSAO EFETIVA DE TRABALHO 102</v>
          </cell>
          <cell r="C3284" t="str">
            <v>UN</v>
          </cell>
          <cell r="D3284" t="str">
            <v>CR</v>
          </cell>
          <cell r="E3284">
            <v>128468.25</v>
          </cell>
        </row>
        <row r="3285">
          <cell r="B3285" t="str">
            <v>PSI, MOTOR DIESEL, POTENCIA 250 CV</v>
          </cell>
        </row>
        <row r="3286">
          <cell r="A3286">
            <v>13803</v>
          </cell>
          <cell r="B3286" t="str">
            <v>COMPRESSOR DE AR REBOCAVEL, VAZAO *89* PCM, PRESSAO EFETIVA DE TRABALHO *102*</v>
          </cell>
          <cell r="C3286" t="str">
            <v>UN</v>
          </cell>
          <cell r="D3286" t="str">
            <v>C</v>
          </cell>
          <cell r="E3286">
            <v>46453</v>
          </cell>
        </row>
        <row r="3287">
          <cell r="B3287" t="str">
            <v>PSI, MOTOR DIESEL, POTENCIA *20* CV</v>
          </cell>
        </row>
        <row r="3288">
          <cell r="A3288">
            <v>38642</v>
          </cell>
          <cell r="B3288" t="str">
            <v>COMPRESSOR DE AR REBOCAVEL, VAZAO 152 PCM, PRESSAO EFETIVA DE TRABALHO 102</v>
          </cell>
          <cell r="C3288" t="str">
            <v>UN</v>
          </cell>
          <cell r="D3288" t="str">
            <v>CR</v>
          </cell>
          <cell r="E3288">
            <v>29910.7</v>
          </cell>
        </row>
        <row r="3289">
          <cell r="B3289" t="str">
            <v>PSI, MOTOR DIESEL, POTENCIA 31,5 KW</v>
          </cell>
        </row>
        <row r="3290">
          <cell r="A3290">
            <v>36522</v>
          </cell>
          <cell r="B3290" t="str">
            <v>COMPRESSOR DE AR REBOCAVEL, VAZAO 189 PCM, PRESSAO EFETIVA DE TRABALHO 102</v>
          </cell>
          <cell r="C3290" t="str">
            <v>UN</v>
          </cell>
          <cell r="D3290" t="str">
            <v>CR</v>
          </cell>
          <cell r="E3290">
            <v>34785.79</v>
          </cell>
        </row>
        <row r="3291">
          <cell r="B3291" t="str">
            <v>PSI, MOTOR DIESEL, POTENCIA 63 CV</v>
          </cell>
        </row>
        <row r="3292">
          <cell r="A3292">
            <v>36525</v>
          </cell>
          <cell r="B3292" t="str">
            <v>COMPRESSOR DE AR REBOCAVEL, VAZAO 250 PCM, PRESSAO EFETIVA DE TRABALHO 102</v>
          </cell>
          <cell r="C3292" t="str">
            <v>UN</v>
          </cell>
          <cell r="D3292" t="str">
            <v>CR</v>
          </cell>
          <cell r="E3292">
            <v>46586.3</v>
          </cell>
        </row>
        <row r="3293">
          <cell r="B3293" t="str">
            <v>PSI, MOTOR DIESEL, POTENCIA 81 CV</v>
          </cell>
        </row>
        <row r="3294">
          <cell r="A3294">
            <v>34348</v>
          </cell>
          <cell r="B3294" t="str">
            <v>CONCERTINA CLIPADA (DUPLA) EM ACO GALVANIZADO DE ALTA RESISTENCIA, COM ESPIRAL</v>
          </cell>
          <cell r="C3294" t="str">
            <v>M</v>
          </cell>
          <cell r="D3294" t="str">
            <v>CR</v>
          </cell>
          <cell r="E3294">
            <v>26.3</v>
          </cell>
        </row>
        <row r="3295">
          <cell r="B3295" t="str">
            <v>DE 300 MM, D = 2,76 MM</v>
          </cell>
        </row>
        <row r="3296">
          <cell r="A3296">
            <v>34347</v>
          </cell>
          <cell r="B3296" t="str">
            <v>CONCERTINA SIMPLES EM ACO GALVANIZADO DE ALTA RESISTENCIA, COM ESPIRAL DE 300</v>
          </cell>
          <cell r="C3296" t="str">
            <v>M</v>
          </cell>
          <cell r="D3296" t="str">
            <v>CR</v>
          </cell>
          <cell r="E3296">
            <v>13.59</v>
          </cell>
        </row>
        <row r="3297">
          <cell r="B3297" t="str">
            <v>MM, D = 2,76 MM</v>
          </cell>
        </row>
        <row r="3298">
          <cell r="A3298">
            <v>11146</v>
          </cell>
          <cell r="B3298" t="str">
            <v>CONCRETO AUTOADENSAVEL (CAA) CLASSE DE RESISTENCIA C15, ESPALHAMENTO SF2,</v>
          </cell>
          <cell r="C3298" t="str">
            <v>M3</v>
          </cell>
          <cell r="D3298" t="str">
            <v>CR</v>
          </cell>
          <cell r="E3298">
            <v>331.57</v>
          </cell>
        </row>
        <row r="3299">
          <cell r="B3299" t="str">
            <v>INCLUI SERVICO DE BOMBEAMENTO (NBR 15823)</v>
          </cell>
        </row>
        <row r="3300">
          <cell r="A3300">
            <v>39850</v>
          </cell>
          <cell r="B3300" t="str">
            <v>CONCRETO AUTOADENSAVEL (CAA) CLASSE DE RESISTENCIA C20, ESPALHAMENTO SF2,</v>
          </cell>
          <cell r="C3300" t="str">
            <v>M3</v>
          </cell>
          <cell r="D3300" t="str">
            <v>CR</v>
          </cell>
          <cell r="E3300">
            <v>401.64</v>
          </cell>
        </row>
        <row r="3301">
          <cell r="B3301" t="str">
            <v>EXCLUI SERVICO DE BOMBEAMENTO (NBR 15823)</v>
          </cell>
        </row>
        <row r="3302">
          <cell r="A3302">
            <v>11147</v>
          </cell>
          <cell r="B3302" t="str">
            <v>CONCRETO AUTOADENSAVEL (CAA) CLASSE DE RESISTENCIA C20, ESPALHAMENTO SF2,</v>
          </cell>
          <cell r="C3302" t="str">
            <v>M3</v>
          </cell>
          <cell r="D3302" t="str">
            <v>CR</v>
          </cell>
          <cell r="E3302">
            <v>343.85</v>
          </cell>
        </row>
        <row r="3303">
          <cell r="B3303" t="str">
            <v>INCLUI SERVICO DE BOMBEAMENTO (NBR 15823)</v>
          </cell>
        </row>
        <row r="3304">
          <cell r="A3304">
            <v>34872</v>
          </cell>
          <cell r="B3304" t="str">
            <v>CONCRETO AUTOADENSAVEL (CAA) CLASSE DE RESISTENCIA C25, ESPALHAMENTO SF2,</v>
          </cell>
          <cell r="C3304" t="str">
            <v>M3</v>
          </cell>
          <cell r="D3304" t="str">
            <v>CR</v>
          </cell>
          <cell r="E3304">
            <v>356.14</v>
          </cell>
        </row>
        <row r="3305">
          <cell r="B3305" t="str">
            <v>INCLUI SERVICO DE BOMBEAMENTO (NBR 15823)</v>
          </cell>
        </row>
        <row r="3306">
          <cell r="A3306" t="str">
            <v>Obs: dimensões entre asteríscos (*) indicam a aceitação de medidas aproximadas.</v>
          </cell>
        </row>
        <row r="3308">
          <cell r="B3308" t="str">
            <v>PREÇOS DE INSUMOS</v>
          </cell>
          <cell r="D3308" t="str">
            <v>Página:</v>
          </cell>
          <cell r="E3308" t="str">
            <v>50 / 146</v>
          </cell>
        </row>
        <row r="3309">
          <cell r="A3309" t="str">
            <v>Indicação da origem do preço:</v>
          </cell>
        </row>
        <row r="3310">
          <cell r="A3310" t="str">
            <v>• C - para preço coletado pelo IBGE</v>
          </cell>
        </row>
        <row r="3311">
          <cell r="A3311" t="str">
            <v>• CR - para preço obtido por meio do coeficiente de representatividade do insumo (ver Manual de Metodologia e</v>
          </cell>
        </row>
        <row r="3312">
          <cell r="A3312" t="str">
            <v>Conceitos);</v>
          </cell>
        </row>
        <row r="3313">
          <cell r="A3313" t="str">
            <v>• AS - para preço atribuído com base no preço do insumo para a localidade de São Paulo.</v>
          </cell>
        </row>
        <row r="3314">
          <cell r="A3314" t="str">
            <v>Mês de Coleta:</v>
          </cell>
          <cell r="B3314" t="str">
            <v>06/2016 Pesquisa: IBGE</v>
          </cell>
        </row>
        <row r="3315">
          <cell r="B3315" t="str">
            <v>CUIABA</v>
          </cell>
          <cell r="C3315" t="str">
            <v>90,01</v>
          </cell>
          <cell r="E3315">
            <v>52.06</v>
          </cell>
        </row>
        <row r="3316">
          <cell r="A3316" t="str">
            <v>Localidade:</v>
          </cell>
          <cell r="B3316" t="str">
            <v>Encargos Sociais Desonerados(%) Horista:</v>
          </cell>
          <cell r="D3316" t="str">
            <v>Mensalista:</v>
          </cell>
        </row>
        <row r="3317">
          <cell r="A3317" t="str">
            <v>Código</v>
          </cell>
          <cell r="B3317" t="str">
            <v>Descriçao do Insumo</v>
          </cell>
          <cell r="C3317" t="str">
            <v>Unid</v>
          </cell>
          <cell r="D3317" t="str">
            <v>Origem</v>
          </cell>
          <cell r="E3317" t="str">
            <v>Preço</v>
          </cell>
        </row>
        <row r="3318">
          <cell r="D3318" t="str">
            <v>de Preço</v>
          </cell>
          <cell r="E3318" t="str">
            <v>Mediano (R$)</v>
          </cell>
        </row>
        <row r="3319">
          <cell r="A3319">
            <v>34491</v>
          </cell>
          <cell r="B3319" t="str">
            <v>CONCRETO AUTOADENSAVEL (CAA) CLASSE DE RESISTENCIA C30, ESPALHAMENTO SF2,</v>
          </cell>
          <cell r="C3319" t="str">
            <v>M3</v>
          </cell>
          <cell r="D3319" t="str">
            <v>CR</v>
          </cell>
          <cell r="E3319">
            <v>363.34</v>
          </cell>
        </row>
        <row r="3320">
          <cell r="B3320" t="str">
            <v>INCLUI SERVICO DE BOMBEAMENTO (NBR 15823)</v>
          </cell>
        </row>
        <row r="3321">
          <cell r="A3321">
            <v>34770</v>
          </cell>
          <cell r="B3321" t="str">
            <v>CONCRETO BETUMINOSO USINADO A QUENTE (CBUQ) PARA PAVIMENTACAO ASFALTICA,</v>
          </cell>
          <cell r="C3321" t="str">
            <v>T</v>
          </cell>
          <cell r="D3321" t="str">
            <v>AS</v>
          </cell>
          <cell r="E3321">
            <v>206.98</v>
          </cell>
        </row>
        <row r="3322">
          <cell r="B3322" t="str">
            <v>PADRAO DNIT, FAIXA C, COM CAP 30/45 - AQUISICAO POSTO USINA</v>
          </cell>
        </row>
        <row r="3323">
          <cell r="A3323">
            <v>34759</v>
          </cell>
          <cell r="B3323" t="str">
            <v>CONCRETO BETUMINOSO USINADO A QUENTE (CBUQ) PARA PAVIMENTACAO ASFALTICA,</v>
          </cell>
          <cell r="C3323" t="str">
            <v>M3</v>
          </cell>
          <cell r="D3323" t="str">
            <v>AS</v>
          </cell>
          <cell r="E3323">
            <v>516.89</v>
          </cell>
        </row>
        <row r="3324">
          <cell r="B3324" t="str">
            <v>PADRAO DNIT, FAIXA C, COM CAP 30/45 - DMT = 10 KM</v>
          </cell>
        </row>
        <row r="3325">
          <cell r="A3325">
            <v>1518</v>
          </cell>
          <cell r="B3325" t="str">
            <v>CONCRETO BETUMINOSO USINADO A QUENTE (CBUQ) PARA PAVIMENTACAO ASFALTICA,</v>
          </cell>
          <cell r="C3325" t="str">
            <v>T</v>
          </cell>
          <cell r="D3325" t="str">
            <v>AS</v>
          </cell>
          <cell r="E3325">
            <v>232.5</v>
          </cell>
        </row>
        <row r="3326">
          <cell r="B3326" t="str">
            <v>PADRAO DNIT, FAIXA C, COM CAP 50/70 - AQUISICAO POSTO USINA</v>
          </cell>
        </row>
        <row r="3327">
          <cell r="A3327">
            <v>1520</v>
          </cell>
          <cell r="B3327" t="str">
            <v>CONCRETO BETUMINOSO USINADO A QUENTE (CBUQ) PARA PAVIMENTACAO ASFALTICA,</v>
          </cell>
          <cell r="C3327" t="str">
            <v>M3</v>
          </cell>
          <cell r="D3327" t="str">
            <v>AS</v>
          </cell>
          <cell r="E3327">
            <v>579.39</v>
          </cell>
        </row>
        <row r="3328">
          <cell r="B3328" t="str">
            <v>PADRAO DNIT, FAIXA C, COM CAP 50/70 - DMT = 10 KM</v>
          </cell>
        </row>
        <row r="3329">
          <cell r="A3329">
            <v>34492</v>
          </cell>
          <cell r="B3329" t="str">
            <v>CONCRETO USINADO BOMBEAVEL, CLASSE DE RESISTENCIA C20, COM BRITA 0 E 1, SLUMP =</v>
          </cell>
          <cell r="C3329" t="str">
            <v>M3</v>
          </cell>
          <cell r="D3329" t="str">
            <v>CR</v>
          </cell>
          <cell r="E3329">
            <v>300.87</v>
          </cell>
        </row>
        <row r="3330">
          <cell r="B3330" t="str">
            <v>100 +/- 20 MM, EXCLUI SERVICO DE BOMBEAMENTO (NBR 8953)</v>
          </cell>
        </row>
        <row r="3331">
          <cell r="A3331">
            <v>1524</v>
          </cell>
          <cell r="B3331" t="str">
            <v>CONCRETO USINADO BOMBEAVEL, CLASSE DE RESISTENCIA C20, COM BRITA 0 E 1, SLUMP =</v>
          </cell>
          <cell r="C3331" t="str">
            <v>M3</v>
          </cell>
          <cell r="D3331" t="str">
            <v>C</v>
          </cell>
          <cell r="E3331">
            <v>350</v>
          </cell>
        </row>
        <row r="3332">
          <cell r="B3332" t="str">
            <v>100 +/- 20 MM, INCLUI SERVICO DE BOMBEAMENTO (NBR 8953)</v>
          </cell>
        </row>
        <row r="3333">
          <cell r="A3333">
            <v>38404</v>
          </cell>
          <cell r="B3333" t="str">
            <v>CONCRETO USINADO BOMBEAVEL, CLASSE DE RESISTENCIA C20, COM BRITA 0 E 1, SLUMP =</v>
          </cell>
          <cell r="C3333" t="str">
            <v>M3</v>
          </cell>
          <cell r="D3333" t="str">
            <v>CR</v>
          </cell>
          <cell r="E3333">
            <v>369.41</v>
          </cell>
        </row>
        <row r="3334">
          <cell r="B3334" t="str">
            <v>130 +/- 20 MM, EXCLUI SERVICO DE BOMBEAMENTO (NBR 8953)</v>
          </cell>
        </row>
        <row r="3335">
          <cell r="A3335">
            <v>38407</v>
          </cell>
          <cell r="B3335" t="str">
            <v>CONCRETO USINADO BOMBEAVEL, CLASSE DE RESISTENCIA C20, COM BRITA 0 E 1, SLUMP =</v>
          </cell>
          <cell r="C3335" t="str">
            <v>M3</v>
          </cell>
          <cell r="D3335" t="str">
            <v>CR</v>
          </cell>
          <cell r="E3335">
            <v>406.35</v>
          </cell>
        </row>
        <row r="3336">
          <cell r="B3336" t="str">
            <v>190 +/- 20 MM, EXCLUI SERVICO DE BOMBEAMENTO (NBR 8953)</v>
          </cell>
        </row>
        <row r="3337">
          <cell r="A3337">
            <v>39849</v>
          </cell>
          <cell r="B3337" t="str">
            <v>CONCRETO USINADO BOMBEAVEL, CLASSE DE RESISTENCIA C20, COM BRITA 0 E 1, SLUMP =</v>
          </cell>
          <cell r="C3337" t="str">
            <v>M3</v>
          </cell>
          <cell r="D3337" t="str">
            <v>CR</v>
          </cell>
          <cell r="E3337">
            <v>368.62</v>
          </cell>
        </row>
        <row r="3338">
          <cell r="B3338" t="str">
            <v>190 +/- 20 MM, INCLUI SERVICO DE BOMBEAMENTO (NBR 8953)</v>
          </cell>
        </row>
        <row r="3339">
          <cell r="A3339">
            <v>38464</v>
          </cell>
          <cell r="B3339" t="str">
            <v>CONCRETO USINADO BOMBEAVEL, CLASSE DE RESISTENCIA C20, COM BRITA 0, SLUMP = 220</v>
          </cell>
          <cell r="C3339" t="str">
            <v>M3</v>
          </cell>
          <cell r="D3339" t="str">
            <v>CR</v>
          </cell>
          <cell r="E3339">
            <v>446.25</v>
          </cell>
        </row>
        <row r="3340">
          <cell r="B3340" t="str">
            <v>+/- 20 MM, INCLUI SERVICO DE BOMBEAMENTO (NBR 8953)</v>
          </cell>
        </row>
        <row r="3341">
          <cell r="A3341">
            <v>34493</v>
          </cell>
          <cell r="B3341" t="str">
            <v>CONCRETO USINADO BOMBEAVEL, CLASSE DE RESISTENCIA C25, COM BRITA 0 E 1, SLUMP =</v>
          </cell>
          <cell r="C3341" t="str">
            <v>M3</v>
          </cell>
          <cell r="D3341" t="str">
            <v>CR</v>
          </cell>
          <cell r="E3341">
            <v>312.54000000000002</v>
          </cell>
        </row>
        <row r="3342">
          <cell r="B3342" t="str">
            <v>100 +/- 20 MM, EXCLUI SERVICO DE BOMBEAMENTO (NBR 8953)</v>
          </cell>
        </row>
        <row r="3343">
          <cell r="A3343">
            <v>1527</v>
          </cell>
          <cell r="B3343" t="str">
            <v>CONCRETO USINADO BOMBEAVEL, CLASSE DE RESISTENCIA C25, COM BRITA 0 E 1, SLUMP =</v>
          </cell>
          <cell r="C3343" t="str">
            <v>M3</v>
          </cell>
          <cell r="D3343" t="str">
            <v>CR</v>
          </cell>
          <cell r="E3343">
            <v>364.73</v>
          </cell>
        </row>
        <row r="3344">
          <cell r="B3344" t="str">
            <v>100 +/- 20 MM, INCLUI SERVICO DE BOMBEAMENTO (NBR 8953)</v>
          </cell>
        </row>
        <row r="3345">
          <cell r="A3345">
            <v>38405</v>
          </cell>
          <cell r="B3345" t="str">
            <v>CONCRETO USINADO BOMBEAVEL, CLASSE DE RESISTENCIA C25, COM BRITA 0 E 1, SLUMP =</v>
          </cell>
          <cell r="C3345" t="str">
            <v>M3</v>
          </cell>
          <cell r="D3345" t="str">
            <v>CR</v>
          </cell>
          <cell r="E3345">
            <v>391.58</v>
          </cell>
        </row>
        <row r="3346">
          <cell r="B3346" t="str">
            <v>130 +/- 20 MM, EXCLUI SERVICO DE BOMBEAMENTO (NBR 8953)</v>
          </cell>
        </row>
        <row r="3347">
          <cell r="A3347">
            <v>38408</v>
          </cell>
          <cell r="B3347" t="str">
            <v>CONCRETO USINADO BOMBEAVEL, CLASSE DE RESISTENCIA C25, COM BRITA 0 E 1, SLUMP =</v>
          </cell>
          <cell r="C3347" t="str">
            <v>M3</v>
          </cell>
          <cell r="D3347" t="str">
            <v>CR</v>
          </cell>
          <cell r="E3347">
            <v>407.18</v>
          </cell>
        </row>
        <row r="3348">
          <cell r="B3348" t="str">
            <v>190 +/- 20 MM, EXCLUI SERVICO DE BOMBEAMENTO (NBR 8953)</v>
          </cell>
        </row>
        <row r="3349">
          <cell r="A3349">
            <v>34494</v>
          </cell>
          <cell r="B3349" t="str">
            <v>CONCRETO USINADO BOMBEAVEL, CLASSE DE RESISTENCIA C30, COM BRITA 0 E 1, SLUMP =</v>
          </cell>
          <cell r="C3349" t="str">
            <v>M3</v>
          </cell>
          <cell r="D3349" t="str">
            <v>CR</v>
          </cell>
          <cell r="E3349">
            <v>326.42</v>
          </cell>
        </row>
        <row r="3350">
          <cell r="B3350" t="str">
            <v>100 +/- 20 MM, EXCLUI SERVICO DE BOMBEAMENTO (NBR 8953)</v>
          </cell>
        </row>
        <row r="3351">
          <cell r="A3351">
            <v>1525</v>
          </cell>
          <cell r="B3351" t="str">
            <v>CONCRETO USINADO BOMBEAVEL, CLASSE DE RESISTENCIA C30, COM BRITA 0 E 1, SLUMP =</v>
          </cell>
          <cell r="C3351" t="str">
            <v>M3</v>
          </cell>
          <cell r="D3351" t="str">
            <v>CR</v>
          </cell>
          <cell r="E3351">
            <v>377.01</v>
          </cell>
        </row>
        <row r="3352">
          <cell r="B3352" t="str">
            <v>100 +/- 20 MM, INCLUI SERVICO DE BOMBEAMENTO (NBR 8953)</v>
          </cell>
        </row>
        <row r="3353">
          <cell r="A3353">
            <v>38406</v>
          </cell>
          <cell r="B3353" t="str">
            <v>CONCRETO USINADO BOMBEAVEL, CLASSE DE RESISTENCIA C30, COM BRITA 0 E 1, SLUMP =</v>
          </cell>
          <cell r="C3353" t="str">
            <v>M3</v>
          </cell>
          <cell r="D3353" t="str">
            <v>CR</v>
          </cell>
          <cell r="E3353">
            <v>411.42</v>
          </cell>
        </row>
        <row r="3354">
          <cell r="B3354" t="str">
            <v>130 +/- 20 MM, EXCLUI SERVICO DE BOMBEAMENTO (NBR 8953)</v>
          </cell>
        </row>
        <row r="3355">
          <cell r="A3355">
            <v>38409</v>
          </cell>
          <cell r="B3355" t="str">
            <v>CONCRETO USINADO BOMBEAVEL, CLASSE DE RESISTENCIA C30, COM BRITA 0 E 1, SLUMP =</v>
          </cell>
          <cell r="C3355" t="str">
            <v>M3</v>
          </cell>
          <cell r="D3355" t="str">
            <v>CR</v>
          </cell>
          <cell r="E3355">
            <v>438.91</v>
          </cell>
        </row>
        <row r="3356">
          <cell r="B3356" t="str">
            <v>190 +/- 20 MM, EXCLUI SERVICO DE BOMBEAMENTO (NBR 8953)</v>
          </cell>
        </row>
        <row r="3357">
          <cell r="A3357">
            <v>34495</v>
          </cell>
          <cell r="B3357" t="str">
            <v>CONCRETO USINADO BOMBEAVEL, CLASSE DE RESISTENCIA C35, COM BRITA 0 E 1, SLUMP =</v>
          </cell>
          <cell r="C3357" t="str">
            <v>M3</v>
          </cell>
          <cell r="D3357" t="str">
            <v>CR</v>
          </cell>
          <cell r="E3357">
            <v>340.35</v>
          </cell>
        </row>
        <row r="3358">
          <cell r="B3358" t="str">
            <v>100 +/- 20 MM, EXCLUI SERVICO DE BOMBEAMENTO (NBR 8953)</v>
          </cell>
        </row>
        <row r="3359">
          <cell r="A3359">
            <v>11145</v>
          </cell>
          <cell r="B3359" t="str">
            <v>CONCRETO USINADO BOMBEAVEL, CLASSE DE RESISTENCIA C35, COM BRITA 0 E 1, SLUMP =</v>
          </cell>
          <cell r="C3359" t="str">
            <v>M3</v>
          </cell>
          <cell r="D3359" t="str">
            <v>CR</v>
          </cell>
          <cell r="E3359">
            <v>390.52</v>
          </cell>
        </row>
        <row r="3360">
          <cell r="B3360" t="str">
            <v>100 +/- 20 MM, INCLUI SERVICO DE BOMBEAMENTO (NBR 8953)</v>
          </cell>
        </row>
        <row r="3361">
          <cell r="A3361">
            <v>34496</v>
          </cell>
          <cell r="B3361" t="str">
            <v>CONCRETO USINADO BOMBEAVEL, CLASSE DE RESISTENCIA C40, COM BRITA 0 E 1, SLUMP =</v>
          </cell>
          <cell r="C3361" t="str">
            <v>M3</v>
          </cell>
          <cell r="D3361" t="str">
            <v>CR</v>
          </cell>
          <cell r="E3361">
            <v>355.52</v>
          </cell>
        </row>
        <row r="3362">
          <cell r="B3362" t="str">
            <v>100 +/- 20 MM, EXCLUI SERVICO DE BOMBEAMENTO (NBR 8953)</v>
          </cell>
        </row>
        <row r="3363">
          <cell r="A3363">
            <v>34479</v>
          </cell>
          <cell r="B3363" t="str">
            <v>CONCRETO USINADO BOMBEAVEL, CLASSE DE RESISTENCIA C40, COM BRITA 0 E 1, SLUMP =</v>
          </cell>
          <cell r="C3363" t="str">
            <v>M3</v>
          </cell>
          <cell r="D3363" t="str">
            <v>CR</v>
          </cell>
          <cell r="E3363">
            <v>405.26</v>
          </cell>
        </row>
        <row r="3364">
          <cell r="B3364" t="str">
            <v>100 +/- 20 MM, INCLUI SERVICO DE BOMBEAMENTO (NBR 8953)</v>
          </cell>
        </row>
        <row r="3365">
          <cell r="A3365">
            <v>34481</v>
          </cell>
          <cell r="B3365" t="str">
            <v>CONCRETO USINADO BOMBEAVEL, CLASSE DE RESISTENCIA C45, COM BRITA 0 E 1, SLUMP =</v>
          </cell>
          <cell r="C3365" t="str">
            <v>M3</v>
          </cell>
          <cell r="D3365" t="str">
            <v>CR</v>
          </cell>
          <cell r="E3365">
            <v>455.61</v>
          </cell>
        </row>
        <row r="3366">
          <cell r="B3366" t="str">
            <v>100 +/- 20 MM, INCLUI SERVICO DE BOMBEAMENTO (NBR 8953)</v>
          </cell>
        </row>
        <row r="3367">
          <cell r="A3367">
            <v>34483</v>
          </cell>
          <cell r="B3367" t="str">
            <v>CONCRETO USINADO BOMBEAVEL, CLASSE DE RESISTENCIA C50, COM BRITA 0 E 1, SLUMP =</v>
          </cell>
          <cell r="C3367" t="str">
            <v>M3</v>
          </cell>
          <cell r="D3367" t="str">
            <v>CR</v>
          </cell>
          <cell r="E3367">
            <v>540.35</v>
          </cell>
        </row>
        <row r="3368">
          <cell r="B3368" t="str">
            <v>100 +/- 20 MM, INCLUI SERVICO DE BOMBEAMENTO (NBR 8953)</v>
          </cell>
        </row>
        <row r="3369">
          <cell r="A3369">
            <v>34871</v>
          </cell>
          <cell r="B3369" t="str">
            <v>CONCRETO USINADO BOMBEAVEL, CLASSE DE RESISTENCIA C60, COM BRITA 0 E 1, SLUMP =</v>
          </cell>
          <cell r="C3369" t="str">
            <v>M3</v>
          </cell>
          <cell r="D3369" t="str">
            <v>CR</v>
          </cell>
          <cell r="E3369">
            <v>700</v>
          </cell>
        </row>
        <row r="3370">
          <cell r="B3370" t="str">
            <v>100 +/- 20 MM, EXCLUI SERVICO DE BOMBEAMENTO (NBR 8953)</v>
          </cell>
        </row>
        <row r="3371">
          <cell r="A3371">
            <v>34485</v>
          </cell>
          <cell r="B3371" t="str">
            <v>CONCRETO USINADO BOMBEAVEL, CLASSE DE RESISTENCIA C60, COM BRITA 0 E 1, SLUMP =</v>
          </cell>
          <cell r="C3371" t="str">
            <v>M3</v>
          </cell>
          <cell r="D3371" t="str">
            <v>CR</v>
          </cell>
          <cell r="E3371">
            <v>693.85</v>
          </cell>
        </row>
        <row r="3372">
          <cell r="B3372" t="str">
            <v>100 +/- 20 MM, INCLUI SERVICO DE BOMBEAMENTO (NBR 8953)</v>
          </cell>
        </row>
        <row r="3373">
          <cell r="A3373">
            <v>34497</v>
          </cell>
          <cell r="B3373" t="str">
            <v>CONCRETO USINADO BOMBEAVEL, CLASSE DE RESISTENCIA C80, COM BRITA 0 E 1, SLUMP =</v>
          </cell>
          <cell r="C3373" t="str">
            <v>M3</v>
          </cell>
          <cell r="D3373" t="str">
            <v>CR</v>
          </cell>
          <cell r="E3373">
            <v>957.89</v>
          </cell>
        </row>
        <row r="3374">
          <cell r="B3374" t="str">
            <v>100 +/- 20 MM, EXCLUI SERVICO DE BOMBEAMENTO (NBR 8953)</v>
          </cell>
        </row>
        <row r="3375">
          <cell r="A3375">
            <v>34487</v>
          </cell>
          <cell r="B3375" t="str">
            <v>CONCRETO USINADO BOMBEAVEL, CLASSE DE RESISTENCIA C80, COM BRITA 0 E 1, SLUMP =</v>
          </cell>
          <cell r="C3375" t="str">
            <v>M3</v>
          </cell>
          <cell r="D3375" t="str">
            <v>CR</v>
          </cell>
          <cell r="E3375">
            <v>921.05</v>
          </cell>
        </row>
        <row r="3376">
          <cell r="B3376" t="str">
            <v>100 +/- 20 MM, INCLUI SERVICO DE BOMBEAMENTO (NBR 8953)</v>
          </cell>
        </row>
        <row r="3377">
          <cell r="A3377">
            <v>14041</v>
          </cell>
          <cell r="B3377" t="str">
            <v>CONCRETO USINADO CONVENCIONAL (NAO BOMBEAVEL) CLASSE DE RESISTENCIA C10,</v>
          </cell>
          <cell r="C3377" t="str">
            <v>M3</v>
          </cell>
          <cell r="D3377" t="str">
            <v>CR</v>
          </cell>
          <cell r="E3377">
            <v>300.20999999999998</v>
          </cell>
        </row>
        <row r="3378">
          <cell r="B3378" t="str">
            <v>COM BRITA 1 E 2, SLUMP = 80 MM +/- 10 MM (NBR 8953)</v>
          </cell>
        </row>
        <row r="3379">
          <cell r="A3379" t="str">
            <v>Obs: dimensões entre asteríscos (*) indicam a aceitação de medidas aproximadas.</v>
          </cell>
        </row>
        <row r="3381">
          <cell r="B3381" t="str">
            <v>PREÇOS DE INSUMOS</v>
          </cell>
          <cell r="D3381" t="str">
            <v>Página:</v>
          </cell>
          <cell r="E3381" t="str">
            <v>51 / 146</v>
          </cell>
        </row>
        <row r="3382">
          <cell r="A3382" t="str">
            <v>Indicação da origem do preço:</v>
          </cell>
        </row>
        <row r="3383">
          <cell r="A3383" t="str">
            <v>• C - para preço coletado pelo IBGE</v>
          </cell>
        </row>
        <row r="3384">
          <cell r="A3384" t="str">
            <v>• CR - para preço obtido por meio do coeficiente de representatividade do insumo (ver Manual de Metodologia e</v>
          </cell>
        </row>
        <row r="3385">
          <cell r="A3385" t="str">
            <v>Conceitos);</v>
          </cell>
        </row>
        <row r="3386">
          <cell r="A3386" t="str">
            <v>• AS - para preço atribuído com base no preço do insumo para a localidade de São Paulo.</v>
          </cell>
        </row>
        <row r="3387">
          <cell r="A3387" t="str">
            <v>Mês de Coleta:</v>
          </cell>
          <cell r="B3387" t="str">
            <v>06/2016 Pesquisa: IBGE</v>
          </cell>
        </row>
        <row r="3388">
          <cell r="B3388" t="str">
            <v>CUIABA</v>
          </cell>
          <cell r="C3388" t="str">
            <v>90,01</v>
          </cell>
          <cell r="E3388">
            <v>52.06</v>
          </cell>
        </row>
        <row r="3389">
          <cell r="A3389" t="str">
            <v>Localidade:</v>
          </cell>
          <cell r="B3389" t="str">
            <v>Encargos Sociais Desonerados(%) Horista:</v>
          </cell>
          <cell r="D3389" t="str">
            <v>Mensalista:</v>
          </cell>
        </row>
        <row r="3390">
          <cell r="A3390" t="str">
            <v>Código</v>
          </cell>
          <cell r="B3390" t="str">
            <v>Descriçao do Insumo</v>
          </cell>
          <cell r="C3390" t="str">
            <v>Unid</v>
          </cell>
          <cell r="D3390" t="str">
            <v>Origem</v>
          </cell>
          <cell r="E3390" t="str">
            <v>Preço</v>
          </cell>
        </row>
        <row r="3391">
          <cell r="D3391" t="str">
            <v>de Preço</v>
          </cell>
          <cell r="E3391" t="str">
            <v>Mediano (R$)</v>
          </cell>
        </row>
        <row r="3392">
          <cell r="A3392">
            <v>1523</v>
          </cell>
          <cell r="B3392" t="str">
            <v>CONCRETO USINADO CONVENCIONAL (NAO BOMBEAVEL) CLASSE DE RESISTENCIA C15,</v>
          </cell>
          <cell r="C3392" t="str">
            <v>M3</v>
          </cell>
          <cell r="D3392" t="str">
            <v>CR</v>
          </cell>
          <cell r="E3392">
            <v>303.08</v>
          </cell>
        </row>
        <row r="3393">
          <cell r="B3393" t="str">
            <v>COM BRITA 1 E 2, SLUMP = 80 MM +/- 10 MM (NBR 8953)</v>
          </cell>
        </row>
        <row r="3394">
          <cell r="A3394">
            <v>14052</v>
          </cell>
          <cell r="B3394" t="str">
            <v>CONDULETE DE ALUMINIO TIPO B, PARA ELETRODUTO ROSCAVEL DE 1/2", COM TAMPA</v>
          </cell>
          <cell r="C3394" t="str">
            <v>UN</v>
          </cell>
          <cell r="D3394" t="str">
            <v>CR</v>
          </cell>
          <cell r="E3394">
            <v>7.69</v>
          </cell>
        </row>
        <row r="3395">
          <cell r="B3395" t="str">
            <v>CEGA</v>
          </cell>
        </row>
        <row r="3396">
          <cell r="A3396">
            <v>14054</v>
          </cell>
          <cell r="B3396" t="str">
            <v>CONDULETE DE ALUMINIO TIPO B, PARA ELETRODUTO ROSCAVEL DE 1", COM TAMPA CEGA</v>
          </cell>
          <cell r="C3396" t="str">
            <v>UN</v>
          </cell>
          <cell r="D3396" t="str">
            <v>CR</v>
          </cell>
          <cell r="E3396">
            <v>10</v>
          </cell>
        </row>
        <row r="3397">
          <cell r="A3397">
            <v>14053</v>
          </cell>
          <cell r="B3397" t="str">
            <v>CONDULETE DE ALUMINIO TIPO B, PARA ELETRODUTO ROSCAVEL DE 3/4", COM TAMPA</v>
          </cell>
          <cell r="C3397" t="str">
            <v>UN</v>
          </cell>
          <cell r="D3397" t="str">
            <v>CR</v>
          </cell>
          <cell r="E3397">
            <v>7.81</v>
          </cell>
        </row>
        <row r="3398">
          <cell r="B3398" t="str">
            <v>CEGA</v>
          </cell>
        </row>
        <row r="3399">
          <cell r="A3399">
            <v>2558</v>
          </cell>
          <cell r="B3399" t="str">
            <v>CONDULETE DE ALUMINIO TIPO C, PARA ELETRODUTO ROSCAVEL DE 1/2", COM TAMPA</v>
          </cell>
          <cell r="C3399" t="str">
            <v>UN</v>
          </cell>
          <cell r="D3399" t="str">
            <v>CR</v>
          </cell>
          <cell r="E3399">
            <v>5.88</v>
          </cell>
        </row>
        <row r="3400">
          <cell r="B3400" t="str">
            <v>CEGA</v>
          </cell>
        </row>
        <row r="3401">
          <cell r="A3401">
            <v>2560</v>
          </cell>
          <cell r="B3401" t="str">
            <v>CONDULETE DE ALUMINIO TIPO C, PARA ELETRODUTO ROSCAVEL DE 1", COM TAMPA CEGA</v>
          </cell>
          <cell r="C3401" t="str">
            <v>UN</v>
          </cell>
          <cell r="D3401" t="str">
            <v>CR</v>
          </cell>
          <cell r="E3401">
            <v>10.35</v>
          </cell>
        </row>
        <row r="3402">
          <cell r="A3402">
            <v>2559</v>
          </cell>
          <cell r="B3402" t="str">
            <v>CONDULETE DE ALUMINIO TIPO C, PARA ELETRODUTO ROSCAVEL DE 3/4", COM TAMPA</v>
          </cell>
          <cell r="C3402" t="str">
            <v>UN</v>
          </cell>
          <cell r="D3402" t="str">
            <v>C</v>
          </cell>
          <cell r="E3402">
            <v>8.2799999999999994</v>
          </cell>
        </row>
        <row r="3403">
          <cell r="B3403" t="str">
            <v>CEGA</v>
          </cell>
        </row>
        <row r="3404">
          <cell r="A3404">
            <v>2592</v>
          </cell>
          <cell r="B3404" t="str">
            <v>CONDULETE DE ALUMINIO TIPO C, PARA ELETRODUTO ROSCAVEL DE 4", COM TAMPA CEGA</v>
          </cell>
          <cell r="C3404" t="str">
            <v>UN</v>
          </cell>
          <cell r="D3404" t="str">
            <v>CR</v>
          </cell>
          <cell r="E3404">
            <v>137.26</v>
          </cell>
        </row>
        <row r="3405">
          <cell r="A3405">
            <v>2566</v>
          </cell>
          <cell r="B3405" t="str">
            <v>CONDULETE DE ALUMINIO TIPO E, PARA ELETRODUTO ROSCAVEL DE 1  1/4", COM TAMPA</v>
          </cell>
          <cell r="C3405" t="str">
            <v>UN</v>
          </cell>
          <cell r="D3405" t="str">
            <v>CR</v>
          </cell>
          <cell r="E3405">
            <v>13.81</v>
          </cell>
        </row>
        <row r="3406">
          <cell r="B3406" t="str">
            <v>CEGA</v>
          </cell>
        </row>
        <row r="3407">
          <cell r="A3407">
            <v>2589</v>
          </cell>
          <cell r="B3407" t="str">
            <v>CONDULETE DE ALUMINIO TIPO E, PARA ELETRODUTO ROSCAVEL DE 1 1/2", COM TAMPA</v>
          </cell>
          <cell r="C3407" t="str">
            <v>UN</v>
          </cell>
          <cell r="D3407" t="str">
            <v>CR</v>
          </cell>
          <cell r="E3407">
            <v>18.36</v>
          </cell>
        </row>
        <row r="3408">
          <cell r="B3408" t="str">
            <v>CEGA</v>
          </cell>
        </row>
        <row r="3409">
          <cell r="A3409">
            <v>2591</v>
          </cell>
          <cell r="B3409" t="str">
            <v>CONDULETE DE ALUMINIO TIPO E, PARA ELETRODUTO ROSCAVEL DE 1/2", COM TAMPA</v>
          </cell>
          <cell r="C3409" t="str">
            <v>UN</v>
          </cell>
          <cell r="D3409" t="str">
            <v>CR</v>
          </cell>
          <cell r="E3409">
            <v>6.69</v>
          </cell>
        </row>
        <row r="3410">
          <cell r="B3410" t="str">
            <v>CEGA</v>
          </cell>
        </row>
        <row r="3411">
          <cell r="A3411">
            <v>2590</v>
          </cell>
          <cell r="B3411" t="str">
            <v>CONDULETE DE ALUMINIO TIPO E, PARA ELETRODUTO ROSCAVEL DE 1", COM TAMPA CEGA</v>
          </cell>
          <cell r="C3411" t="str">
            <v>UN</v>
          </cell>
          <cell r="D3411" t="str">
            <v>CR</v>
          </cell>
          <cell r="E3411">
            <v>11.26</v>
          </cell>
        </row>
        <row r="3412">
          <cell r="A3412">
            <v>2567</v>
          </cell>
          <cell r="B3412" t="str">
            <v>CONDULETE DE ALUMINIO TIPO E, PARA ELETRODUTO ROSCAVEL DE 2", COM TAMPA CEGA</v>
          </cell>
          <cell r="C3412" t="str">
            <v>UN</v>
          </cell>
          <cell r="D3412" t="str">
            <v>CR</v>
          </cell>
          <cell r="E3412">
            <v>26.93</v>
          </cell>
        </row>
        <row r="3413">
          <cell r="A3413">
            <v>2565</v>
          </cell>
          <cell r="B3413" t="str">
            <v>CONDULETE DE ALUMINIO TIPO E, PARA ELETRODUTO ROSCAVEL DE 3/4", COM TAMPA</v>
          </cell>
          <cell r="C3413" t="str">
            <v>UN</v>
          </cell>
          <cell r="D3413" t="str">
            <v>CR</v>
          </cell>
          <cell r="E3413">
            <v>6.71</v>
          </cell>
        </row>
        <row r="3414">
          <cell r="B3414" t="str">
            <v>CEGA</v>
          </cell>
        </row>
        <row r="3415">
          <cell r="A3415">
            <v>2568</v>
          </cell>
          <cell r="B3415" t="str">
            <v>CONDULETE DE ALUMINIO TIPO E, PARA ELETRODUTO ROSCAVEL DE 3", COM TAMPA CEGA</v>
          </cell>
          <cell r="C3415" t="str">
            <v>UN</v>
          </cell>
          <cell r="D3415" t="str">
            <v>CR</v>
          </cell>
          <cell r="E3415">
            <v>74.78</v>
          </cell>
        </row>
        <row r="3416">
          <cell r="A3416">
            <v>2594</v>
          </cell>
          <cell r="B3416" t="str">
            <v>CONDULETE DE ALUMINIO TIPO E, PARA ELETRODUTO ROSCAVEL DE 4", COM TAMPA CEGA</v>
          </cell>
          <cell r="C3416" t="str">
            <v>UN</v>
          </cell>
          <cell r="D3416" t="str">
            <v>CR</v>
          </cell>
          <cell r="E3416">
            <v>124.58</v>
          </cell>
        </row>
        <row r="3417">
          <cell r="A3417">
            <v>2587</v>
          </cell>
          <cell r="B3417" t="str">
            <v>CONDULETE DE ALUMINIO TIPO LR, PARA ELETRODUTO ROSCAVEL DE 1 1/2", COM TAMPA</v>
          </cell>
          <cell r="C3417" t="str">
            <v>UN</v>
          </cell>
          <cell r="D3417" t="str">
            <v>CR</v>
          </cell>
          <cell r="E3417">
            <v>21.23</v>
          </cell>
        </row>
        <row r="3418">
          <cell r="B3418" t="str">
            <v>CEGA</v>
          </cell>
        </row>
        <row r="3419">
          <cell r="A3419">
            <v>2588</v>
          </cell>
          <cell r="B3419" t="str">
            <v>CONDULETE DE ALUMINIO TIPO LR, PARA ELETRODUTO ROSCAVEL DE 1 1/4", COM TAMPA</v>
          </cell>
          <cell r="C3419" t="str">
            <v>UN</v>
          </cell>
          <cell r="D3419" t="str">
            <v>CR</v>
          </cell>
          <cell r="E3419">
            <v>16.86</v>
          </cell>
        </row>
        <row r="3420">
          <cell r="B3420" t="str">
            <v>CEGA</v>
          </cell>
        </row>
        <row r="3421">
          <cell r="A3421">
            <v>2569</v>
          </cell>
          <cell r="B3421" t="str">
            <v>CONDULETE DE ALUMINIO TIPO LR, PARA ELETRODUTO ROSCAVEL DE 1/2", COM TAMPA</v>
          </cell>
          <cell r="C3421" t="str">
            <v>UN</v>
          </cell>
          <cell r="D3421" t="str">
            <v>CR</v>
          </cell>
          <cell r="E3421">
            <v>6.5</v>
          </cell>
        </row>
        <row r="3422">
          <cell r="B3422" t="str">
            <v>CEGA</v>
          </cell>
        </row>
        <row r="3423">
          <cell r="A3423">
            <v>2570</v>
          </cell>
          <cell r="B3423" t="str">
            <v>CONDULETE DE ALUMINIO TIPO LR, PARA ELETRODUTO ROSCAVEL DE 1", COM TAMPA CEGA</v>
          </cell>
          <cell r="C3423" t="str">
            <v>UN</v>
          </cell>
          <cell r="D3423" t="str">
            <v>CR</v>
          </cell>
          <cell r="E3423">
            <v>10.89</v>
          </cell>
        </row>
        <row r="3424">
          <cell r="A3424">
            <v>2571</v>
          </cell>
          <cell r="B3424" t="str">
            <v>CONDULETE DE ALUMINIO TIPO LR, PARA ELETRODUTO ROSCAVEL DE 2", COM TAMPA CEGA</v>
          </cell>
          <cell r="C3424" t="str">
            <v>UN</v>
          </cell>
          <cell r="D3424" t="str">
            <v>CR</v>
          </cell>
          <cell r="E3424">
            <v>32.340000000000003</v>
          </cell>
        </row>
        <row r="3425">
          <cell r="A3425">
            <v>2593</v>
          </cell>
          <cell r="B3425" t="str">
            <v>CONDULETE DE ALUMINIO TIPO LR, PARA ELETRODUTO ROSCAVEL DE 3/4", COM TAMPA</v>
          </cell>
          <cell r="C3425" t="str">
            <v>UN</v>
          </cell>
          <cell r="D3425" t="str">
            <v>CR</v>
          </cell>
          <cell r="E3425">
            <v>6.93</v>
          </cell>
        </row>
        <row r="3426">
          <cell r="B3426" t="str">
            <v>CEGA</v>
          </cell>
        </row>
        <row r="3427">
          <cell r="A3427">
            <v>2572</v>
          </cell>
          <cell r="B3427" t="str">
            <v>CONDULETE DE ALUMINIO TIPO LR, PARA ELETRODUTO ROSCAVEL DE 3", COM TAMPA CEGA</v>
          </cell>
          <cell r="C3427" t="str">
            <v>UN</v>
          </cell>
          <cell r="D3427" t="str">
            <v>CR</v>
          </cell>
          <cell r="E3427">
            <v>95.63</v>
          </cell>
        </row>
        <row r="3428">
          <cell r="A3428">
            <v>2595</v>
          </cell>
          <cell r="B3428" t="str">
            <v>CONDULETE DE ALUMINIO TIPO LR, PARA ELETRODUTO ROSCAVEL DE 4", COM TAMPA CEGA</v>
          </cell>
          <cell r="C3428" t="str">
            <v>UN</v>
          </cell>
          <cell r="D3428" t="str">
            <v>CR</v>
          </cell>
          <cell r="E3428">
            <v>149.21</v>
          </cell>
        </row>
        <row r="3429">
          <cell r="A3429">
            <v>2576</v>
          </cell>
          <cell r="B3429" t="str">
            <v>CONDULETE DE ALUMINIO TIPO T, PARA ELETRODUTO ROSCAVEL DE 1 1/2", COM TAMPA</v>
          </cell>
          <cell r="C3429" t="str">
            <v>UN</v>
          </cell>
          <cell r="D3429" t="str">
            <v>CR</v>
          </cell>
          <cell r="E3429">
            <v>25.43</v>
          </cell>
        </row>
        <row r="3430">
          <cell r="B3430" t="str">
            <v>CEGA</v>
          </cell>
        </row>
        <row r="3431">
          <cell r="A3431">
            <v>2575</v>
          </cell>
          <cell r="B3431" t="str">
            <v>CONDULETE DE ALUMINIO TIPO T, PARA ELETRODUTO ROSCAVEL DE 1 1/4", COM TAMPA</v>
          </cell>
          <cell r="C3431" t="str">
            <v>UN</v>
          </cell>
          <cell r="D3431" t="str">
            <v>CR</v>
          </cell>
          <cell r="E3431">
            <v>19.12</v>
          </cell>
        </row>
        <row r="3432">
          <cell r="B3432" t="str">
            <v>CEGA</v>
          </cell>
        </row>
        <row r="3433">
          <cell r="A3433">
            <v>2573</v>
          </cell>
          <cell r="B3433" t="str">
            <v>CONDULETE DE ALUMINIO TIPO T, PARA ELETRODUTO ROSCAVEL DE 1/2", COM TAMPA CEGA</v>
          </cell>
          <cell r="C3433" t="str">
            <v>UN</v>
          </cell>
          <cell r="D3433" t="str">
            <v>CR</v>
          </cell>
          <cell r="E3433">
            <v>7.94</v>
          </cell>
        </row>
        <row r="3434">
          <cell r="A3434">
            <v>2586</v>
          </cell>
          <cell r="B3434" t="str">
            <v>CONDULETE DE ALUMINIO TIPO T, PARA ELETRODUTO ROSCAVEL DE 1", COM TAMPA CEGA</v>
          </cell>
          <cell r="C3434" t="str">
            <v>UN</v>
          </cell>
          <cell r="D3434" t="str">
            <v>CR</v>
          </cell>
          <cell r="E3434">
            <v>12.87</v>
          </cell>
        </row>
        <row r="3435">
          <cell r="A3435">
            <v>2577</v>
          </cell>
          <cell r="B3435" t="str">
            <v>CONDULETE DE ALUMINIO TIPO T, PARA ELETRODUTO ROSCAVEL DE 2", COM TAMPA CEGA</v>
          </cell>
          <cell r="C3435" t="str">
            <v>UN</v>
          </cell>
          <cell r="D3435" t="str">
            <v>CR</v>
          </cell>
          <cell r="E3435">
            <v>34.46</v>
          </cell>
        </row>
        <row r="3436">
          <cell r="A3436">
            <v>2574</v>
          </cell>
          <cell r="B3436" t="str">
            <v>CONDULETE DE ALUMINIO TIPO T, PARA ELETRODUTO ROSCAVEL DE 3/4", COM TAMPA CEGA</v>
          </cell>
          <cell r="C3436" t="str">
            <v>UN</v>
          </cell>
          <cell r="D3436" t="str">
            <v>CR</v>
          </cell>
          <cell r="E3436">
            <v>7.99</v>
          </cell>
        </row>
        <row r="3437">
          <cell r="A3437">
            <v>2578</v>
          </cell>
          <cell r="B3437" t="str">
            <v>CONDULETE DE ALUMINIO TIPO T, PARA ELETRODUTO ROSCAVEL DE 3", COM TAMPA CEGA</v>
          </cell>
          <cell r="C3437" t="str">
            <v>UN</v>
          </cell>
          <cell r="D3437" t="str">
            <v>CR</v>
          </cell>
          <cell r="E3437">
            <v>107.61</v>
          </cell>
        </row>
        <row r="3438">
          <cell r="A3438">
            <v>2585</v>
          </cell>
          <cell r="B3438" t="str">
            <v>CONDULETE DE ALUMINIO TIPO T, PARA ELETRODUTO ROSCAVEL DE 4", COM TAMPA CEGA</v>
          </cell>
          <cell r="C3438" t="str">
            <v>UN</v>
          </cell>
          <cell r="D3438" t="str">
            <v>CR</v>
          </cell>
          <cell r="E3438">
            <v>147.66</v>
          </cell>
        </row>
        <row r="3439">
          <cell r="A3439">
            <v>12008</v>
          </cell>
          <cell r="B3439" t="str">
            <v>CONDULETE DE ALUMINIO TIPO TB, PARA ELETRODUTO ROSCAVEL DE 3", COM TAMPA CEGA</v>
          </cell>
          <cell r="C3439" t="str">
            <v>UN</v>
          </cell>
          <cell r="D3439" t="str">
            <v>CR</v>
          </cell>
          <cell r="E3439">
            <v>79.22</v>
          </cell>
        </row>
        <row r="3440">
          <cell r="A3440">
            <v>2582</v>
          </cell>
          <cell r="B3440" t="str">
            <v>CONDULETE DE ALUMINIO TIPO X, PARA ELETRODUTO ROSCAVEL DE 1 1/2", COM TAMPA</v>
          </cell>
          <cell r="C3440" t="str">
            <v>UN</v>
          </cell>
          <cell r="D3440" t="str">
            <v>CR</v>
          </cell>
          <cell r="E3440">
            <v>23.59</v>
          </cell>
        </row>
        <row r="3441">
          <cell r="B3441" t="str">
            <v>CEGA</v>
          </cell>
        </row>
        <row r="3442">
          <cell r="A3442">
            <v>2597</v>
          </cell>
          <cell r="B3442" t="str">
            <v>CONDULETE DE ALUMINIO TIPO X, PARA ELETRODUTO ROSCAVEL DE 1 1/4", COM TAMPA</v>
          </cell>
          <cell r="C3442" t="str">
            <v>UN</v>
          </cell>
          <cell r="D3442" t="str">
            <v>CR</v>
          </cell>
          <cell r="E3442">
            <v>20.22</v>
          </cell>
        </row>
        <row r="3443">
          <cell r="B3443" t="str">
            <v>CEGA</v>
          </cell>
        </row>
        <row r="3444">
          <cell r="A3444">
            <v>2579</v>
          </cell>
          <cell r="B3444" t="str">
            <v>CONDULETE DE ALUMINIO TIPO X, PARA ELETRODUTO ROSCAVEL DE 1/2", COM TAMPA</v>
          </cell>
          <cell r="C3444" t="str">
            <v>UN</v>
          </cell>
          <cell r="D3444" t="str">
            <v>CR</v>
          </cell>
          <cell r="E3444">
            <v>9.6199999999999992</v>
          </cell>
        </row>
        <row r="3445">
          <cell r="B3445" t="str">
            <v>CEGA</v>
          </cell>
        </row>
        <row r="3446">
          <cell r="A3446" t="str">
            <v>Obs: dimensões entre asteríscos (*) indicam a aceitação de medidas aproximadas.</v>
          </cell>
        </row>
        <row r="3448">
          <cell r="B3448" t="str">
            <v>PREÇOS DE INSUMOS</v>
          </cell>
          <cell r="D3448" t="str">
            <v>Página:</v>
          </cell>
          <cell r="E3448" t="str">
            <v>52 / 146</v>
          </cell>
        </row>
        <row r="3449">
          <cell r="A3449" t="str">
            <v>Indicação da origem do preço:</v>
          </cell>
        </row>
        <row r="3450">
          <cell r="A3450" t="str">
            <v>• C - para preço coletado pelo IBGE</v>
          </cell>
        </row>
        <row r="3451">
          <cell r="A3451" t="str">
            <v>• CR - para preço obtido por meio do coeficiente de representatividade do insumo (ver Manual de Metodologia e</v>
          </cell>
        </row>
        <row r="3452">
          <cell r="A3452" t="str">
            <v>Conceitos);</v>
          </cell>
        </row>
        <row r="3453">
          <cell r="A3453" t="str">
            <v>• AS - para preço atribuído com base no preço do insumo para a localidade de São Paulo.</v>
          </cell>
        </row>
        <row r="3454">
          <cell r="A3454" t="str">
            <v>Mês de Coleta:</v>
          </cell>
          <cell r="B3454" t="str">
            <v>06/2016 Pesquisa: IBGE</v>
          </cell>
        </row>
        <row r="3455">
          <cell r="B3455" t="str">
            <v>CUIABA</v>
          </cell>
          <cell r="C3455" t="str">
            <v>90,01</v>
          </cell>
          <cell r="E3455">
            <v>52.06</v>
          </cell>
        </row>
        <row r="3456">
          <cell r="A3456" t="str">
            <v>Localidade:</v>
          </cell>
          <cell r="B3456" t="str">
            <v>Encargos Sociais Desonerados(%) Horista:</v>
          </cell>
          <cell r="D3456" t="str">
            <v>Mensalista:</v>
          </cell>
        </row>
        <row r="3457">
          <cell r="A3457" t="str">
            <v>Código</v>
          </cell>
          <cell r="B3457" t="str">
            <v>Descriçao do Insumo</v>
          </cell>
          <cell r="C3457" t="str">
            <v>Unid</v>
          </cell>
          <cell r="D3457" t="str">
            <v>Origem</v>
          </cell>
          <cell r="E3457" t="str">
            <v>Preço</v>
          </cell>
        </row>
        <row r="3458">
          <cell r="D3458" t="str">
            <v>de Preço</v>
          </cell>
          <cell r="E3458" t="str">
            <v>Mediano (R$)</v>
          </cell>
        </row>
        <row r="3459">
          <cell r="A3459">
            <v>2581</v>
          </cell>
          <cell r="B3459" t="str">
            <v>CONDULETE DE ALUMINIO TIPO X, PARA ELETRODUTO ROSCAVEL DE 1", COM TAMPA CEGA</v>
          </cell>
          <cell r="C3459" t="str">
            <v>UN</v>
          </cell>
          <cell r="D3459" t="str">
            <v>CR</v>
          </cell>
          <cell r="E3459">
            <v>12.32</v>
          </cell>
        </row>
        <row r="3460">
          <cell r="A3460">
            <v>2596</v>
          </cell>
          <cell r="B3460" t="str">
            <v>CONDULETE DE ALUMINIO TIPO X, PARA ELETRODUTO ROSCAVEL DE 2", COM TAMPA CEGA</v>
          </cell>
          <cell r="C3460" t="str">
            <v>UN</v>
          </cell>
          <cell r="D3460" t="str">
            <v>CR</v>
          </cell>
          <cell r="E3460">
            <v>36.43</v>
          </cell>
        </row>
        <row r="3461">
          <cell r="A3461">
            <v>2580</v>
          </cell>
          <cell r="B3461" t="str">
            <v>CONDULETE DE ALUMINIO TIPO X, PARA ELETRODUTO ROSCAVEL DE 3/4", COM TAMPA</v>
          </cell>
          <cell r="C3461" t="str">
            <v>UN</v>
          </cell>
          <cell r="D3461" t="str">
            <v>CR</v>
          </cell>
          <cell r="E3461">
            <v>10.55</v>
          </cell>
        </row>
        <row r="3462">
          <cell r="B3462" t="str">
            <v>CEGA</v>
          </cell>
        </row>
        <row r="3463">
          <cell r="A3463">
            <v>2583</v>
          </cell>
          <cell r="B3463" t="str">
            <v>CONDULETE DE ALUMINIO TIPO X, PARA ELETRODUTO ROSCAVEL DE 3", COM TAMPA CEGA</v>
          </cell>
          <cell r="C3463" t="str">
            <v>UN</v>
          </cell>
          <cell r="D3463" t="str">
            <v>CR</v>
          </cell>
          <cell r="E3463">
            <v>88.61</v>
          </cell>
        </row>
        <row r="3464">
          <cell r="A3464">
            <v>2584</v>
          </cell>
          <cell r="B3464" t="str">
            <v>CONDULETE DE ALUMINIO TIPO X, PARA ELETRODUTO ROSCAVEL DE 4", COM TAMPA CEGA</v>
          </cell>
          <cell r="C3464" t="str">
            <v>UN</v>
          </cell>
          <cell r="D3464" t="str">
            <v>CR</v>
          </cell>
          <cell r="E3464">
            <v>147.51</v>
          </cell>
        </row>
        <row r="3465">
          <cell r="A3465">
            <v>12010</v>
          </cell>
          <cell r="B3465" t="str">
            <v>CONDULETE PVC TIPO "B" D = 1/2" S/TAMPA"</v>
          </cell>
          <cell r="C3465" t="str">
            <v>UN</v>
          </cell>
          <cell r="D3465" t="str">
            <v>CR</v>
          </cell>
          <cell r="E3465">
            <v>9.27</v>
          </cell>
        </row>
        <row r="3466">
          <cell r="A3466">
            <v>12011</v>
          </cell>
          <cell r="B3466" t="str">
            <v>CONDULETE PVC TIPO "B" D = 3/4" S/TAMPA"</v>
          </cell>
          <cell r="C3466" t="str">
            <v>UN</v>
          </cell>
          <cell r="D3466" t="str">
            <v>CR</v>
          </cell>
          <cell r="E3466">
            <v>9.19</v>
          </cell>
        </row>
        <row r="3467">
          <cell r="A3467">
            <v>12016</v>
          </cell>
          <cell r="B3467" t="str">
            <v>CONDULETE PVC TIPO "LB" D = 1/2" S/TAMPA"</v>
          </cell>
          <cell r="C3467" t="str">
            <v>UN</v>
          </cell>
          <cell r="D3467" t="str">
            <v>CR</v>
          </cell>
          <cell r="E3467">
            <v>6.14</v>
          </cell>
        </row>
        <row r="3468">
          <cell r="A3468">
            <v>12015</v>
          </cell>
          <cell r="B3468" t="str">
            <v>CONDULETE PVC TIPO "LB" D = 1" S/TAMPA"</v>
          </cell>
          <cell r="C3468" t="str">
            <v>UN</v>
          </cell>
          <cell r="D3468" t="str">
            <v>CR</v>
          </cell>
          <cell r="E3468">
            <v>20.329999999999998</v>
          </cell>
        </row>
        <row r="3469">
          <cell r="A3469">
            <v>12017</v>
          </cell>
          <cell r="B3469" t="str">
            <v>CONDULETE PVC TIPO "LB" D = 3/4" S/TAMPA"</v>
          </cell>
          <cell r="C3469" t="str">
            <v>UN</v>
          </cell>
          <cell r="D3469" t="str">
            <v>CR</v>
          </cell>
          <cell r="E3469">
            <v>6.22</v>
          </cell>
        </row>
        <row r="3470">
          <cell r="A3470">
            <v>12020</v>
          </cell>
          <cell r="B3470" t="str">
            <v>CONDULETE PVC TIPO "LL" D = 1/2" S/TAMPA"</v>
          </cell>
          <cell r="C3470" t="str">
            <v>UN</v>
          </cell>
          <cell r="D3470" t="str">
            <v>CR</v>
          </cell>
          <cell r="E3470">
            <v>6.46</v>
          </cell>
        </row>
        <row r="3471">
          <cell r="A3471">
            <v>12019</v>
          </cell>
          <cell r="B3471" t="str">
            <v>CONDULETE PVC TIPO "LL" D = 1" S/TAMPA"</v>
          </cell>
          <cell r="C3471" t="str">
            <v>UN</v>
          </cell>
          <cell r="D3471" t="str">
            <v>CR</v>
          </cell>
          <cell r="E3471">
            <v>22.59</v>
          </cell>
        </row>
        <row r="3472">
          <cell r="A3472">
            <v>12021</v>
          </cell>
          <cell r="B3472" t="str">
            <v>CONDULETE PVC TIPO "LL" D = 3/4" S/TAMPA"</v>
          </cell>
          <cell r="C3472" t="str">
            <v>UN</v>
          </cell>
          <cell r="D3472" t="str">
            <v>CR</v>
          </cell>
          <cell r="E3472">
            <v>6.26</v>
          </cell>
        </row>
        <row r="3473">
          <cell r="A3473">
            <v>12025</v>
          </cell>
          <cell r="B3473" t="str">
            <v>CONDULETE PVC TIPO "TB" D = 1/2" S/TAMPA"</v>
          </cell>
          <cell r="C3473" t="str">
            <v>UN</v>
          </cell>
          <cell r="D3473" t="str">
            <v>CR</v>
          </cell>
          <cell r="E3473">
            <v>14.98</v>
          </cell>
        </row>
        <row r="3474">
          <cell r="A3474">
            <v>12026</v>
          </cell>
          <cell r="B3474" t="str">
            <v>CONDULETE PVC TIPO "TB" D = 3/4" S/TAMPA"</v>
          </cell>
          <cell r="C3474" t="str">
            <v>UN</v>
          </cell>
          <cell r="D3474" t="str">
            <v>CR</v>
          </cell>
          <cell r="E3474">
            <v>15.18</v>
          </cell>
        </row>
        <row r="3475">
          <cell r="A3475">
            <v>12623</v>
          </cell>
          <cell r="B3475" t="str">
            <v>CONDUTOR PLUVIAL, PVC, CIRCULAR, DIAMETRO ENTRE 80 E 100 MM, PARA DRENAGEM</v>
          </cell>
          <cell r="C3475" t="str">
            <v>M</v>
          </cell>
          <cell r="D3475" t="str">
            <v>CR</v>
          </cell>
          <cell r="E3475">
            <v>9.44</v>
          </cell>
        </row>
        <row r="3476">
          <cell r="B3476" t="str">
            <v>PREDIAL</v>
          </cell>
        </row>
        <row r="3477">
          <cell r="A3477">
            <v>34498</v>
          </cell>
          <cell r="B3477" t="str">
            <v>CONE DE SINALIZACAO  EM PVC FLEXIVEL (NBR 15071) H = 70 / 76 CM</v>
          </cell>
          <cell r="C3477" t="str">
            <v>UN</v>
          </cell>
          <cell r="D3477" t="str">
            <v>CR</v>
          </cell>
          <cell r="E3477">
            <v>86.45</v>
          </cell>
        </row>
        <row r="3478">
          <cell r="A3478">
            <v>13244</v>
          </cell>
          <cell r="B3478" t="str">
            <v>CONE DE SINALIZACAO EM PVC RIGIDO COM FAIXA REFLETIVA, H = 70 / 76 CM</v>
          </cell>
          <cell r="C3478" t="str">
            <v>UN</v>
          </cell>
          <cell r="D3478" t="str">
            <v>C</v>
          </cell>
          <cell r="E3478">
            <v>36.39</v>
          </cell>
        </row>
        <row r="3479">
          <cell r="A3479">
            <v>39862</v>
          </cell>
          <cell r="B3479" t="str">
            <v>CONECTOR BRONZE/LATAO (REF 603) SEM ANEL DE SOLDA, BOLSA X ROSCA F, 15 MM X 1/2"</v>
          </cell>
          <cell r="C3479" t="str">
            <v>UN</v>
          </cell>
          <cell r="D3479" t="str">
            <v>CR</v>
          </cell>
          <cell r="E3479">
            <v>5.39</v>
          </cell>
        </row>
        <row r="3480">
          <cell r="A3480">
            <v>39863</v>
          </cell>
          <cell r="B3480" t="str">
            <v>CONECTOR BRONZE/LATAO (REF 603) SEM ANEL DE SOLDA, BOLSA X ROSCA F, 22 MM X 1/2"</v>
          </cell>
          <cell r="C3480" t="str">
            <v>UN</v>
          </cell>
          <cell r="D3480" t="str">
            <v>CR</v>
          </cell>
          <cell r="E3480">
            <v>5.47</v>
          </cell>
        </row>
        <row r="3481">
          <cell r="A3481">
            <v>39864</v>
          </cell>
          <cell r="B3481" t="str">
            <v>CONECTOR BRONZE/LATAO (REF 603) SEM ANEL DE SOLDA, BOLSA X ROSCA F, 22 MM X 3/4"</v>
          </cell>
          <cell r="C3481" t="str">
            <v>UN</v>
          </cell>
          <cell r="D3481" t="str">
            <v>CR</v>
          </cell>
          <cell r="E3481">
            <v>6.79</v>
          </cell>
        </row>
        <row r="3482">
          <cell r="A3482">
            <v>39865</v>
          </cell>
          <cell r="B3482" t="str">
            <v>CONECTOR BRONZE/LATAO (REF 603) SEM ANEL DE SOLDA, BOLSA X ROSCA F, 28 MM X 1/2"</v>
          </cell>
          <cell r="C3482" t="str">
            <v>UN</v>
          </cell>
          <cell r="D3482" t="str">
            <v>CR</v>
          </cell>
          <cell r="E3482">
            <v>9.57</v>
          </cell>
        </row>
        <row r="3483">
          <cell r="A3483">
            <v>2517</v>
          </cell>
          <cell r="B3483" t="str">
            <v>CONECTOR CURVO 90 GRAUS DE ALUMINIO, BITOLA 1 1/2", PARA ADAPTAR ENTRADA DE</v>
          </cell>
          <cell r="C3483" t="str">
            <v>UN</v>
          </cell>
          <cell r="D3483" t="str">
            <v>CR</v>
          </cell>
          <cell r="E3483">
            <v>14.69</v>
          </cell>
        </row>
        <row r="3484">
          <cell r="B3484" t="str">
            <v>ELETRODUTO METALICO FLEXIVEL EM QUADROS</v>
          </cell>
        </row>
        <row r="3485">
          <cell r="A3485">
            <v>2522</v>
          </cell>
          <cell r="B3485" t="str">
            <v>CONECTOR CURVO 90 GRAUS DE ALUMINIO, BITOLA 1 1/4", PARA ADAPTAR ENTRADA DE</v>
          </cell>
          <cell r="C3485" t="str">
            <v>UN</v>
          </cell>
          <cell r="D3485" t="str">
            <v>CR</v>
          </cell>
          <cell r="E3485">
            <v>9.5</v>
          </cell>
        </row>
        <row r="3486">
          <cell r="B3486" t="str">
            <v>ELETRODUTO METALICO FLEXIVEL EM QUADROS</v>
          </cell>
        </row>
        <row r="3487">
          <cell r="A3487">
            <v>2548</v>
          </cell>
          <cell r="B3487" t="str">
            <v>CONECTOR CURVO 90 GRAUS DE ALUMINIO, BITOLA 1/2", PARA ADAPTAR ENTRADA DE</v>
          </cell>
          <cell r="C3487" t="str">
            <v>UN</v>
          </cell>
          <cell r="D3487" t="str">
            <v>CR</v>
          </cell>
          <cell r="E3487">
            <v>5.84</v>
          </cell>
        </row>
        <row r="3488">
          <cell r="B3488" t="str">
            <v>ELETRODUTO METALICO FLEXIVEL EM QUADROS</v>
          </cell>
        </row>
        <row r="3489">
          <cell r="A3489">
            <v>2516</v>
          </cell>
          <cell r="B3489" t="str">
            <v>CONECTOR CURVO 90 GRAUS DE ALUMINIO, BITOLA 1", PARA ADAPTAR ENTRADA DE</v>
          </cell>
          <cell r="C3489" t="str">
            <v>UN</v>
          </cell>
          <cell r="D3489" t="str">
            <v>CR</v>
          </cell>
          <cell r="E3489">
            <v>7.62</v>
          </cell>
        </row>
        <row r="3490">
          <cell r="B3490" t="str">
            <v>ELETRODUTO METALICO FLEXIVEL EM QUADROS</v>
          </cell>
        </row>
        <row r="3491">
          <cell r="A3491">
            <v>2518</v>
          </cell>
          <cell r="B3491" t="str">
            <v>CONECTOR CURVO 90 GRAUS DE ALUMINIO, BITOLA 2 1/2", PARA ADAPTAR ENTRADA DE</v>
          </cell>
          <cell r="C3491" t="str">
            <v>UN</v>
          </cell>
          <cell r="D3491" t="str">
            <v>CR</v>
          </cell>
          <cell r="E3491">
            <v>69.959999999999994</v>
          </cell>
        </row>
        <row r="3492">
          <cell r="B3492" t="str">
            <v>ELETRODUTO METALICO FLEXIVEL EM QUADROS</v>
          </cell>
        </row>
        <row r="3493">
          <cell r="A3493">
            <v>2521</v>
          </cell>
          <cell r="B3493" t="str">
            <v>CONECTOR CURVO 90 GRAUS DE ALUMINIO, BITOLA 2", PARA ADAPTAR ENTRADA DE</v>
          </cell>
          <cell r="C3493" t="str">
            <v>UN</v>
          </cell>
          <cell r="D3493" t="str">
            <v>CR</v>
          </cell>
          <cell r="E3493">
            <v>29.78</v>
          </cell>
        </row>
        <row r="3494">
          <cell r="B3494" t="str">
            <v>ELETRODUTO METALICO FLEXIVEL EM QUADROS</v>
          </cell>
        </row>
        <row r="3495">
          <cell r="A3495">
            <v>2515</v>
          </cell>
          <cell r="B3495" t="str">
            <v>CONECTOR CURVO 90 GRAUS DE ALUMINIO, BITOLA 3/4", PARA ADAPTAR ENTRADA DE</v>
          </cell>
          <cell r="C3495" t="str">
            <v>UN</v>
          </cell>
          <cell r="D3495" t="str">
            <v>CR</v>
          </cell>
          <cell r="E3495">
            <v>6.34</v>
          </cell>
        </row>
        <row r="3496">
          <cell r="B3496" t="str">
            <v>ELETRODUTO METALICO FLEXIVEL EM QUADROS</v>
          </cell>
        </row>
        <row r="3497">
          <cell r="A3497">
            <v>2519</v>
          </cell>
          <cell r="B3497" t="str">
            <v>CONECTOR CURVO 90 GRAUS DE ALUMINIO, BITOLA 3", PARA ADAPTAR ENTRADA DE</v>
          </cell>
          <cell r="C3497" t="str">
            <v>UN</v>
          </cell>
          <cell r="D3497" t="str">
            <v>CR</v>
          </cell>
          <cell r="E3497">
            <v>84.35</v>
          </cell>
        </row>
        <row r="3498">
          <cell r="B3498" t="str">
            <v>ELETRODUTO METALICO FLEXIVEL EM QUADROS</v>
          </cell>
        </row>
        <row r="3499">
          <cell r="A3499">
            <v>2520</v>
          </cell>
          <cell r="B3499" t="str">
            <v>CONECTOR CURVO 90 GRAUS DE ALUMINIO, BITOLA 4", PARA ADAPTAR ENTRADA DE</v>
          </cell>
          <cell r="C3499" t="str">
            <v>UN</v>
          </cell>
          <cell r="D3499" t="str">
            <v>CR</v>
          </cell>
          <cell r="E3499">
            <v>155.26</v>
          </cell>
        </row>
        <row r="3500">
          <cell r="B3500" t="str">
            <v>ELETRODUTO METALICO FLEXIVEL EM QUADROS</v>
          </cell>
        </row>
        <row r="3501">
          <cell r="A3501">
            <v>1602</v>
          </cell>
          <cell r="B3501" t="str">
            <v>CONECTOR DE ALUMINIO TIPO PRENSA CABO, BITOLA 1 1/2", PARA CABOS DE DIAMETRO DE</v>
          </cell>
          <cell r="C3501" t="str">
            <v>UN</v>
          </cell>
          <cell r="D3501" t="str">
            <v>CR</v>
          </cell>
          <cell r="E3501">
            <v>18.21</v>
          </cell>
        </row>
        <row r="3502">
          <cell r="B3502" t="str">
            <v>37 A 40 MM</v>
          </cell>
        </row>
        <row r="3503">
          <cell r="A3503">
            <v>1601</v>
          </cell>
          <cell r="B3503" t="str">
            <v>CONECTOR DE ALUMINIO TIPO PRENSA CABO, BITOLA 1 1/4", PARA CABOS DE DIAMETRO DE</v>
          </cell>
          <cell r="C3503" t="str">
            <v>UN</v>
          </cell>
          <cell r="D3503" t="str">
            <v>CR</v>
          </cell>
          <cell r="E3503">
            <v>16.23</v>
          </cell>
        </row>
        <row r="3504">
          <cell r="B3504" t="str">
            <v>31 A 34 MM</v>
          </cell>
        </row>
        <row r="3505">
          <cell r="A3505">
            <v>1598</v>
          </cell>
          <cell r="B3505" t="str">
            <v>CONECTOR DE ALUMINIO TIPO PRENSA CABO, BITOLA 1/2", PARA CABOS DE DIAMETRO DE</v>
          </cell>
          <cell r="C3505" t="str">
            <v>UN</v>
          </cell>
          <cell r="D3505" t="str">
            <v>CR</v>
          </cell>
          <cell r="E3505">
            <v>4.8</v>
          </cell>
        </row>
        <row r="3506">
          <cell r="B3506" t="str">
            <v>12,5 A 15 MM</v>
          </cell>
        </row>
        <row r="3507">
          <cell r="A3507">
            <v>1600</v>
          </cell>
          <cell r="B3507" t="str">
            <v>CONECTOR DE ALUMINIO TIPO PRENSA CABO, BITOLA 1", PARA CABOS DE DIAMETRO DE</v>
          </cell>
          <cell r="C3507" t="str">
            <v>UN</v>
          </cell>
          <cell r="D3507" t="str">
            <v>CR</v>
          </cell>
          <cell r="E3507">
            <v>7.09</v>
          </cell>
        </row>
        <row r="3508">
          <cell r="B3508" t="str">
            <v>22,5 A 25 MM</v>
          </cell>
        </row>
        <row r="3509">
          <cell r="A3509">
            <v>1603</v>
          </cell>
          <cell r="B3509" t="str">
            <v>CONECTOR DE ALUMINIO TIPO PRENSA CABO, BITOLA 2", PARA CABOS DE DIAMETRO DE</v>
          </cell>
          <cell r="C3509" t="str">
            <v>UN</v>
          </cell>
          <cell r="D3509" t="str">
            <v>CR</v>
          </cell>
          <cell r="E3509">
            <v>27.49</v>
          </cell>
        </row>
        <row r="3510">
          <cell r="B3510" t="str">
            <v>47,5 A 50 MM</v>
          </cell>
        </row>
        <row r="3511">
          <cell r="A3511">
            <v>1599</v>
          </cell>
          <cell r="B3511" t="str">
            <v>CONECTOR DE ALUMINIO TIPO PRENSA CABO, BITOLA 3/4", PARA CABOS DE DIAMETRO DE</v>
          </cell>
          <cell r="C3511" t="str">
            <v>UN</v>
          </cell>
          <cell r="D3511" t="str">
            <v>CR</v>
          </cell>
          <cell r="E3511">
            <v>5.57</v>
          </cell>
        </row>
        <row r="3512">
          <cell r="B3512" t="str">
            <v>17,5 A 20 MM</v>
          </cell>
        </row>
        <row r="3513">
          <cell r="A3513" t="str">
            <v>Obs: dimensões entre asteríscos (*) indicam a aceitação de medidas aproximadas.</v>
          </cell>
        </row>
        <row r="3515">
          <cell r="B3515" t="str">
            <v>PREÇOS DE INSUMOS</v>
          </cell>
          <cell r="D3515" t="str">
            <v>Página:</v>
          </cell>
          <cell r="E3515" t="str">
            <v>53 / 146</v>
          </cell>
        </row>
        <row r="3516">
          <cell r="A3516" t="str">
            <v>Indicação da origem do preço:</v>
          </cell>
        </row>
        <row r="3517">
          <cell r="A3517" t="str">
            <v>• C - para preço coletado pelo IBGE</v>
          </cell>
        </row>
        <row r="3518">
          <cell r="A3518" t="str">
            <v>• CR - para preço obtido por meio do coeficiente de representatividade do insumo (ver Manual de Metodologia e</v>
          </cell>
        </row>
        <row r="3519">
          <cell r="A3519" t="str">
            <v>Conceitos);</v>
          </cell>
        </row>
        <row r="3520">
          <cell r="A3520" t="str">
            <v>• AS - para preço atribuído com base no preço do insumo para a localidade de São Paulo.</v>
          </cell>
        </row>
        <row r="3521">
          <cell r="A3521" t="str">
            <v>Mês de Coleta:</v>
          </cell>
          <cell r="B3521" t="str">
            <v>06/2016 Pesquisa: IBGE</v>
          </cell>
        </row>
        <row r="3522">
          <cell r="B3522" t="str">
            <v>CUIABA</v>
          </cell>
          <cell r="C3522" t="str">
            <v>90,01</v>
          </cell>
          <cell r="E3522">
            <v>52.06</v>
          </cell>
        </row>
        <row r="3523">
          <cell r="A3523" t="str">
            <v>Localidade:</v>
          </cell>
          <cell r="B3523" t="str">
            <v>Encargos Sociais Desonerados(%) Horista:</v>
          </cell>
          <cell r="D3523" t="str">
            <v>Mensalista:</v>
          </cell>
        </row>
        <row r="3524">
          <cell r="A3524" t="str">
            <v>Código</v>
          </cell>
          <cell r="B3524" t="str">
            <v>Descriçao do Insumo</v>
          </cell>
          <cell r="C3524" t="str">
            <v>Unid</v>
          </cell>
          <cell r="D3524" t="str">
            <v>Origem</v>
          </cell>
          <cell r="E3524" t="str">
            <v>Preço</v>
          </cell>
        </row>
        <row r="3525">
          <cell r="D3525" t="str">
            <v>de Preço</v>
          </cell>
          <cell r="E3525" t="str">
            <v>Mediano (R$)</v>
          </cell>
        </row>
        <row r="3526">
          <cell r="A3526">
            <v>1597</v>
          </cell>
          <cell r="B3526" t="str">
            <v>CONECTOR DE ALUMINIO TIPO PRENSA CABO, BITOLA 3/8", PARA CABOS DE DIAMETRO DE 9</v>
          </cell>
          <cell r="C3526" t="str">
            <v>UN</v>
          </cell>
          <cell r="D3526" t="str">
            <v>CR</v>
          </cell>
          <cell r="E3526">
            <v>4.51</v>
          </cell>
        </row>
        <row r="3527">
          <cell r="B3527" t="str">
            <v>A 10 MM</v>
          </cell>
        </row>
        <row r="3528">
          <cell r="A3528">
            <v>11821</v>
          </cell>
          <cell r="B3528" t="str">
            <v>CONECTOR METALICO TIPO PARAFUSO FENDIDO (SPLIT BOLT), COM SEPARADOR DE CABOS</v>
          </cell>
          <cell r="C3528" t="str">
            <v>UN</v>
          </cell>
          <cell r="D3528" t="str">
            <v>CR</v>
          </cell>
          <cell r="E3528">
            <v>3.7</v>
          </cell>
        </row>
        <row r="3529">
          <cell r="B3529" t="str">
            <v>BIMETALICOS, PARA CABOS ATE 25 MM2</v>
          </cell>
        </row>
        <row r="3530">
          <cell r="A3530">
            <v>1562</v>
          </cell>
          <cell r="B3530" t="str">
            <v>CONECTOR METALICO TIPO PARAFUSO FENDIDO (SPLIT BOLT), COM SEPARADOR DE CABOS</v>
          </cell>
          <cell r="C3530" t="str">
            <v>UN</v>
          </cell>
          <cell r="D3530" t="str">
            <v>CR</v>
          </cell>
          <cell r="E3530">
            <v>6.07</v>
          </cell>
        </row>
        <row r="3531">
          <cell r="B3531" t="str">
            <v>BIMETALICOS, PARA CABOS ATE 50 MM2</v>
          </cell>
        </row>
        <row r="3532">
          <cell r="A3532">
            <v>1563</v>
          </cell>
          <cell r="B3532" t="str">
            <v>CONECTOR METALICO TIPO PARAFUSO FENDIDO (SPLIT BOLT), COM SEPARADOR DE CABOS</v>
          </cell>
          <cell r="C3532" t="str">
            <v>UN</v>
          </cell>
          <cell r="D3532" t="str">
            <v>CR</v>
          </cell>
          <cell r="E3532">
            <v>8.15</v>
          </cell>
        </row>
        <row r="3533">
          <cell r="B3533" t="str">
            <v>BIMETALICOS, PARA CABOS ATE 70 MM2</v>
          </cell>
        </row>
        <row r="3534">
          <cell r="A3534">
            <v>11856</v>
          </cell>
          <cell r="B3534" t="str">
            <v>CONECTOR METALICO TIPO PARAFUSO FENDIDO (SPLIT BOLT), PARA CABOS ATE 10 MM2</v>
          </cell>
          <cell r="C3534" t="str">
            <v>UN</v>
          </cell>
          <cell r="D3534" t="str">
            <v>C</v>
          </cell>
          <cell r="E3534">
            <v>2.4300000000000002</v>
          </cell>
        </row>
        <row r="3535">
          <cell r="A3535">
            <v>11857</v>
          </cell>
          <cell r="B3535" t="str">
            <v>CONECTOR METALICO TIPO PARAFUSO FENDIDO (SPLIT BOLT), PARA CABOS ATE 120 MM2</v>
          </cell>
          <cell r="C3535" t="str">
            <v>UN</v>
          </cell>
          <cell r="D3535" t="str">
            <v>CR</v>
          </cell>
          <cell r="E3535">
            <v>12.78</v>
          </cell>
        </row>
        <row r="3536">
          <cell r="A3536">
            <v>11858</v>
          </cell>
          <cell r="B3536" t="str">
            <v>CONECTOR METALICO TIPO PARAFUSO FENDIDO (SPLIT BOLT), PARA CABOS ATE 150 MM2</v>
          </cell>
          <cell r="C3536" t="str">
            <v>UN</v>
          </cell>
          <cell r="D3536" t="str">
            <v>CR</v>
          </cell>
          <cell r="E3536">
            <v>15.87</v>
          </cell>
        </row>
        <row r="3537">
          <cell r="A3537">
            <v>1539</v>
          </cell>
          <cell r="B3537" t="str">
            <v>CONECTOR METALICO TIPO PARAFUSO FENDIDO (SPLIT BOLT), PARA CABOS ATE 16 MM2</v>
          </cell>
          <cell r="C3537" t="str">
            <v>UN</v>
          </cell>
          <cell r="D3537" t="str">
            <v>CR</v>
          </cell>
          <cell r="E3537">
            <v>2.85</v>
          </cell>
        </row>
        <row r="3538">
          <cell r="A3538">
            <v>11859</v>
          </cell>
          <cell r="B3538" t="str">
            <v>CONECTOR METALICO TIPO PARAFUSO FENDIDO (SPLIT BOLT), PARA CABOS ATE 185 MM2</v>
          </cell>
          <cell r="C3538" t="str">
            <v>UN</v>
          </cell>
          <cell r="D3538" t="str">
            <v>CR</v>
          </cell>
          <cell r="E3538">
            <v>21.59</v>
          </cell>
        </row>
        <row r="3539">
          <cell r="A3539">
            <v>1550</v>
          </cell>
          <cell r="B3539" t="str">
            <v>CONECTOR METALICO TIPO PARAFUSO FENDIDO (SPLIT BOLT), PARA CABOS ATE 25 MM2</v>
          </cell>
          <cell r="C3539" t="str">
            <v>UN</v>
          </cell>
          <cell r="D3539" t="str">
            <v>CR</v>
          </cell>
          <cell r="E3539">
            <v>3.01</v>
          </cell>
        </row>
        <row r="3540">
          <cell r="A3540">
            <v>11854</v>
          </cell>
          <cell r="B3540" t="str">
            <v>CONECTOR METALICO TIPO PARAFUSO FENDIDO (SPLIT BOLT), PARA CABOS ATE 35 MM2</v>
          </cell>
          <cell r="C3540" t="str">
            <v>UN</v>
          </cell>
          <cell r="D3540" t="str">
            <v>CR</v>
          </cell>
          <cell r="E3540">
            <v>3.76</v>
          </cell>
        </row>
        <row r="3541">
          <cell r="A3541">
            <v>11862</v>
          </cell>
          <cell r="B3541" t="str">
            <v>CONECTOR METALICO TIPO PARAFUSO FENDIDO (SPLIT BOLT), PARA CABOS ATE 50 MM2</v>
          </cell>
          <cell r="C3541" t="str">
            <v>UN</v>
          </cell>
          <cell r="D3541" t="str">
            <v>CR</v>
          </cell>
          <cell r="E3541">
            <v>5.28</v>
          </cell>
        </row>
        <row r="3542">
          <cell r="A3542">
            <v>11863</v>
          </cell>
          <cell r="B3542" t="str">
            <v>CONECTOR METALICO TIPO PARAFUSO FENDIDO (SPLIT BOLT), PARA CABOS ATE 6 MM2</v>
          </cell>
          <cell r="C3542" t="str">
            <v>UN</v>
          </cell>
          <cell r="D3542" t="str">
            <v>CR</v>
          </cell>
          <cell r="E3542">
            <v>2.13</v>
          </cell>
        </row>
        <row r="3543">
          <cell r="A3543">
            <v>11855</v>
          </cell>
          <cell r="B3543" t="str">
            <v>CONECTOR METALICO TIPO PARAFUSO FENDIDO (SPLIT BOLT), PARA CABOS ATE 70 MM2</v>
          </cell>
          <cell r="C3543" t="str">
            <v>UN</v>
          </cell>
          <cell r="D3543" t="str">
            <v>CR</v>
          </cell>
          <cell r="E3543">
            <v>7.88</v>
          </cell>
        </row>
        <row r="3544">
          <cell r="A3544">
            <v>11864</v>
          </cell>
          <cell r="B3544" t="str">
            <v>CONECTOR METALICO TIPO PARAFUSO FENDIDO (SPLIT BOLT), PARA CABOS ATE 95 MM2</v>
          </cell>
          <cell r="C3544" t="str">
            <v>UN</v>
          </cell>
          <cell r="D3544" t="str">
            <v>CR</v>
          </cell>
          <cell r="E3544">
            <v>11.91</v>
          </cell>
        </row>
        <row r="3545">
          <cell r="A3545">
            <v>2527</v>
          </cell>
          <cell r="B3545" t="str">
            <v>CONECTOR RETO DE ALUMINIO PARA ELETRODUTO DE 1 1/2", PARA ADAPTAR ENTRADA DE</v>
          </cell>
          <cell r="C3545" t="str">
            <v>UN</v>
          </cell>
          <cell r="D3545" t="str">
            <v>CR</v>
          </cell>
          <cell r="E3545">
            <v>5.26</v>
          </cell>
        </row>
        <row r="3546">
          <cell r="B3546" t="str">
            <v>ELETRODUTO METALICO FLEXIVEL EM QUADROS</v>
          </cell>
        </row>
        <row r="3547">
          <cell r="A3547">
            <v>2526</v>
          </cell>
          <cell r="B3547" t="str">
            <v>CONECTOR RETO DE ALUMINIO PARA ELETRODUTO DE 1 1/4", PARA ADAPTAR ENTRADA DE</v>
          </cell>
          <cell r="C3547" t="str">
            <v>UN</v>
          </cell>
          <cell r="D3547" t="str">
            <v>CR</v>
          </cell>
          <cell r="E3547">
            <v>3.37</v>
          </cell>
        </row>
        <row r="3548">
          <cell r="B3548" t="str">
            <v>ELETRODUTO METALICO FLEXIVEL EM QUADROS</v>
          </cell>
        </row>
        <row r="3549">
          <cell r="A3549">
            <v>2487</v>
          </cell>
          <cell r="B3549" t="str">
            <v>CONECTOR RETO DE ALUMINIO PARA ELETRODUTO DE 1/2", PARA ADAPTAR ENTRADA DE</v>
          </cell>
          <cell r="C3549" t="str">
            <v>UN</v>
          </cell>
          <cell r="D3549" t="str">
            <v>CR</v>
          </cell>
          <cell r="E3549">
            <v>1.1499999999999999</v>
          </cell>
        </row>
        <row r="3550">
          <cell r="B3550" t="str">
            <v>ELETRODUTO METALICO FLEXIVEL EM QUADROS</v>
          </cell>
        </row>
        <row r="3551">
          <cell r="A3551">
            <v>2483</v>
          </cell>
          <cell r="B3551" t="str">
            <v>CONECTOR RETO DE ALUMINIO PARA ELETRODUTO DE 1", PARA ADAPTAR ENTRADA DE</v>
          </cell>
          <cell r="C3551" t="str">
            <v>UN</v>
          </cell>
          <cell r="D3551" t="str">
            <v>CR</v>
          </cell>
          <cell r="E3551">
            <v>2.4</v>
          </cell>
        </row>
        <row r="3552">
          <cell r="B3552" t="str">
            <v>ELETRODUTO METALICO FLEXIVEL EM QUADROS</v>
          </cell>
        </row>
        <row r="3553">
          <cell r="A3553">
            <v>2528</v>
          </cell>
          <cell r="B3553" t="str">
            <v>CONECTOR RETO DE ALUMINIO PARA ELETRODUTO DE 2 1/2", PARA ADAPTAR ENTRADA DE</v>
          </cell>
          <cell r="C3553" t="str">
            <v>UN</v>
          </cell>
          <cell r="D3553" t="str">
            <v>CR</v>
          </cell>
          <cell r="E3553">
            <v>13.23</v>
          </cell>
        </row>
        <row r="3554">
          <cell r="B3554" t="str">
            <v>ELETRODUTO METALICO FLEXIVEL EM QUADROS</v>
          </cell>
        </row>
        <row r="3555">
          <cell r="A3555">
            <v>2489</v>
          </cell>
          <cell r="B3555" t="str">
            <v>CONECTOR RETO DE ALUMINIO PARA ELETRODUTO DE 2", PARA ADAPTAR ENTRADA DE</v>
          </cell>
          <cell r="C3555" t="str">
            <v>UN</v>
          </cell>
          <cell r="D3555" t="str">
            <v>CR</v>
          </cell>
          <cell r="E3555">
            <v>5.83</v>
          </cell>
        </row>
        <row r="3556">
          <cell r="B3556" t="str">
            <v>ELETRODUTO METALICO FLEXIVEL EM QUADROS</v>
          </cell>
        </row>
        <row r="3557">
          <cell r="A3557">
            <v>2488</v>
          </cell>
          <cell r="B3557" t="str">
            <v>CONECTOR RETO DE ALUMINIO PARA ELETRODUTO DE 3/4", PARA ADAPTAR ENTRADA DE</v>
          </cell>
          <cell r="C3557" t="str">
            <v>UN</v>
          </cell>
          <cell r="D3557" t="str">
            <v>CR</v>
          </cell>
          <cell r="E3557">
            <v>1.34</v>
          </cell>
        </row>
        <row r="3558">
          <cell r="B3558" t="str">
            <v>ELETRODUTO METALICO FLEXIVEL EM QUADROS</v>
          </cell>
        </row>
        <row r="3559">
          <cell r="A3559">
            <v>2484</v>
          </cell>
          <cell r="B3559" t="str">
            <v>CONECTOR RETO DE ALUMINIO PARA ELETRODUTO DE 3", PARA ADAPTAR ENTRADA DE</v>
          </cell>
          <cell r="C3559" t="str">
            <v>UN</v>
          </cell>
          <cell r="D3559" t="str">
            <v>CR</v>
          </cell>
          <cell r="E3559">
            <v>19.22</v>
          </cell>
        </row>
        <row r="3560">
          <cell r="B3560" t="str">
            <v>ELETRODUTO METALICO FLEXIVEL EM QUADROS</v>
          </cell>
        </row>
        <row r="3561">
          <cell r="A3561">
            <v>2485</v>
          </cell>
          <cell r="B3561" t="str">
            <v>CONECTOR RETO DE ALUMINIO PARA ELETRODUTO DE 4", PARA ADAPTAR ENTRADA DE</v>
          </cell>
          <cell r="C3561" t="str">
            <v>UN</v>
          </cell>
          <cell r="D3561" t="str">
            <v>CR</v>
          </cell>
          <cell r="E3561">
            <v>30.13</v>
          </cell>
        </row>
        <row r="3562">
          <cell r="B3562" t="str">
            <v>ELETRODUTO METALICO FLEXIVEL EM QUADROS</v>
          </cell>
        </row>
        <row r="3563">
          <cell r="A3563">
            <v>38005</v>
          </cell>
          <cell r="B3563" t="str">
            <v>CONECTOR, CPVC, SOLDAVEL, 15 MM X 1/2", PARA AGUA QUENTE</v>
          </cell>
          <cell r="C3563" t="str">
            <v>UN</v>
          </cell>
          <cell r="D3563" t="str">
            <v>CR</v>
          </cell>
          <cell r="E3563">
            <v>16.440000000000001</v>
          </cell>
        </row>
        <row r="3564">
          <cell r="A3564">
            <v>38006</v>
          </cell>
          <cell r="B3564" t="str">
            <v>CONECTOR, CPVC, SOLDAVEL, 22 MM X 1/2", PARA AGUA QUENTE</v>
          </cell>
          <cell r="C3564" t="str">
            <v>UN</v>
          </cell>
          <cell r="D3564" t="str">
            <v>CR</v>
          </cell>
          <cell r="E3564">
            <v>20.170000000000002</v>
          </cell>
        </row>
        <row r="3565">
          <cell r="A3565">
            <v>38428</v>
          </cell>
          <cell r="B3565" t="str">
            <v>CONECTOR, CPVC, SOLDAVEL, 22 MM X 3/4", PARA AGUA QUENTE</v>
          </cell>
          <cell r="C3565" t="str">
            <v>UN</v>
          </cell>
          <cell r="D3565" t="str">
            <v>CR</v>
          </cell>
          <cell r="E3565">
            <v>18.899999999999999</v>
          </cell>
        </row>
        <row r="3566">
          <cell r="A3566">
            <v>38007</v>
          </cell>
          <cell r="B3566" t="str">
            <v>CONECTOR, CPVC, SOLDAVEL, 28 MM X 1", PARA AGUA QUENTE</v>
          </cell>
          <cell r="C3566" t="str">
            <v>UN</v>
          </cell>
          <cell r="D3566" t="str">
            <v>CR</v>
          </cell>
          <cell r="E3566">
            <v>30.88</v>
          </cell>
        </row>
        <row r="3567">
          <cell r="A3567">
            <v>38008</v>
          </cell>
          <cell r="B3567" t="str">
            <v>CONECTOR, CPVC, SOLDAVEL, 35 MM X 1 1/4", PARA AGUA QUENTE</v>
          </cell>
          <cell r="C3567" t="str">
            <v>UN</v>
          </cell>
          <cell r="D3567" t="str">
            <v>CR</v>
          </cell>
          <cell r="E3567">
            <v>124.37</v>
          </cell>
        </row>
        <row r="3568">
          <cell r="A3568">
            <v>38009</v>
          </cell>
          <cell r="B3568" t="str">
            <v>CONECTOR, CPVC, SOLDAVEL, 42 MM X 1 1/2", PARA AGUA QUENTE</v>
          </cell>
          <cell r="C3568" t="str">
            <v>UN</v>
          </cell>
          <cell r="D3568" t="str">
            <v>CR</v>
          </cell>
          <cell r="E3568">
            <v>152</v>
          </cell>
        </row>
        <row r="3569">
          <cell r="A3569">
            <v>1607</v>
          </cell>
          <cell r="B3569" t="str">
            <v>CONJUNTO ARRUELAS DE VEDACAO 5/16" PARA TELHA FIBROCIMENTO (UMA ARRUELA</v>
          </cell>
          <cell r="C3569" t="str">
            <v>CJ</v>
          </cell>
          <cell r="D3569" t="str">
            <v>CR</v>
          </cell>
          <cell r="E3569">
            <v>0.12</v>
          </cell>
        </row>
        <row r="3570">
          <cell r="B3570" t="str">
            <v>METALICA E UMA ARRUELA PVC - CONICAS)</v>
          </cell>
        </row>
        <row r="3571">
          <cell r="A3571">
            <v>12118</v>
          </cell>
          <cell r="B3571" t="str">
            <v>CONJUNTO ARSTOP P/ AR CONDICIONADO C/ DISJUNTOR 20A</v>
          </cell>
          <cell r="C3571" t="str">
            <v>UN</v>
          </cell>
          <cell r="D3571" t="str">
            <v>CR</v>
          </cell>
          <cell r="E3571">
            <v>38.74</v>
          </cell>
        </row>
        <row r="3572">
          <cell r="A3572">
            <v>11467</v>
          </cell>
          <cell r="B3572" t="str">
            <v>CONJUNTO DE FECHADURA DE SOBREPOR EM FERRO PINTADO, SEM MACANETA, COM</v>
          </cell>
          <cell r="C3572" t="str">
            <v>UN</v>
          </cell>
          <cell r="D3572" t="str">
            <v>CR</v>
          </cell>
          <cell r="E3572">
            <v>13.05</v>
          </cell>
        </row>
        <row r="3573">
          <cell r="B3573" t="str">
            <v>CHAVE GRANDE (SEM CILINDRO) - TIPO CAIXAO - COMPLETA</v>
          </cell>
        </row>
        <row r="3574">
          <cell r="A3574">
            <v>38169</v>
          </cell>
          <cell r="B3574" t="str">
            <v>CONJUNTO DE FERRAGENS PIVO, PARA PORTA PIVOTANTE DE ATE 100 KG, REGULAVEL</v>
          </cell>
          <cell r="C3574" t="str">
            <v>CJ</v>
          </cell>
          <cell r="D3574" t="str">
            <v>CR</v>
          </cell>
          <cell r="E3574">
            <v>55.45</v>
          </cell>
        </row>
        <row r="3575">
          <cell r="B3575" t="str">
            <v>COM ESFERA , CROMADO - SUPERIOR E INFERIOR - COMPLETO</v>
          </cell>
        </row>
        <row r="3576">
          <cell r="A3576">
            <v>12612</v>
          </cell>
          <cell r="B3576" t="str">
            <v>CONJUNTO DE LIGACAO (TUBO + CANOPLA) PVC RIGIDO C/ TUBO 1.1/2" X 20CM P/ BACIA</v>
          </cell>
          <cell r="C3576" t="str">
            <v>UN</v>
          </cell>
          <cell r="D3576" t="str">
            <v>CR</v>
          </cell>
          <cell r="E3576">
            <v>4.8</v>
          </cell>
        </row>
        <row r="3577">
          <cell r="B3577" t="str">
            <v>SANITARIA"</v>
          </cell>
        </row>
        <row r="3578">
          <cell r="A3578">
            <v>6142</v>
          </cell>
          <cell r="B3578" t="str">
            <v>CONJUNTO DE LIGACAO PARA BACIA SANITARIA AJUSTAVEL, EM PLASTICO BRANCO, COM</v>
          </cell>
          <cell r="C3578" t="str">
            <v>UN</v>
          </cell>
          <cell r="D3578" t="str">
            <v>CR</v>
          </cell>
          <cell r="E3578">
            <v>5.41</v>
          </cell>
        </row>
        <row r="3579">
          <cell r="B3579" t="str">
            <v>TUBO, CANOPLA E ESPUDE</v>
          </cell>
        </row>
        <row r="3580">
          <cell r="A3580" t="str">
            <v>Obs: dimensões entre asteríscos (*) indicam a aceitação de medidas aproximadas.</v>
          </cell>
        </row>
        <row r="3582">
          <cell r="B3582" t="str">
            <v>PREÇOS DE INSUMOS</v>
          </cell>
          <cell r="D3582" t="str">
            <v>Página:</v>
          </cell>
          <cell r="E3582" t="str">
            <v>54 / 146</v>
          </cell>
        </row>
        <row r="3583">
          <cell r="A3583" t="str">
            <v>Indicação da origem do preço:</v>
          </cell>
        </row>
        <row r="3584">
          <cell r="A3584" t="str">
            <v>• C - para preço coletado pelo IBGE</v>
          </cell>
        </row>
        <row r="3585">
          <cell r="A3585" t="str">
            <v>• CR - para preço obtido por meio do coeficiente de representatividade do insumo (ver Manual de Metodologia e</v>
          </cell>
        </row>
        <row r="3586">
          <cell r="A3586" t="str">
            <v>Conceitos);</v>
          </cell>
        </row>
        <row r="3587">
          <cell r="A3587" t="str">
            <v>• AS - para preço atribuído com base no preço do insumo para a localidade de São Paulo.</v>
          </cell>
        </row>
        <row r="3588">
          <cell r="A3588" t="str">
            <v>Mês de Coleta:</v>
          </cell>
          <cell r="B3588" t="str">
            <v>06/2016 Pesquisa: IBGE</v>
          </cell>
        </row>
        <row r="3589">
          <cell r="B3589" t="str">
            <v>CUIABA</v>
          </cell>
          <cell r="C3589" t="str">
            <v>90,01</v>
          </cell>
          <cell r="E3589">
            <v>52.06</v>
          </cell>
        </row>
        <row r="3590">
          <cell r="A3590" t="str">
            <v>Localidade:</v>
          </cell>
          <cell r="B3590" t="str">
            <v>Encargos Sociais Desonerados(%) Horista:</v>
          </cell>
          <cell r="D3590" t="str">
            <v>Mensalista:</v>
          </cell>
        </row>
        <row r="3591">
          <cell r="A3591" t="str">
            <v>Código</v>
          </cell>
          <cell r="B3591" t="str">
            <v>Descriçao do Insumo</v>
          </cell>
          <cell r="C3591" t="str">
            <v>Unid</v>
          </cell>
          <cell r="D3591" t="str">
            <v>Origem</v>
          </cell>
          <cell r="E3591" t="str">
            <v>Preço</v>
          </cell>
        </row>
        <row r="3592">
          <cell r="D3592" t="str">
            <v>de Preço</v>
          </cell>
          <cell r="E3592" t="str">
            <v>Mediano (R$)</v>
          </cell>
        </row>
        <row r="3593">
          <cell r="A3593">
            <v>11686</v>
          </cell>
          <cell r="B3593" t="str">
            <v>CONJUNTO DE LIGACAO PARA BACIA SANITARIA EM PLASTICO BRANCO COM TUBO,</v>
          </cell>
          <cell r="C3593" t="str">
            <v>UN</v>
          </cell>
          <cell r="D3593" t="str">
            <v>CR</v>
          </cell>
          <cell r="E3593">
            <v>7.51</v>
          </cell>
        </row>
        <row r="3594">
          <cell r="B3594" t="str">
            <v>CANOPLA E ANEL DE EXPANSAO (TUBO 1.1/2 '' X 20 CM)</v>
          </cell>
        </row>
        <row r="3595">
          <cell r="A3595">
            <v>37598</v>
          </cell>
          <cell r="B3595" t="str">
            <v>CONJUNTO MONTADO ESTOPIM COM ESPOLETA COMUM NUMERO 8, COM CABECA</v>
          </cell>
          <cell r="C3595" t="str">
            <v>UN</v>
          </cell>
          <cell r="D3595" t="str">
            <v>CR</v>
          </cell>
          <cell r="E3595">
            <v>3.15</v>
          </cell>
        </row>
        <row r="3596">
          <cell r="B3596" t="str">
            <v>ACENDEDORA, 1,5 M</v>
          </cell>
        </row>
        <row r="3597">
          <cell r="A3597">
            <v>25398</v>
          </cell>
          <cell r="B3597" t="str">
            <v>CONJUNTO PARA FUTSAL COM TRAVES OFICIAIS DE 3,00 X 2,00 M EM TUBO DE ACO</v>
          </cell>
          <cell r="C3597" t="str">
            <v>UN</v>
          </cell>
          <cell r="D3597" t="str">
            <v>CR</v>
          </cell>
          <cell r="E3597">
            <v>2790.65</v>
          </cell>
        </row>
        <row r="3598">
          <cell r="B3598" t="str">
            <v>GALVANIZADO 3" COM REQUADRO EM TUBO DE 1", PINTURA EM PRIMER COM TINTA</v>
          </cell>
        </row>
        <row r="3599">
          <cell r="B3599" t="str">
            <v>ESMALTE SINTETICO E REDES DE POLIETILENO FIO 4 MM</v>
          </cell>
        </row>
        <row r="3600">
          <cell r="A3600">
            <v>25399</v>
          </cell>
          <cell r="B3600" t="str">
            <v>CONJUNTO PARA QUADRA DE  VOLEI COM POSTES EM TUBO DE ACO GALVANIZADO 3", H =</v>
          </cell>
          <cell r="C3600" t="str">
            <v>UN</v>
          </cell>
          <cell r="D3600" t="str">
            <v>CR</v>
          </cell>
          <cell r="E3600">
            <v>1694.17</v>
          </cell>
        </row>
        <row r="3601">
          <cell r="B3601" t="str">
            <v>*255* CM, PINTURA EM TINTA ESMALTE SINTETICO, REDE DE NYLON COM 2 MM, MALHA 10 X</v>
          </cell>
        </row>
        <row r="3602">
          <cell r="B3602" t="str">
            <v>10 CM E ANTENAS OFICIAIS EM FIBRA DE VIDRO</v>
          </cell>
        </row>
        <row r="3603">
          <cell r="A3603">
            <v>1383</v>
          </cell>
          <cell r="B3603" t="str">
            <v>CONJUNTO PARA REBAIXAMENTO DE LENCOL FREATICO, INCLUINDO BOMBA DE AGUA E DE</v>
          </cell>
          <cell r="C3603" t="str">
            <v>H</v>
          </cell>
          <cell r="D3603" t="str">
            <v>AS</v>
          </cell>
          <cell r="E3603">
            <v>2.7</v>
          </cell>
        </row>
        <row r="3604">
          <cell r="B3604" t="str">
            <v>VACUO, ACIONADAS POR MOTOR DE 15 A 20 HP, MONTADOS EM CHASSI SOBRE RODAS; 60</v>
          </cell>
        </row>
        <row r="3605">
          <cell r="B3605" t="str">
            <v>PONTEIRAS DE PVC DE 3,8 A 5,8 CM DE DIAMETRO E 1,0 M DE C</v>
          </cell>
        </row>
        <row r="3606">
          <cell r="A3606">
            <v>10667</v>
          </cell>
          <cell r="B3606" t="str">
            <v>CONTAINER DE *2,40* X *6,00* M, PADRAO SIMPLES, SEM DIVISORIAS, PARA USO EM</v>
          </cell>
          <cell r="C3606" t="str">
            <v>UN</v>
          </cell>
          <cell r="D3606" t="str">
            <v>AS</v>
          </cell>
          <cell r="E3606">
            <v>8499.9500000000007</v>
          </cell>
        </row>
        <row r="3607">
          <cell r="B3607" t="str">
            <v>CANTEIRO DE OBRAS</v>
          </cell>
        </row>
        <row r="3608">
          <cell r="A3608">
            <v>10775</v>
          </cell>
          <cell r="B3608" t="str">
            <v>CONTAINER 2,30  X  6,00 M, ALT. 2,50 M, COM 1 SANITARIO, PARA ESCRITORIO, COMPLETO,</v>
          </cell>
          <cell r="C3608" t="str">
            <v>MES</v>
          </cell>
          <cell r="D3608" t="str">
            <v>AS</v>
          </cell>
          <cell r="E3608">
            <v>522.5</v>
          </cell>
        </row>
        <row r="3609">
          <cell r="B3609" t="str">
            <v>SEM DIVISORIAS INTERNAS (LOCACAO)</v>
          </cell>
        </row>
        <row r="3610">
          <cell r="A3610">
            <v>10776</v>
          </cell>
          <cell r="B3610" t="str">
            <v>CONTAINER 2,30  X  6,00 M, ALT. 2,50 M, PARA ESCRITORIO, SEM DIVISORIAS INTERNAS E</v>
          </cell>
          <cell r="C3610" t="str">
            <v>MES</v>
          </cell>
          <cell r="D3610" t="str">
            <v>AS</v>
          </cell>
          <cell r="E3610">
            <v>408.2</v>
          </cell>
        </row>
        <row r="3611">
          <cell r="B3611" t="str">
            <v>SEM SANITARIO (LOCACAO)</v>
          </cell>
        </row>
        <row r="3612">
          <cell r="A3612">
            <v>10779</v>
          </cell>
          <cell r="B3612" t="str">
            <v>CONTAINER 2,30 X 4,30 M, ALT. 2,50 M, P/ SANITARIO, C/ 5 BACIAS, 1 LAVATORIO E 4</v>
          </cell>
          <cell r="C3612" t="str">
            <v>MES</v>
          </cell>
          <cell r="D3612" t="str">
            <v>AS</v>
          </cell>
          <cell r="E3612">
            <v>653.12</v>
          </cell>
        </row>
        <row r="3613">
          <cell r="B3613" t="str">
            <v>MICTORIOS (LOCACAO)</v>
          </cell>
        </row>
        <row r="3614">
          <cell r="A3614">
            <v>10777</v>
          </cell>
          <cell r="B3614" t="str">
            <v>CONTAINER 2,30 X 4,30 M, ALT. 2,50 M, PARA SANITARIO, COM 3 BACIAS, 4 CHUVEIROS, 1</v>
          </cell>
          <cell r="C3614" t="str">
            <v>MES</v>
          </cell>
          <cell r="D3614" t="str">
            <v>AS</v>
          </cell>
          <cell r="E3614">
            <v>593.25</v>
          </cell>
        </row>
        <row r="3615">
          <cell r="B3615" t="str">
            <v>LAVATORIO E 1 MICTORIO (LOCACAO)</v>
          </cell>
        </row>
        <row r="3616">
          <cell r="A3616">
            <v>10778</v>
          </cell>
          <cell r="B3616" t="str">
            <v>CONTAINER 2,30 X 6,00 M, ALT. 2,50 M,  PARA SANITARIO,  COM 4 BACIAS, 8 CHUVEIROS,1</v>
          </cell>
          <cell r="C3616" t="str">
            <v>MES</v>
          </cell>
          <cell r="D3616" t="str">
            <v>AS</v>
          </cell>
          <cell r="E3616">
            <v>653.12</v>
          </cell>
        </row>
        <row r="3617">
          <cell r="B3617" t="str">
            <v>LAVATORIO E 1 MICTORIO (LOCACAO)</v>
          </cell>
        </row>
        <row r="3618">
          <cell r="A3618">
            <v>1613</v>
          </cell>
          <cell r="B3618" t="str">
            <v>CONTATOR TRIPOLAR, CORRENTE DE *110* A, TENSAO NOMINAL DE *500* V, CATEGORIA AC-</v>
          </cell>
          <cell r="C3618" t="str">
            <v>UN</v>
          </cell>
          <cell r="D3618" t="str">
            <v>CR</v>
          </cell>
          <cell r="E3618">
            <v>1098.72</v>
          </cell>
        </row>
        <row r="3619">
          <cell r="B3619" t="str">
            <v>2 E AC-3</v>
          </cell>
        </row>
        <row r="3620">
          <cell r="A3620">
            <v>1626</v>
          </cell>
          <cell r="B3620" t="str">
            <v>CONTATOR TRIPOLAR, CORRENTE DE *185* A, TENSAO NOMINAL DE *500* V, CATEGORIA AC-</v>
          </cell>
          <cell r="C3620" t="str">
            <v>UN</v>
          </cell>
          <cell r="D3620" t="str">
            <v>CR</v>
          </cell>
          <cell r="E3620">
            <v>1643.27</v>
          </cell>
        </row>
        <row r="3621">
          <cell r="B3621" t="str">
            <v>2 E AC-3</v>
          </cell>
        </row>
        <row r="3622">
          <cell r="A3622">
            <v>1625</v>
          </cell>
          <cell r="B3622" t="str">
            <v>CONTATOR TRIPOLAR, CORRENTE DE *22* A, TENSAO NOMINAL DE *500* V, CATEGORIA AC-2</v>
          </cell>
          <cell r="C3622" t="str">
            <v>UN</v>
          </cell>
          <cell r="D3622" t="str">
            <v>CR</v>
          </cell>
          <cell r="E3622">
            <v>114.77</v>
          </cell>
        </row>
        <row r="3623">
          <cell r="B3623" t="str">
            <v>E AC-3</v>
          </cell>
        </row>
        <row r="3624">
          <cell r="A3624">
            <v>1622</v>
          </cell>
          <cell r="B3624" t="str">
            <v>CONTATOR TRIPOLAR, CORRENTE DE *265* A, TENSAO NOMINAL DE *500* V, CATEGORIA AC-</v>
          </cell>
          <cell r="C3624" t="str">
            <v>UN</v>
          </cell>
          <cell r="D3624" t="str">
            <v>CR</v>
          </cell>
          <cell r="E3624">
            <v>3708.2</v>
          </cell>
        </row>
        <row r="3625">
          <cell r="B3625" t="str">
            <v>2 E AC-3</v>
          </cell>
        </row>
        <row r="3626">
          <cell r="A3626">
            <v>1620</v>
          </cell>
          <cell r="B3626" t="str">
            <v>CONTATOR TRIPOLAR, CORRENTE DE *38* A, TENSAO NOMINAL DE *500* V, CATEGORIA AC-2</v>
          </cell>
          <cell r="C3626" t="str">
            <v>UN</v>
          </cell>
          <cell r="D3626" t="str">
            <v>CR</v>
          </cell>
          <cell r="E3626">
            <v>241.78</v>
          </cell>
        </row>
        <row r="3627">
          <cell r="B3627" t="str">
            <v>E AC-3</v>
          </cell>
        </row>
        <row r="3628">
          <cell r="A3628">
            <v>1629</v>
          </cell>
          <cell r="B3628" t="str">
            <v>CONTATOR TRIPOLAR, CORRENTE DE *500* A, TENSAO NOMINAL DE *500* V, CATEGORIA AC-</v>
          </cell>
          <cell r="C3628" t="str">
            <v>UN</v>
          </cell>
          <cell r="D3628" t="str">
            <v>CR</v>
          </cell>
          <cell r="E3628">
            <v>9024.8799999999992</v>
          </cell>
        </row>
        <row r="3629">
          <cell r="B3629" t="str">
            <v>2 E AC-3</v>
          </cell>
        </row>
        <row r="3630">
          <cell r="A3630">
            <v>1627</v>
          </cell>
          <cell r="B3630" t="str">
            <v>CONTATOR TRIPOLAR, CORRENTE DE *65* A, TENSAO NOMINAL DE *500* V, CATEGORIA AC-2</v>
          </cell>
          <cell r="C3630" t="str">
            <v>UN</v>
          </cell>
          <cell r="D3630" t="str">
            <v>CR</v>
          </cell>
          <cell r="E3630">
            <v>462.15</v>
          </cell>
        </row>
        <row r="3631">
          <cell r="B3631" t="str">
            <v>E AC-3</v>
          </cell>
        </row>
        <row r="3632">
          <cell r="A3632">
            <v>1623</v>
          </cell>
          <cell r="B3632" t="str">
            <v>CONTATOR TRIPOLAR, CORRENTE DE 12 A, TENSAO NOMINAL DE *500* V, CATEGORIA AC-2 E</v>
          </cell>
          <cell r="C3632" t="str">
            <v>UN</v>
          </cell>
          <cell r="D3632" t="str">
            <v>CR</v>
          </cell>
          <cell r="E3632">
            <v>93.6</v>
          </cell>
        </row>
        <row r="3633">
          <cell r="B3633" t="str">
            <v>AC-3</v>
          </cell>
        </row>
        <row r="3634">
          <cell r="A3634">
            <v>1619</v>
          </cell>
          <cell r="B3634" t="str">
            <v>CONTATOR TRIPOLAR, CORRENTE DE 25 A, TENSAO NOMINAL DE *500* V, CATEGORIA AC-2 E</v>
          </cell>
          <cell r="C3634" t="str">
            <v>UN</v>
          </cell>
          <cell r="D3634" t="str">
            <v>CR</v>
          </cell>
          <cell r="E3634">
            <v>128.76</v>
          </cell>
        </row>
        <row r="3635">
          <cell r="B3635" t="str">
            <v>AC-3</v>
          </cell>
        </row>
        <row r="3636">
          <cell r="A3636">
            <v>1630</v>
          </cell>
          <cell r="B3636" t="str">
            <v>CONTATOR TRIPOLAR, CORRENTE DE 250 A, TENSAO NOMINAL DE *500* V, PARA</v>
          </cell>
          <cell r="C3636" t="str">
            <v>UN</v>
          </cell>
          <cell r="D3636" t="str">
            <v>CR</v>
          </cell>
          <cell r="E3636">
            <v>2834.99</v>
          </cell>
        </row>
        <row r="3637">
          <cell r="B3637" t="str">
            <v>ACIONAMENTO DE CAPACITORES</v>
          </cell>
        </row>
        <row r="3638">
          <cell r="A3638">
            <v>1616</v>
          </cell>
          <cell r="B3638" t="str">
            <v>CONTATOR TRIPOLAR, CORRENTE DE 300 A, TENSAO NOMINAL DE *500* V, CATEGORIA AC-2</v>
          </cell>
          <cell r="C3638" t="str">
            <v>UN</v>
          </cell>
          <cell r="D3638" t="str">
            <v>CR</v>
          </cell>
          <cell r="E3638">
            <v>4360.2700000000004</v>
          </cell>
        </row>
        <row r="3639">
          <cell r="B3639" t="str">
            <v>E AC-3</v>
          </cell>
        </row>
        <row r="3640">
          <cell r="A3640">
            <v>1614</v>
          </cell>
          <cell r="B3640" t="str">
            <v>CONTATOR TRIPOLAR, CORRENTE DE 32 A, TENSAO NOMINAL DE *500* V, CATEGORIA AC-2 E</v>
          </cell>
          <cell r="C3640" t="str">
            <v>UN</v>
          </cell>
          <cell r="D3640" t="str">
            <v>CR</v>
          </cell>
          <cell r="E3640">
            <v>199.28</v>
          </cell>
        </row>
        <row r="3641">
          <cell r="B3641" t="str">
            <v>AC-3</v>
          </cell>
        </row>
        <row r="3642">
          <cell r="A3642">
            <v>1617</v>
          </cell>
          <cell r="B3642" t="str">
            <v>CONTATOR TRIPOLAR, CORRENTE DE 400 A, TENSAO NOMINAL DE *500* V, CATEGORIA AC-2</v>
          </cell>
          <cell r="C3642" t="str">
            <v>UN</v>
          </cell>
          <cell r="D3642" t="str">
            <v>CR</v>
          </cell>
          <cell r="E3642">
            <v>5205.22</v>
          </cell>
        </row>
        <row r="3643">
          <cell r="B3643" t="str">
            <v>E AC-3</v>
          </cell>
        </row>
        <row r="3644">
          <cell r="A3644">
            <v>1621</v>
          </cell>
          <cell r="B3644" t="str">
            <v>CONTATOR TRIPOLAR, CORRENTE DE 45 A, TENSAO NOMINAL DE *500* V, CATEGORIA AC-2 E</v>
          </cell>
          <cell r="C3644" t="str">
            <v>UN</v>
          </cell>
          <cell r="D3644" t="str">
            <v>CR</v>
          </cell>
          <cell r="E3644">
            <v>356.4</v>
          </cell>
        </row>
        <row r="3645">
          <cell r="B3645" t="str">
            <v>AC-3</v>
          </cell>
        </row>
        <row r="3646">
          <cell r="A3646">
            <v>1624</v>
          </cell>
          <cell r="B3646" t="str">
            <v>CONTATOR TRIPOLAR, CORRENTE DE 630 A, TENSAO NOMINAL DE *500* V, CATEGORIA AC-2</v>
          </cell>
          <cell r="C3646" t="str">
            <v>UN</v>
          </cell>
          <cell r="D3646" t="str">
            <v>CR</v>
          </cell>
          <cell r="E3646">
            <v>12794.69</v>
          </cell>
        </row>
        <row r="3647">
          <cell r="B3647" t="str">
            <v>E AC-3</v>
          </cell>
        </row>
        <row r="3648">
          <cell r="A3648">
            <v>1615</v>
          </cell>
          <cell r="B3648" t="str">
            <v>CONTATOR TRIPOLAR, CORRENTE DE 75 A, TENSAO NOMINAL DE *500* V, CATEGORIA AC-2 E</v>
          </cell>
          <cell r="C3648" t="str">
            <v>UN</v>
          </cell>
          <cell r="D3648" t="str">
            <v>CR</v>
          </cell>
          <cell r="E3648">
            <v>669.27</v>
          </cell>
        </row>
        <row r="3649">
          <cell r="B3649" t="str">
            <v>AC-3</v>
          </cell>
        </row>
        <row r="3650">
          <cell r="A3650">
            <v>1612</v>
          </cell>
          <cell r="B3650" t="str">
            <v>CONTATOR TRIPOLAR, CORRENTE DE 9 A, TENSAO NOMINAL DE *500* V, CATEGORIA AC-2 E</v>
          </cell>
          <cell r="C3650" t="str">
            <v>UN</v>
          </cell>
          <cell r="D3650" t="str">
            <v>C</v>
          </cell>
          <cell r="E3650">
            <v>88.15</v>
          </cell>
        </row>
        <row r="3651">
          <cell r="B3651" t="str">
            <v>AC-3</v>
          </cell>
        </row>
        <row r="3652">
          <cell r="A3652">
            <v>1618</v>
          </cell>
          <cell r="B3652" t="str">
            <v>CONTATOR TRIPOLAR, CORRENTE DE 95 A, TENSAO NOMINAL DE *500* V, CATEGORIA AC-2 E</v>
          </cell>
          <cell r="C3652" t="str">
            <v>UN</v>
          </cell>
          <cell r="D3652" t="str">
            <v>CR</v>
          </cell>
          <cell r="E3652">
            <v>919.68</v>
          </cell>
        </row>
        <row r="3653">
          <cell r="B3653" t="str">
            <v>AC-3</v>
          </cell>
        </row>
        <row r="3654">
          <cell r="A3654" t="str">
            <v>Obs: dimensões entre asteríscos (*) indicam a aceitação de medidas aproximadas.</v>
          </cell>
        </row>
        <row r="3656">
          <cell r="B3656" t="str">
            <v>PREÇOS DE INSUMOS</v>
          </cell>
          <cell r="D3656" t="str">
            <v>Página:</v>
          </cell>
          <cell r="E3656" t="str">
            <v>55 / 146</v>
          </cell>
        </row>
        <row r="3657">
          <cell r="A3657" t="str">
            <v>Indicação da origem do preço:</v>
          </cell>
        </row>
        <row r="3658">
          <cell r="A3658" t="str">
            <v>• C - para preço coletado pelo IBGE</v>
          </cell>
        </row>
        <row r="3659">
          <cell r="A3659" t="str">
            <v>• CR - para preço obtido por meio do coeficiente de representatividade do insumo (ver Manual de Metodologia e</v>
          </cell>
        </row>
        <row r="3660">
          <cell r="A3660" t="str">
            <v>Conceitos);</v>
          </cell>
        </row>
        <row r="3661">
          <cell r="A3661" t="str">
            <v>• AS - para preço atribuído com base no preço do insumo para a localidade de São Paulo.</v>
          </cell>
        </row>
        <row r="3662">
          <cell r="A3662" t="str">
            <v>Mês de Coleta:</v>
          </cell>
          <cell r="B3662" t="str">
            <v>06/2016 Pesquisa: IBGE</v>
          </cell>
        </row>
        <row r="3663">
          <cell r="B3663" t="str">
            <v>CUIABA</v>
          </cell>
          <cell r="C3663" t="str">
            <v>90,01</v>
          </cell>
          <cell r="E3663">
            <v>52.06</v>
          </cell>
        </row>
        <row r="3664">
          <cell r="A3664" t="str">
            <v>Localidade:</v>
          </cell>
          <cell r="B3664" t="str">
            <v>Encargos Sociais Desonerados(%) Horista:</v>
          </cell>
          <cell r="D3664" t="str">
            <v>Mensalista:</v>
          </cell>
        </row>
        <row r="3665">
          <cell r="A3665" t="str">
            <v>Código</v>
          </cell>
          <cell r="B3665" t="str">
            <v>Descriçao do Insumo</v>
          </cell>
          <cell r="C3665" t="str">
            <v>Unid</v>
          </cell>
          <cell r="D3665" t="str">
            <v>Origem</v>
          </cell>
          <cell r="E3665" t="str">
            <v>Preço</v>
          </cell>
        </row>
        <row r="3666">
          <cell r="D3666" t="str">
            <v>de Preço</v>
          </cell>
          <cell r="E3666" t="str">
            <v>Mediano (R$)</v>
          </cell>
        </row>
        <row r="3667">
          <cell r="B3667" t="str">
            <v>CONTATOR TRIPOLAR, CORRENTE DE 95 A, TENSAO NOMINAL DE *500* V, CATEGORIA AC-2 E</v>
          </cell>
        </row>
        <row r="3668">
          <cell r="B3668" t="str">
            <v>AC-3</v>
          </cell>
        </row>
        <row r="3669">
          <cell r="A3669">
            <v>14211</v>
          </cell>
          <cell r="B3669" t="str">
            <v>CONTRA PORCA SEXTAVADA H = 35MM</v>
          </cell>
          <cell r="C3669" t="str">
            <v>UN</v>
          </cell>
          <cell r="D3669" t="str">
            <v>CR</v>
          </cell>
          <cell r="E3669">
            <v>30.46</v>
          </cell>
        </row>
        <row r="3670">
          <cell r="A3670">
            <v>40934</v>
          </cell>
          <cell r="B3670" t="str">
            <v>COORDENADOR / GERENTE DE OBRA (MENSALISTA)</v>
          </cell>
          <cell r="C3670" t="str">
            <v>MES</v>
          </cell>
          <cell r="D3670" t="str">
            <v>CR</v>
          </cell>
          <cell r="E3670">
            <v>24503.07</v>
          </cell>
        </row>
        <row r="3671">
          <cell r="A3671">
            <v>34500</v>
          </cell>
          <cell r="B3671" t="str">
            <v>COORDENADOR/GERENTE DE OBRA</v>
          </cell>
          <cell r="C3671" t="str">
            <v>H</v>
          </cell>
          <cell r="D3671" t="str">
            <v>CR</v>
          </cell>
          <cell r="E3671">
            <v>139.18</v>
          </cell>
        </row>
        <row r="3672">
          <cell r="A3672">
            <v>5328</v>
          </cell>
          <cell r="B3672" t="str">
            <v>CORANTE LIQUIDO PARA TINTA PVA, BISNAGA 50 ML</v>
          </cell>
          <cell r="C3672" t="str">
            <v>UN</v>
          </cell>
          <cell r="D3672" t="str">
            <v>CR</v>
          </cell>
          <cell r="E3672">
            <v>3.58</v>
          </cell>
        </row>
        <row r="3673">
          <cell r="A3673">
            <v>38200</v>
          </cell>
          <cell r="B3673" t="str">
            <v>CORDA DE POLIAMIDA 12 MM TIPO BOMBEIRO, PARA TRABALHO EM ALTURA</v>
          </cell>
          <cell r="C3673" t="str">
            <v>100M</v>
          </cell>
          <cell r="D3673" t="str">
            <v>CR</v>
          </cell>
          <cell r="E3673">
            <v>485.73</v>
          </cell>
        </row>
        <row r="3674">
          <cell r="A3674">
            <v>37601</v>
          </cell>
          <cell r="B3674" t="str">
            <v>CORDEL DETONANTE, NP 05 G/M</v>
          </cell>
          <cell r="C3674" t="str">
            <v>M</v>
          </cell>
          <cell r="D3674" t="str">
            <v>CR</v>
          </cell>
          <cell r="E3674">
            <v>0.7</v>
          </cell>
        </row>
        <row r="3675">
          <cell r="A3675">
            <v>1634</v>
          </cell>
          <cell r="B3675" t="str">
            <v>CORDEL DETONANTE, NP 10 G/M</v>
          </cell>
          <cell r="C3675" t="str">
            <v>M</v>
          </cell>
          <cell r="D3675" t="str">
            <v>CR</v>
          </cell>
          <cell r="E3675">
            <v>0.72</v>
          </cell>
        </row>
        <row r="3676">
          <cell r="A3676">
            <v>5086</v>
          </cell>
          <cell r="B3676" t="str">
            <v>CORRENTE DE ELO CURTO COMUM, SOLDADA, GALVANIZADA, ESPESSURA DO ELO = 1/2"</v>
          </cell>
          <cell r="C3676" t="str">
            <v>KG</v>
          </cell>
          <cell r="D3676" t="str">
            <v>CR</v>
          </cell>
          <cell r="E3676">
            <v>22.95</v>
          </cell>
        </row>
        <row r="3677">
          <cell r="B3677" t="str">
            <v>(12,5 MM)</v>
          </cell>
        </row>
        <row r="3678">
          <cell r="A3678">
            <v>40519</v>
          </cell>
          <cell r="B3678" t="str">
            <v>CORTADEIRA HIDRAULICA DE VERGALHAO, PARA ACO DE DIAMETRO ATE 50 MM, MOTOR</v>
          </cell>
          <cell r="C3678" t="str">
            <v>UN</v>
          </cell>
          <cell r="D3678" t="str">
            <v>CR</v>
          </cell>
          <cell r="E3678">
            <v>109659.71</v>
          </cell>
        </row>
        <row r="3679">
          <cell r="B3679" t="str">
            <v>ELETRICO TRIFASICO, POTENCIA DE 5,5 HP A 7,5 HP</v>
          </cell>
        </row>
        <row r="3680">
          <cell r="A3680">
            <v>11280</v>
          </cell>
          <cell r="B3680" t="str">
            <v>CORTADORA DE PISO COM MOTOR 4 TEMPOS A  GASOLINA DE 13 CV (13 HP), PARA DISCO</v>
          </cell>
          <cell r="C3680" t="str">
            <v>UN</v>
          </cell>
          <cell r="D3680" t="str">
            <v>CR</v>
          </cell>
          <cell r="E3680">
            <v>13302.31</v>
          </cell>
        </row>
        <row r="3681">
          <cell r="B3681" t="str">
            <v>DE CORTE DE DIAMETRO DE 12 A 18'' (300 A 400 MM)</v>
          </cell>
        </row>
        <row r="3682">
          <cell r="A3682">
            <v>39869</v>
          </cell>
          <cell r="B3682" t="str">
            <v>COTOVELO BRONZE/LATAO (REF 707-3) SEM ANEL DE SOLDA, BOLSA X ROSCA F, 15MM X 1/2"</v>
          </cell>
          <cell r="C3682" t="str">
            <v>UN</v>
          </cell>
          <cell r="D3682" t="str">
            <v>CR</v>
          </cell>
          <cell r="E3682">
            <v>5.36</v>
          </cell>
        </row>
        <row r="3683">
          <cell r="A3683">
            <v>39870</v>
          </cell>
          <cell r="B3683" t="str">
            <v>COTOVELO BRONZE/LATAO (REF 707-3) SEM ANEL DE SOLDA, BOLSA X ROSCA F, 22MM X 1/2"</v>
          </cell>
          <cell r="C3683" t="str">
            <v>UN</v>
          </cell>
          <cell r="D3683" t="str">
            <v>CR</v>
          </cell>
          <cell r="E3683">
            <v>8.19</v>
          </cell>
        </row>
        <row r="3684">
          <cell r="A3684">
            <v>39871</v>
          </cell>
          <cell r="B3684" t="str">
            <v>COTOVELO BRONZE/LATAO (REF 707-3) SEM ANEL DE SOLDA, BOLSA X ROSCA F, 22MM X 3/4"</v>
          </cell>
          <cell r="C3684" t="str">
            <v>UN</v>
          </cell>
          <cell r="D3684" t="str">
            <v>CR</v>
          </cell>
          <cell r="E3684">
            <v>9.18</v>
          </cell>
        </row>
        <row r="3685">
          <cell r="A3685">
            <v>12722</v>
          </cell>
          <cell r="B3685" t="str">
            <v>COTOVELO DE COBRE 90 GRAUS (REF 607) SEM ANEL DE SOLDA, BOLSA X BOLSA, 104 MM</v>
          </cell>
          <cell r="C3685" t="str">
            <v>UN</v>
          </cell>
          <cell r="D3685" t="str">
            <v>CR</v>
          </cell>
          <cell r="E3685">
            <v>307.45</v>
          </cell>
        </row>
        <row r="3686">
          <cell r="A3686">
            <v>12714</v>
          </cell>
          <cell r="B3686" t="str">
            <v>COTOVELO DE COBRE 90 GRAUS (REF 607) SEM ANEL DE SOLDA, BOLSA X BOLSA, 15 MM</v>
          </cell>
          <cell r="C3686" t="str">
            <v>UN</v>
          </cell>
          <cell r="D3686" t="str">
            <v>CR</v>
          </cell>
          <cell r="E3686">
            <v>2</v>
          </cell>
        </row>
        <row r="3687">
          <cell r="A3687">
            <v>12715</v>
          </cell>
          <cell r="B3687" t="str">
            <v>COTOVELO DE COBRE 90 GRAUS (REF 607) SEM ANEL DE SOLDA, BOLSA X BOLSA, 22 MM</v>
          </cell>
          <cell r="C3687" t="str">
            <v>UN</v>
          </cell>
          <cell r="D3687" t="str">
            <v>CR</v>
          </cell>
          <cell r="E3687">
            <v>4.53</v>
          </cell>
        </row>
        <row r="3688">
          <cell r="A3688">
            <v>12716</v>
          </cell>
          <cell r="B3688" t="str">
            <v>COTOVELO DE COBRE 90 GRAUS (REF 607) SEM ANEL DE SOLDA, BOLSA X BOLSA, 28 MM</v>
          </cell>
          <cell r="C3688" t="str">
            <v>UN</v>
          </cell>
          <cell r="D3688" t="str">
            <v>CR</v>
          </cell>
          <cell r="E3688">
            <v>7.78</v>
          </cell>
        </row>
        <row r="3689">
          <cell r="A3689">
            <v>12717</v>
          </cell>
          <cell r="B3689" t="str">
            <v>COTOVELO DE COBRE 90 GRAUS (REF 607) SEM ANEL DE SOLDA, BOLSA X BOLSA, 35 MM</v>
          </cell>
          <cell r="C3689" t="str">
            <v>UN</v>
          </cell>
          <cell r="D3689" t="str">
            <v>CR</v>
          </cell>
          <cell r="E3689">
            <v>15.29</v>
          </cell>
        </row>
        <row r="3690">
          <cell r="A3690">
            <v>12718</v>
          </cell>
          <cell r="B3690" t="str">
            <v>COTOVELO DE COBRE 90 GRAUS (REF 607) SEM ANEL DE SOLDA, BOLSA X BOLSA, 42 MM</v>
          </cell>
          <cell r="C3690" t="str">
            <v>UN</v>
          </cell>
          <cell r="D3690" t="str">
            <v>CR</v>
          </cell>
          <cell r="E3690">
            <v>23.47</v>
          </cell>
        </row>
        <row r="3691">
          <cell r="A3691">
            <v>12719</v>
          </cell>
          <cell r="B3691" t="str">
            <v>COTOVELO DE COBRE 90 GRAUS (REF 607) SEM ANEL DE SOLDA, BOLSA X BOLSA, 54 MM</v>
          </cell>
          <cell r="C3691" t="str">
            <v>UN</v>
          </cell>
          <cell r="D3691" t="str">
            <v>CR</v>
          </cell>
          <cell r="E3691">
            <v>37.26</v>
          </cell>
        </row>
        <row r="3692">
          <cell r="A3692">
            <v>12720</v>
          </cell>
          <cell r="B3692" t="str">
            <v>COTOVELO DE COBRE 90 GRAUS (REF 607) SEM ANEL DE SOLDA, BOLSA X BOLSA, 66 MM</v>
          </cell>
          <cell r="C3692" t="str">
            <v>UN</v>
          </cell>
          <cell r="D3692" t="str">
            <v>CR</v>
          </cell>
          <cell r="E3692">
            <v>129.75</v>
          </cell>
        </row>
        <row r="3693">
          <cell r="A3693">
            <v>12721</v>
          </cell>
          <cell r="B3693" t="str">
            <v>COTOVELO DE COBRE 90 GRAUS (REF 607) SEM ANEL DE SOLDA, BOLSA X BOLSA, 79 MM</v>
          </cell>
          <cell r="C3693" t="str">
            <v>UN</v>
          </cell>
          <cell r="D3693" t="str">
            <v>CR</v>
          </cell>
          <cell r="E3693">
            <v>124.42</v>
          </cell>
        </row>
        <row r="3694">
          <cell r="A3694">
            <v>3446</v>
          </cell>
          <cell r="B3694" t="str">
            <v>COTOVELO45 GRAUS DE FERRO GALVANIZADO, COM ROSCA BSP, DE 1 1/2"</v>
          </cell>
          <cell r="C3694" t="str">
            <v>UN</v>
          </cell>
          <cell r="D3694" t="str">
            <v>CR</v>
          </cell>
          <cell r="E3694">
            <v>28.19</v>
          </cell>
        </row>
        <row r="3695">
          <cell r="A3695">
            <v>3445</v>
          </cell>
          <cell r="B3695" t="str">
            <v>COTOVELO45 GRAUS DE FERRO GALVANIZADO, COM ROSCA BSP, DE 1 1/4"</v>
          </cell>
          <cell r="C3695" t="str">
            <v>UN</v>
          </cell>
          <cell r="D3695" t="str">
            <v>CR</v>
          </cell>
          <cell r="E3695">
            <v>23.37</v>
          </cell>
        </row>
        <row r="3696">
          <cell r="A3696">
            <v>3441</v>
          </cell>
          <cell r="B3696" t="str">
            <v>COTOVELO45 GRAUS DE FERRO GALVANIZADO, COM ROSCA BSP, DE 1/2"</v>
          </cell>
          <cell r="C3696" t="str">
            <v>UN</v>
          </cell>
          <cell r="D3696" t="str">
            <v>CR</v>
          </cell>
          <cell r="E3696">
            <v>6.72</v>
          </cell>
        </row>
        <row r="3697">
          <cell r="A3697">
            <v>3444</v>
          </cell>
          <cell r="B3697" t="str">
            <v>COTOVELO45 GRAUS DE FERRO GALVANIZADO, COM ROSCA BSP, DE 1"</v>
          </cell>
          <cell r="C3697" t="str">
            <v>UN</v>
          </cell>
          <cell r="D3697" t="str">
            <v>CR</v>
          </cell>
          <cell r="E3697">
            <v>14.39</v>
          </cell>
        </row>
        <row r="3698">
          <cell r="A3698">
            <v>12402</v>
          </cell>
          <cell r="B3698" t="str">
            <v>COTOVELO45 GRAUS DE FERRO GALVANIZADO, COM ROSCA BSP, DE 2 1/2"</v>
          </cell>
          <cell r="C3698" t="str">
            <v>UN</v>
          </cell>
          <cell r="D3698" t="str">
            <v>CR</v>
          </cell>
          <cell r="E3698">
            <v>66.61</v>
          </cell>
        </row>
        <row r="3699">
          <cell r="A3699">
            <v>3447</v>
          </cell>
          <cell r="B3699" t="str">
            <v>COTOVELO45 GRAUS DE FERRO GALVANIZADO, COM ROSCA BSP, DE 2"</v>
          </cell>
          <cell r="C3699" t="str">
            <v>UN</v>
          </cell>
          <cell r="D3699" t="str">
            <v>CR</v>
          </cell>
          <cell r="E3699">
            <v>35.44</v>
          </cell>
        </row>
        <row r="3700">
          <cell r="A3700">
            <v>3442</v>
          </cell>
          <cell r="B3700" t="str">
            <v>COTOVELO45 GRAUS DE FERRO GALVANIZADO, COM ROSCA BSP, DE 3/4"</v>
          </cell>
          <cell r="C3700" t="str">
            <v>UN</v>
          </cell>
          <cell r="D3700" t="str">
            <v>CR</v>
          </cell>
          <cell r="E3700">
            <v>10.11</v>
          </cell>
        </row>
        <row r="3701">
          <cell r="A3701">
            <v>3448</v>
          </cell>
          <cell r="B3701" t="str">
            <v>COTOVELO45 GRAUS DE FERRO GALVANIZADO, COM ROSCA BSP, DE 3"</v>
          </cell>
          <cell r="C3701" t="str">
            <v>UN</v>
          </cell>
          <cell r="D3701" t="str">
            <v>CR</v>
          </cell>
          <cell r="E3701">
            <v>86.48</v>
          </cell>
        </row>
        <row r="3702">
          <cell r="A3702">
            <v>3449</v>
          </cell>
          <cell r="B3702" t="str">
            <v>COTOVELO45 GRAUS DE FERRO GALVANIZADO, COM ROSCA BSP, DE 4"</v>
          </cell>
          <cell r="C3702" t="str">
            <v>UN</v>
          </cell>
          <cell r="D3702" t="str">
            <v>CR</v>
          </cell>
          <cell r="E3702">
            <v>168.2</v>
          </cell>
        </row>
        <row r="3703">
          <cell r="A3703">
            <v>37438</v>
          </cell>
          <cell r="B3703" t="str">
            <v>COTOVELO45 GRAUS, PEAD PE 100, DE 125 MM, PARA ELETROFUSAO</v>
          </cell>
          <cell r="C3703" t="str">
            <v>UN</v>
          </cell>
          <cell r="D3703" t="str">
            <v>CR</v>
          </cell>
          <cell r="E3703">
            <v>139.78</v>
          </cell>
        </row>
        <row r="3704">
          <cell r="A3704">
            <v>37439</v>
          </cell>
          <cell r="B3704" t="str">
            <v>COTOVELO45 GRAUS, PEAD PE 100, DE 200 MM, PARA ELETROFUSAO</v>
          </cell>
          <cell r="C3704" t="str">
            <v>UN</v>
          </cell>
          <cell r="D3704" t="str">
            <v>CR</v>
          </cell>
          <cell r="E3704">
            <v>913.91</v>
          </cell>
        </row>
        <row r="3705">
          <cell r="A3705">
            <v>37435</v>
          </cell>
          <cell r="B3705" t="str">
            <v>COTOVELO45 GRAUS, PEAD PE 100, DE 32 MM, PARA ELETROFUSAO</v>
          </cell>
          <cell r="C3705" t="str">
            <v>UN</v>
          </cell>
          <cell r="D3705" t="str">
            <v>CR</v>
          </cell>
          <cell r="E3705">
            <v>16.420000000000002</v>
          </cell>
        </row>
        <row r="3706">
          <cell r="A3706">
            <v>37436</v>
          </cell>
          <cell r="B3706" t="str">
            <v>COTOVELO45 GRAUS, PEAD PE 100, DE 40 MM, PARA ELETROFUSAO</v>
          </cell>
          <cell r="C3706" t="str">
            <v>UN</v>
          </cell>
          <cell r="D3706" t="str">
            <v>CR</v>
          </cell>
          <cell r="E3706">
            <v>19.38</v>
          </cell>
        </row>
        <row r="3707">
          <cell r="A3707">
            <v>37437</v>
          </cell>
          <cell r="B3707" t="str">
            <v>COTOVELO45 GRAUS, PEAD PE 100, DE 63 MM, PARA ELETROFUSAO</v>
          </cell>
          <cell r="C3707" t="str">
            <v>UN</v>
          </cell>
          <cell r="D3707" t="str">
            <v>CR</v>
          </cell>
          <cell r="E3707">
            <v>28.04</v>
          </cell>
        </row>
        <row r="3708">
          <cell r="A3708">
            <v>3473</v>
          </cell>
          <cell r="B3708" t="str">
            <v>COTOVELO90 GRAUS DE FERRO GALVANIZADO, COM ROSCA BSP MACHO/FEMEA, DE 1 1/2"</v>
          </cell>
          <cell r="C3708" t="str">
            <v>UN</v>
          </cell>
          <cell r="D3708" t="str">
            <v>CR</v>
          </cell>
          <cell r="E3708">
            <v>28.78</v>
          </cell>
        </row>
        <row r="3709">
          <cell r="A3709">
            <v>3474</v>
          </cell>
          <cell r="B3709" t="str">
            <v>COTOVELO90 GRAUS DE FERRO GALVANIZADO, COM ROSCA BSP MACHO/FEMEA, DE 1 1/4"</v>
          </cell>
          <cell r="C3709" t="str">
            <v>UN</v>
          </cell>
          <cell r="D3709" t="str">
            <v>CR</v>
          </cell>
          <cell r="E3709">
            <v>26.05</v>
          </cell>
        </row>
        <row r="3710">
          <cell r="A3710">
            <v>3450</v>
          </cell>
          <cell r="B3710" t="str">
            <v>COTOVELO90 GRAUS DE FERRO GALVANIZADO, COM ROSCA BSP MACHO/FEMEA, DE 1/2"</v>
          </cell>
          <cell r="C3710" t="str">
            <v>UN</v>
          </cell>
          <cell r="D3710" t="str">
            <v>CR</v>
          </cell>
          <cell r="E3710">
            <v>8.86</v>
          </cell>
        </row>
        <row r="3711">
          <cell r="A3711">
            <v>3443</v>
          </cell>
          <cell r="B3711" t="str">
            <v>COTOVELO90 GRAUS DE FERRO GALVANIZADO, COM ROSCA BSP MACHO/FEMEA, DE 1"</v>
          </cell>
          <cell r="C3711" t="str">
            <v>UN</v>
          </cell>
          <cell r="D3711" t="str">
            <v>CR</v>
          </cell>
          <cell r="E3711">
            <v>17.239999999999998</v>
          </cell>
        </row>
        <row r="3712">
          <cell r="A3712">
            <v>3453</v>
          </cell>
          <cell r="B3712" t="str">
            <v>COTOVELO90 GRAUS DE FERRO GALVANIZADO, COM ROSCA BSP MACHO/FEMEA, DE 2 1/2"</v>
          </cell>
          <cell r="C3712" t="str">
            <v>UN</v>
          </cell>
          <cell r="D3712" t="str">
            <v>CR</v>
          </cell>
          <cell r="E3712">
            <v>72.260000000000005</v>
          </cell>
        </row>
        <row r="3713">
          <cell r="A3713">
            <v>3452</v>
          </cell>
          <cell r="B3713" t="str">
            <v>COTOVELO90 GRAUS DE FERRO GALVANIZADO, COM ROSCA BSP MACHO/FEMEA, DE 2"</v>
          </cell>
          <cell r="C3713" t="str">
            <v>UN</v>
          </cell>
          <cell r="D3713" t="str">
            <v>CR</v>
          </cell>
          <cell r="E3713">
            <v>43.35</v>
          </cell>
        </row>
        <row r="3714">
          <cell r="A3714">
            <v>3451</v>
          </cell>
          <cell r="B3714" t="str">
            <v>COTOVELO90 GRAUS DE FERRO GALVANIZADO, COM ROSCA BSP MACHO/FEMEA, DE 3/4"</v>
          </cell>
          <cell r="C3714" t="str">
            <v>UN</v>
          </cell>
          <cell r="D3714" t="str">
            <v>CR</v>
          </cell>
          <cell r="E3714">
            <v>11.3</v>
          </cell>
        </row>
        <row r="3715">
          <cell r="A3715" t="str">
            <v>Obs: dimensões entre asteríscos (*) indicam a aceitação de medidas aproximadas.</v>
          </cell>
        </row>
        <row r="3717">
          <cell r="B3717" t="str">
            <v>PREÇOS DE INSUMOS</v>
          </cell>
          <cell r="D3717" t="str">
            <v>Página:</v>
          </cell>
          <cell r="E3717" t="str">
            <v>56 / 146</v>
          </cell>
        </row>
        <row r="3718">
          <cell r="A3718" t="str">
            <v>Indicação da origem do preço:</v>
          </cell>
        </row>
        <row r="3719">
          <cell r="A3719" t="str">
            <v>• C - para preço coletado pelo IBGE</v>
          </cell>
        </row>
        <row r="3720">
          <cell r="A3720" t="str">
            <v>• CR - para preço obtido por meio do coeficiente de representatividade do insumo (ver Manual de Metodologia e</v>
          </cell>
        </row>
        <row r="3721">
          <cell r="A3721" t="str">
            <v>Conceitos);</v>
          </cell>
        </row>
        <row r="3722">
          <cell r="A3722" t="str">
            <v>• AS - para preço atribuído com base no preço do insumo para a localidade de São Paulo.</v>
          </cell>
        </row>
        <row r="3723">
          <cell r="A3723" t="str">
            <v>Mês de Coleta:</v>
          </cell>
          <cell r="B3723" t="str">
            <v>06/2016 Pesquisa: IBGE</v>
          </cell>
        </row>
        <row r="3724">
          <cell r="B3724" t="str">
            <v>CUIABA</v>
          </cell>
          <cell r="C3724" t="str">
            <v>90,01</v>
          </cell>
          <cell r="E3724">
            <v>52.06</v>
          </cell>
        </row>
        <row r="3725">
          <cell r="A3725" t="str">
            <v>Localidade:</v>
          </cell>
          <cell r="B3725" t="str">
            <v>Encargos Sociais Desonerados(%) Horista:</v>
          </cell>
          <cell r="D3725" t="str">
            <v>Mensalista:</v>
          </cell>
        </row>
        <row r="3726">
          <cell r="A3726" t="str">
            <v>Código</v>
          </cell>
          <cell r="B3726" t="str">
            <v>Descriçao do Insumo</v>
          </cell>
          <cell r="C3726" t="str">
            <v>Unid</v>
          </cell>
          <cell r="D3726" t="str">
            <v>Origem</v>
          </cell>
          <cell r="E3726" t="str">
            <v>Preço</v>
          </cell>
        </row>
        <row r="3727">
          <cell r="D3727" t="str">
            <v>de Preço</v>
          </cell>
          <cell r="E3727" t="str">
            <v>Mediano (R$)</v>
          </cell>
        </row>
        <row r="3728">
          <cell r="A3728">
            <v>3454</v>
          </cell>
          <cell r="B3728" t="str">
            <v>COTOVELO 90 GRAUS DE FERRO GALVANIZADO, COM ROSCA BSP MACHO/FEMEA, DE 3"</v>
          </cell>
          <cell r="C3728" t="str">
            <v>UN</v>
          </cell>
          <cell r="D3728" t="str">
            <v>CR</v>
          </cell>
          <cell r="E3728">
            <v>92.78</v>
          </cell>
        </row>
        <row r="3729">
          <cell r="A3729">
            <v>3458</v>
          </cell>
          <cell r="B3729" t="str">
            <v>COTOVELO 90 GRAUS DE FERRO GALVANIZADO, COM ROSCA BSP, DE 1 1/2"</v>
          </cell>
          <cell r="C3729" t="str">
            <v>UN</v>
          </cell>
          <cell r="D3729" t="str">
            <v>CR</v>
          </cell>
          <cell r="E3729">
            <v>25.15</v>
          </cell>
        </row>
        <row r="3730">
          <cell r="A3730">
            <v>3468</v>
          </cell>
          <cell r="B3730" t="str">
            <v>COTOVELO 90 GRAUS DE FERRO GALVANIZADO, COM ROSCA BSP, DE 1 1/2" X 1"</v>
          </cell>
          <cell r="C3730" t="str">
            <v>UN</v>
          </cell>
          <cell r="D3730" t="str">
            <v>CR</v>
          </cell>
          <cell r="E3730">
            <v>23.67</v>
          </cell>
        </row>
        <row r="3731">
          <cell r="A3731">
            <v>3465</v>
          </cell>
          <cell r="B3731" t="str">
            <v>COTOVELO 90 GRAUS DE FERRO GALVANIZADO, COM ROSCA BSP, DE 1 1/2" X 3/4"</v>
          </cell>
          <cell r="C3731" t="str">
            <v>UN</v>
          </cell>
          <cell r="D3731" t="str">
            <v>CR</v>
          </cell>
          <cell r="E3731">
            <v>24.14</v>
          </cell>
        </row>
        <row r="3732">
          <cell r="A3732">
            <v>3457</v>
          </cell>
          <cell r="B3732" t="str">
            <v>COTOVELO 90 GRAUS DE FERRO GALVANIZADO, COM ROSCA BSP, DE 1 1/4"</v>
          </cell>
          <cell r="C3732" t="str">
            <v>UN</v>
          </cell>
          <cell r="D3732" t="str">
            <v>CR</v>
          </cell>
          <cell r="E3732">
            <v>17.600000000000001</v>
          </cell>
        </row>
        <row r="3733">
          <cell r="A3733">
            <v>12403</v>
          </cell>
          <cell r="B3733" t="str">
            <v>COTOVELO 90 GRAUS DE FERRO GALVANIZADO, COM ROSCA BSP, DE 1 1/4" X 1"</v>
          </cell>
          <cell r="C3733" t="str">
            <v>UN</v>
          </cell>
          <cell r="D3733" t="str">
            <v>CR</v>
          </cell>
          <cell r="E3733">
            <v>16.829999999999998</v>
          </cell>
        </row>
        <row r="3734">
          <cell r="A3734">
            <v>3455</v>
          </cell>
          <cell r="B3734" t="str">
            <v>COTOVELO 90 GRAUS DE FERRO GALVANIZADO, COM ROSCA BSP, DE 1/2"</v>
          </cell>
          <cell r="C3734" t="str">
            <v>UN</v>
          </cell>
          <cell r="D3734" t="str">
            <v>CR</v>
          </cell>
          <cell r="E3734">
            <v>4.75</v>
          </cell>
        </row>
        <row r="3735">
          <cell r="A3735">
            <v>3472</v>
          </cell>
          <cell r="B3735" t="str">
            <v>COTOVELO 90 GRAUS DE FERRO GALVANIZADO, COM ROSCA BSP, DE 1"</v>
          </cell>
          <cell r="C3735" t="str">
            <v>UN</v>
          </cell>
          <cell r="D3735" t="str">
            <v>CR</v>
          </cell>
          <cell r="E3735">
            <v>11.47</v>
          </cell>
        </row>
        <row r="3736">
          <cell r="A3736">
            <v>3463</v>
          </cell>
          <cell r="B3736" t="str">
            <v>COTOVELO 90 GRAUS DE FERRO GALVANIZADO, COM ROSCA BSP, DE 1" X 1/2"</v>
          </cell>
          <cell r="C3736" t="str">
            <v>UN</v>
          </cell>
          <cell r="D3736" t="str">
            <v>CR</v>
          </cell>
          <cell r="E3736">
            <v>10.7</v>
          </cell>
        </row>
        <row r="3737">
          <cell r="A3737">
            <v>3464</v>
          </cell>
          <cell r="B3737" t="str">
            <v>COTOVELO 90 GRAUS DE FERRO GALVANIZADO, COM ROSCA BSP, DE 1" X 3/4"</v>
          </cell>
          <cell r="C3737" t="str">
            <v>UN</v>
          </cell>
          <cell r="D3737" t="str">
            <v>CR</v>
          </cell>
          <cell r="E3737">
            <v>10.4</v>
          </cell>
        </row>
        <row r="3738">
          <cell r="A3738">
            <v>3470</v>
          </cell>
          <cell r="B3738" t="str">
            <v>COTOVELO 90 GRAUS DE FERRO GALVANIZADO, COM ROSCA BSP, DE 2 1/2"</v>
          </cell>
          <cell r="C3738" t="str">
            <v>UN</v>
          </cell>
          <cell r="D3738" t="str">
            <v>CR</v>
          </cell>
          <cell r="E3738">
            <v>74.22</v>
          </cell>
        </row>
        <row r="3739">
          <cell r="A3739">
            <v>3466</v>
          </cell>
          <cell r="B3739" t="str">
            <v>COTOVELO 90 GRAUS DE FERRO GALVANIZADO, COM ROSCA BSP, DE 2 1/2" X 2"</v>
          </cell>
          <cell r="C3739" t="str">
            <v>UN</v>
          </cell>
          <cell r="D3739" t="str">
            <v>CR</v>
          </cell>
          <cell r="E3739">
            <v>72.14</v>
          </cell>
        </row>
        <row r="3740">
          <cell r="A3740">
            <v>3471</v>
          </cell>
          <cell r="B3740" t="str">
            <v>COTOVELO 90 GRAUS DE FERRO GALVANIZADO, COM ROSCA BSP, DE 2"</v>
          </cell>
          <cell r="C3740" t="str">
            <v>UN</v>
          </cell>
          <cell r="D3740" t="str">
            <v>CR</v>
          </cell>
          <cell r="E3740">
            <v>38.54</v>
          </cell>
        </row>
        <row r="3741">
          <cell r="A3741">
            <v>3467</v>
          </cell>
          <cell r="B3741" t="str">
            <v>COTOVELO 90 GRAUS DE FERRO GALVANIZADO, COM ROSCA BSP, DE 2" X 1 1/2"</v>
          </cell>
          <cell r="C3741" t="str">
            <v>UN</v>
          </cell>
          <cell r="D3741" t="str">
            <v>CR</v>
          </cell>
          <cell r="E3741">
            <v>38.36</v>
          </cell>
        </row>
        <row r="3742">
          <cell r="A3742">
            <v>3456</v>
          </cell>
          <cell r="B3742" t="str">
            <v>COTOVELO 90 GRAUS DE FERRO GALVANIZADO, COM ROSCA BSP, DE 3/4"</v>
          </cell>
          <cell r="C3742" t="str">
            <v>UN</v>
          </cell>
          <cell r="D3742" t="str">
            <v>CR</v>
          </cell>
          <cell r="E3742">
            <v>8.44</v>
          </cell>
        </row>
        <row r="3743">
          <cell r="A3743">
            <v>3462</v>
          </cell>
          <cell r="B3743" t="str">
            <v>COTOVELO 90 GRAUS DE FERRO GALVANIZADO, COM ROSCA BSP, DE 3/4" X 1/2"</v>
          </cell>
          <cell r="C3743" t="str">
            <v>UN</v>
          </cell>
          <cell r="D3743" t="str">
            <v>CR</v>
          </cell>
          <cell r="E3743">
            <v>7.43</v>
          </cell>
        </row>
        <row r="3744">
          <cell r="A3744">
            <v>3459</v>
          </cell>
          <cell r="B3744" t="str">
            <v>COTOVELO 90 GRAUS DE FERRO GALVANIZADO, COM ROSCA BSP, DE 3"</v>
          </cell>
          <cell r="C3744" t="str">
            <v>UN</v>
          </cell>
          <cell r="D3744" t="str">
            <v>CR</v>
          </cell>
          <cell r="E3744">
            <v>100.69</v>
          </cell>
        </row>
        <row r="3745">
          <cell r="A3745">
            <v>3469</v>
          </cell>
          <cell r="B3745" t="str">
            <v>COTOVELO 90 GRAUS DE FERRO GALVANIZADO, COM ROSCA BSP, DE 4"</v>
          </cell>
          <cell r="C3745" t="str">
            <v>UN</v>
          </cell>
          <cell r="D3745" t="str">
            <v>CR</v>
          </cell>
          <cell r="E3745">
            <v>177.12</v>
          </cell>
        </row>
        <row r="3746">
          <cell r="A3746">
            <v>3460</v>
          </cell>
          <cell r="B3746" t="str">
            <v>COTOVELO 90 GRAUS DE FERRO GALVANIZADO, COM ROSCA BSP, DE 5"</v>
          </cell>
          <cell r="C3746" t="str">
            <v>UN</v>
          </cell>
          <cell r="D3746" t="str">
            <v>CR</v>
          </cell>
          <cell r="E3746">
            <v>446.62</v>
          </cell>
        </row>
        <row r="3747">
          <cell r="A3747">
            <v>3461</v>
          </cell>
          <cell r="B3747" t="str">
            <v>COTOVELO 90 GRAUS DE FERRO GALVANIZADO, COM ROSCA BSP, DE 6"</v>
          </cell>
          <cell r="C3747" t="str">
            <v>UN</v>
          </cell>
          <cell r="D3747" t="str">
            <v>CR</v>
          </cell>
          <cell r="E3747">
            <v>556.59</v>
          </cell>
        </row>
        <row r="3748">
          <cell r="A3748">
            <v>37433</v>
          </cell>
          <cell r="B3748" t="str">
            <v>COTOVELO 90 GRAUS, PEAD PE 100, DE 125 MM, PARA ELETROFUSAO</v>
          </cell>
          <cell r="C3748" t="str">
            <v>UN</v>
          </cell>
          <cell r="D3748" t="str">
            <v>CR</v>
          </cell>
          <cell r="E3748">
            <v>139.78</v>
          </cell>
        </row>
        <row r="3749">
          <cell r="A3749">
            <v>37430</v>
          </cell>
          <cell r="B3749" t="str">
            <v>COTOVELO 90 GRAUS, PEAD PE 100, DE 20 MM, PARA ELETROFUSAO</v>
          </cell>
          <cell r="C3749" t="str">
            <v>UN</v>
          </cell>
          <cell r="D3749" t="str">
            <v>CR</v>
          </cell>
          <cell r="E3749">
            <v>17.510000000000002</v>
          </cell>
        </row>
        <row r="3750">
          <cell r="A3750">
            <v>37434</v>
          </cell>
          <cell r="B3750" t="str">
            <v>COTOVELO 90 GRAUS, PEAD PE 100, DE 200 MM, PARA ELETROFUSAO</v>
          </cell>
          <cell r="C3750" t="str">
            <v>UN</v>
          </cell>
          <cell r="D3750" t="str">
            <v>CR</v>
          </cell>
          <cell r="E3750">
            <v>1303.3599999999999</v>
          </cell>
        </row>
        <row r="3751">
          <cell r="A3751">
            <v>37431</v>
          </cell>
          <cell r="B3751" t="str">
            <v>COTOVELO 90 GRAUS, PEAD PE 100, DE 32 MM, PARA ELETROFUSAO</v>
          </cell>
          <cell r="C3751" t="str">
            <v>UN</v>
          </cell>
          <cell r="D3751" t="str">
            <v>CR</v>
          </cell>
          <cell r="E3751">
            <v>23.76</v>
          </cell>
        </row>
        <row r="3752">
          <cell r="A3752">
            <v>37432</v>
          </cell>
          <cell r="B3752" t="str">
            <v>COTOVELO 90 GRAUS, PEAD PE 100, DE 63 MM, PARA ELETROFUSAO</v>
          </cell>
          <cell r="C3752" t="str">
            <v>UN</v>
          </cell>
          <cell r="D3752" t="str">
            <v>CR</v>
          </cell>
          <cell r="E3752">
            <v>43.83</v>
          </cell>
        </row>
        <row r="3753">
          <cell r="A3753">
            <v>37413</v>
          </cell>
          <cell r="B3753" t="str">
            <v>COTOVELO/JOELHO COM ADAPTADOR, 90 GRAUS, EM POLIPROPILENO, PN 16, PARA TUBOS</v>
          </cell>
          <cell r="C3753" t="str">
            <v>UN</v>
          </cell>
          <cell r="D3753" t="str">
            <v>CR</v>
          </cell>
          <cell r="E3753">
            <v>1.86</v>
          </cell>
        </row>
        <row r="3754">
          <cell r="B3754" t="str">
            <v>PEAD, 20 MM X 1/2" - LIGACAO PREDIAL DE AGUA</v>
          </cell>
        </row>
        <row r="3755">
          <cell r="A3755">
            <v>37414</v>
          </cell>
          <cell r="B3755" t="str">
            <v>COTOVELO/JOELHO COM ADAPTADOR, 90 GRAUS, EM POLIPROPILENO, PN 16, PARA TUBOS</v>
          </cell>
          <cell r="C3755" t="str">
            <v>UN</v>
          </cell>
          <cell r="D3755" t="str">
            <v>CR</v>
          </cell>
          <cell r="E3755">
            <v>2.11</v>
          </cell>
        </row>
        <row r="3756">
          <cell r="B3756" t="str">
            <v>PEAD, 20 MM X 3/4" - LIGACAO PREDIAL DE AGUA</v>
          </cell>
        </row>
        <row r="3757">
          <cell r="A3757">
            <v>37415</v>
          </cell>
          <cell r="B3757" t="str">
            <v>COTOVELO/JOELHO COM ADAPTADOR, 90 GRAUS, EM POLIPROPILENO, PN 16, PARA TUBOS</v>
          </cell>
          <cell r="C3757" t="str">
            <v>UN</v>
          </cell>
          <cell r="D3757" t="str">
            <v>CR</v>
          </cell>
          <cell r="E3757">
            <v>3.83</v>
          </cell>
        </row>
        <row r="3758">
          <cell r="B3758" t="str">
            <v>PEAD, 32 MM X 1" - LIGACAO PREDIAL DE AGUA</v>
          </cell>
        </row>
        <row r="3759">
          <cell r="A3759">
            <v>37416</v>
          </cell>
          <cell r="B3759" t="str">
            <v>COTOVELO/JOELHO 90 GRAUS, EM POLIPROPILENO, PN 16, PARA TUBOS PEAD, 20 X 20 MM -</v>
          </cell>
          <cell r="C3759" t="str">
            <v>UN</v>
          </cell>
          <cell r="D3759" t="str">
            <v>CR</v>
          </cell>
          <cell r="E3759">
            <v>1.74</v>
          </cell>
        </row>
        <row r="3760">
          <cell r="B3760" t="str">
            <v>LIGACAO PREDIAL DE AGUA</v>
          </cell>
        </row>
        <row r="3761">
          <cell r="A3761">
            <v>37417</v>
          </cell>
          <cell r="B3761" t="str">
            <v>COTOVELO/JOELHO 90 GRAUS, EM POLIPROPILENO, PN 16, PARA TUBOS PEAD, 32 X 32 MM -</v>
          </cell>
          <cell r="C3761" t="str">
            <v>UN</v>
          </cell>
          <cell r="D3761" t="str">
            <v>CR</v>
          </cell>
          <cell r="E3761">
            <v>2.5</v>
          </cell>
        </row>
        <row r="3762">
          <cell r="B3762" t="str">
            <v>LIGACAO PREDIAL DE AGUA</v>
          </cell>
        </row>
        <row r="3763">
          <cell r="A3763">
            <v>3112</v>
          </cell>
          <cell r="B3763" t="str">
            <v>CREMONA COM CASTANHA BIPARTIDA, COM VARA DE 1.20 M, EM LATAO CROMADO, PARA</v>
          </cell>
          <cell r="C3763" t="str">
            <v>CJ</v>
          </cell>
          <cell r="D3763" t="str">
            <v>CR</v>
          </cell>
          <cell r="E3763">
            <v>46.37</v>
          </cell>
        </row>
        <row r="3764">
          <cell r="B3764" t="str">
            <v>PORTAS E JANELAS - COMPLETA</v>
          </cell>
        </row>
        <row r="3765">
          <cell r="A3765">
            <v>3113</v>
          </cell>
          <cell r="B3765" t="str">
            <v>CREMONA COM CASTANHA BIPARTIDA, COM VARA DE 1.50 M, EM LATAO CROMADO, PARA</v>
          </cell>
          <cell r="C3765" t="str">
            <v>CJ</v>
          </cell>
          <cell r="D3765" t="str">
            <v>CR</v>
          </cell>
          <cell r="E3765">
            <v>53.43</v>
          </cell>
        </row>
        <row r="3766">
          <cell r="B3766" t="str">
            <v>PORTAS E JANELAS - COMPLETA</v>
          </cell>
        </row>
        <row r="3767">
          <cell r="A3767">
            <v>3114</v>
          </cell>
          <cell r="B3767" t="str">
            <v>CREMONA LATAO CROMADO, COM CASTANHA BIPARTIDA E PRESILHAS, MEDIDAS</v>
          </cell>
          <cell r="C3767" t="str">
            <v>UN</v>
          </cell>
          <cell r="D3767" t="str">
            <v>CR</v>
          </cell>
          <cell r="E3767">
            <v>24.14</v>
          </cell>
        </row>
        <row r="3768">
          <cell r="B3768" t="str">
            <v>APROXIMADAS DE 113 X 40 X 35 MM (NAO INCL VARA FERRO)</v>
          </cell>
        </row>
        <row r="3769">
          <cell r="A3769">
            <v>34519</v>
          </cell>
          <cell r="B3769" t="str">
            <v>CRUZETA DE CONCRETO LEVE, COMP. 2000 MM SECAO, 90 X 90 MM</v>
          </cell>
          <cell r="C3769" t="str">
            <v>UN</v>
          </cell>
          <cell r="D3769" t="str">
            <v>CR</v>
          </cell>
          <cell r="E3769">
            <v>73.459999999999994</v>
          </cell>
        </row>
        <row r="3770">
          <cell r="A3770">
            <v>10510</v>
          </cell>
          <cell r="B3770" t="str">
            <v>CRUZETA DE EUCALIPTO TRATADO, OU EQUIVALENTE DA REGIAO, *2,4* M, SECAO *9 X 11,5*</v>
          </cell>
          <cell r="C3770" t="str">
            <v>UN</v>
          </cell>
          <cell r="D3770" t="str">
            <v>AS</v>
          </cell>
          <cell r="E3770">
            <v>57.43</v>
          </cell>
        </row>
        <row r="3771">
          <cell r="B3771" t="str">
            <v>CM</v>
          </cell>
        </row>
        <row r="3772">
          <cell r="A3772">
            <v>1649</v>
          </cell>
          <cell r="B3772" t="str">
            <v>CRUZETA DE FERRO GALVANIZADO, COM ROSCA BSP, DE 1 1/2"</v>
          </cell>
          <cell r="C3772" t="str">
            <v>UN</v>
          </cell>
          <cell r="D3772" t="str">
            <v>CR</v>
          </cell>
          <cell r="E3772">
            <v>49.72</v>
          </cell>
        </row>
        <row r="3773">
          <cell r="A3773">
            <v>1653</v>
          </cell>
          <cell r="B3773" t="str">
            <v>CRUZETA DE FERRO GALVANIZADO, COM ROSCA BSP, DE 1 1/4"</v>
          </cell>
          <cell r="C3773" t="str">
            <v>UN</v>
          </cell>
          <cell r="D3773" t="str">
            <v>CR</v>
          </cell>
          <cell r="E3773">
            <v>41.27</v>
          </cell>
        </row>
        <row r="3774">
          <cell r="A3774">
            <v>1647</v>
          </cell>
          <cell r="B3774" t="str">
            <v>CRUZETA DE FERRO GALVANIZADO, COM ROSCA BSP, DE 1/2"</v>
          </cell>
          <cell r="C3774" t="str">
            <v>UN</v>
          </cell>
          <cell r="D3774" t="str">
            <v>CR</v>
          </cell>
          <cell r="E3774">
            <v>15.28</v>
          </cell>
        </row>
        <row r="3775">
          <cell r="A3775">
            <v>1648</v>
          </cell>
          <cell r="B3775" t="str">
            <v>CRUZETA DE FERRO GALVANIZADO, COM ROSCA BSP, DE 1"</v>
          </cell>
          <cell r="C3775" t="str">
            <v>UN</v>
          </cell>
          <cell r="D3775" t="str">
            <v>CR</v>
          </cell>
          <cell r="E3775">
            <v>29.38</v>
          </cell>
        </row>
        <row r="3776">
          <cell r="A3776">
            <v>1651</v>
          </cell>
          <cell r="B3776" t="str">
            <v>CRUZETA DE FERRO GALVANIZADO, COM ROSCA BSP, DE 2 1/2"</v>
          </cell>
          <cell r="C3776" t="str">
            <v>UN</v>
          </cell>
          <cell r="D3776" t="str">
            <v>CR</v>
          </cell>
          <cell r="E3776">
            <v>108.3</v>
          </cell>
        </row>
        <row r="3777">
          <cell r="A3777">
            <v>1650</v>
          </cell>
          <cell r="B3777" t="str">
            <v>CRUZETA DE FERRO GALVANIZADO, COM ROSCA BSP, DE 2"</v>
          </cell>
          <cell r="C3777" t="str">
            <v>UN</v>
          </cell>
          <cell r="D3777" t="str">
            <v>CR</v>
          </cell>
          <cell r="E3777">
            <v>68.69</v>
          </cell>
        </row>
        <row r="3778">
          <cell r="A3778" t="str">
            <v>Obs: dimensões entre asteríscos (*) indicam a aceitação de medidas aproximadas.</v>
          </cell>
        </row>
        <row r="3780">
          <cell r="B3780" t="str">
            <v>PREÇOS DE INSUMOS</v>
          </cell>
          <cell r="D3780" t="str">
            <v>Página:</v>
          </cell>
          <cell r="E3780" t="str">
            <v>57 / 146</v>
          </cell>
        </row>
        <row r="3781">
          <cell r="A3781" t="str">
            <v>Indicação da origem do preço:</v>
          </cell>
        </row>
        <row r="3782">
          <cell r="A3782" t="str">
            <v>• C - para preço coletado pelo IBGE</v>
          </cell>
        </row>
        <row r="3783">
          <cell r="A3783" t="str">
            <v>• CR - para preço obtido por meio do coeficiente de representatividade do insumo (ver Manual de Metodologia e</v>
          </cell>
        </row>
        <row r="3784">
          <cell r="A3784" t="str">
            <v>Conceitos);</v>
          </cell>
        </row>
        <row r="3785">
          <cell r="A3785" t="str">
            <v>• AS - para preço atribuído com base no preço do insumo para a localidade de São Paulo.</v>
          </cell>
        </row>
        <row r="3786">
          <cell r="A3786" t="str">
            <v>Mês de Coleta:</v>
          </cell>
          <cell r="B3786" t="str">
            <v>06/2016 Pesquisa: IBGE</v>
          </cell>
        </row>
        <row r="3787">
          <cell r="B3787" t="str">
            <v>CUIABA</v>
          </cell>
          <cell r="C3787" t="str">
            <v>90,01</v>
          </cell>
          <cell r="E3787">
            <v>52.06</v>
          </cell>
        </row>
        <row r="3788">
          <cell r="A3788" t="str">
            <v>Localidade:</v>
          </cell>
          <cell r="B3788" t="str">
            <v>Encargos Sociais Desonerados(%) Horista:</v>
          </cell>
          <cell r="D3788" t="str">
            <v>Mensalista:</v>
          </cell>
        </row>
        <row r="3789">
          <cell r="A3789" t="str">
            <v>Código</v>
          </cell>
          <cell r="B3789" t="str">
            <v>Descriçao do Insumo</v>
          </cell>
          <cell r="C3789" t="str">
            <v>Unid</v>
          </cell>
          <cell r="D3789" t="str">
            <v>Origem</v>
          </cell>
          <cell r="E3789" t="str">
            <v>Preço</v>
          </cell>
        </row>
        <row r="3790">
          <cell r="D3790" t="str">
            <v>de Preço</v>
          </cell>
          <cell r="E3790" t="str">
            <v>Mediano (R$)</v>
          </cell>
        </row>
        <row r="3791">
          <cell r="A3791">
            <v>1654</v>
          </cell>
          <cell r="B3791" t="str">
            <v>CRUZETA DE FERRO GALVANIZADO, COM ROSCA BSP, DE 3/4"</v>
          </cell>
          <cell r="C3791" t="str">
            <v>UN</v>
          </cell>
          <cell r="D3791" t="str">
            <v>CR</v>
          </cell>
          <cell r="E3791">
            <v>19.5</v>
          </cell>
        </row>
        <row r="3792">
          <cell r="A3792">
            <v>1652</v>
          </cell>
          <cell r="B3792" t="str">
            <v>CRUZETA DE FERRO GALVANIZADO, COM ROSCA BSP, DE 3"</v>
          </cell>
          <cell r="C3792" t="str">
            <v>UN</v>
          </cell>
          <cell r="D3792" t="str">
            <v>CR</v>
          </cell>
          <cell r="E3792">
            <v>151.96</v>
          </cell>
        </row>
        <row r="3793">
          <cell r="A3793">
            <v>1727</v>
          </cell>
          <cell r="B3793" t="str">
            <v>CRUZETA DE REDUCAO PVC PBA, JE, BBBB, DN 75 X 50 / DE 85 X 60 MM (NBR 5647)</v>
          </cell>
          <cell r="C3793" t="str">
            <v>UN</v>
          </cell>
          <cell r="D3793" t="str">
            <v>AS</v>
          </cell>
          <cell r="E3793">
            <v>54.01</v>
          </cell>
        </row>
        <row r="3794">
          <cell r="A3794">
            <v>40339</v>
          </cell>
          <cell r="B3794" t="str">
            <v>CRUZETA PARA ESCORA METALICA (LOCACAO)</v>
          </cell>
          <cell r="C3794" t="str">
            <v>MES</v>
          </cell>
          <cell r="D3794" t="str">
            <v>CR</v>
          </cell>
          <cell r="E3794">
            <v>3.75</v>
          </cell>
        </row>
        <row r="3795">
          <cell r="A3795">
            <v>40606</v>
          </cell>
          <cell r="B3795" t="str">
            <v>CRUZETA PARA ESCORA METALICA (LOCACAO) (COLETADO CAIXA)</v>
          </cell>
          <cell r="C3795" t="str">
            <v>MES</v>
          </cell>
          <cell r="D3795" t="str">
            <v>CR</v>
          </cell>
          <cell r="E3795">
            <v>1.9</v>
          </cell>
        </row>
        <row r="3796">
          <cell r="A3796">
            <v>12920</v>
          </cell>
          <cell r="B3796" t="str">
            <v>CRUZETA PVC PBA, JE, BBBB, DN 100 / DE 110 MM (NBR 5647)</v>
          </cell>
          <cell r="C3796" t="str">
            <v>UN</v>
          </cell>
          <cell r="D3796" t="str">
            <v>AS</v>
          </cell>
          <cell r="E3796">
            <v>71.37</v>
          </cell>
        </row>
        <row r="3797">
          <cell r="A3797">
            <v>1725</v>
          </cell>
          <cell r="B3797" t="str">
            <v>CRUZETA PVC PBA, JE, BBBB, DN 50 / DE 60 MM (NBR 5647)</v>
          </cell>
          <cell r="C3797" t="str">
            <v>UN</v>
          </cell>
          <cell r="D3797" t="str">
            <v>AS</v>
          </cell>
          <cell r="E3797">
            <v>15.58</v>
          </cell>
        </row>
        <row r="3798">
          <cell r="A3798">
            <v>12943</v>
          </cell>
          <cell r="B3798" t="str">
            <v>CRUZETA PVC PBA, JE, BBBB, DN 75 / DE 85 MM (NBR 5647)</v>
          </cell>
          <cell r="C3798" t="str">
            <v>UN</v>
          </cell>
          <cell r="D3798" t="str">
            <v>AS</v>
          </cell>
          <cell r="E3798">
            <v>38.450000000000003</v>
          </cell>
        </row>
        <row r="3799">
          <cell r="A3799">
            <v>1747</v>
          </cell>
          <cell r="B3799" t="str">
            <v>CUBA ACO INOX (AISI 304) DE EMBUTIR COM VALVULA DE 3 1/2 ", DE *56 X 33 X 12* CM</v>
          </cell>
          <cell r="C3799" t="str">
            <v>UN</v>
          </cell>
          <cell r="D3799" t="str">
            <v>CR</v>
          </cell>
          <cell r="E3799">
            <v>122.89</v>
          </cell>
        </row>
        <row r="3800">
          <cell r="A3800">
            <v>1744</v>
          </cell>
          <cell r="B3800" t="str">
            <v>CUBA ACO INOX (AISI 304) DE EMBUTIR COM VALVULA 3 1/2 ", DE *40 X 34 X 12* CM</v>
          </cell>
          <cell r="C3800" t="str">
            <v>UN</v>
          </cell>
          <cell r="D3800" t="str">
            <v>CR</v>
          </cell>
          <cell r="E3800">
            <v>85.12</v>
          </cell>
        </row>
        <row r="3801">
          <cell r="A3801">
            <v>1743</v>
          </cell>
          <cell r="B3801" t="str">
            <v>CUBA ACO INOX (AISI 304) DE EMBUTIR COM VALVULA 3 1/2 ", DE *46 X 30 X 12* CM</v>
          </cell>
          <cell r="C3801" t="str">
            <v>UN</v>
          </cell>
          <cell r="D3801" t="str">
            <v>CR</v>
          </cell>
          <cell r="E3801">
            <v>111.77</v>
          </cell>
        </row>
        <row r="3802">
          <cell r="A3802">
            <v>7241</v>
          </cell>
          <cell r="B3802" t="str">
            <v>CUMEEIRA ALUMINIO ONDULADA, COMPRIMENTO = *1,12* M, E = 0,8 MM</v>
          </cell>
          <cell r="C3802" t="str">
            <v>M2</v>
          </cell>
          <cell r="D3802" t="str">
            <v>CR</v>
          </cell>
          <cell r="E3802">
            <v>52.59</v>
          </cell>
        </row>
        <row r="3803">
          <cell r="A3803">
            <v>39640</v>
          </cell>
          <cell r="B3803" t="str">
            <v>CUMEEIRA ARTICULADA (ABA INFERIOR) PARA TELHA ONDULADA DE FIBROCIMENTO E = 4</v>
          </cell>
          <cell r="C3803" t="str">
            <v>UN</v>
          </cell>
          <cell r="D3803" t="str">
            <v>CR</v>
          </cell>
          <cell r="E3803">
            <v>5.23</v>
          </cell>
        </row>
        <row r="3804">
          <cell r="B3804" t="str">
            <v>MM, ABA *330* MM, COMPRIMENTO 500 MM (SEM AMIANTO)</v>
          </cell>
        </row>
        <row r="3805">
          <cell r="A3805">
            <v>20236</v>
          </cell>
          <cell r="B3805" t="str">
            <v>CUMEEIRA ARTICULADA DE FIBROCIMENTO PARA TELHA ONDULADA E= 6 MM (SEM</v>
          </cell>
          <cell r="C3805" t="str">
            <v>UN</v>
          </cell>
          <cell r="D3805" t="str">
            <v>CR</v>
          </cell>
          <cell r="E3805">
            <v>20.23</v>
          </cell>
        </row>
        <row r="3806">
          <cell r="B3806" t="str">
            <v>AMIANTO)</v>
          </cell>
        </row>
        <row r="3807">
          <cell r="A3807">
            <v>11013</v>
          </cell>
          <cell r="B3807" t="str">
            <v>CUMEEIRA ARTICULADA PARA TELHA FIBROCIMENTO, CANALETE 49 OU KALHETA - ABA</v>
          </cell>
          <cell r="C3807" t="str">
            <v>UN</v>
          </cell>
          <cell r="D3807" t="str">
            <v>CR</v>
          </cell>
          <cell r="E3807">
            <v>10.76</v>
          </cell>
        </row>
        <row r="3808">
          <cell r="B3808" t="str">
            <v>EXTERNA SUPERIOR (SEM AMIANTO)</v>
          </cell>
        </row>
        <row r="3809">
          <cell r="A3809">
            <v>11014</v>
          </cell>
          <cell r="B3809" t="str">
            <v>CUMEEIRA ARTICULADA PARA TELHA FIBROCIMENTO, CANALETE 49 OU KALHETA - ABA</v>
          </cell>
          <cell r="C3809" t="str">
            <v>UN</v>
          </cell>
          <cell r="D3809" t="str">
            <v>CR</v>
          </cell>
          <cell r="E3809">
            <v>10.76</v>
          </cell>
        </row>
        <row r="3810">
          <cell r="B3810" t="str">
            <v>INTERNA INFERIOR (SEM AMIANTO)</v>
          </cell>
        </row>
        <row r="3811">
          <cell r="A3811">
            <v>11017</v>
          </cell>
          <cell r="B3811" t="str">
            <v>CUMEEIRA ARTICULADA SUPERIOR PARA TELHA DE FIBROCIMENTO, E = 4 MM (SEM</v>
          </cell>
          <cell r="C3811" t="str">
            <v>UN</v>
          </cell>
          <cell r="D3811" t="str">
            <v>CR</v>
          </cell>
          <cell r="E3811">
            <v>4.59</v>
          </cell>
        </row>
        <row r="3812">
          <cell r="B3812" t="str">
            <v>AMIANTO)</v>
          </cell>
        </row>
        <row r="3813">
          <cell r="A3813">
            <v>7216</v>
          </cell>
          <cell r="B3813" t="str">
            <v>CUMEEIRA NORMAL PARA TELHA DE FIBROCIMENTO CANALETE 90 OU KALHETAO (SEM</v>
          </cell>
          <cell r="C3813" t="str">
            <v>UN</v>
          </cell>
          <cell r="D3813" t="str">
            <v>CR</v>
          </cell>
          <cell r="E3813">
            <v>72.41</v>
          </cell>
        </row>
        <row r="3814">
          <cell r="B3814" t="str">
            <v>AMIANTO)</v>
          </cell>
        </row>
        <row r="3815">
          <cell r="A3815">
            <v>7215</v>
          </cell>
          <cell r="B3815" t="str">
            <v>CUMEEIRA NORMAL PARA TELHA DE FIBROCIMENTO, CANALETE 49 OU KALHETA (SEM</v>
          </cell>
          <cell r="C3815" t="str">
            <v>UN</v>
          </cell>
          <cell r="D3815" t="str">
            <v>CR</v>
          </cell>
          <cell r="E3815">
            <v>17.32</v>
          </cell>
        </row>
        <row r="3816">
          <cell r="B3816" t="str">
            <v>AMIANTO)</v>
          </cell>
        </row>
        <row r="3817">
          <cell r="A3817">
            <v>20235</v>
          </cell>
          <cell r="B3817" t="str">
            <v>CUMEEIRA NORMAL PARA TELHA ONDULADA DE FIBROCIMENTO, E = 6 MM, ABA 300 MM,</v>
          </cell>
          <cell r="C3817" t="str">
            <v>UN</v>
          </cell>
          <cell r="D3817" t="str">
            <v>CR</v>
          </cell>
          <cell r="E3817">
            <v>36.61</v>
          </cell>
        </row>
        <row r="3818">
          <cell r="B3818" t="str">
            <v>COMPRIMENTO 1100 MM (SEM AMIANTO)</v>
          </cell>
        </row>
        <row r="3819">
          <cell r="A3819">
            <v>7181</v>
          </cell>
          <cell r="B3819" t="str">
            <v>CUMEEIRA PARA TELHA CERAMICA, COMPRIMENTO DE *41* CM, RENDIMENTO DE *3*</v>
          </cell>
          <cell r="C3819" t="str">
            <v>UN</v>
          </cell>
          <cell r="D3819" t="str">
            <v>CR</v>
          </cell>
          <cell r="E3819">
            <v>4.66</v>
          </cell>
        </row>
        <row r="3820">
          <cell r="B3820" t="str">
            <v>TELHAS/M</v>
          </cell>
        </row>
        <row r="3821">
          <cell r="A3821">
            <v>40866</v>
          </cell>
          <cell r="B3821" t="str">
            <v>CUMEEIRA PARA TELHA DE CONCRETO, PARA 2 AGUAS DE TELHADO, COR CINZA,</v>
          </cell>
          <cell r="C3821" t="str">
            <v>UN</v>
          </cell>
          <cell r="D3821" t="str">
            <v>CR</v>
          </cell>
          <cell r="E3821">
            <v>6.4</v>
          </cell>
        </row>
        <row r="3822">
          <cell r="B3822" t="str">
            <v>RENDIMENTO DE *3* TELHAS/M (COLETADO CAIXA)</v>
          </cell>
        </row>
        <row r="3823">
          <cell r="A3823">
            <v>7214</v>
          </cell>
          <cell r="B3823" t="str">
            <v>CUMEEIRA SHED PARA TELHA ONDULADA DE FIBROCIMENTO, E = 6 MM, ABA 280 MM,</v>
          </cell>
          <cell r="C3823" t="str">
            <v>UN</v>
          </cell>
          <cell r="D3823" t="str">
            <v>CR</v>
          </cell>
          <cell r="E3823">
            <v>24.81</v>
          </cell>
        </row>
        <row r="3824">
          <cell r="B3824" t="str">
            <v>COMPRIMENTO 1100 MM (SEM AMIANTO)</v>
          </cell>
        </row>
        <row r="3825">
          <cell r="A3825">
            <v>7219</v>
          </cell>
          <cell r="B3825" t="str">
            <v>CUMEEIRA UNIVERSAL PARA TELHA DE FIBROCIMENTO ONDULADA, E = 6MM, DE 1,10 X 0,21</v>
          </cell>
          <cell r="C3825" t="str">
            <v>UN</v>
          </cell>
          <cell r="D3825" t="str">
            <v>CR</v>
          </cell>
          <cell r="E3825">
            <v>25.68</v>
          </cell>
        </row>
        <row r="3826">
          <cell r="B3826" t="str">
            <v>M (SEM AMIANTO)</v>
          </cell>
        </row>
        <row r="3827">
          <cell r="A3827">
            <v>37972</v>
          </cell>
          <cell r="B3827" t="str">
            <v>CURVA CPVC, 90 GRAUS, SOLDAVEL, 22 MM, PARA AGUA QUENTE</v>
          </cell>
          <cell r="C3827" t="str">
            <v>UN</v>
          </cell>
          <cell r="D3827" t="str">
            <v>CR</v>
          </cell>
          <cell r="E3827">
            <v>5.89</v>
          </cell>
        </row>
        <row r="3828">
          <cell r="A3828">
            <v>37973</v>
          </cell>
          <cell r="B3828" t="str">
            <v>CURVA CPVC, 90 GRAUS, SOLDAVEL, 28 MM, PARA AGUA QUENTE</v>
          </cell>
          <cell r="C3828" t="str">
            <v>UN</v>
          </cell>
          <cell r="D3828" t="str">
            <v>CR</v>
          </cell>
          <cell r="E3828">
            <v>9.43</v>
          </cell>
        </row>
        <row r="3829">
          <cell r="A3829">
            <v>37971</v>
          </cell>
          <cell r="B3829" t="str">
            <v>CURVA CPVC, 90 GRAUS, SOLDAVEL,15 MM, PARA AGUA QUENTE</v>
          </cell>
          <cell r="C3829" t="str">
            <v>UN</v>
          </cell>
          <cell r="D3829" t="str">
            <v>CR</v>
          </cell>
          <cell r="E3829">
            <v>3.53</v>
          </cell>
        </row>
        <row r="3830">
          <cell r="A3830">
            <v>20094</v>
          </cell>
          <cell r="B3830" t="str">
            <v>CURVA CURTA PVC, PB, JE, 45 GRAUS, DN 100 MM, PARA REDE COLETORA ESGOTO (NBR</v>
          </cell>
          <cell r="C3830" t="str">
            <v>UN</v>
          </cell>
          <cell r="D3830" t="str">
            <v>AS</v>
          </cell>
          <cell r="E3830">
            <v>8.89</v>
          </cell>
        </row>
        <row r="3831">
          <cell r="B3831" t="str">
            <v>10569)</v>
          </cell>
        </row>
        <row r="3832">
          <cell r="A3832">
            <v>20095</v>
          </cell>
          <cell r="B3832" t="str">
            <v>CURVA CURTA PVC, PB, JE, 90 GRAUS, DN 100 MM, PARA REDE COLETORA ESGOTO (NBR</v>
          </cell>
          <cell r="C3832" t="str">
            <v>UN</v>
          </cell>
          <cell r="D3832" t="str">
            <v>AS</v>
          </cell>
          <cell r="E3832">
            <v>15.06</v>
          </cell>
        </row>
        <row r="3833">
          <cell r="B3833" t="str">
            <v>10569)</v>
          </cell>
        </row>
        <row r="3834">
          <cell r="A3834">
            <v>1954</v>
          </cell>
          <cell r="B3834" t="str">
            <v>CURVA DE PVC 45 GRAUS, SOLDAVEL, 110 MM, PARA AGUA FRIA PREDIAL (NBR 5648)</v>
          </cell>
          <cell r="C3834" t="str">
            <v>UN</v>
          </cell>
          <cell r="D3834" t="str">
            <v>CR</v>
          </cell>
          <cell r="E3834">
            <v>93.67</v>
          </cell>
        </row>
        <row r="3835">
          <cell r="A3835">
            <v>1926</v>
          </cell>
          <cell r="B3835" t="str">
            <v>CURVA DE PVC 45 GRAUS, SOLDAVEL, 20 MM, PARA AGUA FRIA PREDIAL (NBR 5648)</v>
          </cell>
          <cell r="C3835" t="str">
            <v>UN</v>
          </cell>
          <cell r="D3835" t="str">
            <v>C</v>
          </cell>
          <cell r="E3835">
            <v>1.65</v>
          </cell>
        </row>
        <row r="3836">
          <cell r="A3836">
            <v>1927</v>
          </cell>
          <cell r="B3836" t="str">
            <v>CURVA DE PVC 45 GRAUS, SOLDAVEL, 25 MM, PARA AGUA FRIA PREDIAL (NBR 5648)</v>
          </cell>
          <cell r="C3836" t="str">
            <v>UN</v>
          </cell>
          <cell r="D3836" t="str">
            <v>CR</v>
          </cell>
          <cell r="E3836">
            <v>2</v>
          </cell>
        </row>
        <row r="3837">
          <cell r="A3837">
            <v>1923</v>
          </cell>
          <cell r="B3837" t="str">
            <v>CURVA DE PVC 45 GRAUS, SOLDAVEL, 32 MM, PARA AGUA FRIA PREDIAL (NBR 5648)</v>
          </cell>
          <cell r="C3837" t="str">
            <v>UN</v>
          </cell>
          <cell r="D3837" t="str">
            <v>CR</v>
          </cell>
          <cell r="E3837">
            <v>3.25</v>
          </cell>
        </row>
        <row r="3838">
          <cell r="A3838">
            <v>1929</v>
          </cell>
          <cell r="B3838" t="str">
            <v>CURVA DE PVC 45 GRAUS, SOLDAVEL, 40 MM, PARA AGUA FRIA PREDIAL (NBR 5648)</v>
          </cell>
          <cell r="C3838" t="str">
            <v>UN</v>
          </cell>
          <cell r="D3838" t="str">
            <v>CR</v>
          </cell>
          <cell r="E3838">
            <v>4.12</v>
          </cell>
        </row>
        <row r="3839">
          <cell r="A3839">
            <v>1930</v>
          </cell>
          <cell r="B3839" t="str">
            <v>CURVA DE PVC 45 GRAUS, SOLDAVEL, 50 MM, PARA AGUA FRIA PREDIAL (NBR 5648)</v>
          </cell>
          <cell r="C3839" t="str">
            <v>UN</v>
          </cell>
          <cell r="D3839" t="str">
            <v>CR</v>
          </cell>
          <cell r="E3839">
            <v>8.5500000000000007</v>
          </cell>
        </row>
        <row r="3840">
          <cell r="A3840">
            <v>1924</v>
          </cell>
          <cell r="B3840" t="str">
            <v>CURVA DE PVC 45 GRAUS, SOLDAVEL, 60 MM, PARA AGUA FRIA PREDIAL (NBR 5648)</v>
          </cell>
          <cell r="C3840" t="str">
            <v>UN</v>
          </cell>
          <cell r="D3840" t="str">
            <v>CR</v>
          </cell>
          <cell r="E3840">
            <v>14.49</v>
          </cell>
        </row>
        <row r="3841">
          <cell r="A3841">
            <v>1922</v>
          </cell>
          <cell r="B3841" t="str">
            <v>CURVA DE PVC 45 GRAUS, SOLDAVEL, 75 MM, PARA AGUA FRIA PREDIAL (NBR 5648)</v>
          </cell>
          <cell r="C3841" t="str">
            <v>UN</v>
          </cell>
          <cell r="D3841" t="str">
            <v>CR</v>
          </cell>
          <cell r="E3841">
            <v>29.39</v>
          </cell>
        </row>
        <row r="3842">
          <cell r="A3842">
            <v>1953</v>
          </cell>
          <cell r="B3842" t="str">
            <v>CURVA DE PVC 45 GRAUS, SOLDAVEL, 85 MM, PARA AGUA FRIA PREDIAL (NBR 5648)</v>
          </cell>
          <cell r="C3842" t="str">
            <v>UN</v>
          </cell>
          <cell r="D3842" t="str">
            <v>CR</v>
          </cell>
          <cell r="E3842">
            <v>35.11</v>
          </cell>
        </row>
        <row r="3843">
          <cell r="A3843" t="str">
            <v>Obs: dimensões entre asteríscos (*) indicam a aceitação de medidas aproximadas.</v>
          </cell>
        </row>
        <row r="3845">
          <cell r="B3845" t="str">
            <v>PREÇOS DE INSUMOS</v>
          </cell>
          <cell r="D3845" t="str">
            <v>Página:</v>
          </cell>
          <cell r="E3845" t="str">
            <v>58 / 146</v>
          </cell>
        </row>
        <row r="3846">
          <cell r="A3846" t="str">
            <v>Indicação da origem do preço:</v>
          </cell>
        </row>
        <row r="3847">
          <cell r="A3847" t="str">
            <v>• C - para preço coletado pelo IBGE</v>
          </cell>
        </row>
        <row r="3848">
          <cell r="A3848" t="str">
            <v>• CR - para preço obtido por meio do coeficiente de representatividade do insumo (ver Manual de Metodologia e</v>
          </cell>
        </row>
        <row r="3849">
          <cell r="A3849" t="str">
            <v>Conceitos);</v>
          </cell>
        </row>
        <row r="3850">
          <cell r="A3850" t="str">
            <v>• AS - para preço atribuído com base no preço do insumo para a localidade de São Paulo.</v>
          </cell>
        </row>
        <row r="3851">
          <cell r="A3851" t="str">
            <v>Mês de Coleta:</v>
          </cell>
          <cell r="B3851" t="str">
            <v>06/2016 Pesquisa: IBGE</v>
          </cell>
        </row>
        <row r="3852">
          <cell r="B3852" t="str">
            <v>CUIABA</v>
          </cell>
          <cell r="C3852" t="str">
            <v>90,01</v>
          </cell>
          <cell r="E3852">
            <v>52.06</v>
          </cell>
        </row>
        <row r="3853">
          <cell r="A3853" t="str">
            <v>Localidade:</v>
          </cell>
          <cell r="B3853" t="str">
            <v>Encargos Sociais Desonerados(%) Horista:</v>
          </cell>
          <cell r="D3853" t="str">
            <v>Mensalista:</v>
          </cell>
        </row>
        <row r="3854">
          <cell r="A3854" t="str">
            <v>Código</v>
          </cell>
          <cell r="B3854" t="str">
            <v>Descriçao do Insumo</v>
          </cell>
          <cell r="C3854" t="str">
            <v>Unid</v>
          </cell>
          <cell r="D3854" t="str">
            <v>Origem</v>
          </cell>
          <cell r="E3854" t="str">
            <v>Preço</v>
          </cell>
        </row>
        <row r="3855">
          <cell r="D3855" t="str">
            <v>de Preço</v>
          </cell>
          <cell r="E3855" t="str">
            <v>Mediano (R$)</v>
          </cell>
        </row>
        <row r="3856">
          <cell r="A3856">
            <v>1962</v>
          </cell>
          <cell r="B3856" t="str">
            <v>CURVA DE PVC 90 GRAUS, SOLDAVEL, 110 MM, PARA AGUA FRIA PREDIAL (NBR 5648)</v>
          </cell>
          <cell r="C3856" t="str">
            <v>UN</v>
          </cell>
          <cell r="D3856" t="str">
            <v>CR</v>
          </cell>
          <cell r="E3856">
            <v>102.24</v>
          </cell>
        </row>
        <row r="3857">
          <cell r="A3857">
            <v>1955</v>
          </cell>
          <cell r="B3857" t="str">
            <v>CURVA DE PVC 90 GRAUS, SOLDAVEL, 20 MM, PARA AGUA FRIA PREDIAL (NBR 5648)</v>
          </cell>
          <cell r="C3857" t="str">
            <v>UN</v>
          </cell>
          <cell r="D3857" t="str">
            <v>CR</v>
          </cell>
          <cell r="E3857">
            <v>1.73</v>
          </cell>
        </row>
        <row r="3858">
          <cell r="A3858">
            <v>1956</v>
          </cell>
          <cell r="B3858" t="str">
            <v>CURVA DE PVC 90 GRAUS, SOLDAVEL, 25 MM, PARA AGUA FRIA PREDIAL (NBR 5648)</v>
          </cell>
          <cell r="C3858" t="str">
            <v>UN</v>
          </cell>
          <cell r="D3858" t="str">
            <v>CR</v>
          </cell>
          <cell r="E3858">
            <v>2.5</v>
          </cell>
        </row>
        <row r="3859">
          <cell r="A3859">
            <v>1957</v>
          </cell>
          <cell r="B3859" t="str">
            <v>CURVA DE PVC 90 GRAUS, SOLDAVEL, 32 MM, PARA AGUA FRIA PREDIAL (NBR 5648)</v>
          </cell>
          <cell r="C3859" t="str">
            <v>UN</v>
          </cell>
          <cell r="D3859" t="str">
            <v>CR</v>
          </cell>
          <cell r="E3859">
            <v>5.0599999999999996</v>
          </cell>
        </row>
        <row r="3860">
          <cell r="A3860">
            <v>1958</v>
          </cell>
          <cell r="B3860" t="str">
            <v>CURVA DE PVC 90 GRAUS, SOLDAVEL, 40 MM, PARA AGUA FRIA PREDIAL (NBR 5648)</v>
          </cell>
          <cell r="C3860" t="str">
            <v>UN</v>
          </cell>
          <cell r="D3860" t="str">
            <v>CR</v>
          </cell>
          <cell r="E3860">
            <v>9.18</v>
          </cell>
        </row>
        <row r="3861">
          <cell r="A3861">
            <v>1959</v>
          </cell>
          <cell r="B3861" t="str">
            <v>CURVA DE PVC 90 GRAUS, SOLDAVEL, 50 MM, PARA AGUA FRIA PREDIAL (NBR 5648)</v>
          </cell>
          <cell r="C3861" t="str">
            <v>UN</v>
          </cell>
          <cell r="D3861" t="str">
            <v>CR</v>
          </cell>
          <cell r="E3861">
            <v>10.130000000000001</v>
          </cell>
        </row>
        <row r="3862">
          <cell r="A3862">
            <v>1925</v>
          </cell>
          <cell r="B3862" t="str">
            <v>CURVA DE PVC 90 GRAUS, SOLDAVEL, 60 MM, PARA AGUA FRIA PREDIAL (NBR 5648)</v>
          </cell>
          <cell r="C3862" t="str">
            <v>UN</v>
          </cell>
          <cell r="D3862" t="str">
            <v>CR</v>
          </cell>
          <cell r="E3862">
            <v>23.4</v>
          </cell>
        </row>
        <row r="3863">
          <cell r="A3863">
            <v>1960</v>
          </cell>
          <cell r="B3863" t="str">
            <v>CURVA DE PVC 90 GRAUS, SOLDAVEL, 75 MM, PARA AGUA FRIA PREDIAL (NBR 5648)</v>
          </cell>
          <cell r="C3863" t="str">
            <v>UN</v>
          </cell>
          <cell r="D3863" t="str">
            <v>CR</v>
          </cell>
          <cell r="E3863">
            <v>40.4</v>
          </cell>
        </row>
        <row r="3864">
          <cell r="A3864">
            <v>1961</v>
          </cell>
          <cell r="B3864" t="str">
            <v>CURVA DE PVC 90 GRAUS, SOLDAVEL, 85 MM, PARA AGUA FRIA PREDIAL (NBR 5648)</v>
          </cell>
          <cell r="C3864" t="str">
            <v>UN</v>
          </cell>
          <cell r="D3864" t="str">
            <v>CR</v>
          </cell>
          <cell r="E3864">
            <v>48.5</v>
          </cell>
        </row>
        <row r="3865">
          <cell r="A3865">
            <v>1870</v>
          </cell>
          <cell r="B3865" t="str">
            <v>CURVA DE PVC 90Âº, ROSCAVEL, DE 1/2Â, PARA ELETRODUTO.</v>
          </cell>
          <cell r="C3865" t="str">
            <v>UN</v>
          </cell>
          <cell r="D3865" t="str">
            <v>C</v>
          </cell>
          <cell r="E3865">
            <v>1.66</v>
          </cell>
        </row>
        <row r="3866">
          <cell r="A3866">
            <v>38426</v>
          </cell>
          <cell r="B3866" t="str">
            <v>CURVA DE PVC, 45 GRAUS, SERIE R, DN 100 MM, PARA ESGOTO PREDIAL</v>
          </cell>
          <cell r="C3866" t="str">
            <v>UN</v>
          </cell>
          <cell r="D3866" t="str">
            <v>CR</v>
          </cell>
          <cell r="E3866">
            <v>18.190000000000001</v>
          </cell>
        </row>
        <row r="3867">
          <cell r="A3867">
            <v>38427</v>
          </cell>
          <cell r="B3867" t="str">
            <v>CURVA DE PVC, 45 GRAUS, SERIE R, DN 150 MM, PARA ESGOTO PREDIAL</v>
          </cell>
          <cell r="C3867" t="str">
            <v>UN</v>
          </cell>
          <cell r="D3867" t="str">
            <v>CR</v>
          </cell>
          <cell r="E3867">
            <v>37.340000000000003</v>
          </cell>
        </row>
        <row r="3868">
          <cell r="A3868">
            <v>38425</v>
          </cell>
          <cell r="B3868" t="str">
            <v>CURVA DE PVC, 45 GRAUS, SERIE R, DN 75 MM, PARA ESGOTO PREDIAL</v>
          </cell>
          <cell r="C3868" t="str">
            <v>UN</v>
          </cell>
          <cell r="D3868" t="str">
            <v>CR</v>
          </cell>
          <cell r="E3868">
            <v>9.48</v>
          </cell>
        </row>
        <row r="3869">
          <cell r="A3869">
            <v>38423</v>
          </cell>
          <cell r="B3869" t="str">
            <v>CURVA DE PVC, 90 GRAUS, SERIE R, DN 100 MM, PARA ESGOTO PREDIAL</v>
          </cell>
          <cell r="C3869" t="str">
            <v>UN</v>
          </cell>
          <cell r="D3869" t="str">
            <v>CR</v>
          </cell>
          <cell r="E3869">
            <v>31.15</v>
          </cell>
        </row>
        <row r="3870">
          <cell r="A3870">
            <v>38424</v>
          </cell>
          <cell r="B3870" t="str">
            <v>CURVA DE PVC, 90 GRAUS, SERIE R, DN 150 MM, PARA ESGOTO PREDIAL</v>
          </cell>
          <cell r="C3870" t="str">
            <v>UN</v>
          </cell>
          <cell r="D3870" t="str">
            <v>CR</v>
          </cell>
          <cell r="E3870">
            <v>46.67</v>
          </cell>
        </row>
        <row r="3871">
          <cell r="A3871">
            <v>38421</v>
          </cell>
          <cell r="B3871" t="str">
            <v>CURVA DE PVC, 90 GRAUS, SERIE R, DN 50 MM, PARA ESGOTO PREDIAL</v>
          </cell>
          <cell r="C3871" t="str">
            <v>UN</v>
          </cell>
          <cell r="D3871" t="str">
            <v>CR</v>
          </cell>
          <cell r="E3871">
            <v>17.690000000000001</v>
          </cell>
        </row>
        <row r="3872">
          <cell r="A3872">
            <v>38422</v>
          </cell>
          <cell r="B3872" t="str">
            <v>CURVA DE PVC, 90 GRAUS, SERIE R, DN 75 MM, PARA ESGOTO PREDIAL</v>
          </cell>
          <cell r="C3872" t="str">
            <v>UN</v>
          </cell>
          <cell r="D3872" t="str">
            <v>CR</v>
          </cell>
          <cell r="E3872">
            <v>19.920000000000002</v>
          </cell>
        </row>
        <row r="3873">
          <cell r="A3873">
            <v>39866</v>
          </cell>
          <cell r="B3873" t="str">
            <v>CURVA DE TRANSPOSICAO BRONZE/LATAO (REF 736) SEM ANEL DE SOLDA, BOLSA X BOLSA,</v>
          </cell>
          <cell r="C3873" t="str">
            <v>UN</v>
          </cell>
          <cell r="D3873" t="str">
            <v>CR</v>
          </cell>
          <cell r="E3873">
            <v>7.09</v>
          </cell>
        </row>
        <row r="3874">
          <cell r="B3874" t="str">
            <v>15 MM</v>
          </cell>
        </row>
        <row r="3875">
          <cell r="A3875">
            <v>39867</v>
          </cell>
          <cell r="B3875" t="str">
            <v>CURVA DE TRANSPOSICAO BRONZE/LATAO (REF 736) SEM ANEL DE SOLDA, BOLSA X BOLSA,</v>
          </cell>
          <cell r="C3875" t="str">
            <v>UN</v>
          </cell>
          <cell r="D3875" t="str">
            <v>CR</v>
          </cell>
          <cell r="E3875">
            <v>15.78</v>
          </cell>
        </row>
        <row r="3876">
          <cell r="B3876" t="str">
            <v>22 MM</v>
          </cell>
        </row>
        <row r="3877">
          <cell r="A3877">
            <v>39868</v>
          </cell>
          <cell r="B3877" t="str">
            <v>CURVA DE TRANSPOSICAO BRONZE/LATAO (REF 736) SEM ANEL DE SOLDA, BOLSA X BOLSA,</v>
          </cell>
          <cell r="C3877" t="str">
            <v>UN</v>
          </cell>
          <cell r="D3877" t="str">
            <v>CR</v>
          </cell>
          <cell r="E3877">
            <v>28.42</v>
          </cell>
        </row>
        <row r="3878">
          <cell r="B3878" t="str">
            <v>28 MM</v>
          </cell>
        </row>
        <row r="3879">
          <cell r="A3879">
            <v>37999</v>
          </cell>
          <cell r="B3879" t="str">
            <v>CURVA DE TRANSPOSICAO, CPVC, SOLDAVEL, 15 MM</v>
          </cell>
          <cell r="C3879" t="str">
            <v>UN</v>
          </cell>
          <cell r="D3879" t="str">
            <v>CR</v>
          </cell>
          <cell r="E3879">
            <v>5.64</v>
          </cell>
        </row>
        <row r="3880">
          <cell r="A3880">
            <v>38000</v>
          </cell>
          <cell r="B3880" t="str">
            <v>CURVA DE TRANSPOSICAO, CPVC, SOLDAVEL, 22 MM</v>
          </cell>
          <cell r="C3880" t="str">
            <v>UN</v>
          </cell>
          <cell r="D3880" t="str">
            <v>CR</v>
          </cell>
          <cell r="E3880">
            <v>7.47</v>
          </cell>
        </row>
        <row r="3881">
          <cell r="A3881">
            <v>38129</v>
          </cell>
          <cell r="B3881" t="str">
            <v>CURVA DE TRANSPOSICAO, PVC SOLDAVEL, 20 MM, PARA AGUA FRIA PREDIAL</v>
          </cell>
          <cell r="C3881" t="str">
            <v>UN</v>
          </cell>
          <cell r="D3881" t="str">
            <v>CR</v>
          </cell>
          <cell r="E3881">
            <v>2.78</v>
          </cell>
        </row>
        <row r="3882">
          <cell r="A3882">
            <v>38025</v>
          </cell>
          <cell r="B3882" t="str">
            <v>CURVA DE TRANSPOSICAO, PVC, SOLDAVEL, 25 MM, PARA AGUA FRIA PREDIAL</v>
          </cell>
          <cell r="C3882" t="str">
            <v>UN</v>
          </cell>
          <cell r="D3882" t="str">
            <v>C</v>
          </cell>
          <cell r="E3882">
            <v>4.55</v>
          </cell>
        </row>
        <row r="3883">
          <cell r="A3883">
            <v>38026</v>
          </cell>
          <cell r="B3883" t="str">
            <v>CURVA DE TRANSPOSICAO, PVC, SOLDAVEL, 32 MM, PARA AGUA FRIA PREDIAL</v>
          </cell>
          <cell r="C3883" t="str">
            <v>UN</v>
          </cell>
          <cell r="D3883" t="str">
            <v>CR</v>
          </cell>
          <cell r="E3883">
            <v>11.76</v>
          </cell>
        </row>
        <row r="3884">
          <cell r="A3884">
            <v>1789</v>
          </cell>
          <cell r="B3884" t="str">
            <v>CURVA FERRO GALVANIZADO 90G ROSCA FEMEA REF. 1 1/2"</v>
          </cell>
          <cell r="C3884" t="str">
            <v>UN</v>
          </cell>
          <cell r="D3884" t="str">
            <v>CR</v>
          </cell>
          <cell r="E3884">
            <v>63.52</v>
          </cell>
        </row>
        <row r="3885">
          <cell r="A3885">
            <v>1932</v>
          </cell>
          <cell r="B3885" t="str">
            <v>CURVA PVC CURTA 90 G, DN 50 MM, PARA ESGOTO PREDIAL</v>
          </cell>
          <cell r="C3885" t="str">
            <v>UN</v>
          </cell>
          <cell r="D3885" t="str">
            <v>CR</v>
          </cell>
          <cell r="E3885">
            <v>8</v>
          </cell>
        </row>
        <row r="3886">
          <cell r="A3886">
            <v>1933</v>
          </cell>
          <cell r="B3886" t="str">
            <v>CURVA PVC CURTA 90 GRAUS, DN 40 MM, PARA ESGOTO PREDIAL</v>
          </cell>
          <cell r="C3886" t="str">
            <v>UN</v>
          </cell>
          <cell r="D3886" t="str">
            <v>CR</v>
          </cell>
          <cell r="E3886">
            <v>3.52</v>
          </cell>
        </row>
        <row r="3887">
          <cell r="A3887">
            <v>1951</v>
          </cell>
          <cell r="B3887" t="str">
            <v>CURVA PVC CURTA 90 GRAUS, DN 75 MM, PARA ESGOTO PREDIAL</v>
          </cell>
          <cell r="C3887" t="str">
            <v>UN</v>
          </cell>
          <cell r="D3887" t="str">
            <v>CR</v>
          </cell>
          <cell r="E3887">
            <v>16.14</v>
          </cell>
        </row>
        <row r="3888">
          <cell r="A3888">
            <v>1966</v>
          </cell>
          <cell r="B3888" t="str">
            <v>CURVA PVC CURTA 90 GRAUS, 100 MM, PARA ESGOTO PREDIAL</v>
          </cell>
          <cell r="C3888" t="str">
            <v>UN</v>
          </cell>
          <cell r="D3888" t="str">
            <v>CR</v>
          </cell>
          <cell r="E3888">
            <v>17.12</v>
          </cell>
        </row>
        <row r="3889">
          <cell r="A3889">
            <v>1952</v>
          </cell>
          <cell r="B3889" t="str">
            <v>CURVA PVC LEVE, 90 GRAUS, COM PONTA E BOLSA LISA, DN 150 MM</v>
          </cell>
          <cell r="C3889" t="str">
            <v>UN</v>
          </cell>
          <cell r="D3889" t="str">
            <v>CR</v>
          </cell>
          <cell r="E3889">
            <v>105.26</v>
          </cell>
        </row>
        <row r="3890">
          <cell r="A3890">
            <v>20103</v>
          </cell>
          <cell r="B3890" t="str">
            <v>CURVA PVC LEVE, 90 GRAUS, COM PONTA E BOLSA LISA, DN 200 MM</v>
          </cell>
          <cell r="C3890" t="str">
            <v>UN</v>
          </cell>
          <cell r="D3890" t="str">
            <v>CR</v>
          </cell>
          <cell r="E3890">
            <v>157.69999999999999</v>
          </cell>
        </row>
        <row r="3891">
          <cell r="A3891">
            <v>20104</v>
          </cell>
          <cell r="B3891" t="str">
            <v>CURVA PVC LEVE, 90 GRAUS, COM PONTA E BOLSA LISA, DN 250 MM</v>
          </cell>
          <cell r="C3891" t="str">
            <v>UN</v>
          </cell>
          <cell r="D3891" t="str">
            <v>CR</v>
          </cell>
          <cell r="E3891">
            <v>400.04</v>
          </cell>
        </row>
        <row r="3892">
          <cell r="A3892">
            <v>20105</v>
          </cell>
          <cell r="B3892" t="str">
            <v>CURVA PVC LEVE, 90 GRAUS, COM PONTA E BOLSA LISA, DN 300 MM</v>
          </cell>
          <cell r="C3892" t="str">
            <v>UN</v>
          </cell>
          <cell r="D3892" t="str">
            <v>CR</v>
          </cell>
          <cell r="E3892">
            <v>623.12</v>
          </cell>
        </row>
        <row r="3893">
          <cell r="A3893">
            <v>1965</v>
          </cell>
          <cell r="B3893" t="str">
            <v>CURVA PVC LONGA 45 GRAUS, 100 MM, PARA ESGOTO PREDIAL</v>
          </cell>
          <cell r="C3893" t="str">
            <v>UN</v>
          </cell>
          <cell r="D3893" t="str">
            <v>CR</v>
          </cell>
          <cell r="E3893">
            <v>31.42</v>
          </cell>
        </row>
        <row r="3894">
          <cell r="A3894">
            <v>10765</v>
          </cell>
          <cell r="B3894" t="str">
            <v>CURVA PVC LONGA 45G, DN 50 MM, PARA ESGOTO PREDIAL</v>
          </cell>
          <cell r="C3894" t="str">
            <v>UN</v>
          </cell>
          <cell r="D3894" t="str">
            <v>CR</v>
          </cell>
          <cell r="E3894">
            <v>7.95</v>
          </cell>
        </row>
        <row r="3895">
          <cell r="A3895">
            <v>10767</v>
          </cell>
          <cell r="B3895" t="str">
            <v>CURVA PVC LONGA 45G, DN 75 MM, PARA ESGOTO PREDIAL</v>
          </cell>
          <cell r="C3895" t="str">
            <v>UN</v>
          </cell>
          <cell r="D3895" t="str">
            <v>CR</v>
          </cell>
          <cell r="E3895">
            <v>21.87</v>
          </cell>
        </row>
        <row r="3896">
          <cell r="A3896">
            <v>1970</v>
          </cell>
          <cell r="B3896" t="str">
            <v>CURVA PVC LONGA 90 GRAUS, 100 MM, PARA ESGOTO PREDIAL</v>
          </cell>
          <cell r="C3896" t="str">
            <v>UN</v>
          </cell>
          <cell r="D3896" t="str">
            <v>CR</v>
          </cell>
          <cell r="E3896">
            <v>39.35</v>
          </cell>
        </row>
        <row r="3897">
          <cell r="A3897">
            <v>1967</v>
          </cell>
          <cell r="B3897" t="str">
            <v>CURVA PVC LONGA 90 GRAUS, 40 MM, PARA ESGOTO PREDIAL</v>
          </cell>
          <cell r="C3897" t="str">
            <v>UN</v>
          </cell>
          <cell r="D3897" t="str">
            <v>CR</v>
          </cell>
          <cell r="E3897">
            <v>3.63</v>
          </cell>
        </row>
        <row r="3898">
          <cell r="A3898">
            <v>1968</v>
          </cell>
          <cell r="B3898" t="str">
            <v>CURVA PVC LONGA 90 GRAUS, 50 MM, PARA ESGOTO PREDIAL</v>
          </cell>
          <cell r="C3898" t="str">
            <v>UN</v>
          </cell>
          <cell r="D3898" t="str">
            <v>CR</v>
          </cell>
          <cell r="E3898">
            <v>7.88</v>
          </cell>
        </row>
        <row r="3899">
          <cell r="A3899">
            <v>1969</v>
          </cell>
          <cell r="B3899" t="str">
            <v>CURVA PVC LONGA 90 GRAUS, 75 MM, PARA ESGOTO PREDIAL</v>
          </cell>
          <cell r="C3899" t="str">
            <v>UN</v>
          </cell>
          <cell r="D3899" t="str">
            <v>CR</v>
          </cell>
          <cell r="E3899">
            <v>24.61</v>
          </cell>
        </row>
        <row r="3900">
          <cell r="A3900">
            <v>1839</v>
          </cell>
          <cell r="B3900" t="str">
            <v>CURVA PVC PBA, JE, PB, 22 GRAUS, DN 100 / DE 110 MM, PARA REDE AGUA (NBR 10351)</v>
          </cell>
          <cell r="C3900" t="str">
            <v>UN</v>
          </cell>
          <cell r="D3900" t="str">
            <v>AS</v>
          </cell>
          <cell r="E3900">
            <v>41.79</v>
          </cell>
        </row>
        <row r="3901">
          <cell r="A3901">
            <v>1835</v>
          </cell>
          <cell r="B3901" t="str">
            <v>CURVA PVC PBA, JE, PB, 22 GRAUS, DN 50 / DE 60 MM, PARA REDE AGUA (NBR 10351)</v>
          </cell>
          <cell r="C3901" t="str">
            <v>UN</v>
          </cell>
          <cell r="D3901" t="str">
            <v>AS</v>
          </cell>
          <cell r="E3901">
            <v>10.24</v>
          </cell>
        </row>
        <row r="3902">
          <cell r="A3902">
            <v>1823</v>
          </cell>
          <cell r="B3902" t="str">
            <v>CURVA PVC PBA, JE, PB, 22 GRAUS, DN 75 / DE 85 MM, PARA REDE AGUA (NBR 10351)</v>
          </cell>
          <cell r="C3902" t="str">
            <v>UN</v>
          </cell>
          <cell r="D3902" t="str">
            <v>AS</v>
          </cell>
          <cell r="E3902">
            <v>23.9</v>
          </cell>
        </row>
        <row r="3903">
          <cell r="A3903" t="str">
            <v>Obs: dimensões entre asteríscos (*) indicam a aceitação de medidas aproximadas.</v>
          </cell>
        </row>
        <row r="3905">
          <cell r="B3905" t="str">
            <v>PREÇOS DE INSUMOS</v>
          </cell>
          <cell r="D3905" t="str">
            <v>Página:</v>
          </cell>
          <cell r="E3905" t="str">
            <v>59 / 146</v>
          </cell>
        </row>
        <row r="3906">
          <cell r="A3906" t="str">
            <v>Indicação da origem do preço:</v>
          </cell>
        </row>
        <row r="3907">
          <cell r="A3907" t="str">
            <v>• C - para preço coletado pelo IBGE</v>
          </cell>
        </row>
        <row r="3908">
          <cell r="A3908" t="str">
            <v>• CR - para preço obtido por meio do coeficiente de representatividade do insumo (ver Manual de Metodologia e</v>
          </cell>
        </row>
        <row r="3909">
          <cell r="A3909" t="str">
            <v>Conceitos);</v>
          </cell>
        </row>
        <row r="3910">
          <cell r="A3910" t="str">
            <v>• AS - para preço atribuído com base no preço do insumo para a localidade de São Paulo.</v>
          </cell>
        </row>
        <row r="3911">
          <cell r="A3911" t="str">
            <v>Mês de Coleta:</v>
          </cell>
          <cell r="B3911" t="str">
            <v>06/2016 Pesquisa: IBGE</v>
          </cell>
        </row>
        <row r="3912">
          <cell r="B3912" t="str">
            <v>CUIABA</v>
          </cell>
          <cell r="C3912" t="str">
            <v>90,01</v>
          </cell>
          <cell r="E3912">
            <v>52.06</v>
          </cell>
        </row>
        <row r="3913">
          <cell r="A3913" t="str">
            <v>Localidade:</v>
          </cell>
          <cell r="B3913" t="str">
            <v>Encargos Sociais Desonerados(%) Horista:</v>
          </cell>
          <cell r="D3913" t="str">
            <v>Mensalista:</v>
          </cell>
        </row>
        <row r="3914">
          <cell r="A3914" t="str">
            <v>Código</v>
          </cell>
          <cell r="B3914" t="str">
            <v>Descriçao do Insumo</v>
          </cell>
          <cell r="C3914" t="str">
            <v>Unid</v>
          </cell>
          <cell r="D3914" t="str">
            <v>Origem</v>
          </cell>
          <cell r="E3914" t="str">
            <v>Preço</v>
          </cell>
        </row>
        <row r="3915">
          <cell r="D3915" t="str">
            <v>de Preço</v>
          </cell>
          <cell r="E3915" t="str">
            <v>Mediano (R$)</v>
          </cell>
        </row>
        <row r="3916">
          <cell r="A3916">
            <v>1827</v>
          </cell>
          <cell r="B3916" t="str">
            <v>CURVA PVC PBA, JE, PB, 45 GRAUS, DN 100 / DE 110 MM, PARA REDE AGUA (NBR 10351)</v>
          </cell>
          <cell r="C3916" t="str">
            <v>UN</v>
          </cell>
          <cell r="D3916" t="str">
            <v>AS</v>
          </cell>
          <cell r="E3916">
            <v>43</v>
          </cell>
        </row>
        <row r="3917">
          <cell r="A3917">
            <v>1831</v>
          </cell>
          <cell r="B3917" t="str">
            <v>CURVA PVC PBA, JE, PB, 45 GRAUS, DN 50 / DE 60 MM, PARA REDE AGUA (NBR 10351)</v>
          </cell>
          <cell r="C3917" t="str">
            <v>UN</v>
          </cell>
          <cell r="D3917" t="str">
            <v>AS</v>
          </cell>
          <cell r="E3917">
            <v>10.63</v>
          </cell>
        </row>
        <row r="3918">
          <cell r="A3918">
            <v>1825</v>
          </cell>
          <cell r="B3918" t="str">
            <v>CURVA PVC PBA, JE, PB, 45 GRAUS, DN 75 / DE 85 MM, PARA REDE AGUA (NBR 10351)</v>
          </cell>
          <cell r="C3918" t="str">
            <v>UN</v>
          </cell>
          <cell r="D3918" t="str">
            <v>AS</v>
          </cell>
          <cell r="E3918">
            <v>23.86</v>
          </cell>
        </row>
        <row r="3919">
          <cell r="A3919">
            <v>1828</v>
          </cell>
          <cell r="B3919" t="str">
            <v>CURVA PVC PBA, JE, PB, 90 GRAUS, DN 100 / DE 110 MM, PARA REDE AGUA (NBR 10351)</v>
          </cell>
          <cell r="C3919" t="str">
            <v>UN</v>
          </cell>
          <cell r="D3919" t="str">
            <v>AS</v>
          </cell>
          <cell r="E3919">
            <v>48.71</v>
          </cell>
        </row>
        <row r="3920">
          <cell r="A3920">
            <v>1845</v>
          </cell>
          <cell r="B3920" t="str">
            <v>CURVA PVC PBA, JE, PB, 90 GRAUS, DN 50 / DE 60 MM, PARA REDE AGUA (NBR 10351)</v>
          </cell>
          <cell r="C3920" t="str">
            <v>UN</v>
          </cell>
          <cell r="D3920" t="str">
            <v>AS</v>
          </cell>
          <cell r="E3920">
            <v>11.65</v>
          </cell>
        </row>
        <row r="3921">
          <cell r="A3921">
            <v>1824</v>
          </cell>
          <cell r="B3921" t="str">
            <v>CURVA PVC PBA, JE, PB, 90 GRAUS, DN 75 / DE 85 MM, PARA REDE AGUA (NBR 10351)</v>
          </cell>
          <cell r="C3921" t="str">
            <v>UN</v>
          </cell>
          <cell r="D3921" t="str">
            <v>AS</v>
          </cell>
          <cell r="E3921">
            <v>27.18</v>
          </cell>
        </row>
        <row r="3922">
          <cell r="A3922">
            <v>1880</v>
          </cell>
          <cell r="B3922" t="str">
            <v>CURVA PVC 135G 1" P/ ELETRODUTO ROSCAVEL</v>
          </cell>
          <cell r="C3922" t="str">
            <v>UN</v>
          </cell>
          <cell r="D3922" t="str">
            <v>CR</v>
          </cell>
          <cell r="E3922">
            <v>5.2</v>
          </cell>
        </row>
        <row r="3923">
          <cell r="A3923">
            <v>12033</v>
          </cell>
          <cell r="B3923" t="str">
            <v>CURVA PVC 180G 1.1/2" P/ ELETRODUTO ROSCAVEL</v>
          </cell>
          <cell r="C3923" t="str">
            <v>UN</v>
          </cell>
          <cell r="D3923" t="str">
            <v>CR</v>
          </cell>
          <cell r="E3923">
            <v>11.73</v>
          </cell>
        </row>
        <row r="3924">
          <cell r="A3924">
            <v>12034</v>
          </cell>
          <cell r="B3924" t="str">
            <v>CURVA PVC 180G 3/4" P/ ELETRODUTO ROSCAVEL</v>
          </cell>
          <cell r="C3924" t="str">
            <v>UN</v>
          </cell>
          <cell r="D3924" t="str">
            <v>CR</v>
          </cell>
          <cell r="E3924">
            <v>4.03</v>
          </cell>
        </row>
        <row r="3925">
          <cell r="A3925">
            <v>1941</v>
          </cell>
          <cell r="B3925" t="str">
            <v>CURVA PVC 90 GRAUS, ROSCAVEL, 1 1/2",  AGUA FRIA PREDIAL</v>
          </cell>
          <cell r="C3925" t="str">
            <v>UN</v>
          </cell>
          <cell r="D3925" t="str">
            <v>CR</v>
          </cell>
          <cell r="E3925">
            <v>13.89</v>
          </cell>
        </row>
        <row r="3926">
          <cell r="A3926">
            <v>1940</v>
          </cell>
          <cell r="B3926" t="str">
            <v>CURVA PVC 90 GRAUS, ROSCAVEL, 1 1/4",  AGUA FRIA PREDIAL</v>
          </cell>
          <cell r="C3926" t="str">
            <v>UN</v>
          </cell>
          <cell r="D3926" t="str">
            <v>CR</v>
          </cell>
          <cell r="E3926">
            <v>13.84</v>
          </cell>
        </row>
        <row r="3927">
          <cell r="A3927">
            <v>1937</v>
          </cell>
          <cell r="B3927" t="str">
            <v>CURVA PVC 90 GRAUS, ROSCAVEL, 1/2",  AGUA FRIA PREDIAL</v>
          </cell>
          <cell r="C3927" t="str">
            <v>UN</v>
          </cell>
          <cell r="D3927" t="str">
            <v>CR</v>
          </cell>
          <cell r="E3927">
            <v>2.4</v>
          </cell>
        </row>
        <row r="3928">
          <cell r="A3928">
            <v>1939</v>
          </cell>
          <cell r="B3928" t="str">
            <v>CURVA PVC 90 GRAUS, ROSCAVEL, 1",  AGUA FRIA PREDIAL</v>
          </cell>
          <cell r="C3928" t="str">
            <v>UN</v>
          </cell>
          <cell r="D3928" t="str">
            <v>CR</v>
          </cell>
          <cell r="E3928">
            <v>5.51</v>
          </cell>
        </row>
        <row r="3929">
          <cell r="A3929">
            <v>1942</v>
          </cell>
          <cell r="B3929" t="str">
            <v>CURVA PVC 90 GRAUS, ROSCAVEL, 2",  AGUA FRIA PREDIAL</v>
          </cell>
          <cell r="C3929" t="str">
            <v>UN</v>
          </cell>
          <cell r="D3929" t="str">
            <v>CR</v>
          </cell>
          <cell r="E3929">
            <v>26.3</v>
          </cell>
        </row>
        <row r="3930">
          <cell r="A3930">
            <v>1938</v>
          </cell>
          <cell r="B3930" t="str">
            <v>CURVA PVC 90 GRAUS, ROSCAVEL, 3/4",  AGUA FRIA PREDIAL</v>
          </cell>
          <cell r="C3930" t="str">
            <v>UN</v>
          </cell>
          <cell r="D3930" t="str">
            <v>CR</v>
          </cell>
          <cell r="E3930">
            <v>3.03</v>
          </cell>
        </row>
        <row r="3931">
          <cell r="A3931">
            <v>1875</v>
          </cell>
          <cell r="B3931" t="str">
            <v>CURVA PVC 90G P/ ELETRODUTO ROSCAVEL 1 1/2"</v>
          </cell>
          <cell r="C3931" t="str">
            <v>UN</v>
          </cell>
          <cell r="D3931" t="str">
            <v>CR</v>
          </cell>
          <cell r="E3931">
            <v>6.86</v>
          </cell>
        </row>
        <row r="3932">
          <cell r="A3932">
            <v>1874</v>
          </cell>
          <cell r="B3932" t="str">
            <v>CURVA PVC 90G P/ ELETRODUTO ROSCAVEL 1 1/4"</v>
          </cell>
          <cell r="C3932" t="str">
            <v>UN</v>
          </cell>
          <cell r="D3932" t="str">
            <v>CR</v>
          </cell>
          <cell r="E3932">
            <v>6.08</v>
          </cell>
        </row>
        <row r="3933">
          <cell r="A3933">
            <v>1884</v>
          </cell>
          <cell r="B3933" t="str">
            <v>CURVA PVC 90G P/ ELETRODUTO ROSCAVEL 1"</v>
          </cell>
          <cell r="C3933" t="str">
            <v>UN</v>
          </cell>
          <cell r="D3933" t="str">
            <v>CR</v>
          </cell>
          <cell r="E3933">
            <v>4.42</v>
          </cell>
        </row>
        <row r="3934">
          <cell r="A3934">
            <v>1887</v>
          </cell>
          <cell r="B3934" t="str">
            <v>CURVA PVC 90G P/ ELETRODUTO ROSCAVEL 2 1/2"</v>
          </cell>
          <cell r="C3934" t="str">
            <v>UN</v>
          </cell>
          <cell r="D3934" t="str">
            <v>CR</v>
          </cell>
          <cell r="E3934">
            <v>25.17</v>
          </cell>
        </row>
        <row r="3935">
          <cell r="A3935">
            <v>1876</v>
          </cell>
          <cell r="B3935" t="str">
            <v>CURVA PVC 90G P/ ELETRODUTO ROSCAVEL 2"</v>
          </cell>
          <cell r="C3935" t="str">
            <v>UN</v>
          </cell>
          <cell r="D3935" t="str">
            <v>CR</v>
          </cell>
          <cell r="E3935">
            <v>10.29</v>
          </cell>
        </row>
        <row r="3936">
          <cell r="A3936">
            <v>1879</v>
          </cell>
          <cell r="B3936" t="str">
            <v>CURVA PVC 90G P/ ELETRODUTO ROSCAVEL 3/4"</v>
          </cell>
          <cell r="C3936" t="str">
            <v>UN</v>
          </cell>
          <cell r="D3936" t="str">
            <v>CR</v>
          </cell>
          <cell r="E3936">
            <v>2.87</v>
          </cell>
        </row>
        <row r="3937">
          <cell r="A3937">
            <v>1877</v>
          </cell>
          <cell r="B3937" t="str">
            <v>CURVA PVC 90G P/ ELETRODUTO ROSCAVEL 3"</v>
          </cell>
          <cell r="C3937" t="str">
            <v>UN</v>
          </cell>
          <cell r="D3937" t="str">
            <v>CR</v>
          </cell>
          <cell r="E3937">
            <v>29.43</v>
          </cell>
        </row>
        <row r="3938">
          <cell r="A3938">
            <v>1878</v>
          </cell>
          <cell r="B3938" t="str">
            <v>CURVA PVC 90G P/ ELETRODUTO ROSCAVEL 4"</v>
          </cell>
          <cell r="C3938" t="str">
            <v>UN</v>
          </cell>
          <cell r="D3938" t="str">
            <v>CR</v>
          </cell>
          <cell r="E3938">
            <v>56.16</v>
          </cell>
        </row>
        <row r="3939">
          <cell r="A3939">
            <v>1858</v>
          </cell>
          <cell r="B3939" t="str">
            <v>CURVA PVC, PB, JE, 45 GRAUS, DN 100 MM, PARA REDE COLETORA ESGOTO (NBR 10569)</v>
          </cell>
          <cell r="C3939" t="str">
            <v>UN</v>
          </cell>
          <cell r="D3939" t="str">
            <v>AS</v>
          </cell>
          <cell r="E3939">
            <v>17.010000000000002</v>
          </cell>
        </row>
        <row r="3940">
          <cell r="A3940">
            <v>1857</v>
          </cell>
          <cell r="B3940" t="str">
            <v>CURVA PVC, PB, JE, 45 GRAUS, DN 125 MM, PARA REDE COLETORA ESGOTO (NBR 10569)</v>
          </cell>
          <cell r="C3940" t="str">
            <v>UN</v>
          </cell>
          <cell r="D3940" t="str">
            <v>AS</v>
          </cell>
          <cell r="E3940">
            <v>41.61</v>
          </cell>
        </row>
        <row r="3941">
          <cell r="A3941">
            <v>1844</v>
          </cell>
          <cell r="B3941" t="str">
            <v>CURVA PVC, PB, JE, 45 GRAUS, DN 150 MM, PARA REDE COLETORA ESGOTO (NBR 10569)</v>
          </cell>
          <cell r="C3941" t="str">
            <v>UN</v>
          </cell>
          <cell r="D3941" t="str">
            <v>AS</v>
          </cell>
          <cell r="E3941">
            <v>72.94</v>
          </cell>
        </row>
        <row r="3942">
          <cell r="A3942">
            <v>1836</v>
          </cell>
          <cell r="B3942" t="str">
            <v>CURVA PVC, PB, JE, 45 GRAUS, DN 200 MM, PARA REDE COLETORA ESGOTO (NBR 10569)</v>
          </cell>
          <cell r="C3942" t="str">
            <v>UN</v>
          </cell>
          <cell r="D3942" t="str">
            <v>AS</v>
          </cell>
          <cell r="E3942">
            <v>160.68</v>
          </cell>
        </row>
        <row r="3943">
          <cell r="A3943">
            <v>1837</v>
          </cell>
          <cell r="B3943" t="str">
            <v>CURVA PVC, PB, JE, 45 GRAUS, DN 250 MM, PARA REDE COLETORA ESGOTO (NBR 10569)</v>
          </cell>
          <cell r="C3943" t="str">
            <v>UN</v>
          </cell>
          <cell r="D3943" t="str">
            <v>AS</v>
          </cell>
          <cell r="E3943">
            <v>264.31</v>
          </cell>
        </row>
        <row r="3944">
          <cell r="A3944">
            <v>1860</v>
          </cell>
          <cell r="B3944" t="str">
            <v>CURVA PVC, PB, JE, 45 GRAUS, DN 300 MM, PARA REDE COLETORA ESGOTO (NBR 10569)</v>
          </cell>
          <cell r="C3944" t="str">
            <v>UN</v>
          </cell>
          <cell r="D3944" t="str">
            <v>AS</v>
          </cell>
          <cell r="E3944">
            <v>520.51</v>
          </cell>
        </row>
        <row r="3945">
          <cell r="A3945">
            <v>1862</v>
          </cell>
          <cell r="B3945" t="str">
            <v>CURVA PVC, PB, JE, 45 GRAUS, DN 400 MM, PARA REDE COLETORA ESGOTO (NBR 10569)</v>
          </cell>
          <cell r="C3945" t="str">
            <v>UN</v>
          </cell>
          <cell r="D3945" t="str">
            <v>AS</v>
          </cell>
          <cell r="E3945">
            <v>836.27</v>
          </cell>
        </row>
        <row r="3946">
          <cell r="A3946">
            <v>1863</v>
          </cell>
          <cell r="B3946" t="str">
            <v>CURVA PVC, PB, JE, 90 GRAUS, DN 100 MM, PARA REDE COLETORA ESGOTO (NBR 10569)</v>
          </cell>
          <cell r="C3946" t="str">
            <v>UN</v>
          </cell>
          <cell r="D3946" t="str">
            <v>AS</v>
          </cell>
          <cell r="E3946">
            <v>16.350000000000001</v>
          </cell>
        </row>
        <row r="3947">
          <cell r="A3947">
            <v>1864</v>
          </cell>
          <cell r="B3947" t="str">
            <v>CURVA PVC, PB, JE, 90 GRAUS, DN 125 MM, PARA REDE COLETORA ESGOTO (NBR 10569)</v>
          </cell>
          <cell r="C3947" t="str">
            <v>UN</v>
          </cell>
          <cell r="D3947" t="str">
            <v>AS</v>
          </cell>
          <cell r="E3947">
            <v>42.82</v>
          </cell>
        </row>
        <row r="3948">
          <cell r="A3948">
            <v>1865</v>
          </cell>
          <cell r="B3948" t="str">
            <v>CURVA PVC, PB, JE, 90 GRAUS, DN 150 MM, PARA REDE COLETORA ESGOTO (NBR 10569)</v>
          </cell>
          <cell r="C3948" t="str">
            <v>UN</v>
          </cell>
          <cell r="D3948" t="str">
            <v>AS</v>
          </cell>
          <cell r="E3948">
            <v>73.45</v>
          </cell>
        </row>
        <row r="3949">
          <cell r="A3949">
            <v>1866</v>
          </cell>
          <cell r="B3949" t="str">
            <v>CURVA PVC, PB, JE, 90 GRAUS, DN 200 MM, PARA REDE COLETORA ESGOTO (NBR 10569)</v>
          </cell>
          <cell r="C3949" t="str">
            <v>UN</v>
          </cell>
          <cell r="D3949" t="str">
            <v>AS</v>
          </cell>
          <cell r="E3949">
            <v>200.95</v>
          </cell>
        </row>
        <row r="3950">
          <cell r="A3950">
            <v>1853</v>
          </cell>
          <cell r="B3950" t="str">
            <v>CURVA PVC, PB, JE, 90 GRAUS, DN 250 MM, PARA REDE COLETORA ESGOTO (NBR 10569)</v>
          </cell>
          <cell r="C3950" t="str">
            <v>UN</v>
          </cell>
          <cell r="D3950" t="str">
            <v>AS</v>
          </cell>
          <cell r="E3950">
            <v>297.08</v>
          </cell>
        </row>
        <row r="3951">
          <cell r="A3951">
            <v>1867</v>
          </cell>
          <cell r="B3951" t="str">
            <v>CURVA PVC, PB, JE, 90 GRAUS, DN 300 MM, PARA REDE COLETORA ESGOTO (NBR 10569)</v>
          </cell>
          <cell r="C3951" t="str">
            <v>UN</v>
          </cell>
          <cell r="D3951" t="str">
            <v>AS</v>
          </cell>
          <cell r="E3951">
            <v>657.68</v>
          </cell>
        </row>
        <row r="3952">
          <cell r="A3952">
            <v>1868</v>
          </cell>
          <cell r="B3952" t="str">
            <v>CURVA PVC, PB, JE, 90 GRAUS, DN 350 MM, PARA REDE COLETORA ESGOTO (NBR 10569)</v>
          </cell>
          <cell r="C3952" t="str">
            <v>UN</v>
          </cell>
          <cell r="D3952" t="str">
            <v>AS</v>
          </cell>
          <cell r="E3952">
            <v>949.04</v>
          </cell>
        </row>
        <row r="3953">
          <cell r="A3953">
            <v>1859</v>
          </cell>
          <cell r="B3953" t="str">
            <v>CURVA PVC, PB, JE, 90 GRAUS, DN 400 MM, PARA REDE COLETORA ESGOTO (NBR 10569)</v>
          </cell>
          <cell r="C3953" t="str">
            <v>UN</v>
          </cell>
          <cell r="D3953" t="str">
            <v>AS</v>
          </cell>
          <cell r="E3953">
            <v>1242.0999999999999</v>
          </cell>
        </row>
        <row r="3954">
          <cell r="A3954">
            <v>20097</v>
          </cell>
          <cell r="B3954" t="str">
            <v>CURVA PVC, SERIE R, 87.30 GRAUS, CURTA, 100 MM, PARA ESGOTO PREDIAL (PARA PE-DE-</v>
          </cell>
          <cell r="C3954" t="str">
            <v>UN</v>
          </cell>
          <cell r="D3954" t="str">
            <v>CR</v>
          </cell>
          <cell r="E3954">
            <v>32.56</v>
          </cell>
        </row>
        <row r="3955">
          <cell r="B3955" t="str">
            <v>COLUNA)</v>
          </cell>
        </row>
        <row r="3956">
          <cell r="A3956">
            <v>20098</v>
          </cell>
          <cell r="B3956" t="str">
            <v>CURVA PVC, SERIE R, 87.30 GRAUS, CURTA, 150 MM, PARA ESGOTO PREDIAL (PARA PE-DE-</v>
          </cell>
          <cell r="C3956" t="str">
            <v>UN</v>
          </cell>
          <cell r="D3956" t="str">
            <v>CR</v>
          </cell>
          <cell r="E3956">
            <v>234.78</v>
          </cell>
        </row>
        <row r="3957">
          <cell r="B3957" t="str">
            <v>COLUNA)</v>
          </cell>
        </row>
        <row r="3958">
          <cell r="A3958">
            <v>20096</v>
          </cell>
          <cell r="B3958" t="str">
            <v>CURVA PVC, SERIE R, 87.30 GRAUS, CURTA, 75 MM, PARA ESGOTO PREDIAL (PARA PE-DE-</v>
          </cell>
          <cell r="C3958" t="str">
            <v>UN</v>
          </cell>
          <cell r="D3958" t="str">
            <v>CR</v>
          </cell>
          <cell r="E3958">
            <v>18.77</v>
          </cell>
        </row>
        <row r="3959">
          <cell r="B3959" t="str">
            <v>COLUNA)</v>
          </cell>
        </row>
        <row r="3960">
          <cell r="A3960">
            <v>1964</v>
          </cell>
          <cell r="B3960" t="str">
            <v>CURVA PVC, 45 GRAUS, CURTA, PB, DN 100 MM, PARA ESGOTO PREDIAL</v>
          </cell>
          <cell r="C3960" t="str">
            <v>UN</v>
          </cell>
          <cell r="D3960" t="str">
            <v>CR</v>
          </cell>
          <cell r="E3960">
            <v>23.94</v>
          </cell>
        </row>
        <row r="3961">
          <cell r="A3961">
            <v>2626</v>
          </cell>
          <cell r="B3961" t="str">
            <v>CURVA 135G FERRO GALV ELETROLITICO 1 1/2" P/ ELETRODUTO</v>
          </cell>
          <cell r="C3961" t="str">
            <v>UN</v>
          </cell>
          <cell r="D3961" t="str">
            <v>CR</v>
          </cell>
          <cell r="E3961">
            <v>8.4499999999999993</v>
          </cell>
        </row>
        <row r="3962">
          <cell r="A3962">
            <v>2625</v>
          </cell>
          <cell r="B3962" t="str">
            <v>CURVA 135G FERRO GALV ELETROLITICO 1 1/4" P/ ELETRODUTO</v>
          </cell>
          <cell r="C3962" t="str">
            <v>UN</v>
          </cell>
          <cell r="D3962" t="str">
            <v>CR</v>
          </cell>
          <cell r="E3962">
            <v>5.14</v>
          </cell>
        </row>
        <row r="3963">
          <cell r="A3963" t="str">
            <v>Obs: dimensões entre asteríscos (*) indicam a aceitação de medidas aproximadas.</v>
          </cell>
        </row>
        <row r="3965">
          <cell r="B3965" t="str">
            <v>PREÇOS DE INSUMOS</v>
          </cell>
          <cell r="D3965" t="str">
            <v>Página:</v>
          </cell>
          <cell r="E3965" t="str">
            <v>60 / 146</v>
          </cell>
        </row>
        <row r="3966">
          <cell r="A3966" t="str">
            <v>Indicação da origem do preço:</v>
          </cell>
        </row>
        <row r="3967">
          <cell r="A3967" t="str">
            <v>• C - para preço coletado pelo IBGE</v>
          </cell>
        </row>
        <row r="3968">
          <cell r="A3968" t="str">
            <v>• CR - para preço obtido por meio do coeficiente de representatividade do insumo (ver Manual de Metodologia e</v>
          </cell>
        </row>
        <row r="3969">
          <cell r="A3969" t="str">
            <v>Conceitos);</v>
          </cell>
        </row>
        <row r="3970">
          <cell r="A3970" t="str">
            <v>• AS - para preço atribuído com base no preço do insumo para a localidade de São Paulo.</v>
          </cell>
        </row>
        <row r="3971">
          <cell r="A3971" t="str">
            <v>Mês de Coleta:</v>
          </cell>
          <cell r="B3971" t="str">
            <v>06/2016 Pesquisa: IBGE</v>
          </cell>
        </row>
        <row r="3972">
          <cell r="B3972" t="str">
            <v>CUIABA</v>
          </cell>
          <cell r="C3972" t="str">
            <v>90,01</v>
          </cell>
          <cell r="E3972">
            <v>52.06</v>
          </cell>
        </row>
        <row r="3973">
          <cell r="A3973" t="str">
            <v>Localidade:</v>
          </cell>
          <cell r="B3973" t="str">
            <v>Encargos Sociais Desonerados(%) Horista:</v>
          </cell>
          <cell r="D3973" t="str">
            <v>Mensalista:</v>
          </cell>
        </row>
        <row r="3974">
          <cell r="A3974" t="str">
            <v>Código</v>
          </cell>
          <cell r="B3974" t="str">
            <v>Descriçao do Insumo</v>
          </cell>
          <cell r="C3974" t="str">
            <v>Unid</v>
          </cell>
          <cell r="D3974" t="str">
            <v>Origem</v>
          </cell>
          <cell r="E3974" t="str">
            <v>Preço</v>
          </cell>
        </row>
        <row r="3975">
          <cell r="D3975" t="str">
            <v>de Preço</v>
          </cell>
          <cell r="E3975" t="str">
            <v>Mediano (R$)</v>
          </cell>
        </row>
        <row r="3976">
          <cell r="A3976">
            <v>2622</v>
          </cell>
          <cell r="B3976" t="str">
            <v>CURVA135G FERRO GALV ELETROLITICO 1/2" P/ ELETRODUTO</v>
          </cell>
          <cell r="C3976" t="str">
            <v>UN</v>
          </cell>
          <cell r="D3976" t="str">
            <v>CR</v>
          </cell>
          <cell r="E3976">
            <v>1.26</v>
          </cell>
        </row>
        <row r="3977">
          <cell r="A3977">
            <v>2624</v>
          </cell>
          <cell r="B3977" t="str">
            <v>CURVA135G FERRO GALV ELETROLITICO 1" P/ ELETRODUTO</v>
          </cell>
          <cell r="C3977" t="str">
            <v>UN</v>
          </cell>
          <cell r="D3977" t="str">
            <v>CR</v>
          </cell>
          <cell r="E3977">
            <v>2.4300000000000002</v>
          </cell>
        </row>
        <row r="3978">
          <cell r="A3978">
            <v>2627</v>
          </cell>
          <cell r="B3978" t="str">
            <v>CURVA135G FERRO GALV ELETROLITICO 2 1/2" P/ ELETRODUTO</v>
          </cell>
          <cell r="C3978" t="str">
            <v>UN</v>
          </cell>
          <cell r="D3978" t="str">
            <v>CR</v>
          </cell>
          <cell r="E3978">
            <v>22.12</v>
          </cell>
        </row>
        <row r="3979">
          <cell r="A3979">
            <v>2630</v>
          </cell>
          <cell r="B3979" t="str">
            <v>CURVA135G FERRO GALV ELETROLITICO 2" P/ ELETRODUTO</v>
          </cell>
          <cell r="C3979" t="str">
            <v>UN</v>
          </cell>
          <cell r="D3979" t="str">
            <v>CR</v>
          </cell>
          <cell r="E3979">
            <v>31.19</v>
          </cell>
        </row>
        <row r="3980">
          <cell r="A3980">
            <v>2623</v>
          </cell>
          <cell r="B3980" t="str">
            <v>CURVA135G FERRO GALV ELETROLITICO 3/4" P/ ELETRODUTO</v>
          </cell>
          <cell r="C3980" t="str">
            <v>UN</v>
          </cell>
          <cell r="D3980" t="str">
            <v>CR</v>
          </cell>
          <cell r="E3980">
            <v>1.39</v>
          </cell>
        </row>
        <row r="3981">
          <cell r="A3981">
            <v>2629</v>
          </cell>
          <cell r="B3981" t="str">
            <v>CURVA135G FERRO GALV ELETROLITICO 3" P/ ELETRODUTO</v>
          </cell>
          <cell r="C3981" t="str">
            <v>UN</v>
          </cell>
          <cell r="D3981" t="str">
            <v>CR</v>
          </cell>
          <cell r="E3981">
            <v>13.06</v>
          </cell>
        </row>
        <row r="3982">
          <cell r="A3982">
            <v>2628</v>
          </cell>
          <cell r="B3982" t="str">
            <v>CURVA135G FERRO GALV ELETROLITICO 4" P/ ELETRODUTO</v>
          </cell>
          <cell r="C3982" t="str">
            <v>UN</v>
          </cell>
          <cell r="D3982" t="str">
            <v>CR</v>
          </cell>
          <cell r="E3982">
            <v>64.23</v>
          </cell>
        </row>
        <row r="3983">
          <cell r="A3983">
            <v>39879</v>
          </cell>
          <cell r="B3983" t="str">
            <v>CURVA45 GRAUS DE COBRE (REF 606) SEM ANEL DE SOLDA, BOLSA X BOLSA, 15 MM</v>
          </cell>
          <cell r="C3983" t="str">
            <v>UN</v>
          </cell>
          <cell r="D3983" t="str">
            <v>CR</v>
          </cell>
          <cell r="E3983">
            <v>1.99</v>
          </cell>
        </row>
        <row r="3984">
          <cell r="A3984">
            <v>39880</v>
          </cell>
          <cell r="B3984" t="str">
            <v>CURVA45 GRAUS DE COBRE (REF 606) SEM ANEL DE SOLDA, BOLSA X BOLSA, 22 MM</v>
          </cell>
          <cell r="C3984" t="str">
            <v>UN</v>
          </cell>
          <cell r="D3984" t="str">
            <v>CR</v>
          </cell>
          <cell r="E3984">
            <v>4.41</v>
          </cell>
        </row>
        <row r="3985">
          <cell r="A3985">
            <v>39881</v>
          </cell>
          <cell r="B3985" t="str">
            <v>CURVA45 GRAUS DE COBRE (REF 606) SEM ANEL DE SOLDA, BOLSA X BOLSA, 28 MM</v>
          </cell>
          <cell r="C3985" t="str">
            <v>UN</v>
          </cell>
          <cell r="D3985" t="str">
            <v>CR</v>
          </cell>
          <cell r="E3985">
            <v>7.09</v>
          </cell>
        </row>
        <row r="3986">
          <cell r="A3986">
            <v>39882</v>
          </cell>
          <cell r="B3986" t="str">
            <v>CURVA45 GRAUS DE COBRE (REF 606) SEM ANEL DE SOLDA, BOLSA X BOLSA, 35 MM</v>
          </cell>
          <cell r="C3986" t="str">
            <v>UN</v>
          </cell>
          <cell r="D3986" t="str">
            <v>CR</v>
          </cell>
          <cell r="E3986">
            <v>18.68</v>
          </cell>
        </row>
        <row r="3987">
          <cell r="A3987">
            <v>39883</v>
          </cell>
          <cell r="B3987" t="str">
            <v>CURVA45 GRAUS DE COBRE (REF 606) SEM ANEL DE SOLDA, BOLSA X BOLSA, 42 MM</v>
          </cell>
          <cell r="C3987" t="str">
            <v>UN</v>
          </cell>
          <cell r="D3987" t="str">
            <v>CR</v>
          </cell>
          <cell r="E3987">
            <v>29.82</v>
          </cell>
        </row>
        <row r="3988">
          <cell r="A3988">
            <v>39884</v>
          </cell>
          <cell r="B3988" t="str">
            <v>CURVA45 GRAUS DE COBRE (REF 606) SEM ANEL DE SOLDA, BOLSA X BOLSA, 54 MM</v>
          </cell>
          <cell r="C3988" t="str">
            <v>UN</v>
          </cell>
          <cell r="D3988" t="str">
            <v>CR</v>
          </cell>
          <cell r="E3988">
            <v>44.3</v>
          </cell>
        </row>
        <row r="3989">
          <cell r="A3989">
            <v>39885</v>
          </cell>
          <cell r="B3989" t="str">
            <v>CURVA45 GRAUS DE COBRE (REF 606) SEM ANEL DE SOLDA, BOLSA X BOLSA, 66 MM</v>
          </cell>
          <cell r="C3989" t="str">
            <v>UN</v>
          </cell>
          <cell r="D3989" t="str">
            <v>CR</v>
          </cell>
          <cell r="E3989">
            <v>105.28</v>
          </cell>
        </row>
        <row r="3990">
          <cell r="A3990">
            <v>1777</v>
          </cell>
          <cell r="B3990" t="str">
            <v>CURVA45 GRAUS DE FERRO GALVANIZADO, COM ROSCA BSP FEMEA, DE 1 1/2"</v>
          </cell>
          <cell r="C3990" t="str">
            <v>UN</v>
          </cell>
          <cell r="D3990" t="str">
            <v>CR</v>
          </cell>
          <cell r="E3990">
            <v>53.58</v>
          </cell>
        </row>
        <row r="3991">
          <cell r="A3991">
            <v>1819</v>
          </cell>
          <cell r="B3991" t="str">
            <v>CURVA45 GRAUS DE FERRO GALVANIZADO, COM ROSCA BSP FEMEA, DE 1 1/4"</v>
          </cell>
          <cell r="C3991" t="str">
            <v>UN</v>
          </cell>
          <cell r="D3991" t="str">
            <v>CR</v>
          </cell>
          <cell r="E3991">
            <v>46.03</v>
          </cell>
        </row>
        <row r="3992">
          <cell r="A3992">
            <v>1775</v>
          </cell>
          <cell r="B3992" t="str">
            <v>CURVA45 GRAUS DE FERRO GALVANIZADO, COM ROSCA BSP FEMEA, DE 1/2"</v>
          </cell>
          <cell r="C3992" t="str">
            <v>UN</v>
          </cell>
          <cell r="D3992" t="str">
            <v>CR</v>
          </cell>
          <cell r="E3992">
            <v>15.82</v>
          </cell>
        </row>
        <row r="3993">
          <cell r="A3993">
            <v>1776</v>
          </cell>
          <cell r="B3993" t="str">
            <v>CURVA45 GRAUS DE FERRO GALVANIZADO, COM ROSCA BSP FEMEA, DE 1"</v>
          </cell>
          <cell r="C3993" t="str">
            <v>UN</v>
          </cell>
          <cell r="D3993" t="str">
            <v>CR</v>
          </cell>
          <cell r="E3993">
            <v>29.38</v>
          </cell>
        </row>
        <row r="3994">
          <cell r="A3994">
            <v>1778</v>
          </cell>
          <cell r="B3994" t="str">
            <v>CURVA45 GRAUS DE FERRO GALVANIZADO, COM ROSCA BSP FEMEA, DE 2 1/2"</v>
          </cell>
          <cell r="C3994" t="str">
            <v>UN</v>
          </cell>
          <cell r="D3994" t="str">
            <v>CR</v>
          </cell>
          <cell r="E3994">
            <v>110.8</v>
          </cell>
        </row>
        <row r="3995">
          <cell r="A3995">
            <v>1818</v>
          </cell>
          <cell r="B3995" t="str">
            <v>CURVA45 GRAUS DE FERRO GALVANIZADO, COM ROSCA BSP FEMEA, DE 2"</v>
          </cell>
          <cell r="C3995" t="str">
            <v>UN</v>
          </cell>
          <cell r="D3995" t="str">
            <v>CR</v>
          </cell>
          <cell r="E3995">
            <v>88.97</v>
          </cell>
        </row>
        <row r="3996">
          <cell r="A3996">
            <v>1820</v>
          </cell>
          <cell r="B3996" t="str">
            <v>CURVA45 GRAUS DE FERRO GALVANIZADO, COM ROSCA BSP FEMEA, DE 3/4"</v>
          </cell>
          <cell r="C3996" t="str">
            <v>UN</v>
          </cell>
          <cell r="D3996" t="str">
            <v>CR</v>
          </cell>
          <cell r="E3996">
            <v>20.22</v>
          </cell>
        </row>
        <row r="3997">
          <cell r="A3997">
            <v>1779</v>
          </cell>
          <cell r="B3997" t="str">
            <v>CURVA45 GRAUS DE FERRO GALVANIZADO, COM ROSCA BSP FEMEA, DE 3"</v>
          </cell>
          <cell r="C3997" t="str">
            <v>UN</v>
          </cell>
          <cell r="D3997" t="str">
            <v>CR</v>
          </cell>
          <cell r="E3997">
            <v>172.42</v>
          </cell>
        </row>
        <row r="3998">
          <cell r="A3998">
            <v>1780</v>
          </cell>
          <cell r="B3998" t="str">
            <v>CURVA45 GRAUS DE FERRO GALVANIZADO, COM ROSCA BSP FEMEA, DE 4"</v>
          </cell>
          <cell r="C3998" t="str">
            <v>UN</v>
          </cell>
          <cell r="D3998" t="str">
            <v>CR</v>
          </cell>
          <cell r="E3998">
            <v>298.04000000000002</v>
          </cell>
        </row>
        <row r="3999">
          <cell r="A3999">
            <v>1783</v>
          </cell>
          <cell r="B3999" t="str">
            <v>CURVA45 GRAUS DE FERRO GALVANIZADO, COM ROSCA BSP MACHO/FEMEA, DE 1 1/2"</v>
          </cell>
          <cell r="C3999" t="str">
            <v>UN</v>
          </cell>
          <cell r="D3999" t="str">
            <v>CR</v>
          </cell>
          <cell r="E3999">
            <v>45.97</v>
          </cell>
        </row>
        <row r="4000">
          <cell r="A4000">
            <v>1782</v>
          </cell>
          <cell r="B4000" t="str">
            <v>CURVA45 GRAUS DE FERRO GALVANIZADO, COM ROSCA BSP MACHO/FEMEA, DE 1 1/4"</v>
          </cell>
          <cell r="C4000" t="str">
            <v>UN</v>
          </cell>
          <cell r="D4000" t="str">
            <v>CR</v>
          </cell>
          <cell r="E4000">
            <v>40.92</v>
          </cell>
        </row>
        <row r="4001">
          <cell r="A4001">
            <v>1817</v>
          </cell>
          <cell r="B4001" t="str">
            <v>CURVA45 GRAUS DE FERRO GALVANIZADO, COM ROSCA BSP MACHO/FEMEA, DE 1/2"</v>
          </cell>
          <cell r="C4001" t="str">
            <v>UN</v>
          </cell>
          <cell r="D4001" t="str">
            <v>CR</v>
          </cell>
          <cell r="E4001">
            <v>12.25</v>
          </cell>
        </row>
        <row r="4002">
          <cell r="A4002">
            <v>1781</v>
          </cell>
          <cell r="B4002" t="str">
            <v>CURVA45 GRAUS DE FERRO GALVANIZADO, COM ROSCA BSP MACHO/FEMEA, DE 1"</v>
          </cell>
          <cell r="C4002" t="str">
            <v>UN</v>
          </cell>
          <cell r="D4002" t="str">
            <v>CR</v>
          </cell>
          <cell r="E4002">
            <v>27.89</v>
          </cell>
        </row>
        <row r="4003">
          <cell r="A4003">
            <v>1784</v>
          </cell>
          <cell r="B4003" t="str">
            <v>CURVA45 GRAUS DE FERRO GALVANIZADO, COM ROSCA BSP MACHO/FEMEA, DE 2 1/2"</v>
          </cell>
          <cell r="C4003" t="str">
            <v>UN</v>
          </cell>
          <cell r="D4003" t="str">
            <v>CR</v>
          </cell>
          <cell r="E4003">
            <v>104.91</v>
          </cell>
        </row>
        <row r="4004">
          <cell r="A4004">
            <v>1810</v>
          </cell>
          <cell r="B4004" t="str">
            <v>CURVA45 GRAUS DE FERRO GALVANIZADO, COM ROSCA BSP MACHO/FEMEA, DE 2"</v>
          </cell>
          <cell r="C4004" t="str">
            <v>UN</v>
          </cell>
          <cell r="D4004" t="str">
            <v>CR</v>
          </cell>
          <cell r="E4004">
            <v>73.569999999999993</v>
          </cell>
        </row>
        <row r="4005">
          <cell r="A4005">
            <v>1811</v>
          </cell>
          <cell r="B4005" t="str">
            <v>CURVA45 GRAUS DE FERRO GALVANIZADO, COM ROSCA BSP MACHO/FEMEA, DE 3/4"</v>
          </cell>
          <cell r="C4005" t="str">
            <v>UN</v>
          </cell>
          <cell r="D4005" t="str">
            <v>CR</v>
          </cell>
          <cell r="E4005">
            <v>19.86</v>
          </cell>
        </row>
        <row r="4006">
          <cell r="A4006">
            <v>1812</v>
          </cell>
          <cell r="B4006" t="str">
            <v>CURVA45 GRAUS DE FERRO GALVANIZADO, COM ROSCA BSP MACHO/FEMEA, DE 3"</v>
          </cell>
          <cell r="C4006" t="str">
            <v>UN</v>
          </cell>
          <cell r="D4006" t="str">
            <v>CR</v>
          </cell>
          <cell r="E4006">
            <v>142.68</v>
          </cell>
        </row>
        <row r="4007">
          <cell r="A4007">
            <v>2611</v>
          </cell>
          <cell r="B4007" t="str">
            <v>CURVA45G FERRO GALV ELETROLITICO 1 1/2" P/ ELETRODUTO</v>
          </cell>
          <cell r="C4007" t="str">
            <v>UN</v>
          </cell>
          <cell r="D4007" t="str">
            <v>CR</v>
          </cell>
          <cell r="E4007">
            <v>4.79</v>
          </cell>
        </row>
        <row r="4008">
          <cell r="A4008">
            <v>2635</v>
          </cell>
          <cell r="B4008" t="str">
            <v>CURVA45G FERRO GALV ELETROLITICO 1/2" P/ ELETRODUTO</v>
          </cell>
          <cell r="C4008" t="str">
            <v>UN</v>
          </cell>
          <cell r="D4008" t="str">
            <v>CR</v>
          </cell>
          <cell r="E4008">
            <v>0.97</v>
          </cell>
        </row>
        <row r="4009">
          <cell r="A4009">
            <v>2634</v>
          </cell>
          <cell r="B4009" t="str">
            <v>CURVA45G FERRO GALV ELETROLITICO 1" P/ ELETRODUTO</v>
          </cell>
          <cell r="C4009" t="str">
            <v>UN</v>
          </cell>
          <cell r="D4009" t="str">
            <v>CR</v>
          </cell>
          <cell r="E4009">
            <v>1.55</v>
          </cell>
        </row>
        <row r="4010">
          <cell r="A4010">
            <v>2613</v>
          </cell>
          <cell r="B4010" t="str">
            <v>CURVA45G FERRO GALV ELETROLITICO 2 1/2" P/ ELETRODUTO</v>
          </cell>
          <cell r="C4010" t="str">
            <v>UN</v>
          </cell>
          <cell r="D4010" t="str">
            <v>CR</v>
          </cell>
          <cell r="E4010">
            <v>15.72</v>
          </cell>
        </row>
        <row r="4011">
          <cell r="A4011">
            <v>2612</v>
          </cell>
          <cell r="B4011" t="str">
            <v>CURVA45G FERRO GALV ELETROLITICO 2" P/ ELETRODUTO</v>
          </cell>
          <cell r="C4011" t="str">
            <v>UN</v>
          </cell>
          <cell r="D4011" t="str">
            <v>CR</v>
          </cell>
          <cell r="E4011">
            <v>7.57</v>
          </cell>
        </row>
        <row r="4012">
          <cell r="A4012">
            <v>2609</v>
          </cell>
          <cell r="B4012" t="str">
            <v>CURVA45G FERRO GALV ELETROLITICO 3/4" P/ ELETRODUTO</v>
          </cell>
          <cell r="C4012" t="str">
            <v>UN</v>
          </cell>
          <cell r="D4012" t="str">
            <v>CR</v>
          </cell>
          <cell r="E4012">
            <v>1.1399999999999999</v>
          </cell>
        </row>
        <row r="4013">
          <cell r="A4013">
            <v>2614</v>
          </cell>
          <cell r="B4013" t="str">
            <v>CURVA45G FERRO GALV ELETROLITICO 3" P/ ELETRODUTO</v>
          </cell>
          <cell r="C4013" t="str">
            <v>UN</v>
          </cell>
          <cell r="D4013" t="str">
            <v>CR</v>
          </cell>
          <cell r="E4013">
            <v>24.11</v>
          </cell>
        </row>
        <row r="4014">
          <cell r="A4014">
            <v>2615</v>
          </cell>
          <cell r="B4014" t="str">
            <v>CURVA45G FERRO GALV ELETROLITICO 4" PARA ELETRODUTO</v>
          </cell>
          <cell r="C4014" t="str">
            <v>UN</v>
          </cell>
          <cell r="D4014" t="str">
            <v>CR</v>
          </cell>
          <cell r="E4014">
            <v>39.53</v>
          </cell>
        </row>
        <row r="4015">
          <cell r="A4015">
            <v>34359</v>
          </cell>
          <cell r="B4015" t="str">
            <v>CURVA90 GRAUS DE BARRA CHATA EM ALUMINIO 3/4 " X 1/4 " X 300 MM</v>
          </cell>
          <cell r="C4015" t="str">
            <v>UN</v>
          </cell>
          <cell r="D4015" t="str">
            <v>CR</v>
          </cell>
          <cell r="E4015">
            <v>9.68</v>
          </cell>
        </row>
        <row r="4016">
          <cell r="A4016">
            <v>1788</v>
          </cell>
          <cell r="B4016" t="str">
            <v>CURVA90 GRAUS DE FERRO GALVANIZADO, COM ROSCA BSP FEMEA, DE 1 1/4"</v>
          </cell>
          <cell r="C4016" t="str">
            <v>UN</v>
          </cell>
          <cell r="D4016" t="str">
            <v>CR</v>
          </cell>
          <cell r="E4016">
            <v>52.28</v>
          </cell>
        </row>
        <row r="4017">
          <cell r="A4017">
            <v>1786</v>
          </cell>
          <cell r="B4017" t="str">
            <v>CURVA90 GRAUS DE FERRO GALVANIZADO, COM ROSCA BSP FEMEA, DE 1/2"</v>
          </cell>
          <cell r="C4017" t="str">
            <v>UN</v>
          </cell>
          <cell r="D4017" t="str">
            <v>CR</v>
          </cell>
          <cell r="E4017">
            <v>12.72</v>
          </cell>
        </row>
        <row r="4018">
          <cell r="A4018">
            <v>1787</v>
          </cell>
          <cell r="B4018" t="str">
            <v>CURVA90 GRAUS DE FERRO GALVANIZADO, COM ROSCA BSP FEMEA, DE 1"</v>
          </cell>
          <cell r="C4018" t="str">
            <v>UN</v>
          </cell>
          <cell r="D4018" t="str">
            <v>CR</v>
          </cell>
          <cell r="E4018">
            <v>33.659999999999997</v>
          </cell>
        </row>
        <row r="4019">
          <cell r="A4019">
            <v>1791</v>
          </cell>
          <cell r="B4019" t="str">
            <v>CURVA90 GRAUS DE FERRO GALVANIZADO, COM ROSCA BSP FEMEA, DE 2 1/2"</v>
          </cell>
          <cell r="C4019" t="str">
            <v>UN</v>
          </cell>
          <cell r="D4019" t="str">
            <v>CR</v>
          </cell>
          <cell r="E4019">
            <v>142.09</v>
          </cell>
        </row>
        <row r="4020">
          <cell r="A4020">
            <v>1790</v>
          </cell>
          <cell r="B4020" t="str">
            <v>CURVA90 GRAUS DE FERRO GALVANIZADO, COM ROSCA BSP FEMEA, DE 2"</v>
          </cell>
          <cell r="C4020" t="str">
            <v>UN</v>
          </cell>
          <cell r="D4020" t="str">
            <v>CR</v>
          </cell>
          <cell r="E4020">
            <v>122.52</v>
          </cell>
        </row>
        <row r="4021">
          <cell r="A4021">
            <v>1813</v>
          </cell>
          <cell r="B4021" t="str">
            <v>CURVA90 GRAUS DE FERRO GALVANIZADO, COM ROSCA BSP FEMEA, DE 3/4"</v>
          </cell>
          <cell r="C4021" t="str">
            <v>UN</v>
          </cell>
          <cell r="D4021" t="str">
            <v>CR</v>
          </cell>
          <cell r="E4021">
            <v>21.35</v>
          </cell>
        </row>
        <row r="4022">
          <cell r="A4022" t="str">
            <v>Obs: dimensões entre asteríscos (*) indicam a aceitação de medidas aproximadas.</v>
          </cell>
        </row>
        <row r="4024">
          <cell r="B4024" t="str">
            <v>PREÇOS DE INSUMOS</v>
          </cell>
          <cell r="D4024" t="str">
            <v>Página:</v>
          </cell>
          <cell r="E4024" t="str">
            <v>61 / 146</v>
          </cell>
        </row>
        <row r="4025">
          <cell r="A4025" t="str">
            <v>Indicação da origem do preço:</v>
          </cell>
        </row>
        <row r="4026">
          <cell r="A4026" t="str">
            <v>• C - para preço coletado pelo IBGE</v>
          </cell>
        </row>
        <row r="4027">
          <cell r="A4027" t="str">
            <v>• CR - para preço obtido por meio do coeficiente de representatividade do insumo (ver Manual de Metodologia e</v>
          </cell>
        </row>
        <row r="4028">
          <cell r="A4028" t="str">
            <v>Conceitos);</v>
          </cell>
        </row>
        <row r="4029">
          <cell r="A4029" t="str">
            <v>• AS - para preço atribuído com base no preço do insumo para a localidade de São Paulo.</v>
          </cell>
        </row>
        <row r="4030">
          <cell r="A4030" t="str">
            <v>Mês de Coleta:</v>
          </cell>
          <cell r="B4030" t="str">
            <v>06/2016 Pesquisa: IBGE</v>
          </cell>
        </row>
        <row r="4031">
          <cell r="B4031" t="str">
            <v>CUIABA</v>
          </cell>
          <cell r="C4031" t="str">
            <v>90,01</v>
          </cell>
          <cell r="E4031">
            <v>52.06</v>
          </cell>
        </row>
        <row r="4032">
          <cell r="A4032" t="str">
            <v>Localidade:</v>
          </cell>
          <cell r="B4032" t="str">
            <v>Encargos Sociais Desonerados(%) Horista:</v>
          </cell>
          <cell r="D4032" t="str">
            <v>Mensalista:</v>
          </cell>
        </row>
        <row r="4033">
          <cell r="A4033" t="str">
            <v>Código</v>
          </cell>
          <cell r="B4033" t="str">
            <v>Descriçao do Insumo</v>
          </cell>
          <cell r="C4033" t="str">
            <v>Unid</v>
          </cell>
          <cell r="D4033" t="str">
            <v>Origem</v>
          </cell>
          <cell r="E4033" t="str">
            <v>Preço</v>
          </cell>
        </row>
        <row r="4034">
          <cell r="D4034" t="str">
            <v>de Preço</v>
          </cell>
          <cell r="E4034" t="str">
            <v>Mediano (R$)</v>
          </cell>
        </row>
        <row r="4035">
          <cell r="A4035">
            <v>1792</v>
          </cell>
          <cell r="B4035" t="str">
            <v>CURVA 90 GRAUS DE FERRO GALVANIZADO, COM ROSCA BSP FEMEA, DE 3"</v>
          </cell>
          <cell r="C4035" t="str">
            <v>UN</v>
          </cell>
          <cell r="D4035" t="str">
            <v>CR</v>
          </cell>
          <cell r="E4035">
            <v>220.54</v>
          </cell>
        </row>
        <row r="4036">
          <cell r="A4036">
            <v>1793</v>
          </cell>
          <cell r="B4036" t="str">
            <v>CURVA 90 GRAUS DE FERRO GALVANIZADO, COM ROSCA BSP FEMEA, DE 4"</v>
          </cell>
          <cell r="C4036" t="str">
            <v>UN</v>
          </cell>
          <cell r="D4036" t="str">
            <v>CR</v>
          </cell>
          <cell r="E4036">
            <v>371.62</v>
          </cell>
        </row>
        <row r="4037">
          <cell r="A4037">
            <v>1809</v>
          </cell>
          <cell r="B4037" t="str">
            <v>CURVA 90 GRAUS DE FERRO GALVANIZADO, COM ROSCA BSP MACHO/FEMEA, DE 1 1/2"</v>
          </cell>
          <cell r="C4037" t="str">
            <v>UN</v>
          </cell>
          <cell r="D4037" t="str">
            <v>CR</v>
          </cell>
          <cell r="E4037">
            <v>60.96</v>
          </cell>
        </row>
        <row r="4038">
          <cell r="A4038">
            <v>1814</v>
          </cell>
          <cell r="B4038" t="str">
            <v>CURVA 90 GRAUS DE FERRO GALVANIZADO, COM ROSCA BSP MACHO/FEMEA, DE 1 1/4"</v>
          </cell>
          <cell r="C4038" t="str">
            <v>UN</v>
          </cell>
          <cell r="D4038" t="str">
            <v>CR</v>
          </cell>
          <cell r="E4038">
            <v>52.87</v>
          </cell>
        </row>
        <row r="4039">
          <cell r="A4039">
            <v>1803</v>
          </cell>
          <cell r="B4039" t="str">
            <v>CURVA 90 GRAUS DE FERRO GALVANIZADO, COM ROSCA BSP MACHO/FEMEA, DE 1/2"</v>
          </cell>
          <cell r="C4039" t="str">
            <v>UN</v>
          </cell>
          <cell r="D4039" t="str">
            <v>CR</v>
          </cell>
          <cell r="E4039">
            <v>12.37</v>
          </cell>
        </row>
        <row r="4040">
          <cell r="A4040">
            <v>1805</v>
          </cell>
          <cell r="B4040" t="str">
            <v>CURVA 90 GRAUS DE FERRO GALVANIZADO, COM ROSCA BSP MACHO/FEMEA, DE 1"</v>
          </cell>
          <cell r="C4040" t="str">
            <v>UN</v>
          </cell>
          <cell r="D4040" t="str">
            <v>CR</v>
          </cell>
          <cell r="E4040">
            <v>30.51</v>
          </cell>
        </row>
        <row r="4041">
          <cell r="A4041">
            <v>1821</v>
          </cell>
          <cell r="B4041" t="str">
            <v>CURVA 90 GRAUS DE FERRO GALVANIZADO, COM ROSCA BSP MACHO/FEMEA, DE 2 1/2"</v>
          </cell>
          <cell r="C4041" t="str">
            <v>UN</v>
          </cell>
          <cell r="D4041" t="str">
            <v>CR</v>
          </cell>
          <cell r="E4041">
            <v>155.53</v>
          </cell>
        </row>
        <row r="4042">
          <cell r="A4042">
            <v>1806</v>
          </cell>
          <cell r="B4042" t="str">
            <v>CURVA 90 GRAUS DE FERRO GALVANIZADO, COM ROSCA BSP MACHO/FEMEA, DE 2"</v>
          </cell>
          <cell r="C4042" t="str">
            <v>UN</v>
          </cell>
          <cell r="D4042" t="str">
            <v>CR</v>
          </cell>
          <cell r="E4042">
            <v>95.4</v>
          </cell>
        </row>
        <row r="4043">
          <cell r="A4043">
            <v>1804</v>
          </cell>
          <cell r="B4043" t="str">
            <v>CURVA 90 GRAUS DE FERRO GALVANIZADO, COM ROSCA BSP MACHO/FEMEA, DE 3/4"</v>
          </cell>
          <cell r="C4043" t="str">
            <v>UN</v>
          </cell>
          <cell r="D4043" t="str">
            <v>CR</v>
          </cell>
          <cell r="E4043">
            <v>17.66</v>
          </cell>
        </row>
        <row r="4044">
          <cell r="A4044">
            <v>1807</v>
          </cell>
          <cell r="B4044" t="str">
            <v>CURVA 90 GRAUS DE FERRO GALVANIZADO, COM ROSCA BSP MACHO/FEMEA, DE 3"</v>
          </cell>
          <cell r="C4044" t="str">
            <v>UN</v>
          </cell>
          <cell r="D4044" t="str">
            <v>CR</v>
          </cell>
          <cell r="E4044">
            <v>213.22</v>
          </cell>
        </row>
        <row r="4045">
          <cell r="A4045">
            <v>1808</v>
          </cell>
          <cell r="B4045" t="str">
            <v>CURVA 90 GRAUS DE FERRO GALVANIZADO, COM ROSCA BSP MACHO/FEMEA, DE 4"</v>
          </cell>
          <cell r="C4045" t="str">
            <v>UN</v>
          </cell>
          <cell r="D4045" t="str">
            <v>CR</v>
          </cell>
          <cell r="E4045">
            <v>336.4</v>
          </cell>
        </row>
        <row r="4046">
          <cell r="A4046">
            <v>1797</v>
          </cell>
          <cell r="B4046" t="str">
            <v>CURVA 90 GRAUS DE FERRO GALVANIZADO, COM ROSCA BSP MACHO, DE 1 1/2"</v>
          </cell>
          <cell r="C4046" t="str">
            <v>UN</v>
          </cell>
          <cell r="D4046" t="str">
            <v>CR</v>
          </cell>
          <cell r="E4046">
            <v>62.86</v>
          </cell>
        </row>
        <row r="4047">
          <cell r="A4047">
            <v>1796</v>
          </cell>
          <cell r="B4047" t="str">
            <v>CURVA 90 GRAUS DE FERRO GALVANIZADO, COM ROSCA BSP MACHO, DE 1 1/4"</v>
          </cell>
          <cell r="C4047" t="str">
            <v>UN</v>
          </cell>
          <cell r="D4047" t="str">
            <v>CR</v>
          </cell>
          <cell r="E4047">
            <v>49.01</v>
          </cell>
        </row>
        <row r="4048">
          <cell r="A4048">
            <v>1794</v>
          </cell>
          <cell r="B4048" t="str">
            <v>CURVA 90 GRAUS DE FERRO GALVANIZADO, COM ROSCA BSP MACHO, DE 1/2"</v>
          </cell>
          <cell r="C4048" t="str">
            <v>UN</v>
          </cell>
          <cell r="D4048" t="str">
            <v>CR</v>
          </cell>
          <cell r="E4048">
            <v>11</v>
          </cell>
        </row>
        <row r="4049">
          <cell r="A4049">
            <v>1816</v>
          </cell>
          <cell r="B4049" t="str">
            <v>CURVA 90 GRAUS DE FERRO GALVANIZADO, COM ROSCA BSP MACHO, DE 1"</v>
          </cell>
          <cell r="C4049" t="str">
            <v>UN</v>
          </cell>
          <cell r="D4049" t="str">
            <v>CR</v>
          </cell>
          <cell r="E4049">
            <v>32.83</v>
          </cell>
        </row>
        <row r="4050">
          <cell r="A4050">
            <v>1815</v>
          </cell>
          <cell r="B4050" t="str">
            <v>CURVA 90 GRAUS DE FERRO GALVANIZADO, COM ROSCA BSP MACHO, DE 2 1/2"</v>
          </cell>
          <cell r="C4050" t="str">
            <v>UN</v>
          </cell>
          <cell r="D4050" t="str">
            <v>CR</v>
          </cell>
          <cell r="E4050">
            <v>177.89</v>
          </cell>
        </row>
        <row r="4051">
          <cell r="A4051">
            <v>1798</v>
          </cell>
          <cell r="B4051" t="str">
            <v>CURVA 90 GRAUS DE FERRO GALVANIZADO, COM ROSCA BSP MACHO, DE 2"</v>
          </cell>
          <cell r="C4051" t="str">
            <v>UN</v>
          </cell>
          <cell r="D4051" t="str">
            <v>CR</v>
          </cell>
          <cell r="E4051">
            <v>98.43</v>
          </cell>
        </row>
        <row r="4052">
          <cell r="A4052">
            <v>1795</v>
          </cell>
          <cell r="B4052" t="str">
            <v>CURVA 90 GRAUS DE FERRO GALVANIZADO, COM ROSCA BSP MACHO, DE 3/4"</v>
          </cell>
          <cell r="C4052" t="str">
            <v>UN</v>
          </cell>
          <cell r="D4052" t="str">
            <v>CR</v>
          </cell>
          <cell r="E4052">
            <v>16.41</v>
          </cell>
        </row>
        <row r="4053">
          <cell r="A4053">
            <v>1799</v>
          </cell>
          <cell r="B4053" t="str">
            <v>CURVA 90 GRAUS DE FERRO GALVANIZADO, COM ROSCA BSP MACHO, DE 3"</v>
          </cell>
          <cell r="C4053" t="str">
            <v>UN</v>
          </cell>
          <cell r="D4053" t="str">
            <v>CR</v>
          </cell>
          <cell r="E4053">
            <v>219.71</v>
          </cell>
        </row>
        <row r="4054">
          <cell r="A4054">
            <v>1800</v>
          </cell>
          <cell r="B4054" t="str">
            <v>CURVA 90 GRAUS DE FERRO GALVANIZADO, COM ROSCA BSP MACHO, DE 4"</v>
          </cell>
          <cell r="C4054" t="str">
            <v>UN</v>
          </cell>
          <cell r="D4054" t="str">
            <v>CR</v>
          </cell>
          <cell r="E4054">
            <v>368.94</v>
          </cell>
        </row>
        <row r="4055">
          <cell r="A4055">
            <v>1802</v>
          </cell>
          <cell r="B4055" t="str">
            <v>CURVA 90 GRAUS DE FERRO GALVANIZADO, COM ROSCA BSP MACHO, DE 6"</v>
          </cell>
          <cell r="C4055" t="str">
            <v>UN</v>
          </cell>
          <cell r="D4055" t="str">
            <v>CR</v>
          </cell>
          <cell r="E4055">
            <v>791.17</v>
          </cell>
        </row>
        <row r="4056">
          <cell r="A4056">
            <v>2632</v>
          </cell>
          <cell r="B4056" t="str">
            <v>CURVA 90G FERRO GALV ELETROLITICO 1 1/2" P/ ELETRODUTO</v>
          </cell>
          <cell r="C4056" t="str">
            <v>UN</v>
          </cell>
          <cell r="D4056" t="str">
            <v>CR</v>
          </cell>
          <cell r="E4056">
            <v>4.79</v>
          </cell>
        </row>
        <row r="4057">
          <cell r="A4057">
            <v>2618</v>
          </cell>
          <cell r="B4057" t="str">
            <v>CURVA 90G FERRO GALV ELETROLITICO 1 1/4" P/ ELETRODUTO</v>
          </cell>
          <cell r="C4057" t="str">
            <v>UN</v>
          </cell>
          <cell r="D4057" t="str">
            <v>CR</v>
          </cell>
          <cell r="E4057">
            <v>3.28</v>
          </cell>
        </row>
        <row r="4058">
          <cell r="A4058">
            <v>2616</v>
          </cell>
          <cell r="B4058" t="str">
            <v>CURVA 90G FERRO GALV ELETROLITICO 1/2" P/ ELETRODUTO</v>
          </cell>
          <cell r="C4058" t="str">
            <v>UN</v>
          </cell>
          <cell r="D4058" t="str">
            <v>CR</v>
          </cell>
          <cell r="E4058">
            <v>0.97</v>
          </cell>
        </row>
        <row r="4059">
          <cell r="A4059">
            <v>2617</v>
          </cell>
          <cell r="B4059" t="str">
            <v>CURVA 90G FERRO GALV ELETROLITICO 1" P/ ELETRODUTO</v>
          </cell>
          <cell r="C4059" t="str">
            <v>UN</v>
          </cell>
          <cell r="D4059" t="str">
            <v>CR</v>
          </cell>
          <cell r="E4059">
            <v>1.55</v>
          </cell>
        </row>
        <row r="4060">
          <cell r="A4060">
            <v>2619</v>
          </cell>
          <cell r="B4060" t="str">
            <v>CURVA 90G FERRO GALV ELETROLITICO 2 1/2" P/ ELETRODUTO</v>
          </cell>
          <cell r="C4060" t="str">
            <v>UN</v>
          </cell>
          <cell r="D4060" t="str">
            <v>CR</v>
          </cell>
          <cell r="E4060">
            <v>15.72</v>
          </cell>
        </row>
        <row r="4061">
          <cell r="A4061">
            <v>2631</v>
          </cell>
          <cell r="B4061" t="str">
            <v>CURVA 90G FERRO GALV ELETROLITICO 2" P/ ELETRODUTO</v>
          </cell>
          <cell r="C4061" t="str">
            <v>UN</v>
          </cell>
          <cell r="D4061" t="str">
            <v>CR</v>
          </cell>
          <cell r="E4061">
            <v>7.57</v>
          </cell>
        </row>
        <row r="4062">
          <cell r="A4062">
            <v>2620</v>
          </cell>
          <cell r="B4062" t="str">
            <v>CURVA 90G FERRO GALV ELETROLITICO 3" P/ ELETRODUTO</v>
          </cell>
          <cell r="C4062" t="str">
            <v>UN</v>
          </cell>
          <cell r="D4062" t="str">
            <v>CR</v>
          </cell>
          <cell r="E4062">
            <v>24.11</v>
          </cell>
        </row>
        <row r="4063">
          <cell r="A4063">
            <v>2621</v>
          </cell>
          <cell r="B4063" t="str">
            <v>CURVA 90G FERRO GALV ELETROLITICO 4" P/ ELETRODUTO</v>
          </cell>
          <cell r="C4063" t="str">
            <v>UN</v>
          </cell>
          <cell r="D4063" t="str">
            <v>CR</v>
          </cell>
          <cell r="E4063">
            <v>39.5</v>
          </cell>
        </row>
        <row r="4064">
          <cell r="A4064">
            <v>2633</v>
          </cell>
          <cell r="B4064" t="str">
            <v>CURVA 90G FERRO GALV ELETROTILICO 3/4" P/ ELETRODUTO</v>
          </cell>
          <cell r="C4064" t="str">
            <v>UN</v>
          </cell>
          <cell r="D4064" t="str">
            <v>CR</v>
          </cell>
          <cell r="E4064">
            <v>1.1399999999999999</v>
          </cell>
        </row>
        <row r="4065">
          <cell r="A4065">
            <v>25968</v>
          </cell>
          <cell r="B4065" t="str">
            <v>DENTE PARA FRESADORA</v>
          </cell>
          <cell r="C4065" t="str">
            <v>UN</v>
          </cell>
          <cell r="D4065" t="str">
            <v>CR</v>
          </cell>
          <cell r="E4065">
            <v>22.46</v>
          </cell>
        </row>
        <row r="4066">
          <cell r="A4066">
            <v>38369</v>
          </cell>
          <cell r="B4066" t="str">
            <v>DESEMPENADEIRA DE ACO DENTADA 12 X *25* CM, DENTES 8 X 8 MM, CABO FECHADO DE</v>
          </cell>
          <cell r="C4066" t="str">
            <v>UN</v>
          </cell>
          <cell r="D4066" t="str">
            <v>CR</v>
          </cell>
          <cell r="E4066">
            <v>9.92</v>
          </cell>
        </row>
        <row r="4067">
          <cell r="B4067" t="str">
            <v>MADEIRA</v>
          </cell>
        </row>
        <row r="4068">
          <cell r="A4068">
            <v>38370</v>
          </cell>
          <cell r="B4068" t="str">
            <v>DESEMPENADEIRA DE ACO LISA 12 X *25* CM COM CABO FECHADO DE MADEIRA</v>
          </cell>
          <cell r="C4068" t="str">
            <v>UN</v>
          </cell>
          <cell r="D4068" t="str">
            <v>CR</v>
          </cell>
          <cell r="E4068">
            <v>9.92</v>
          </cell>
        </row>
        <row r="4069">
          <cell r="A4069">
            <v>2357</v>
          </cell>
          <cell r="B4069" t="str">
            <v>DESENHISTA COPISTA</v>
          </cell>
          <cell r="C4069" t="str">
            <v>H</v>
          </cell>
          <cell r="D4069" t="str">
            <v>CR</v>
          </cell>
          <cell r="E4069">
            <v>9.2899999999999991</v>
          </cell>
        </row>
        <row r="4070">
          <cell r="A4070">
            <v>40806</v>
          </cell>
          <cell r="B4070" t="str">
            <v>DESENHISTA COPISTA (MENSALISTA)</v>
          </cell>
          <cell r="C4070" t="str">
            <v>MES</v>
          </cell>
          <cell r="D4070" t="str">
            <v>CR</v>
          </cell>
          <cell r="E4070">
            <v>1633.83</v>
          </cell>
        </row>
        <row r="4071">
          <cell r="A4071">
            <v>2355</v>
          </cell>
          <cell r="B4071" t="str">
            <v>DESENHISTA DETALHISTA</v>
          </cell>
          <cell r="C4071" t="str">
            <v>H</v>
          </cell>
          <cell r="D4071" t="str">
            <v>C</v>
          </cell>
          <cell r="E4071">
            <v>11.28</v>
          </cell>
        </row>
        <row r="4072">
          <cell r="A4072">
            <v>40805</v>
          </cell>
          <cell r="B4072" t="str">
            <v>DESENHISTA DETALHISTA (MENSALISTA)</v>
          </cell>
          <cell r="C4072" t="str">
            <v>MES</v>
          </cell>
          <cell r="D4072" t="str">
            <v>CR</v>
          </cell>
          <cell r="E4072">
            <v>1987.12</v>
          </cell>
        </row>
        <row r="4073">
          <cell r="A4073">
            <v>2358</v>
          </cell>
          <cell r="B4073" t="str">
            <v>DESENHISTA PROJETISTA</v>
          </cell>
          <cell r="C4073" t="str">
            <v>H</v>
          </cell>
          <cell r="D4073" t="str">
            <v>CR</v>
          </cell>
          <cell r="E4073">
            <v>16.87</v>
          </cell>
        </row>
        <row r="4074">
          <cell r="A4074">
            <v>40807</v>
          </cell>
          <cell r="B4074" t="str">
            <v>DESENHISTA PROJETISTA (MENSALISTA)</v>
          </cell>
          <cell r="C4074" t="str">
            <v>MES</v>
          </cell>
          <cell r="D4074" t="str">
            <v>CR</v>
          </cell>
          <cell r="E4074">
            <v>2970.35</v>
          </cell>
        </row>
        <row r="4075">
          <cell r="A4075">
            <v>2359</v>
          </cell>
          <cell r="B4075" t="str">
            <v>DESENHISTA TECNICO AUXILIAR</v>
          </cell>
          <cell r="C4075" t="str">
            <v>H</v>
          </cell>
          <cell r="D4075" t="str">
            <v>CR</v>
          </cell>
          <cell r="E4075">
            <v>9.15</v>
          </cell>
        </row>
        <row r="4076">
          <cell r="A4076">
            <v>40808</v>
          </cell>
          <cell r="B4076" t="str">
            <v>DESENHISTA TECNICO AUXILIAR (MENSALISTA)</v>
          </cell>
          <cell r="C4076" t="str">
            <v>MES</v>
          </cell>
          <cell r="D4076" t="str">
            <v>CR</v>
          </cell>
          <cell r="E4076">
            <v>1613.61</v>
          </cell>
        </row>
        <row r="4077">
          <cell r="A4077">
            <v>39397</v>
          </cell>
          <cell r="B4077" t="str">
            <v>DESMOLDANTE PARA FORMAS METALICAS A BASE DE OLEO VEGETAL</v>
          </cell>
          <cell r="C4077" t="str">
            <v>L</v>
          </cell>
          <cell r="D4077" t="str">
            <v>CR</v>
          </cell>
          <cell r="E4077">
            <v>12.5</v>
          </cell>
        </row>
        <row r="4078">
          <cell r="A4078">
            <v>2692</v>
          </cell>
          <cell r="B4078" t="str">
            <v>DESMOLDANTE PROTETOR PARA FORMAS DE MADEIRA, DE BASE OLEOSA EMULSIONADA</v>
          </cell>
          <cell r="C4078" t="str">
            <v>L</v>
          </cell>
          <cell r="D4078" t="str">
            <v>CR</v>
          </cell>
          <cell r="E4078">
            <v>5.92</v>
          </cell>
        </row>
        <row r="4079">
          <cell r="B4079" t="str">
            <v>EM AGUA</v>
          </cell>
        </row>
        <row r="4080">
          <cell r="A4080">
            <v>6</v>
          </cell>
          <cell r="B4080" t="str">
            <v>DETERGENTE AMONIACO (AMONIA DILUIDA)</v>
          </cell>
          <cell r="C4080" t="str">
            <v>L</v>
          </cell>
          <cell r="D4080" t="str">
            <v>CR</v>
          </cell>
          <cell r="E4080">
            <v>2.69</v>
          </cell>
        </row>
        <row r="4081">
          <cell r="A4081">
            <v>5330</v>
          </cell>
          <cell r="B4081" t="str">
            <v>DILUENTE EPOXI</v>
          </cell>
          <cell r="C4081" t="str">
            <v>L</v>
          </cell>
          <cell r="D4081" t="str">
            <v>CR</v>
          </cell>
          <cell r="E4081">
            <v>30.34</v>
          </cell>
        </row>
        <row r="4082">
          <cell r="A4082" t="str">
            <v>Obs: dimensões entre asteríscos (*) indicam a aceitação de medidas aproximadas.</v>
          </cell>
        </row>
        <row r="4084">
          <cell r="B4084" t="str">
            <v>PREÇOS DE INSUMOS</v>
          </cell>
          <cell r="D4084" t="str">
            <v>Página:</v>
          </cell>
          <cell r="E4084" t="str">
            <v>62 / 146</v>
          </cell>
        </row>
        <row r="4085">
          <cell r="A4085" t="str">
            <v>Indicação da origem do preço:</v>
          </cell>
        </row>
        <row r="4086">
          <cell r="A4086" t="str">
            <v>• C - para preço coletado pelo IBGE</v>
          </cell>
        </row>
        <row r="4087">
          <cell r="A4087" t="str">
            <v>• CR - para preço obtido por meio do coeficiente de representatividade do insumo (ver Manual de Metodologia e</v>
          </cell>
        </row>
        <row r="4088">
          <cell r="A4088" t="str">
            <v>Conceitos);</v>
          </cell>
        </row>
        <row r="4089">
          <cell r="A4089" t="str">
            <v>• AS - para preço atribuído com base no preço do insumo para a localidade de São Paulo.</v>
          </cell>
        </row>
        <row r="4090">
          <cell r="A4090" t="str">
            <v>Mês de Coleta:</v>
          </cell>
          <cell r="B4090" t="str">
            <v>06/2016 Pesquisa: IBGE</v>
          </cell>
        </row>
        <row r="4091">
          <cell r="B4091" t="str">
            <v>CUIABA</v>
          </cell>
          <cell r="C4091" t="str">
            <v>90,01</v>
          </cell>
          <cell r="E4091">
            <v>52.06</v>
          </cell>
        </row>
        <row r="4092">
          <cell r="A4092" t="str">
            <v>Localidade:</v>
          </cell>
          <cell r="B4092" t="str">
            <v>Encargos Sociais Desonerados(%) Horista:</v>
          </cell>
          <cell r="D4092" t="str">
            <v>Mensalista:</v>
          </cell>
        </row>
        <row r="4093">
          <cell r="A4093" t="str">
            <v>Código</v>
          </cell>
          <cell r="B4093" t="str">
            <v>Descriçao do Insumo</v>
          </cell>
          <cell r="C4093" t="str">
            <v>Unid</v>
          </cell>
          <cell r="D4093" t="str">
            <v>Origem</v>
          </cell>
          <cell r="E4093" t="str">
            <v>Preço</v>
          </cell>
        </row>
        <row r="4094">
          <cell r="D4094" t="str">
            <v>de Preço</v>
          </cell>
          <cell r="E4094" t="str">
            <v>Mediano (R$)</v>
          </cell>
        </row>
        <row r="4095">
          <cell r="A4095">
            <v>26017</v>
          </cell>
          <cell r="B4095" t="str">
            <v>DISCO DE BORRACHA PARA LIXADEIRA RIGIDO 7 " COM ARRUELA CENTRAL</v>
          </cell>
          <cell r="C4095" t="str">
            <v>UN</v>
          </cell>
          <cell r="D4095" t="str">
            <v>CR</v>
          </cell>
          <cell r="E4095">
            <v>19.68</v>
          </cell>
        </row>
        <row r="4096">
          <cell r="A4096">
            <v>25931</v>
          </cell>
          <cell r="B4096" t="str">
            <v>DISCO DE CORTE DIAMANTADO SEGMENTADO DIAMETRO DE 180 MM PARA</v>
          </cell>
          <cell r="C4096" t="str">
            <v>UN</v>
          </cell>
          <cell r="D4096" t="str">
            <v>CR</v>
          </cell>
          <cell r="E4096">
            <v>62.55</v>
          </cell>
        </row>
        <row r="4097">
          <cell r="B4097" t="str">
            <v>ESMERILHADEIRA 7 "</v>
          </cell>
        </row>
        <row r="4098">
          <cell r="A4098">
            <v>38140</v>
          </cell>
          <cell r="B4098" t="str">
            <v>DISCO DE CORTE DIAMANTADO SEGMENTADO PARA CONCRETO, DIAMETRO DE 110 MM,</v>
          </cell>
          <cell r="C4098" t="str">
            <v>UN</v>
          </cell>
          <cell r="D4098" t="str">
            <v>C</v>
          </cell>
          <cell r="E4098">
            <v>15.17</v>
          </cell>
        </row>
        <row r="4099">
          <cell r="B4099" t="str">
            <v>FURO DE 20 MM</v>
          </cell>
        </row>
        <row r="4100">
          <cell r="A4100">
            <v>13887</v>
          </cell>
          <cell r="B4100" t="str">
            <v>DISCO DE CORTE DIAMANTADO SEGMENTADO PARA CONCRETO, DIAMETRO DE 350 MM,</v>
          </cell>
          <cell r="C4100" t="str">
            <v>UN</v>
          </cell>
          <cell r="D4100" t="str">
            <v>CR</v>
          </cell>
          <cell r="E4100">
            <v>359.16</v>
          </cell>
        </row>
        <row r="4101">
          <cell r="B4101" t="str">
            <v>FURO DE 1 " (14 X 1 ")</v>
          </cell>
        </row>
        <row r="4102">
          <cell r="A4102">
            <v>26018</v>
          </cell>
          <cell r="B4102" t="str">
            <v>DISCO DE CORTE PARA METAL COM DUAS TELAS 12 X 1/8 X 3/4 " (300 X 3,2 X 19,05 MM)</v>
          </cell>
          <cell r="C4102" t="str">
            <v>UN</v>
          </cell>
          <cell r="D4102" t="str">
            <v>CR</v>
          </cell>
          <cell r="E4102">
            <v>15.98</v>
          </cell>
        </row>
        <row r="4103">
          <cell r="A4103">
            <v>26019</v>
          </cell>
          <cell r="B4103" t="str">
            <v>DISCO DE DESBASTE PARA METAL FERROSO EM GERAL, COM TRES TELAS,  9 X 1/4 X 7/8 "</v>
          </cell>
          <cell r="C4103" t="str">
            <v>UN</v>
          </cell>
          <cell r="D4103" t="str">
            <v>CR</v>
          </cell>
          <cell r="E4103">
            <v>15.09</v>
          </cell>
        </row>
        <row r="4104">
          <cell r="B4104" t="str">
            <v>(228,6 X 6,4 X 22,2 MM)</v>
          </cell>
        </row>
        <row r="4105">
          <cell r="A4105">
            <v>26020</v>
          </cell>
          <cell r="B4105" t="str">
            <v>DISCO DE LIXA PARA METAL, DIAMETRO = 180 MM, GRAO 120</v>
          </cell>
          <cell r="C4105" t="str">
            <v>UN</v>
          </cell>
          <cell r="D4105" t="str">
            <v>CR</v>
          </cell>
          <cell r="E4105">
            <v>3.93</v>
          </cell>
        </row>
        <row r="4106">
          <cell r="A4106">
            <v>34544</v>
          </cell>
          <cell r="B4106" t="str">
            <v>DISJUNTOR  TERMOMAGNETICO TRIPOLAR 3 X 400 A / ICC - 25 KA</v>
          </cell>
          <cell r="C4106" t="str">
            <v>UN</v>
          </cell>
          <cell r="D4106" t="str">
            <v>CR</v>
          </cell>
          <cell r="E4106">
            <v>1050.49</v>
          </cell>
        </row>
        <row r="4107">
          <cell r="A4107">
            <v>34729</v>
          </cell>
          <cell r="B4107" t="str">
            <v>DISJUNTOR TERMICO E MAGNETICO AJUSTAVEIS, TRIPOLAR DE 100 ATE 250A, CAPACIDADE</v>
          </cell>
          <cell r="C4107" t="str">
            <v>UN</v>
          </cell>
          <cell r="D4107" t="str">
            <v>CR</v>
          </cell>
          <cell r="E4107">
            <v>826.37</v>
          </cell>
        </row>
        <row r="4108">
          <cell r="B4108" t="str">
            <v>DE INTERRUPCAO DE 35KA</v>
          </cell>
        </row>
        <row r="4109">
          <cell r="A4109">
            <v>34734</v>
          </cell>
          <cell r="B4109" t="str">
            <v>DISJUNTOR TERMICO E MAGNETICO AJUSTAVEIS, TRIPOLAR DE 300 ATE 400A, CAPACIDADE</v>
          </cell>
          <cell r="C4109" t="str">
            <v>UN</v>
          </cell>
          <cell r="D4109" t="str">
            <v>CR</v>
          </cell>
          <cell r="E4109">
            <v>1279.49</v>
          </cell>
        </row>
        <row r="4110">
          <cell r="B4110" t="str">
            <v>DE INTERRUPCAO DE 35KA</v>
          </cell>
        </row>
        <row r="4111">
          <cell r="A4111">
            <v>34738</v>
          </cell>
          <cell r="B4111" t="str">
            <v>DISJUNTOR TERMICO E MAGNETICO AJUSTAVEIS, TRIPOLAR DE 450 ATE 600A, CAPACIDADE</v>
          </cell>
          <cell r="C4111" t="str">
            <v>UN</v>
          </cell>
          <cell r="D4111" t="str">
            <v>CR</v>
          </cell>
          <cell r="E4111">
            <v>2989.29</v>
          </cell>
        </row>
        <row r="4112">
          <cell r="B4112" t="str">
            <v>DE INTERRUPCAO DE 35KA</v>
          </cell>
        </row>
        <row r="4113">
          <cell r="A4113">
            <v>2391</v>
          </cell>
          <cell r="B4113" t="str">
            <v>DISJUNTOR TERMOMAGNETICO TRIPOLAR 125A</v>
          </cell>
          <cell r="C4113" t="str">
            <v>UN</v>
          </cell>
          <cell r="D4113" t="str">
            <v>CR</v>
          </cell>
          <cell r="E4113">
            <v>243.13</v>
          </cell>
        </row>
        <row r="4114">
          <cell r="A4114">
            <v>2374</v>
          </cell>
          <cell r="B4114" t="str">
            <v>DISJUNTOR TERMOMAGNETICO TRIPOLAR 150 A / 600 V, TIPO FXD / ICC - 35 KA</v>
          </cell>
          <cell r="C4114" t="str">
            <v>UN</v>
          </cell>
          <cell r="D4114" t="str">
            <v>CR</v>
          </cell>
          <cell r="E4114">
            <v>275.82</v>
          </cell>
        </row>
        <row r="4115">
          <cell r="A4115">
            <v>2377</v>
          </cell>
          <cell r="B4115" t="str">
            <v>DISJUNTOR TERMOMAGNETICO TRIPOLAR 200 A / 600 V, TIPO FXD / ICC - 35 KA</v>
          </cell>
          <cell r="C4115" t="str">
            <v>UN</v>
          </cell>
          <cell r="D4115" t="str">
            <v>CR</v>
          </cell>
          <cell r="E4115">
            <v>387.08</v>
          </cell>
        </row>
        <row r="4116">
          <cell r="A4116">
            <v>2393</v>
          </cell>
          <cell r="B4116" t="str">
            <v>DISJUNTOR TERMOMAGNETICO TRIPOLAR 250 A / 600 V, TIPO FXD</v>
          </cell>
          <cell r="C4116" t="str">
            <v>UN</v>
          </cell>
          <cell r="D4116" t="str">
            <v>CR</v>
          </cell>
          <cell r="E4116">
            <v>648.23</v>
          </cell>
        </row>
        <row r="4117">
          <cell r="A4117">
            <v>34705</v>
          </cell>
          <cell r="B4117" t="str">
            <v>DISJUNTOR TERMOMAGNETICO TRIPOLAR 3  X 250 A/ICC - 25 KA</v>
          </cell>
          <cell r="C4117" t="str">
            <v>UN</v>
          </cell>
          <cell r="D4117" t="str">
            <v>CR</v>
          </cell>
          <cell r="E4117">
            <v>566.97</v>
          </cell>
        </row>
        <row r="4118">
          <cell r="A4118">
            <v>34707</v>
          </cell>
          <cell r="B4118" t="str">
            <v>DISJUNTOR TERMOMAGNETICO TRIPOLAR 3 X 350 A/ICC - 25 KA</v>
          </cell>
          <cell r="C4118" t="str">
            <v>UN</v>
          </cell>
          <cell r="D4118" t="str">
            <v>CR</v>
          </cell>
          <cell r="E4118">
            <v>1050.5999999999999</v>
          </cell>
        </row>
        <row r="4119">
          <cell r="A4119">
            <v>2378</v>
          </cell>
          <cell r="B4119" t="str">
            <v>DISJUNTOR TERMOMAGNETICO TRIPOLAR 300 A / 600 V, TIPO JXD / ICC - 40 KA</v>
          </cell>
          <cell r="C4119" t="str">
            <v>UN</v>
          </cell>
          <cell r="D4119" t="str">
            <v>CR</v>
          </cell>
          <cell r="E4119">
            <v>890.43</v>
          </cell>
        </row>
        <row r="4120">
          <cell r="A4120">
            <v>2379</v>
          </cell>
          <cell r="B4120" t="str">
            <v>DISJUNTOR TERMOMAGNETICO TRIPOLAR 400 A / 600 V, TIPO JXD / ICC - 40 KA</v>
          </cell>
          <cell r="C4120" t="str">
            <v>UN</v>
          </cell>
          <cell r="D4120" t="str">
            <v>CR</v>
          </cell>
          <cell r="E4120">
            <v>890.43</v>
          </cell>
        </row>
        <row r="4121">
          <cell r="A4121">
            <v>2376</v>
          </cell>
          <cell r="B4121" t="str">
            <v>DISJUNTOR TERMOMAGNETICO TRIPOLAR 600 A / 600 V, TIPO LXD / ICC - 40 KA</v>
          </cell>
          <cell r="C4121" t="str">
            <v>UN</v>
          </cell>
          <cell r="D4121" t="str">
            <v>CR</v>
          </cell>
          <cell r="E4121">
            <v>1466.53</v>
          </cell>
        </row>
        <row r="4122">
          <cell r="A4122">
            <v>2394</v>
          </cell>
          <cell r="B4122" t="str">
            <v>DISJUNTOR TERMOMAGNETICO TRIPOLAR 800 A / 600 V, TIPO LMXD</v>
          </cell>
          <cell r="C4122" t="str">
            <v>UN</v>
          </cell>
          <cell r="D4122" t="str">
            <v>CR</v>
          </cell>
          <cell r="E4122">
            <v>3135.17</v>
          </cell>
        </row>
        <row r="4123">
          <cell r="A4123">
            <v>34686</v>
          </cell>
          <cell r="B4123" t="str">
            <v>DISJUNTOR TIPO DIN / IEC, MONOPOLAR DE 40  ATE 50A</v>
          </cell>
          <cell r="C4123" t="str">
            <v>UN</v>
          </cell>
          <cell r="D4123" t="str">
            <v>CR</v>
          </cell>
          <cell r="E4123">
            <v>9.41</v>
          </cell>
        </row>
        <row r="4124">
          <cell r="A4124">
            <v>34616</v>
          </cell>
          <cell r="B4124" t="str">
            <v>DISJUNTOR TIPO DIN/IEC, BIPOLAR DE 6 ATE 32A</v>
          </cell>
          <cell r="C4124" t="str">
            <v>UN</v>
          </cell>
          <cell r="D4124" t="str">
            <v>CR</v>
          </cell>
          <cell r="E4124">
            <v>36.380000000000003</v>
          </cell>
        </row>
        <row r="4125">
          <cell r="A4125">
            <v>34623</v>
          </cell>
          <cell r="B4125" t="str">
            <v>DISJUNTOR TIPO DIN/IEC, BIPOLAR 40 ATE 50A</v>
          </cell>
          <cell r="C4125" t="str">
            <v>UN</v>
          </cell>
          <cell r="D4125" t="str">
            <v>CR</v>
          </cell>
          <cell r="E4125">
            <v>35.82</v>
          </cell>
        </row>
        <row r="4126">
          <cell r="A4126">
            <v>34628</v>
          </cell>
          <cell r="B4126" t="str">
            <v>DISJUNTOR TIPO DIN/IEC, BIPOLAR 63 A</v>
          </cell>
          <cell r="C4126" t="str">
            <v>UN</v>
          </cell>
          <cell r="D4126" t="str">
            <v>CR</v>
          </cell>
          <cell r="E4126">
            <v>51.31</v>
          </cell>
        </row>
        <row r="4127">
          <cell r="A4127">
            <v>34653</v>
          </cell>
          <cell r="B4127" t="str">
            <v>DISJUNTOR TIPO DIN/IEC, MONOPOLAR DE 6  ATE  32A</v>
          </cell>
          <cell r="C4127" t="str">
            <v>UN</v>
          </cell>
          <cell r="D4127" t="str">
            <v>CR</v>
          </cell>
          <cell r="E4127">
            <v>6.34</v>
          </cell>
        </row>
        <row r="4128">
          <cell r="A4128">
            <v>34688</v>
          </cell>
          <cell r="B4128" t="str">
            <v>DISJUNTOR TIPO DIN/IEC, MONOPOLAR DE 63 A</v>
          </cell>
          <cell r="C4128" t="str">
            <v>UN</v>
          </cell>
          <cell r="D4128" t="str">
            <v>CR</v>
          </cell>
          <cell r="E4128">
            <v>11.5</v>
          </cell>
        </row>
        <row r="4129">
          <cell r="A4129">
            <v>34709</v>
          </cell>
          <cell r="B4129" t="str">
            <v>DISJUNTOR TIPO DIN/IEC, TRIPOLAR DE 10 ATE 50A</v>
          </cell>
          <cell r="C4129" t="str">
            <v>UN</v>
          </cell>
          <cell r="D4129" t="str">
            <v>CR</v>
          </cell>
          <cell r="E4129">
            <v>44.57</v>
          </cell>
        </row>
        <row r="4130">
          <cell r="A4130">
            <v>34714</v>
          </cell>
          <cell r="B4130" t="str">
            <v>DISJUNTOR TIPO DIN/IEC, TRIPOLAR 63 A</v>
          </cell>
          <cell r="C4130" t="str">
            <v>UN</v>
          </cell>
          <cell r="D4130" t="str">
            <v>CR</v>
          </cell>
          <cell r="E4130">
            <v>53.23</v>
          </cell>
        </row>
        <row r="4131">
          <cell r="A4131">
            <v>2388</v>
          </cell>
          <cell r="B4131" t="str">
            <v>DISJUNTOR TIPO NEMA, BIPOLAR 10  ATE  50A</v>
          </cell>
          <cell r="C4131" t="str">
            <v>UN</v>
          </cell>
          <cell r="D4131" t="str">
            <v>CR</v>
          </cell>
          <cell r="E4131">
            <v>44.24</v>
          </cell>
        </row>
        <row r="4132">
          <cell r="A4132">
            <v>34606</v>
          </cell>
          <cell r="B4132" t="str">
            <v>DISJUNTOR TIPO NEMA, BIPOLAR 60 ATE 100A</v>
          </cell>
          <cell r="C4132" t="str">
            <v>UN</v>
          </cell>
          <cell r="D4132" t="str">
            <v>CR</v>
          </cell>
          <cell r="E4132">
            <v>67.86</v>
          </cell>
        </row>
        <row r="4133">
          <cell r="A4133">
            <v>34689</v>
          </cell>
          <cell r="B4133" t="str">
            <v>DISJUNTOR TIPO NEMA, MONOPOLAR DE 60 ATE 70A</v>
          </cell>
          <cell r="C4133" t="str">
            <v>UN</v>
          </cell>
          <cell r="D4133" t="str">
            <v>CR</v>
          </cell>
          <cell r="E4133">
            <v>21.6</v>
          </cell>
        </row>
        <row r="4134">
          <cell r="A4134">
            <v>2370</v>
          </cell>
          <cell r="B4134" t="str">
            <v>DISJUNTOR TIPO NEMA, MONOPOLAR 10 ATE 30A, TENSAO MAXIMA DE 240 V</v>
          </cell>
          <cell r="C4134" t="str">
            <v>UN</v>
          </cell>
          <cell r="D4134" t="str">
            <v>C</v>
          </cell>
          <cell r="E4134">
            <v>8.2200000000000006</v>
          </cell>
        </row>
        <row r="4135">
          <cell r="A4135">
            <v>2386</v>
          </cell>
          <cell r="B4135" t="str">
            <v>DISJUNTOR TIPO NEMA, MONOPOLAR 35  ATE  50A</v>
          </cell>
          <cell r="C4135" t="str">
            <v>UN</v>
          </cell>
          <cell r="D4135" t="str">
            <v>CR</v>
          </cell>
          <cell r="E4135">
            <v>13.79</v>
          </cell>
        </row>
        <row r="4136">
          <cell r="A4136">
            <v>2392</v>
          </cell>
          <cell r="B4136" t="str">
            <v>DISJUNTOR TIPO NEMA, TRIPOLAR 10  ATE  50A</v>
          </cell>
          <cell r="C4136" t="str">
            <v>UN</v>
          </cell>
          <cell r="D4136" t="str">
            <v>CR</v>
          </cell>
          <cell r="E4136">
            <v>55.18</v>
          </cell>
        </row>
        <row r="4137">
          <cell r="A4137">
            <v>2373</v>
          </cell>
          <cell r="B4137" t="str">
            <v>DISJUNTOR TIPO NEMA, TRIPOLAR 60 ATE 100A</v>
          </cell>
          <cell r="C4137" t="str">
            <v>UN</v>
          </cell>
          <cell r="D4137" t="str">
            <v>CR</v>
          </cell>
          <cell r="E4137">
            <v>77.739999999999995</v>
          </cell>
        </row>
        <row r="4138">
          <cell r="A4138">
            <v>39465</v>
          </cell>
          <cell r="B4138" t="str">
            <v>DISPOSITIVO DPS CLASSE II, 1 POLO, TENSAO MAXIMA DE 175 V, CORRENTE MAXIMA DE *20*</v>
          </cell>
          <cell r="C4138" t="str">
            <v>UN</v>
          </cell>
          <cell r="D4138" t="str">
            <v>CR</v>
          </cell>
          <cell r="E4138">
            <v>47.49</v>
          </cell>
        </row>
        <row r="4139">
          <cell r="B4139" t="str">
            <v>KA (TIPO AC)</v>
          </cell>
        </row>
        <row r="4140">
          <cell r="A4140">
            <v>39466</v>
          </cell>
          <cell r="B4140" t="str">
            <v>DISPOSITIVO DPS CLASSE II, 1 POLO, TENSAO MAXIMA DE 175 V, CORRENTE MAXIMA DE *30*</v>
          </cell>
          <cell r="C4140" t="str">
            <v>UN</v>
          </cell>
          <cell r="D4140" t="str">
            <v>CR</v>
          </cell>
          <cell r="E4140">
            <v>53.43</v>
          </cell>
        </row>
        <row r="4141">
          <cell r="B4141" t="str">
            <v>KA (TIPO AC)</v>
          </cell>
        </row>
        <row r="4142">
          <cell r="A4142">
            <v>39467</v>
          </cell>
          <cell r="B4142" t="str">
            <v>DISPOSITIVO DPS CLASSE II, 1 POLO, TENSAO MAXIMA DE 175 V, CORRENTE MAXIMA DE *45*</v>
          </cell>
          <cell r="C4142" t="str">
            <v>UN</v>
          </cell>
          <cell r="D4142" t="str">
            <v>CR</v>
          </cell>
          <cell r="E4142">
            <v>68.34</v>
          </cell>
        </row>
        <row r="4143">
          <cell r="B4143" t="str">
            <v>KA (TIPO AC)</v>
          </cell>
        </row>
        <row r="4144">
          <cell r="A4144">
            <v>39468</v>
          </cell>
          <cell r="B4144" t="str">
            <v>DISPOSITIVO DPS CLASSE II, 1 POLO, TENSAO MAXIMA DE 175 V, CORRENTE MAXIMA DE *90*</v>
          </cell>
          <cell r="C4144" t="str">
            <v>UN</v>
          </cell>
          <cell r="D4144" t="str">
            <v>CR</v>
          </cell>
          <cell r="E4144">
            <v>121.47</v>
          </cell>
        </row>
        <row r="4145">
          <cell r="B4145" t="str">
            <v>KA (TIPO AC)</v>
          </cell>
        </row>
        <row r="4146">
          <cell r="A4146" t="str">
            <v>Obs: dimensões entre asteríscos (*) indicam a aceitação de medidas aproximadas.</v>
          </cell>
        </row>
        <row r="4148">
          <cell r="B4148" t="str">
            <v>PREÇOS DE INSUMOS</v>
          </cell>
          <cell r="D4148" t="str">
            <v>Página:</v>
          </cell>
          <cell r="E4148" t="str">
            <v>63 / 146</v>
          </cell>
        </row>
        <row r="4149">
          <cell r="A4149" t="str">
            <v>Indicação da origem do preço:</v>
          </cell>
        </row>
        <row r="4150">
          <cell r="A4150" t="str">
            <v>• C - para preço coletado pelo IBGE</v>
          </cell>
        </row>
        <row r="4151">
          <cell r="A4151" t="str">
            <v>• CR - para preço obtido por meio do coeficiente de representatividade do insumo (ver Manual de Metodologia e</v>
          </cell>
        </row>
        <row r="4152">
          <cell r="A4152" t="str">
            <v>Conceitos);</v>
          </cell>
        </row>
        <row r="4153">
          <cell r="A4153" t="str">
            <v>• AS - para preço atribuído com base no preço do insumo para a localidade de São Paulo.</v>
          </cell>
        </row>
        <row r="4154">
          <cell r="A4154" t="str">
            <v>Mês de Coleta:</v>
          </cell>
          <cell r="B4154" t="str">
            <v>06/2016 Pesquisa: IBGE</v>
          </cell>
        </row>
        <row r="4155">
          <cell r="B4155" t="str">
            <v>CUIABA</v>
          </cell>
          <cell r="C4155" t="str">
            <v>90,01</v>
          </cell>
          <cell r="E4155">
            <v>52.06</v>
          </cell>
        </row>
        <row r="4156">
          <cell r="A4156" t="str">
            <v>Localidade:</v>
          </cell>
          <cell r="B4156" t="str">
            <v>Encargos Sociais Desonerados(%) Horista:</v>
          </cell>
          <cell r="D4156" t="str">
            <v>Mensalista:</v>
          </cell>
        </row>
        <row r="4157">
          <cell r="A4157" t="str">
            <v>Código</v>
          </cell>
          <cell r="B4157" t="str">
            <v>Descriçao do Insumo</v>
          </cell>
          <cell r="C4157" t="str">
            <v>Unid</v>
          </cell>
          <cell r="D4157" t="str">
            <v>Origem</v>
          </cell>
          <cell r="E4157" t="str">
            <v>Preço</v>
          </cell>
        </row>
        <row r="4158">
          <cell r="D4158" t="str">
            <v>de Preço</v>
          </cell>
          <cell r="E4158" t="str">
            <v>Mediano (R$)</v>
          </cell>
        </row>
        <row r="4159">
          <cell r="A4159">
            <v>39469</v>
          </cell>
          <cell r="B4159" t="str">
            <v>DISPOSITIVO DPS CLASSE II, 1 POLO, TENSAO MAXIMA DE 275 V, CORRENTE MAXIMA DE *20*</v>
          </cell>
          <cell r="C4159" t="str">
            <v>UN</v>
          </cell>
          <cell r="D4159" t="str">
            <v>CR</v>
          </cell>
          <cell r="E4159">
            <v>49.48</v>
          </cell>
        </row>
        <row r="4160">
          <cell r="B4160" t="str">
            <v>KA (TIPO AC)</v>
          </cell>
        </row>
        <row r="4161">
          <cell r="A4161">
            <v>39470</v>
          </cell>
          <cell r="B4161" t="str">
            <v>DISPOSITIVO DPS CLASSE II, 1 POLO, TENSAO MAXIMA DE 275 V, CORRENTE MAXIMA DE *30*</v>
          </cell>
          <cell r="C4161" t="str">
            <v>UN</v>
          </cell>
          <cell r="D4161" t="str">
            <v>CR</v>
          </cell>
          <cell r="E4161">
            <v>60.8</v>
          </cell>
        </row>
        <row r="4162">
          <cell r="B4162" t="str">
            <v>KA (TIPO AC)</v>
          </cell>
        </row>
        <row r="4163">
          <cell r="A4163">
            <v>39471</v>
          </cell>
          <cell r="B4163" t="str">
            <v>DISPOSITIVO DPS CLASSE II, 1 POLO, TENSAO MAXIMA DE 275 V, CORRENTE MAXIMA DE *45*</v>
          </cell>
          <cell r="C4163" t="str">
            <v>UN</v>
          </cell>
          <cell r="D4163" t="str">
            <v>CR</v>
          </cell>
          <cell r="E4163">
            <v>73.06</v>
          </cell>
        </row>
        <row r="4164">
          <cell r="B4164" t="str">
            <v>KA (TIPO AC)</v>
          </cell>
        </row>
        <row r="4165">
          <cell r="A4165">
            <v>39472</v>
          </cell>
          <cell r="B4165" t="str">
            <v>DISPOSITIVO DPS CLASSE II, 1 POLO, TENSAO MAXIMA DE 275 V, CORRENTE MAXIMA DE *90*</v>
          </cell>
          <cell r="C4165" t="str">
            <v>UN</v>
          </cell>
          <cell r="D4165" t="str">
            <v>CR</v>
          </cell>
          <cell r="E4165">
            <v>126.95</v>
          </cell>
        </row>
        <row r="4166">
          <cell r="B4166" t="str">
            <v>KA (TIPO AC)</v>
          </cell>
        </row>
        <row r="4167">
          <cell r="A4167">
            <v>39474</v>
          </cell>
          <cell r="B4167" t="str">
            <v>DISPOSITIVO DPS CLASSE II, 1 POLO, TENSAO MAXIMA DE 385 V, CORRENTE MAXIMA DE *30*</v>
          </cell>
          <cell r="C4167" t="str">
            <v>UN</v>
          </cell>
          <cell r="D4167" t="str">
            <v>CR</v>
          </cell>
          <cell r="E4167">
            <v>87.42</v>
          </cell>
        </row>
        <row r="4168">
          <cell r="B4168" t="str">
            <v>KA (TIPO AC)</v>
          </cell>
        </row>
        <row r="4169">
          <cell r="A4169">
            <v>39475</v>
          </cell>
          <cell r="B4169" t="str">
            <v>DISPOSITIVO DPS CLASSE II, 1 POLO, TENSAO MAXIMA DE 385 V, CORRENTE MAXIMA DE *45*</v>
          </cell>
          <cell r="C4169" t="str">
            <v>UN</v>
          </cell>
          <cell r="D4169" t="str">
            <v>CR</v>
          </cell>
          <cell r="E4169">
            <v>99.19</v>
          </cell>
        </row>
        <row r="4170">
          <cell r="B4170" t="str">
            <v>KA (TIPO AC)</v>
          </cell>
        </row>
        <row r="4171">
          <cell r="A4171">
            <v>39476</v>
          </cell>
          <cell r="B4171" t="str">
            <v>DISPOSITIVO DPS CLASSE II, 1 POLO, TENSAO MAXIMA DE 385 V, CORRENTE MAXIMA DE *90*</v>
          </cell>
          <cell r="C4171" t="str">
            <v>UN</v>
          </cell>
          <cell r="D4171" t="str">
            <v>CR</v>
          </cell>
          <cell r="E4171">
            <v>186.73</v>
          </cell>
        </row>
        <row r="4172">
          <cell r="B4172" t="str">
            <v>KA (TIPO AC)</v>
          </cell>
        </row>
        <row r="4173">
          <cell r="A4173">
            <v>39477</v>
          </cell>
          <cell r="B4173" t="str">
            <v>DISPOSITIVO DPS CLASSE II, 1 POLO, TENSAO MAXIMA DE 460 V, CORRENTE MAXIMA DE *20*</v>
          </cell>
          <cell r="C4173" t="str">
            <v>UN</v>
          </cell>
          <cell r="D4173" t="str">
            <v>CR</v>
          </cell>
          <cell r="E4173">
            <v>91.49</v>
          </cell>
        </row>
        <row r="4174">
          <cell r="B4174" t="str">
            <v>KA (TIPO AC)</v>
          </cell>
        </row>
        <row r="4175">
          <cell r="A4175">
            <v>39478</v>
          </cell>
          <cell r="B4175" t="str">
            <v>DISPOSITIVO DPS CLASSE II, 1 POLO, TENSAO MAXIMA DE 460 V, CORRENTE MAXIMA DE *30*</v>
          </cell>
          <cell r="C4175" t="str">
            <v>UN</v>
          </cell>
          <cell r="D4175" t="str">
            <v>CR</v>
          </cell>
          <cell r="E4175">
            <v>94.32</v>
          </cell>
        </row>
        <row r="4176">
          <cell r="B4176" t="str">
            <v>KA (TIPO AC)</v>
          </cell>
        </row>
        <row r="4177">
          <cell r="A4177">
            <v>39479</v>
          </cell>
          <cell r="B4177" t="str">
            <v>DISPOSITIVO DPS CLASSE II, 1 POLO, TENSAO MAXIMA DE 460 V, CORRENTE MAXIMA DE *45*</v>
          </cell>
          <cell r="C4177" t="str">
            <v>UN</v>
          </cell>
          <cell r="D4177" t="str">
            <v>CR</v>
          </cell>
          <cell r="E4177">
            <v>111.13</v>
          </cell>
        </row>
        <row r="4178">
          <cell r="B4178" t="str">
            <v>KA (TIPO AC)</v>
          </cell>
        </row>
        <row r="4179">
          <cell r="A4179">
            <v>39480</v>
          </cell>
          <cell r="B4179" t="str">
            <v>DISPOSITIVO DPS CLASSE II, 1 POLO, TENSAO MAXIMA DE 460 V, CORRENTE MAXIMA DE *90*</v>
          </cell>
          <cell r="C4179" t="str">
            <v>UN</v>
          </cell>
          <cell r="D4179" t="str">
            <v>CR</v>
          </cell>
          <cell r="E4179">
            <v>229.31</v>
          </cell>
        </row>
        <row r="4180">
          <cell r="B4180" t="str">
            <v>KA (TIPO AC)</v>
          </cell>
        </row>
        <row r="4181">
          <cell r="A4181">
            <v>39473</v>
          </cell>
          <cell r="B4181" t="str">
            <v>DISPOSITIVO DPS, 1 POLO, TENSAO MAXIMA DE 385 V, CORRENTE MAXIMA DE *20* KA</v>
          </cell>
          <cell r="C4181" t="str">
            <v>UN</v>
          </cell>
          <cell r="D4181" t="str">
            <v>CR</v>
          </cell>
          <cell r="E4181">
            <v>82.01</v>
          </cell>
        </row>
        <row r="4182">
          <cell r="A4182">
            <v>39459</v>
          </cell>
          <cell r="B4182" t="str">
            <v>DISPOSITIVO DR, 2 POLOS, SENSIBILIDADE DE 30 MA, CORRENTE DE 100 A, TIPO AC</v>
          </cell>
          <cell r="C4182" t="str">
            <v>UN</v>
          </cell>
          <cell r="D4182" t="str">
            <v>CR</v>
          </cell>
          <cell r="E4182">
            <v>194.63</v>
          </cell>
        </row>
        <row r="4183">
          <cell r="A4183">
            <v>39445</v>
          </cell>
          <cell r="B4183" t="str">
            <v>DISPOSITIVO DR, 2 POLOS, SENSIBILIDADE DE 30 MA, CORRENTE DE 25 A, TIPO AC</v>
          </cell>
          <cell r="C4183" t="str">
            <v>UN</v>
          </cell>
          <cell r="D4183" t="str">
            <v>CR</v>
          </cell>
          <cell r="E4183">
            <v>97.72</v>
          </cell>
        </row>
        <row r="4184">
          <cell r="A4184">
            <v>39446</v>
          </cell>
          <cell r="B4184" t="str">
            <v>DISPOSITIVO DR, 2 POLOS, SENSIBILIDADE DE 30 MA, CORRENTE DE 40 A, TIPO AC</v>
          </cell>
          <cell r="C4184" t="str">
            <v>UN</v>
          </cell>
          <cell r="D4184" t="str">
            <v>CR</v>
          </cell>
          <cell r="E4184">
            <v>99.46</v>
          </cell>
        </row>
        <row r="4185">
          <cell r="A4185">
            <v>39447</v>
          </cell>
          <cell r="B4185" t="str">
            <v>DISPOSITIVO DR, 2 POLOS, SENSIBILIDADE DE 30 MA, CORRENTE DE 63 A, TIPO AC</v>
          </cell>
          <cell r="C4185" t="str">
            <v>UN</v>
          </cell>
          <cell r="D4185" t="str">
            <v>CR</v>
          </cell>
          <cell r="E4185">
            <v>106.36</v>
          </cell>
        </row>
        <row r="4186">
          <cell r="A4186">
            <v>39448</v>
          </cell>
          <cell r="B4186" t="str">
            <v>DISPOSITIVO DR, 2 POLOS, SENSIBILIDADE DE 30 MA, CORRENTE DE 80 A, TIPO AC</v>
          </cell>
          <cell r="C4186" t="str">
            <v>UN</v>
          </cell>
          <cell r="D4186" t="str">
            <v>CR</v>
          </cell>
          <cell r="E4186">
            <v>181.37</v>
          </cell>
        </row>
        <row r="4187">
          <cell r="A4187">
            <v>39450</v>
          </cell>
          <cell r="B4187" t="str">
            <v>DISPOSITIVO DR, 2 POLOS, SENSIBILIDADE DE 300 MA, CORRENTE DE 25 A, TIPO AC</v>
          </cell>
          <cell r="C4187" t="str">
            <v>UN</v>
          </cell>
          <cell r="D4187" t="str">
            <v>CR</v>
          </cell>
          <cell r="E4187">
            <v>110.65</v>
          </cell>
        </row>
        <row r="4188">
          <cell r="A4188">
            <v>39451</v>
          </cell>
          <cell r="B4188" t="str">
            <v>DISPOSITIVO DR, 2 POLOS, SENSIBILIDADE DE 300 MA, CORRENTE DE 40 A, TIPO AC</v>
          </cell>
          <cell r="C4188" t="str">
            <v>UN</v>
          </cell>
          <cell r="D4188" t="str">
            <v>CR</v>
          </cell>
          <cell r="E4188">
            <v>120.69</v>
          </cell>
        </row>
        <row r="4189">
          <cell r="A4189">
            <v>39452</v>
          </cell>
          <cell r="B4189" t="str">
            <v>DISPOSITIVO DR, 2 POLOS, SENSIBILIDADE DE 300 MA, CORRENTE DE 63 A, TIPO AC</v>
          </cell>
          <cell r="C4189" t="str">
            <v>UN</v>
          </cell>
          <cell r="D4189" t="str">
            <v>CR</v>
          </cell>
          <cell r="E4189">
            <v>121.41</v>
          </cell>
        </row>
        <row r="4190">
          <cell r="A4190">
            <v>39523</v>
          </cell>
          <cell r="B4190" t="str">
            <v>DISPOSITIVO DR, 2 POLOS, SENSIBILIDADE DE 300 MA, CORRENTE DE 80 A, TIPO  AC</v>
          </cell>
          <cell r="C4190" t="str">
            <v>UN</v>
          </cell>
          <cell r="D4190" t="str">
            <v>CR</v>
          </cell>
          <cell r="E4190">
            <v>203.18</v>
          </cell>
        </row>
        <row r="4191">
          <cell r="A4191">
            <v>39449</v>
          </cell>
          <cell r="B4191" t="str">
            <v>DISPOSITIVO DR, 4 POLOS, SENSIBILIDADE DE 30 MA, CORRENTE DE 100 A, TIPO AC</v>
          </cell>
          <cell r="C4191" t="str">
            <v>UN</v>
          </cell>
          <cell r="D4191" t="str">
            <v>CR</v>
          </cell>
          <cell r="E4191">
            <v>225.01</v>
          </cell>
        </row>
        <row r="4192">
          <cell r="A4192">
            <v>39455</v>
          </cell>
          <cell r="B4192" t="str">
            <v>DISPOSITIVO DR, 4 POLOS, SENSIBILIDADE DE 30 MA, CORRENTE DE 25 A, TIPO AC</v>
          </cell>
          <cell r="C4192" t="str">
            <v>UN</v>
          </cell>
          <cell r="D4192" t="str">
            <v>CR</v>
          </cell>
          <cell r="E4192">
            <v>111.34</v>
          </cell>
        </row>
        <row r="4193">
          <cell r="A4193">
            <v>39456</v>
          </cell>
          <cell r="B4193" t="str">
            <v>DISPOSITIVO DR, 4 POLOS, SENSIBILIDADE DE 30 MA, CORRENTE DE 40 A, TIPO AC</v>
          </cell>
          <cell r="C4193" t="str">
            <v>UN</v>
          </cell>
          <cell r="D4193" t="str">
            <v>CR</v>
          </cell>
          <cell r="E4193">
            <v>111.42</v>
          </cell>
        </row>
        <row r="4194">
          <cell r="A4194">
            <v>39457</v>
          </cell>
          <cell r="B4194" t="str">
            <v>DISPOSITIVO DR, 4 POLOS, SENSIBILIDADE DE 30 MA, CORRENTE DE 63 A, TIPO AC</v>
          </cell>
          <cell r="C4194" t="str">
            <v>UN</v>
          </cell>
          <cell r="D4194" t="str">
            <v>CR</v>
          </cell>
          <cell r="E4194">
            <v>121.47</v>
          </cell>
        </row>
        <row r="4195">
          <cell r="A4195">
            <v>39458</v>
          </cell>
          <cell r="B4195" t="str">
            <v>DISPOSITIVO DR, 4 POLOS, SENSIBILIDADE DE 30 MA, CORRENTE DE 80 A, TIPO AC</v>
          </cell>
          <cell r="C4195" t="str">
            <v>UN</v>
          </cell>
          <cell r="D4195" t="str">
            <v>CR</v>
          </cell>
          <cell r="E4195">
            <v>226.67</v>
          </cell>
        </row>
        <row r="4196">
          <cell r="A4196">
            <v>39464</v>
          </cell>
          <cell r="B4196" t="str">
            <v>DISPOSITIVO DR, 4 POLOS, SENSIBILIDADE DE 300 MA, CORRENTE DE 100 A, TIPO AC</v>
          </cell>
          <cell r="C4196" t="str">
            <v>UN</v>
          </cell>
          <cell r="D4196" t="str">
            <v>CR</v>
          </cell>
          <cell r="E4196">
            <v>364.51</v>
          </cell>
        </row>
        <row r="4197">
          <cell r="A4197">
            <v>39460</v>
          </cell>
          <cell r="B4197" t="str">
            <v>DISPOSITIVO DR, 4 POLOS, SENSIBILIDADE DE 300 MA, CORRENTE DE 25 A, TIPO AC</v>
          </cell>
          <cell r="C4197" t="str">
            <v>UN</v>
          </cell>
          <cell r="D4197" t="str">
            <v>CR</v>
          </cell>
          <cell r="E4197">
            <v>138.25</v>
          </cell>
        </row>
        <row r="4198">
          <cell r="A4198">
            <v>39461</v>
          </cell>
          <cell r="B4198" t="str">
            <v>DISPOSITIVO DR, 4 POLOS, SENSIBILIDADE DE 300 MA, CORRENTE DE 40 A, TIPO AC</v>
          </cell>
          <cell r="C4198" t="str">
            <v>UN</v>
          </cell>
          <cell r="D4198" t="str">
            <v>CR</v>
          </cell>
          <cell r="E4198">
            <v>161.99</v>
          </cell>
        </row>
        <row r="4199">
          <cell r="A4199">
            <v>39462</v>
          </cell>
          <cell r="B4199" t="str">
            <v>DISPOSITIVO DR, 4 POLOS, SENSIBILIDADE DE 300 MA, CORRENTE DE 63 A, TIPO AC</v>
          </cell>
          <cell r="C4199" t="str">
            <v>UN</v>
          </cell>
          <cell r="D4199" t="str">
            <v>CR</v>
          </cell>
          <cell r="E4199">
            <v>156.12</v>
          </cell>
        </row>
        <row r="4200">
          <cell r="A4200">
            <v>39463</v>
          </cell>
          <cell r="B4200" t="str">
            <v>DISPOSITIVO DR, 4 POLOS, SENSIBILIDADE DE 300 MA, CORRENTE DE 80 A, TIPO AC</v>
          </cell>
          <cell r="C4200" t="str">
            <v>UN</v>
          </cell>
          <cell r="D4200" t="str">
            <v>CR</v>
          </cell>
          <cell r="E4200">
            <v>361.68</v>
          </cell>
        </row>
        <row r="4201">
          <cell r="A4201">
            <v>26039</v>
          </cell>
          <cell r="B4201" t="str">
            <v>DISTRIBUIDOR DE AGREGADOS AUTOPROPELIDO, CAP 3 M3, A DIESEL, 6 CC, 176 CV</v>
          </cell>
          <cell r="C4201" t="str">
            <v>UN</v>
          </cell>
          <cell r="D4201" t="str">
            <v>AS</v>
          </cell>
          <cell r="E4201">
            <v>205741.89</v>
          </cell>
        </row>
        <row r="4202">
          <cell r="A4202">
            <v>2401</v>
          </cell>
          <cell r="B4202" t="str">
            <v>DISTRIBUIDOR DE AGREGADOS REBOCAVEL, CAPACIDADE 1,9 M3, LARGURA DE TRABALHO</v>
          </cell>
          <cell r="C4202" t="str">
            <v>UN</v>
          </cell>
          <cell r="D4202" t="str">
            <v>AS</v>
          </cell>
          <cell r="E4202">
            <v>47322.91</v>
          </cell>
        </row>
        <row r="4203">
          <cell r="B4203" t="str">
            <v>3,66 M</v>
          </cell>
        </row>
        <row r="4204">
          <cell r="A4204">
            <v>2414</v>
          </cell>
          <cell r="B4204" t="str">
            <v>DIVISORIA (N2) PAINEL/VIDRO - PAINEL C/ MSO/COMEIA E=35MM - MONTANTE/RODAPE</v>
          </cell>
          <cell r="C4204" t="str">
            <v>M2</v>
          </cell>
          <cell r="D4204" t="str">
            <v>CR</v>
          </cell>
          <cell r="E4204">
            <v>121.4</v>
          </cell>
        </row>
        <row r="4205">
          <cell r="B4205" t="str">
            <v>DUPLO ACO GALV PINTADO - COLOCADA</v>
          </cell>
        </row>
        <row r="4206">
          <cell r="A4206">
            <v>2413</v>
          </cell>
          <cell r="B4206" t="str">
            <v>DIVISORIA (N2) PAINEL/VIDRO - PAINEL C/ MSO/COMEIA E=35MM - PERFIS SIMPLES ACO GALV</v>
          </cell>
          <cell r="C4206" t="str">
            <v>M2</v>
          </cell>
          <cell r="D4206" t="str">
            <v>CR</v>
          </cell>
          <cell r="E4206">
            <v>116.78</v>
          </cell>
        </row>
        <row r="4207">
          <cell r="B4207" t="str">
            <v>PINTADO - COLOCADA</v>
          </cell>
        </row>
        <row r="4208">
          <cell r="A4208">
            <v>2405</v>
          </cell>
          <cell r="B4208" t="str">
            <v>DIVISORIA (N2) PAINEL/VIDRO - PAINEL MSO/COMEIA E=35MM - MONTANTE/RODAPE DUPLO</v>
          </cell>
          <cell r="C4208" t="str">
            <v>M2</v>
          </cell>
          <cell r="D4208" t="str">
            <v>CR</v>
          </cell>
          <cell r="E4208">
            <v>135.93</v>
          </cell>
        </row>
        <row r="4209">
          <cell r="B4209" t="str">
            <v>ALUMINIO ANOD NAT - COLOCADA</v>
          </cell>
        </row>
        <row r="4210">
          <cell r="A4210">
            <v>13361</v>
          </cell>
          <cell r="B4210" t="str">
            <v>DIVISORIA (N2) PAINEL/VIDRO - PAINEL MSO/COMEIA E=35MM - PERFIS SIMPLES ALUMINIO</v>
          </cell>
          <cell r="C4210" t="str">
            <v>M2</v>
          </cell>
          <cell r="D4210" t="str">
            <v>CR</v>
          </cell>
          <cell r="E4210">
            <v>113.71</v>
          </cell>
        </row>
        <row r="4211">
          <cell r="B4211" t="str">
            <v>ANOD NAT - COLOCADA</v>
          </cell>
        </row>
        <row r="4212">
          <cell r="A4212" t="str">
            <v>Obs: dimensões entre asteríscos (*) indicam a aceitação de medidas aproximadas.</v>
          </cell>
        </row>
        <row r="4214">
          <cell r="B4214" t="str">
            <v>PREÇOS DE INSUMOS</v>
          </cell>
          <cell r="D4214" t="str">
            <v>Página:</v>
          </cell>
          <cell r="E4214" t="str">
            <v>64 / 146</v>
          </cell>
        </row>
        <row r="4215">
          <cell r="A4215" t="str">
            <v>Indicação da origem do preço:</v>
          </cell>
        </row>
        <row r="4216">
          <cell r="A4216" t="str">
            <v>• C - para preço coletado pelo IBGE</v>
          </cell>
        </row>
        <row r="4217">
          <cell r="A4217" t="str">
            <v>• CR - para preço obtido por meio do coeficiente de representatividade do insumo (ver Manual de Metodologia e</v>
          </cell>
        </row>
        <row r="4218">
          <cell r="A4218" t="str">
            <v>Conceitos);</v>
          </cell>
        </row>
        <row r="4219">
          <cell r="A4219" t="str">
            <v>• AS - para preço atribuído com base no preço do insumo para a localidade de São Paulo.</v>
          </cell>
        </row>
        <row r="4220">
          <cell r="A4220" t="str">
            <v>Mês de Coleta:</v>
          </cell>
          <cell r="B4220" t="str">
            <v>06/2016 Pesquisa: IBGE</v>
          </cell>
        </row>
        <row r="4221">
          <cell r="B4221" t="str">
            <v>CUIABA</v>
          </cell>
          <cell r="C4221" t="str">
            <v>90,01</v>
          </cell>
          <cell r="E4221">
            <v>52.06</v>
          </cell>
        </row>
        <row r="4222">
          <cell r="A4222" t="str">
            <v>Localidade:</v>
          </cell>
          <cell r="B4222" t="str">
            <v>Encargos Sociais Desonerados(%) Horista:</v>
          </cell>
          <cell r="D4222" t="str">
            <v>Mensalista:</v>
          </cell>
        </row>
        <row r="4223">
          <cell r="A4223" t="str">
            <v>Código</v>
          </cell>
          <cell r="B4223" t="str">
            <v>Descriçao do Insumo</v>
          </cell>
          <cell r="C4223" t="str">
            <v>Unid</v>
          </cell>
          <cell r="D4223" t="str">
            <v>Origem</v>
          </cell>
          <cell r="E4223" t="str">
            <v>Preço</v>
          </cell>
        </row>
        <row r="4224">
          <cell r="D4224" t="str">
            <v>de Preço</v>
          </cell>
          <cell r="E4224" t="str">
            <v>Mediano (R$)</v>
          </cell>
        </row>
        <row r="4225">
          <cell r="A4225">
            <v>11987</v>
          </cell>
          <cell r="B4225" t="str">
            <v>DIVISORIA (N2) PAINEL/VIDRO - PAINEL VERMICULITA E=35MM - PERFIS SIMPLES ALUMINIO</v>
          </cell>
          <cell r="C4225" t="str">
            <v>M2</v>
          </cell>
          <cell r="D4225" t="str">
            <v>CR</v>
          </cell>
          <cell r="E4225">
            <v>304.26</v>
          </cell>
        </row>
        <row r="4226">
          <cell r="B4226" t="str">
            <v>ANOD NATURAL - COLOCADA</v>
          </cell>
        </row>
        <row r="4227">
          <cell r="A4227">
            <v>2416</v>
          </cell>
          <cell r="B4227" t="str">
            <v>DIVISORIA (N3) PAINEL/VIDRO/PAINEL MSO/COMEIA E=35MM - MONTANTE/RODAPE DUPLO</v>
          </cell>
          <cell r="C4227" t="str">
            <v>M2</v>
          </cell>
          <cell r="D4227" t="str">
            <v>CR</v>
          </cell>
          <cell r="E4227">
            <v>134.61000000000001</v>
          </cell>
        </row>
        <row r="4228">
          <cell r="B4228" t="str">
            <v>ACO GALV PINTADO - COLOCADA</v>
          </cell>
        </row>
        <row r="4229">
          <cell r="A4229">
            <v>2412</v>
          </cell>
          <cell r="B4229" t="str">
            <v>DIVISORIA (N3) PAINEL/VIDRO/PAINEL MSO/COMEIA E=35MM - MONTANTE/RODAPE DUPLO</v>
          </cell>
          <cell r="C4229" t="str">
            <v>M2</v>
          </cell>
          <cell r="D4229" t="str">
            <v>CR</v>
          </cell>
          <cell r="E4229">
            <v>130</v>
          </cell>
        </row>
        <row r="4230">
          <cell r="B4230" t="str">
            <v>ALUMINIO ANOD NAT - COLOCADA</v>
          </cell>
        </row>
        <row r="4231">
          <cell r="A4231">
            <v>2411</v>
          </cell>
          <cell r="B4231" t="str">
            <v>DIVISORIA (N3) PAINEL/VIDRO/PAINEL MSO/COMEIA E=35MM - PERFIS SIMPLES ACO GALV</v>
          </cell>
          <cell r="C4231" t="str">
            <v>M2</v>
          </cell>
          <cell r="D4231" t="str">
            <v>CR</v>
          </cell>
          <cell r="E4231">
            <v>113.71</v>
          </cell>
        </row>
        <row r="4232">
          <cell r="B4232" t="str">
            <v>PINTADO - COLOCADA</v>
          </cell>
        </row>
        <row r="4233">
          <cell r="A4233">
            <v>2406</v>
          </cell>
          <cell r="B4233" t="str">
            <v>DIVISORIA (N3) PAINEL/VIDRO/PAINEL MSO/COMEIA E=35MM - PERFIS SIMPLES ALUMINIO</v>
          </cell>
          <cell r="C4233" t="str">
            <v>M2</v>
          </cell>
          <cell r="D4233" t="str">
            <v>CR</v>
          </cell>
          <cell r="E4233">
            <v>110.64</v>
          </cell>
        </row>
        <row r="4234">
          <cell r="B4234" t="str">
            <v>ANOD NAT - COLOCADA</v>
          </cell>
        </row>
        <row r="4235">
          <cell r="A4235">
            <v>10571</v>
          </cell>
          <cell r="B4235" t="str">
            <v>DIVISORIA (N3) PAINEL/VIDRO/PAINEL VERMICULITA E=35MM - MONTANTE/RODAPE DUPLO</v>
          </cell>
          <cell r="C4235" t="str">
            <v>M2</v>
          </cell>
          <cell r="D4235" t="str">
            <v>CR</v>
          </cell>
          <cell r="E4235">
            <v>270.45999999999998</v>
          </cell>
        </row>
        <row r="4236">
          <cell r="B4236" t="str">
            <v>ALUMINIO ANOD NATURAL - COLOCADA</v>
          </cell>
        </row>
        <row r="4237">
          <cell r="A4237">
            <v>11985</v>
          </cell>
          <cell r="B4237" t="str">
            <v>DIVISORIA (N3) PAINEL/VIDRO/PAINEL VERMICULITA E=35MM - MONTANTE/RODAPE PERFIL</v>
          </cell>
          <cell r="C4237" t="str">
            <v>M2</v>
          </cell>
          <cell r="D4237" t="str">
            <v>CR</v>
          </cell>
          <cell r="E4237">
            <v>261.24</v>
          </cell>
        </row>
        <row r="4238">
          <cell r="B4238" t="str">
            <v>DUPLO ACO GALV PINTADO - COLOCADA</v>
          </cell>
        </row>
        <row r="4239">
          <cell r="A4239">
            <v>2410</v>
          </cell>
          <cell r="B4239" t="str">
            <v>DIVISORIA CEGA (N1) - PAINEL MSO/COMEIA E=35MM - MONTANTE/RODAPE DUPLO    ACO</v>
          </cell>
          <cell r="C4239" t="str">
            <v>M2</v>
          </cell>
          <cell r="D4239" t="str">
            <v>CR</v>
          </cell>
          <cell r="E4239">
            <v>115.25</v>
          </cell>
        </row>
        <row r="4240">
          <cell r="B4240" t="str">
            <v>GALV PINTADO - COLOCADA</v>
          </cell>
        </row>
        <row r="4241">
          <cell r="A4241">
            <v>2417</v>
          </cell>
          <cell r="B4241" t="str">
            <v>DIVISORIA CEGA (N1) - PAINEL MSO/COMEIA E=35MM - MONTANTE/RODAPE DUPLO ALUMINIO</v>
          </cell>
          <cell r="C4241" t="str">
            <v>M2</v>
          </cell>
          <cell r="D4241" t="str">
            <v>CR</v>
          </cell>
          <cell r="E4241">
            <v>122.93</v>
          </cell>
        </row>
        <row r="4242">
          <cell r="B4242" t="str">
            <v>ANOD NAT - COLOCADA</v>
          </cell>
        </row>
        <row r="4243">
          <cell r="A4243">
            <v>2415</v>
          </cell>
          <cell r="B4243" t="str">
            <v>DIVISORIA CEGA (N1) - PAINEL MSO/COMEIA E=35MM - PERFIS SIMPLES ACO GALV PINTADO</v>
          </cell>
          <cell r="C4243" t="str">
            <v>M2</v>
          </cell>
          <cell r="D4243" t="str">
            <v>CR</v>
          </cell>
          <cell r="E4243">
            <v>98.35</v>
          </cell>
        </row>
        <row r="4244">
          <cell r="B4244" t="str">
            <v>- COLOCADA</v>
          </cell>
        </row>
        <row r="4245">
          <cell r="A4245">
            <v>13360</v>
          </cell>
          <cell r="B4245" t="str">
            <v>DIVISORIA CEGA (N1) - PAINEL MSO/COMEIA E=35MM - PERFIS SIMPLES ALUMINIO ANOD NAT</v>
          </cell>
          <cell r="C4245" t="str">
            <v>M2</v>
          </cell>
          <cell r="D4245" t="str">
            <v>CR</v>
          </cell>
          <cell r="E4245">
            <v>98.35</v>
          </cell>
        </row>
        <row r="4246">
          <cell r="B4246" t="str">
            <v>- COLOCADA</v>
          </cell>
        </row>
        <row r="4247">
          <cell r="A4247">
            <v>11983</v>
          </cell>
          <cell r="B4247" t="str">
            <v>DIVISORIA CEGA (N1) - PAINEL VERMICULITA E=35MM - MONTANTE/RODAPE PERFIS SIMPLES</v>
          </cell>
          <cell r="C4247" t="str">
            <v>M2</v>
          </cell>
          <cell r="D4247" t="str">
            <v>CR</v>
          </cell>
          <cell r="E4247">
            <v>239.72</v>
          </cell>
        </row>
        <row r="4248">
          <cell r="B4248" t="str">
            <v>ACO GALV PINTADO - COLOCADA</v>
          </cell>
        </row>
        <row r="4249">
          <cell r="A4249">
            <v>11986</v>
          </cell>
          <cell r="B4249" t="str">
            <v>DIVISORIA CEGA (N1) - PAINEL VERMICULITA E=35MM - PERFIS SIMPLES ALUMINIO ANOD</v>
          </cell>
          <cell r="C4249" t="str">
            <v>M2</v>
          </cell>
          <cell r="D4249" t="str">
            <v>CR</v>
          </cell>
          <cell r="E4249">
            <v>291.97000000000003</v>
          </cell>
        </row>
        <row r="4250">
          <cell r="B4250" t="str">
            <v>NATURAL - COLOCADA</v>
          </cell>
        </row>
        <row r="4251">
          <cell r="A4251">
            <v>25976</v>
          </cell>
          <cell r="B4251" t="str">
            <v>DIVISORIA EM GRANITO BRANCO ESP=3CM COM DUAS FACES POLIDAS LEVIGADO</v>
          </cell>
          <cell r="C4251" t="str">
            <v>M2</v>
          </cell>
          <cell r="D4251" t="str">
            <v>CR</v>
          </cell>
          <cell r="E4251">
            <v>308.64</v>
          </cell>
        </row>
        <row r="4252">
          <cell r="A4252">
            <v>10629</v>
          </cell>
          <cell r="B4252" t="str">
            <v>DIVISORIA EM MARMORE, COM DUAS FACES POLIDAS, BRANCO COMUM, E=  *3,0* CM</v>
          </cell>
          <cell r="C4252" t="str">
            <v>M2</v>
          </cell>
          <cell r="D4252" t="str">
            <v>CR</v>
          </cell>
          <cell r="E4252">
            <v>182.91</v>
          </cell>
        </row>
        <row r="4253">
          <cell r="A4253">
            <v>10698</v>
          </cell>
          <cell r="B4253" t="str">
            <v>DIVISORIA, PLACA  PRE-MOLDADA EM GRANILITE, MARMORITE OU GRANITINA,  E = *3 CM</v>
          </cell>
          <cell r="C4253" t="str">
            <v>M2</v>
          </cell>
          <cell r="D4253" t="str">
            <v>AS</v>
          </cell>
          <cell r="E4253">
            <v>98.52</v>
          </cell>
        </row>
        <row r="4254">
          <cell r="A4254">
            <v>40521</v>
          </cell>
          <cell r="B4254" t="str">
            <v>DOBRADEIRA ELETROMECANICA DE VERGALHAO, PARA ACO DE DIAMETRO ATE 1 1/2Â,</v>
          </cell>
          <cell r="C4254" t="str">
            <v>UN</v>
          </cell>
          <cell r="D4254" t="str">
            <v>CR</v>
          </cell>
          <cell r="E4254">
            <v>116221.65</v>
          </cell>
        </row>
        <row r="4255">
          <cell r="B4255" t="str">
            <v>MOTOR ELETRICO TRIFASICO, POTENCIA DE 3 HP ATE 5 HP.</v>
          </cell>
        </row>
        <row r="4256">
          <cell r="A4256">
            <v>2432</v>
          </cell>
          <cell r="B4256" t="str">
            <v>DOBRADICA EM ACO/FERRO, 3 1/2" X  3", E= 1,9  A 2 MM, COM ANEL,  CROMADO OU ZINCADO,</v>
          </cell>
          <cell r="C4256" t="str">
            <v>UN</v>
          </cell>
          <cell r="D4256" t="str">
            <v>CR</v>
          </cell>
          <cell r="E4256">
            <v>8.83</v>
          </cell>
        </row>
        <row r="4257">
          <cell r="B4257" t="str">
            <v>TAMPA BOLA, COM PARAFUSOS</v>
          </cell>
        </row>
        <row r="4258">
          <cell r="A4258">
            <v>2418</v>
          </cell>
          <cell r="B4258" t="str">
            <v>DOBRADICA EM ACO/FERRO, 3" X 2 1/2", E= 1,2 A 1,8 MM, SEM ANEL,  CROMADO OU ZINCADO,</v>
          </cell>
          <cell r="C4258" t="str">
            <v>UN</v>
          </cell>
          <cell r="D4258" t="str">
            <v>C</v>
          </cell>
          <cell r="E4258">
            <v>4.0999999999999996</v>
          </cell>
        </row>
        <row r="4259">
          <cell r="B4259" t="str">
            <v>TAMPA BOLA, COM PARAFUSOS</v>
          </cell>
        </row>
        <row r="4260">
          <cell r="A4260">
            <v>2433</v>
          </cell>
          <cell r="B4260" t="str">
            <v>DOBRADICA EM ACO/FERRO, 3" X 2 1/2", E= 1,2 A 1,8 MM, SEM ANEL,  CROMADO OU ZINCADO,</v>
          </cell>
          <cell r="C4260" t="str">
            <v>UN</v>
          </cell>
          <cell r="D4260" t="str">
            <v>CR</v>
          </cell>
          <cell r="E4260">
            <v>2.99</v>
          </cell>
        </row>
        <row r="4261">
          <cell r="B4261" t="str">
            <v>TAMPA CHATA, COM PARAFUSOS</v>
          </cell>
        </row>
        <row r="4262">
          <cell r="A4262">
            <v>2420</v>
          </cell>
          <cell r="B4262" t="str">
            <v>DOBRADICA EM ACO/FERRO, 3" X 2 1/2", E= 1,9 A 2 MM, SEM ANEL,  CROMADO OU ZINCADO,</v>
          </cell>
          <cell r="C4262" t="str">
            <v>UN</v>
          </cell>
          <cell r="D4262" t="str">
            <v>CR</v>
          </cell>
          <cell r="E4262">
            <v>5.14</v>
          </cell>
        </row>
        <row r="4263">
          <cell r="B4263" t="str">
            <v>TAMPA BOLA, COM PARAFUSOS</v>
          </cell>
        </row>
        <row r="4264">
          <cell r="A4264">
            <v>2421</v>
          </cell>
          <cell r="B4264" t="str">
            <v>DOBRADICA EM ACO/FERRO, 4" X 3", E= 2,2 A 3,0 MM, COM ANEL, CROMADO OU</v>
          </cell>
          <cell r="C4264" t="str">
            <v>UN</v>
          </cell>
          <cell r="D4264" t="str">
            <v>CR</v>
          </cell>
          <cell r="E4264">
            <v>11.22</v>
          </cell>
        </row>
        <row r="4265">
          <cell r="B4265" t="str">
            <v>ZINCADO,TAMPA BOLA, COM PARAFUSOS</v>
          </cell>
        </row>
        <row r="4266">
          <cell r="A4266">
            <v>11447</v>
          </cell>
          <cell r="B4266" t="str">
            <v>DOBRADICA EM LATAO, 3Â X 2 Â½Â, E= 1,9 A 2 MM, COM ANEL, CROMADO, TAMPA BOLA, COM</v>
          </cell>
          <cell r="C4266" t="str">
            <v>UN</v>
          </cell>
          <cell r="D4266" t="str">
            <v>CR</v>
          </cell>
          <cell r="E4266">
            <v>10.16</v>
          </cell>
        </row>
        <row r="4267">
          <cell r="B4267" t="str">
            <v>PARAFUSOS.</v>
          </cell>
        </row>
        <row r="4268">
          <cell r="A4268">
            <v>2429</v>
          </cell>
          <cell r="B4268" t="str">
            <v>DOBRADICA EM LATAO, 4" X 3", E= 2,2 A 3,0 MM, COM ANEL,  TAMPA BOLA, COM PARAFUSOS</v>
          </cell>
          <cell r="C4268" t="str">
            <v>UN</v>
          </cell>
          <cell r="D4268" t="str">
            <v>CR</v>
          </cell>
          <cell r="E4268">
            <v>25.72</v>
          </cell>
        </row>
        <row r="4269">
          <cell r="A4269">
            <v>11449</v>
          </cell>
          <cell r="B4269" t="str">
            <v>DOBRADICA TIPO PIANO EM ACO/FERRO, 1'' X 3 M, GALVANIZADO, COM PARAFUSOS</v>
          </cell>
          <cell r="C4269" t="str">
            <v>UN</v>
          </cell>
          <cell r="D4269" t="str">
            <v>CR</v>
          </cell>
          <cell r="E4269">
            <v>27.7</v>
          </cell>
        </row>
        <row r="4270">
          <cell r="A4270">
            <v>11451</v>
          </cell>
          <cell r="B4270" t="str">
            <v>DOBRADICA TIPO VAI-E-VEM EM ACO/FERRO, TAMANHO 3'', GALVANIZADO, COM PARAFUSOS</v>
          </cell>
          <cell r="C4270" t="str">
            <v>UN</v>
          </cell>
          <cell r="D4270" t="str">
            <v>CR</v>
          </cell>
          <cell r="E4270">
            <v>27.24</v>
          </cell>
        </row>
        <row r="4271">
          <cell r="A4271">
            <v>11116</v>
          </cell>
          <cell r="B4271" t="str">
            <v>DOMOS INDIVIDUAL EM ACRILICO BRANCO *95 X 95* CM, SEM INSTALACAO</v>
          </cell>
          <cell r="C4271" t="str">
            <v>UN</v>
          </cell>
          <cell r="D4271" t="str">
            <v>CR</v>
          </cell>
          <cell r="E4271">
            <v>358.13</v>
          </cell>
        </row>
        <row r="4272">
          <cell r="A4272">
            <v>38411</v>
          </cell>
          <cell r="B4272" t="str">
            <v>DOSADOR DE AREIA, CAPACIDADE DE *26* LITROS</v>
          </cell>
          <cell r="C4272" t="str">
            <v>UN</v>
          </cell>
          <cell r="D4272" t="str">
            <v>CR</v>
          </cell>
          <cell r="E4272">
            <v>1100.2</v>
          </cell>
        </row>
        <row r="4273">
          <cell r="A4273">
            <v>1370</v>
          </cell>
          <cell r="B4273" t="str">
            <v>DUCHA HIGIENICA PLASTICA COM REGISTRO METALICO 1/2 "</v>
          </cell>
          <cell r="C4273" t="str">
            <v>UN</v>
          </cell>
          <cell r="D4273" t="str">
            <v>CR</v>
          </cell>
          <cell r="E4273">
            <v>61.23</v>
          </cell>
        </row>
        <row r="4274">
          <cell r="A4274">
            <v>38189</v>
          </cell>
          <cell r="B4274" t="str">
            <v>DUCHA METALICA DE PAREDE, ARTICULAVEL, COM BRACO/CANO, SEM DESVIADOR</v>
          </cell>
          <cell r="C4274" t="str">
            <v>UN</v>
          </cell>
          <cell r="D4274" t="str">
            <v>CR</v>
          </cell>
          <cell r="E4274">
            <v>147.09</v>
          </cell>
        </row>
        <row r="4275">
          <cell r="A4275">
            <v>38190</v>
          </cell>
          <cell r="B4275" t="str">
            <v>DUCHA METALICA DE PAREDE, ARTICULAVEL, COM DESVIADOR E DUCHA MANUAL</v>
          </cell>
          <cell r="C4275" t="str">
            <v>UN</v>
          </cell>
          <cell r="D4275" t="str">
            <v>CR</v>
          </cell>
          <cell r="E4275">
            <v>330.76</v>
          </cell>
        </row>
        <row r="4276">
          <cell r="A4276">
            <v>36516</v>
          </cell>
          <cell r="B4276" t="str">
            <v>DUMPER COM CAPACIDADE DE CARGA DE 1700 KG, PARTIDA ELETRICA, MOTOR DIESEL COM</v>
          </cell>
          <cell r="C4276" t="str">
            <v>UN</v>
          </cell>
          <cell r="D4276" t="str">
            <v>CR</v>
          </cell>
          <cell r="E4276">
            <v>65159.8</v>
          </cell>
        </row>
        <row r="4277">
          <cell r="B4277" t="str">
            <v>POTENCIA DE 16 CV</v>
          </cell>
        </row>
        <row r="4278">
          <cell r="A4278">
            <v>34777</v>
          </cell>
          <cell r="B4278" t="str">
            <v>ELEMENTO VAZADO CERAMICO 25 X 18 X 7 CM</v>
          </cell>
          <cell r="C4278" t="str">
            <v>UN</v>
          </cell>
          <cell r="D4278" t="str">
            <v>CR</v>
          </cell>
          <cell r="E4278">
            <v>1.38</v>
          </cell>
        </row>
        <row r="4279">
          <cell r="A4279">
            <v>7273</v>
          </cell>
          <cell r="B4279" t="str">
            <v>ELEMENTO VAZADO CERAMICO 7 X 20 X 20 CM</v>
          </cell>
          <cell r="C4279" t="str">
            <v>UN</v>
          </cell>
          <cell r="D4279" t="str">
            <v>CR</v>
          </cell>
          <cell r="E4279">
            <v>2.2799999999999998</v>
          </cell>
        </row>
        <row r="4280">
          <cell r="A4280">
            <v>7272</v>
          </cell>
          <cell r="B4280" t="str">
            <v>ELEMENTO VAZADO CERAMICO 9 X 20 X 20 CM</v>
          </cell>
          <cell r="C4280" t="str">
            <v>UN</v>
          </cell>
          <cell r="D4280" t="str">
            <v>CR</v>
          </cell>
          <cell r="E4280">
            <v>3.17</v>
          </cell>
        </row>
        <row r="4281">
          <cell r="A4281" t="str">
            <v>Obs: dimensões entre asteríscos (*) indicam a aceitação de medidas aproximadas.</v>
          </cell>
        </row>
        <row r="4283">
          <cell r="B4283" t="str">
            <v>PREÇOS DE INSUMOS</v>
          </cell>
          <cell r="D4283" t="str">
            <v>Página:</v>
          </cell>
          <cell r="E4283" t="str">
            <v>65 / 146</v>
          </cell>
        </row>
        <row r="4284">
          <cell r="A4284" t="str">
            <v>Indicação da origem do preço:</v>
          </cell>
        </row>
        <row r="4285">
          <cell r="A4285" t="str">
            <v>• C - para preço coletado pelo IBGE</v>
          </cell>
        </row>
        <row r="4286">
          <cell r="A4286" t="str">
            <v>• CR - para preço obtido por meio do coeficiente de representatividade do insumo (ver Manual de Metodologia e</v>
          </cell>
        </row>
        <row r="4287">
          <cell r="A4287" t="str">
            <v>Conceitos);</v>
          </cell>
        </row>
        <row r="4288">
          <cell r="A4288" t="str">
            <v>• AS - para preço atribuído com base no preço do insumo para a localidade de São Paulo.</v>
          </cell>
        </row>
        <row r="4289">
          <cell r="A4289" t="str">
            <v>Mês de Coleta:</v>
          </cell>
          <cell r="B4289" t="str">
            <v>06/2016 Pesquisa: IBGE</v>
          </cell>
        </row>
        <row r="4290">
          <cell r="B4290" t="str">
            <v>CUIABA</v>
          </cell>
          <cell r="C4290" t="str">
            <v>90,01</v>
          </cell>
          <cell r="E4290">
            <v>52.06</v>
          </cell>
        </row>
        <row r="4291">
          <cell r="A4291" t="str">
            <v>Localidade:</v>
          </cell>
          <cell r="B4291" t="str">
            <v>Encargos Sociais Desonerados(%) Horista:</v>
          </cell>
          <cell r="D4291" t="str">
            <v>Mensalista:</v>
          </cell>
        </row>
        <row r="4292">
          <cell r="A4292" t="str">
            <v>Código</v>
          </cell>
          <cell r="B4292" t="str">
            <v>Descriçao do Insumo</v>
          </cell>
          <cell r="C4292" t="str">
            <v>Unid</v>
          </cell>
          <cell r="D4292" t="str">
            <v>Origem</v>
          </cell>
          <cell r="E4292" t="str">
            <v>Preço</v>
          </cell>
        </row>
        <row r="4293">
          <cell r="D4293" t="str">
            <v>de Preço</v>
          </cell>
          <cell r="E4293" t="str">
            <v>Mediano (R$)</v>
          </cell>
        </row>
        <row r="4294">
          <cell r="A4294">
            <v>663</v>
          </cell>
          <cell r="B4294" t="str">
            <v>ELEMENTO VAZADO DE CONCRETO, QUADRICULADO *40 X 40 X 6* CM</v>
          </cell>
          <cell r="C4294" t="str">
            <v>UN</v>
          </cell>
          <cell r="D4294" t="str">
            <v>CR</v>
          </cell>
          <cell r="E4294">
            <v>8.5</v>
          </cell>
        </row>
        <row r="4295">
          <cell r="A4295">
            <v>10605</v>
          </cell>
          <cell r="B4295" t="str">
            <v>ELEMENTO VAZADO DE CONCRETO, QUADRICULADO, 1 FURO *10 X 10 X 10* CM</v>
          </cell>
          <cell r="C4295" t="str">
            <v>UN</v>
          </cell>
          <cell r="D4295" t="str">
            <v>CR</v>
          </cell>
          <cell r="E4295">
            <v>1.81</v>
          </cell>
        </row>
        <row r="4296">
          <cell r="A4296">
            <v>10604</v>
          </cell>
          <cell r="B4296" t="str">
            <v>ELEMENTO VAZADO DE CONCRETO, QUADRICULADO, 1 FURO *20 X 10 X 7* CM</v>
          </cell>
          <cell r="C4296" t="str">
            <v>UN</v>
          </cell>
          <cell r="D4296" t="str">
            <v>CR</v>
          </cell>
          <cell r="E4296">
            <v>3.6</v>
          </cell>
        </row>
        <row r="4297">
          <cell r="A4297">
            <v>672</v>
          </cell>
          <cell r="B4297" t="str">
            <v>ELEMENTO VAZADO DE CONCRETO, QUADRICULADO, 1 FURO *20 X 20 X 6,5* CM</v>
          </cell>
          <cell r="C4297" t="str">
            <v>UN</v>
          </cell>
          <cell r="D4297" t="str">
            <v>CR</v>
          </cell>
          <cell r="E4297">
            <v>3.64</v>
          </cell>
        </row>
        <row r="4298">
          <cell r="A4298">
            <v>668</v>
          </cell>
          <cell r="B4298" t="str">
            <v>ELEMENTO VAZADO DE CONCRETO, QUADRICULADO, 16 FUROS *29 X 29 X 6* CM</v>
          </cell>
          <cell r="C4298" t="str">
            <v>UN</v>
          </cell>
          <cell r="D4298" t="str">
            <v>CR</v>
          </cell>
          <cell r="E4298">
            <v>5.73</v>
          </cell>
        </row>
        <row r="4299">
          <cell r="A4299">
            <v>10578</v>
          </cell>
          <cell r="B4299" t="str">
            <v>ELEMENTO VAZADO DE CONCRETO, QUADRICULADO, 16 FUROS *33 X 33 X 10* CM</v>
          </cell>
          <cell r="C4299" t="str">
            <v>UN</v>
          </cell>
          <cell r="D4299" t="str">
            <v>CR</v>
          </cell>
          <cell r="E4299">
            <v>10</v>
          </cell>
        </row>
        <row r="4300">
          <cell r="A4300">
            <v>666</v>
          </cell>
          <cell r="B4300" t="str">
            <v>ELEMENTO VAZADO DE CONCRETO, QUADRICULADO, 16 FUROS *40 X 40 X 7* CM</v>
          </cell>
          <cell r="C4300" t="str">
            <v>UN</v>
          </cell>
          <cell r="D4300" t="str">
            <v>CR</v>
          </cell>
          <cell r="E4300">
            <v>9.93</v>
          </cell>
        </row>
        <row r="4301">
          <cell r="A4301">
            <v>665</v>
          </cell>
          <cell r="B4301" t="str">
            <v>ELEMENTO VAZADO DE CONCRETO, QUADRICULADO, 16 FUROS *50 X 50 X 7* CM</v>
          </cell>
          <cell r="C4301" t="str">
            <v>UN</v>
          </cell>
          <cell r="D4301" t="str">
            <v>CR</v>
          </cell>
          <cell r="E4301">
            <v>18.600000000000001</v>
          </cell>
        </row>
        <row r="4302">
          <cell r="A4302">
            <v>10577</v>
          </cell>
          <cell r="B4302" t="str">
            <v>ELEMENTO VAZADO DE CONCRETO, QUADRICULADO, 25 FUROS *50 X 50 X 5* CM</v>
          </cell>
          <cell r="C4302" t="str">
            <v>UN</v>
          </cell>
          <cell r="D4302" t="str">
            <v>CR</v>
          </cell>
          <cell r="E4302">
            <v>14.56</v>
          </cell>
        </row>
        <row r="4303">
          <cell r="A4303">
            <v>10583</v>
          </cell>
          <cell r="B4303" t="str">
            <v>ELEMENTO VAZADO DE CONCRETO, VENEZIANA *39 X 22 X 15* CM</v>
          </cell>
          <cell r="C4303" t="str">
            <v>UN</v>
          </cell>
          <cell r="D4303" t="str">
            <v>CR</v>
          </cell>
          <cell r="E4303">
            <v>8.16</v>
          </cell>
        </row>
        <row r="4304">
          <cell r="A4304">
            <v>10579</v>
          </cell>
          <cell r="B4304" t="str">
            <v>ELEMENTO VAZADO DE CONCRETO, VENEZIANA *39 X 29 X 10* CM</v>
          </cell>
          <cell r="C4304" t="str">
            <v>UN</v>
          </cell>
          <cell r="D4304" t="str">
            <v>CR</v>
          </cell>
          <cell r="E4304">
            <v>13.32</v>
          </cell>
        </row>
        <row r="4305">
          <cell r="A4305">
            <v>10582</v>
          </cell>
          <cell r="B4305" t="str">
            <v>ELEMENTO VAZADO DE CONCRETO, VENEZIANA *40 X 10 X 10* CM</v>
          </cell>
          <cell r="C4305" t="str">
            <v>UN</v>
          </cell>
          <cell r="D4305" t="str">
            <v>CR</v>
          </cell>
          <cell r="E4305">
            <v>4.66</v>
          </cell>
        </row>
        <row r="4306">
          <cell r="A4306">
            <v>2436</v>
          </cell>
          <cell r="B4306" t="str">
            <v>ELETRICISTA</v>
          </cell>
          <cell r="C4306" t="str">
            <v>H</v>
          </cell>
          <cell r="D4306" t="str">
            <v>C</v>
          </cell>
          <cell r="E4306">
            <v>11.55</v>
          </cell>
        </row>
        <row r="4307">
          <cell r="A4307">
            <v>40918</v>
          </cell>
          <cell r="B4307" t="str">
            <v>ELETRICISTA (MENSALISTA)</v>
          </cell>
          <cell r="C4307" t="str">
            <v>MES</v>
          </cell>
          <cell r="D4307" t="str">
            <v>CR</v>
          </cell>
          <cell r="E4307">
            <v>2033.95</v>
          </cell>
        </row>
        <row r="4308">
          <cell r="A4308">
            <v>2439</v>
          </cell>
          <cell r="B4308" t="str">
            <v>ELETRICISTA DE MANUTENCAO INDUSTRIAL</v>
          </cell>
          <cell r="C4308" t="str">
            <v>H</v>
          </cell>
          <cell r="D4308" t="str">
            <v>CR</v>
          </cell>
          <cell r="E4308">
            <v>14.87</v>
          </cell>
        </row>
        <row r="4309">
          <cell r="A4309">
            <v>40923</v>
          </cell>
          <cell r="B4309" t="str">
            <v>ELETRICISTA DE MANUTENCAO INDUSTRIAL (MENSALISTA)</v>
          </cell>
          <cell r="C4309" t="str">
            <v>MES</v>
          </cell>
          <cell r="D4309" t="str">
            <v>CR</v>
          </cell>
          <cell r="E4309">
            <v>2620.44</v>
          </cell>
        </row>
        <row r="4310">
          <cell r="A4310">
            <v>10998</v>
          </cell>
          <cell r="B4310" t="str">
            <v>ELETRODO AWS E-6010 (0K 22.50; WI 610) D = 4MM ( SOLDA ELETRICA )</v>
          </cell>
          <cell r="C4310" t="str">
            <v>KG</v>
          </cell>
          <cell r="D4310" t="str">
            <v>CR</v>
          </cell>
          <cell r="E4310">
            <v>12.19</v>
          </cell>
        </row>
        <row r="4311">
          <cell r="A4311">
            <v>11002</v>
          </cell>
          <cell r="B4311" t="str">
            <v>ELETRODO AWS E-6013 (OK 46.00; WI 613) D = 2,5MM ( SOLDA ELETRICA )</v>
          </cell>
          <cell r="C4311" t="str">
            <v>KG</v>
          </cell>
          <cell r="D4311" t="str">
            <v>CR</v>
          </cell>
          <cell r="E4311">
            <v>12.41</v>
          </cell>
        </row>
        <row r="4312">
          <cell r="A4312">
            <v>10999</v>
          </cell>
          <cell r="B4312" t="str">
            <v>ELETRODO AWS E-6013 (OK 46.00; WI 613) D = 4MM ( SOLDA ELETRICA )</v>
          </cell>
          <cell r="C4312" t="str">
            <v>KG</v>
          </cell>
          <cell r="D4312" t="str">
            <v>CR</v>
          </cell>
          <cell r="E4312">
            <v>10.7</v>
          </cell>
        </row>
        <row r="4313">
          <cell r="A4313">
            <v>10997</v>
          </cell>
          <cell r="B4313" t="str">
            <v>ELETRODO AWS E-7018 (OK 48.04; WI 718) D=4MM (SOLDA ELETRICA)</v>
          </cell>
          <cell r="C4313" t="str">
            <v>KG</v>
          </cell>
          <cell r="D4313" t="str">
            <v>C</v>
          </cell>
          <cell r="E4313">
            <v>11.79</v>
          </cell>
        </row>
        <row r="4314">
          <cell r="A4314">
            <v>2685</v>
          </cell>
          <cell r="B4314" t="str">
            <v>ELETRODUTO DE PVC RIGIDO ROSCAVEL DE 1 ", SEM LUVA</v>
          </cell>
          <cell r="C4314" t="str">
            <v>M</v>
          </cell>
          <cell r="D4314" t="str">
            <v>CR</v>
          </cell>
          <cell r="E4314">
            <v>3.52</v>
          </cell>
        </row>
        <row r="4315">
          <cell r="A4315">
            <v>2680</v>
          </cell>
          <cell r="B4315" t="str">
            <v>ELETRODUTO DE PVC RIGIDO ROSCAVEL DE 1 1/2 ", SEM LUVA</v>
          </cell>
          <cell r="C4315" t="str">
            <v>M</v>
          </cell>
          <cell r="D4315" t="str">
            <v>CR</v>
          </cell>
          <cell r="E4315">
            <v>5.15</v>
          </cell>
        </row>
        <row r="4316">
          <cell r="A4316">
            <v>2684</v>
          </cell>
          <cell r="B4316" t="str">
            <v>ELETRODUTO DE PVC RIGIDO ROSCAVEL DE 1 1/4 ", SEM LUVA</v>
          </cell>
          <cell r="C4316" t="str">
            <v>M</v>
          </cell>
          <cell r="D4316" t="str">
            <v>CR</v>
          </cell>
          <cell r="E4316">
            <v>4.6900000000000004</v>
          </cell>
        </row>
        <row r="4317">
          <cell r="A4317">
            <v>2673</v>
          </cell>
          <cell r="B4317" t="str">
            <v>ELETRODUTO DE PVC RIGIDO ROSCAVEL DE 1/2 ", SEM LUVA</v>
          </cell>
          <cell r="C4317" t="str">
            <v>M</v>
          </cell>
          <cell r="D4317" t="str">
            <v>C</v>
          </cell>
          <cell r="E4317">
            <v>1.81</v>
          </cell>
        </row>
        <row r="4318">
          <cell r="A4318">
            <v>2681</v>
          </cell>
          <cell r="B4318" t="str">
            <v>ELETRODUTO DE PVC RIGIDO ROSCAVEL DE 2 ", SEM LUVA</v>
          </cell>
          <cell r="C4318" t="str">
            <v>M</v>
          </cell>
          <cell r="D4318" t="str">
            <v>CR</v>
          </cell>
          <cell r="E4318">
            <v>8.42</v>
          </cell>
        </row>
        <row r="4319">
          <cell r="A4319">
            <v>2682</v>
          </cell>
          <cell r="B4319" t="str">
            <v>ELETRODUTO DE PVC RIGIDO ROSCAVEL DE 2 1/2 ", SEM LUVA</v>
          </cell>
          <cell r="C4319" t="str">
            <v>M</v>
          </cell>
          <cell r="D4319" t="str">
            <v>CR</v>
          </cell>
          <cell r="E4319">
            <v>12.28</v>
          </cell>
        </row>
        <row r="4320">
          <cell r="A4320">
            <v>2686</v>
          </cell>
          <cell r="B4320" t="str">
            <v>ELETRODUTO DE PVC RIGIDO ROSCAVEL DE 3 ", SEM LUVA</v>
          </cell>
          <cell r="C4320" t="str">
            <v>M</v>
          </cell>
          <cell r="D4320" t="str">
            <v>CR</v>
          </cell>
          <cell r="E4320">
            <v>15.41</v>
          </cell>
        </row>
        <row r="4321">
          <cell r="A4321">
            <v>2674</v>
          </cell>
          <cell r="B4321" t="str">
            <v>ELETRODUTO DE PVC RIGIDO ROSCAVEL DE 3/4 ", SEM LUVA</v>
          </cell>
          <cell r="C4321" t="str">
            <v>M</v>
          </cell>
          <cell r="D4321" t="str">
            <v>CR</v>
          </cell>
          <cell r="E4321">
            <v>2.25</v>
          </cell>
        </row>
        <row r="4322">
          <cell r="A4322">
            <v>2683</v>
          </cell>
          <cell r="B4322" t="str">
            <v>ELETRODUTO DE PVC RIGIDO ROSCAVEL DE 4 ", SEM LUVA</v>
          </cell>
          <cell r="C4322" t="str">
            <v>M</v>
          </cell>
          <cell r="D4322" t="str">
            <v>CR</v>
          </cell>
          <cell r="E4322">
            <v>24.28</v>
          </cell>
        </row>
        <row r="4323">
          <cell r="A4323">
            <v>2676</v>
          </cell>
          <cell r="B4323" t="str">
            <v>ELETRODUTO DE PVC RIGIDO SOLDAVEL, CLASSE B, DE 20 MM</v>
          </cell>
          <cell r="C4323" t="str">
            <v>M</v>
          </cell>
          <cell r="D4323" t="str">
            <v>CR</v>
          </cell>
          <cell r="E4323">
            <v>1.05</v>
          </cell>
        </row>
        <row r="4324">
          <cell r="A4324">
            <v>2678</v>
          </cell>
          <cell r="B4324" t="str">
            <v>ELETRODUTO DE PVC RIGIDO SOLDAVEL, CLASSE B, DE 25 MM</v>
          </cell>
          <cell r="C4324" t="str">
            <v>M</v>
          </cell>
          <cell r="D4324" t="str">
            <v>CR</v>
          </cell>
          <cell r="E4324">
            <v>1.31</v>
          </cell>
        </row>
        <row r="4325">
          <cell r="A4325">
            <v>2679</v>
          </cell>
          <cell r="B4325" t="str">
            <v>ELETRODUTO DE PVC RIGIDO SOLDAVEL, CLASSE B, DE 32 MM</v>
          </cell>
          <cell r="C4325" t="str">
            <v>M</v>
          </cell>
          <cell r="D4325" t="str">
            <v>CR</v>
          </cell>
          <cell r="E4325">
            <v>2.0299999999999998</v>
          </cell>
        </row>
        <row r="4326">
          <cell r="A4326">
            <v>12070</v>
          </cell>
          <cell r="B4326" t="str">
            <v>ELETRODUTO DE PVC RIGIDO SOLDAVEL, CLASSE B, DE 40 MM</v>
          </cell>
          <cell r="C4326" t="str">
            <v>M</v>
          </cell>
          <cell r="D4326" t="str">
            <v>CR</v>
          </cell>
          <cell r="E4326">
            <v>2.83</v>
          </cell>
        </row>
        <row r="4327">
          <cell r="A4327">
            <v>2675</v>
          </cell>
          <cell r="B4327" t="str">
            <v>ELETRODUTO DE PVC RIGIDO SOLDAVEL, CLASSE B, DE 50 MM</v>
          </cell>
          <cell r="C4327" t="str">
            <v>M</v>
          </cell>
          <cell r="D4327" t="str">
            <v>CR</v>
          </cell>
          <cell r="E4327">
            <v>3.67</v>
          </cell>
        </row>
        <row r="4328">
          <cell r="A4328">
            <v>12067</v>
          </cell>
          <cell r="B4328" t="str">
            <v>ELETRODUTO DE PVC RIGIDO SOLDAVEL, CLASSE B, DE 60 MM</v>
          </cell>
          <cell r="C4328" t="str">
            <v>M</v>
          </cell>
          <cell r="D4328" t="str">
            <v>CR</v>
          </cell>
          <cell r="E4328">
            <v>4.9800000000000004</v>
          </cell>
        </row>
        <row r="4329">
          <cell r="A4329">
            <v>21136</v>
          </cell>
          <cell r="B4329" t="str">
            <v>ELETRODUTO FERRO GALV OU ZINCADO ELETROLIT LEVE  PAREDE 0,90MM - 1" NBR 13057</v>
          </cell>
          <cell r="C4329" t="str">
            <v>M</v>
          </cell>
          <cell r="D4329" t="str">
            <v>CR</v>
          </cell>
          <cell r="E4329">
            <v>4.68</v>
          </cell>
        </row>
        <row r="4330">
          <cell r="A4330">
            <v>21129</v>
          </cell>
          <cell r="B4330" t="str">
            <v>ELETRODUTO FERRO GALV OU ZINCADO ELETROLIT LEVE PAREDE 0,90MM - 1/2" NBR 13057</v>
          </cell>
          <cell r="C4330" t="str">
            <v>M</v>
          </cell>
          <cell r="D4330" t="str">
            <v>CR</v>
          </cell>
          <cell r="E4330">
            <v>3.06</v>
          </cell>
        </row>
        <row r="4331">
          <cell r="A4331">
            <v>21128</v>
          </cell>
          <cell r="B4331" t="str">
            <v>ELETRODUTO FERRO GALV OU ZINCADO ELETROLIT LEVE PAREDE 0,90MM - 3/4" NBR 13057</v>
          </cell>
          <cell r="C4331" t="str">
            <v>M</v>
          </cell>
          <cell r="D4331" t="str">
            <v>C</v>
          </cell>
          <cell r="E4331">
            <v>3.98</v>
          </cell>
        </row>
        <row r="4332">
          <cell r="A4332">
            <v>21132</v>
          </cell>
          <cell r="B4332" t="str">
            <v>ELETRODUTO FERRO GALV OU ZINCADO ELETROLIT PESADO PAREDE 2,25MM - 4" NBR 13057</v>
          </cell>
          <cell r="C4332" t="str">
            <v>M</v>
          </cell>
          <cell r="D4332" t="str">
            <v>CR</v>
          </cell>
          <cell r="E4332">
            <v>29.42</v>
          </cell>
        </row>
        <row r="4333">
          <cell r="A4333">
            <v>21130</v>
          </cell>
          <cell r="B4333" t="str">
            <v>ELETRODUTO FERRO GALV OU ZINCADO ELETROLIT SEMI-PESADO PAREDE 1,20MM - 1.1/2"</v>
          </cell>
          <cell r="C4333" t="str">
            <v>M</v>
          </cell>
          <cell r="D4333" t="str">
            <v>CR</v>
          </cell>
          <cell r="E4333">
            <v>9.61</v>
          </cell>
        </row>
        <row r="4334">
          <cell r="B4334" t="str">
            <v>NBR 13057</v>
          </cell>
        </row>
        <row r="4335">
          <cell r="A4335">
            <v>21135</v>
          </cell>
          <cell r="B4335" t="str">
            <v>ELETRODUTO FERRO GALV OU ZINCADO ELETROLIT SEMI-PESADO PAREDE 1,20MM - 1.1/4"</v>
          </cell>
          <cell r="C4335" t="str">
            <v>M</v>
          </cell>
          <cell r="D4335" t="str">
            <v>CR</v>
          </cell>
          <cell r="E4335">
            <v>6.99</v>
          </cell>
        </row>
        <row r="4336">
          <cell r="B4336" t="str">
            <v>NBR 13057</v>
          </cell>
        </row>
        <row r="4337">
          <cell r="A4337">
            <v>21134</v>
          </cell>
          <cell r="B4337" t="str">
            <v>ELETRODUTO FERRO GALV OU ZINCADO ELETROLIT SEMI-PESADO PAREDE 1,20MM - 2" NBR</v>
          </cell>
          <cell r="C4337" t="str">
            <v>M</v>
          </cell>
          <cell r="D4337" t="str">
            <v>CR</v>
          </cell>
          <cell r="E4337">
            <v>12.41</v>
          </cell>
        </row>
        <row r="4338">
          <cell r="B4338">
            <v>13057</v>
          </cell>
        </row>
        <row r="4339">
          <cell r="A4339">
            <v>21131</v>
          </cell>
          <cell r="B4339" t="str">
            <v>ELETRODUTO FERRO GALV OU ZINCADO ELETROLIT SEMI-PESADO PAREDE 1,52MM - 2.1/2"</v>
          </cell>
          <cell r="C4339" t="str">
            <v>M</v>
          </cell>
          <cell r="D4339" t="str">
            <v>CR</v>
          </cell>
          <cell r="E4339">
            <v>17.91</v>
          </cell>
        </row>
        <row r="4340">
          <cell r="B4340" t="str">
            <v>NBR 13057</v>
          </cell>
        </row>
        <row r="4341">
          <cell r="A4341">
            <v>21133</v>
          </cell>
          <cell r="B4341" t="str">
            <v>ELETRODUTO FERRO GALV OU ZINCADO ELETROLIT SEMI-PESADO PAREDE 1,52MM - 3" NBR</v>
          </cell>
          <cell r="C4341" t="str">
            <v>M</v>
          </cell>
          <cell r="D4341" t="str">
            <v>CR</v>
          </cell>
          <cell r="E4341">
            <v>24.62</v>
          </cell>
        </row>
        <row r="4342">
          <cell r="A4342" t="str">
            <v>Obs: dimensões entre asteríscos (*) indicam a aceitação de medidas aproximadas.</v>
          </cell>
        </row>
        <row r="4344">
          <cell r="B4344" t="str">
            <v>PREÇOS DE INSUMOS</v>
          </cell>
          <cell r="D4344" t="str">
            <v>Página:</v>
          </cell>
          <cell r="E4344" t="str">
            <v>66 / 146</v>
          </cell>
        </row>
        <row r="4345">
          <cell r="A4345" t="str">
            <v>Indicação da origem do preço:</v>
          </cell>
        </row>
        <row r="4346">
          <cell r="A4346" t="str">
            <v>• C - para preço coletado pelo IBGE</v>
          </cell>
        </row>
        <row r="4347">
          <cell r="A4347" t="str">
            <v>• CR - para preço obtido por meio do coeficiente de representatividade do insumo (ver Manual de Metodologia e</v>
          </cell>
        </row>
        <row r="4348">
          <cell r="A4348" t="str">
            <v>Conceitos);</v>
          </cell>
        </row>
        <row r="4349">
          <cell r="A4349" t="str">
            <v>• AS - para preço atribuído com base no preço do insumo para a localidade de São Paulo.</v>
          </cell>
        </row>
        <row r="4350">
          <cell r="A4350" t="str">
            <v>Mês de Coleta:</v>
          </cell>
          <cell r="B4350" t="str">
            <v>06/2016 Pesquisa: IBGE</v>
          </cell>
        </row>
        <row r="4351">
          <cell r="B4351" t="str">
            <v>CUIABA</v>
          </cell>
          <cell r="C4351" t="str">
            <v>90,01</v>
          </cell>
          <cell r="E4351">
            <v>52.06</v>
          </cell>
        </row>
        <row r="4352">
          <cell r="A4352" t="str">
            <v>Localidade:</v>
          </cell>
          <cell r="B4352" t="str">
            <v>Encargos Sociais Desonerados(%) Horista:</v>
          </cell>
          <cell r="D4352" t="str">
            <v>Mensalista:</v>
          </cell>
        </row>
        <row r="4353">
          <cell r="A4353" t="str">
            <v>Código</v>
          </cell>
          <cell r="B4353" t="str">
            <v>Descriçao do Insumo</v>
          </cell>
          <cell r="C4353" t="str">
            <v>Unid</v>
          </cell>
          <cell r="D4353" t="str">
            <v>Origem</v>
          </cell>
          <cell r="E4353" t="str">
            <v>Preço</v>
          </cell>
        </row>
        <row r="4354">
          <cell r="D4354" t="str">
            <v>de Preço</v>
          </cell>
          <cell r="E4354" t="str">
            <v>Mediano (R$)</v>
          </cell>
        </row>
        <row r="4355">
          <cell r="B4355">
            <v>13057</v>
          </cell>
        </row>
        <row r="4356">
          <cell r="A4356">
            <v>21137</v>
          </cell>
          <cell r="B4356" t="str">
            <v>ELETRODUTO METALICO FLEXIVEL REV EXT PVC PRETO 15MM TIPO COPEX OU EQUIV</v>
          </cell>
          <cell r="C4356" t="str">
            <v>M</v>
          </cell>
          <cell r="D4356" t="str">
            <v>CR</v>
          </cell>
          <cell r="E4356">
            <v>3.05</v>
          </cell>
        </row>
        <row r="4357">
          <cell r="A4357">
            <v>2504</v>
          </cell>
          <cell r="B4357" t="str">
            <v>ELETRODUTO METALICO FLEXIVEL REV EXT PVC PRETO 25MM TIPO COPEX OU EQUIV</v>
          </cell>
          <cell r="C4357" t="str">
            <v>M</v>
          </cell>
          <cell r="D4357" t="str">
            <v>CR</v>
          </cell>
          <cell r="E4357">
            <v>5.15</v>
          </cell>
        </row>
        <row r="4358">
          <cell r="A4358">
            <v>2501</v>
          </cell>
          <cell r="B4358" t="str">
            <v>ELETRODUTO METALICO FLEXIVEL REV EXT PVC PRETO 32MM TIPO COPEX OU EQUIV</v>
          </cell>
          <cell r="C4358" t="str">
            <v>M</v>
          </cell>
          <cell r="D4358" t="str">
            <v>CR</v>
          </cell>
          <cell r="E4358">
            <v>7.64</v>
          </cell>
        </row>
        <row r="4359">
          <cell r="A4359">
            <v>2502</v>
          </cell>
          <cell r="B4359" t="str">
            <v>ELETRODUTO METALICO FLEXIVEL REV EXT PVC PRETO 40MM TIPO COPEX OU EQUIV</v>
          </cell>
          <cell r="C4359" t="str">
            <v>M</v>
          </cell>
          <cell r="D4359" t="str">
            <v>CR</v>
          </cell>
          <cell r="E4359">
            <v>10.63</v>
          </cell>
        </row>
        <row r="4360">
          <cell r="A4360">
            <v>2503</v>
          </cell>
          <cell r="B4360" t="str">
            <v>ELETRODUTO METALICO FLEXIVEL REV EXT PVC PRETO 50MM TIPO COPEX OU EQUIV</v>
          </cell>
          <cell r="C4360" t="str">
            <v>M</v>
          </cell>
          <cell r="D4360" t="str">
            <v>CR</v>
          </cell>
          <cell r="E4360">
            <v>14.49</v>
          </cell>
        </row>
        <row r="4361">
          <cell r="A4361">
            <v>2500</v>
          </cell>
          <cell r="B4361" t="str">
            <v>ELETRODUTO METALICO FLEXIVEL REV EXT PVC PRETO 60MM TIPO COPEX OU EQUIV</v>
          </cell>
          <cell r="C4361" t="str">
            <v>M</v>
          </cell>
          <cell r="D4361" t="str">
            <v>CR</v>
          </cell>
          <cell r="E4361">
            <v>20.88</v>
          </cell>
        </row>
        <row r="4362">
          <cell r="A4362">
            <v>2505</v>
          </cell>
          <cell r="B4362" t="str">
            <v>ELETRODUTO METALICO FLEXIVEL REV EXT PVC PRETO 75MM TIPO COPEX OU EQUIV</v>
          </cell>
          <cell r="C4362" t="str">
            <v>M</v>
          </cell>
          <cell r="D4362" t="str">
            <v>CR</v>
          </cell>
          <cell r="E4362">
            <v>27.05</v>
          </cell>
        </row>
        <row r="4363">
          <cell r="A4363">
            <v>12056</v>
          </cell>
          <cell r="B4363" t="str">
            <v>ELETRODUTO METALICO FLEXIVEL TIPO CONDUITE D = 1 1/2"</v>
          </cell>
          <cell r="C4363" t="str">
            <v>M</v>
          </cell>
          <cell r="D4363" t="str">
            <v>CR</v>
          </cell>
          <cell r="E4363">
            <v>6.93</v>
          </cell>
        </row>
        <row r="4364">
          <cell r="A4364">
            <v>12057</v>
          </cell>
          <cell r="B4364" t="str">
            <v>ELETRODUTO METALICO FLEXIVEL TIPO CONDUITE D = 1 1/4"</v>
          </cell>
          <cell r="C4364" t="str">
            <v>M</v>
          </cell>
          <cell r="D4364" t="str">
            <v>CR</v>
          </cell>
          <cell r="E4364">
            <v>6.13</v>
          </cell>
        </row>
        <row r="4365">
          <cell r="A4365">
            <v>12059</v>
          </cell>
          <cell r="B4365" t="str">
            <v>ELETRODUTO METALICO FLEXIVEL TIPO CONDUITE D = 1/2"</v>
          </cell>
          <cell r="C4365" t="str">
            <v>M</v>
          </cell>
          <cell r="D4365" t="str">
            <v>CR</v>
          </cell>
          <cell r="E4365">
            <v>3.35</v>
          </cell>
        </row>
        <row r="4366">
          <cell r="A4366">
            <v>12058</v>
          </cell>
          <cell r="B4366" t="str">
            <v>ELETRODUTO METALICO FLEXIVEL TIPO CONDUITE D = 1"</v>
          </cell>
          <cell r="C4366" t="str">
            <v>M</v>
          </cell>
          <cell r="D4366" t="str">
            <v>CR</v>
          </cell>
          <cell r="E4366">
            <v>4.6399999999999997</v>
          </cell>
        </row>
        <row r="4367">
          <cell r="A4367">
            <v>12060</v>
          </cell>
          <cell r="B4367" t="str">
            <v>ELETRODUTO METALICO FLEXIVEL TIPO CONDUITE D = 2 1/2"</v>
          </cell>
          <cell r="C4367" t="str">
            <v>M</v>
          </cell>
          <cell r="D4367" t="str">
            <v>CR</v>
          </cell>
          <cell r="E4367">
            <v>11.8</v>
          </cell>
        </row>
        <row r="4368">
          <cell r="A4368">
            <v>12061</v>
          </cell>
          <cell r="B4368" t="str">
            <v>ELETRODUTO METALICO FLEXIVEL TIPO CONDUITE D = 2"</v>
          </cell>
          <cell r="C4368" t="str">
            <v>M</v>
          </cell>
          <cell r="D4368" t="str">
            <v>CR</v>
          </cell>
          <cell r="E4368">
            <v>9.61</v>
          </cell>
        </row>
        <row r="4369">
          <cell r="A4369">
            <v>12062</v>
          </cell>
          <cell r="B4369" t="str">
            <v>ELETRODUTO METALICO FLEXIVEL TIPO CONDUITE D = 3"</v>
          </cell>
          <cell r="C4369" t="str">
            <v>M</v>
          </cell>
          <cell r="D4369" t="str">
            <v>CR</v>
          </cell>
          <cell r="E4369">
            <v>17.739999999999998</v>
          </cell>
        </row>
        <row r="4370">
          <cell r="A4370">
            <v>2687</v>
          </cell>
          <cell r="B4370" t="str">
            <v>ELETRODUTO PVC FLEXIVEL CORRUGADO, COR AMARELA, DE 16 MM</v>
          </cell>
          <cell r="C4370" t="str">
            <v>M</v>
          </cell>
          <cell r="D4370" t="str">
            <v>CR</v>
          </cell>
          <cell r="E4370">
            <v>0.92</v>
          </cell>
        </row>
        <row r="4371">
          <cell r="A4371">
            <v>2689</v>
          </cell>
          <cell r="B4371" t="str">
            <v>ELETRODUTO PVC FLEXIVEL CORRUGADO, COR AMARELA, DE 20 MM</v>
          </cell>
          <cell r="C4371" t="str">
            <v>M</v>
          </cell>
          <cell r="D4371" t="str">
            <v>CR</v>
          </cell>
          <cell r="E4371">
            <v>1.0900000000000001</v>
          </cell>
        </row>
        <row r="4372">
          <cell r="A4372">
            <v>2688</v>
          </cell>
          <cell r="B4372" t="str">
            <v>ELETRODUTO PVC FLEXIVEL CORRUGADO, COR AMARELA, DE 25 MM</v>
          </cell>
          <cell r="C4372" t="str">
            <v>M</v>
          </cell>
          <cell r="D4372" t="str">
            <v>CR</v>
          </cell>
          <cell r="E4372">
            <v>1.18</v>
          </cell>
        </row>
        <row r="4373">
          <cell r="A4373">
            <v>2690</v>
          </cell>
          <cell r="B4373" t="str">
            <v>ELETRODUTO PVC FLEXIVEL CORRUGADO, COR AMARELA, DE 32 MM</v>
          </cell>
          <cell r="C4373" t="str">
            <v>M</v>
          </cell>
          <cell r="D4373" t="str">
            <v>CR</v>
          </cell>
          <cell r="E4373">
            <v>2.02</v>
          </cell>
        </row>
        <row r="4374">
          <cell r="A4374">
            <v>39243</v>
          </cell>
          <cell r="B4374" t="str">
            <v>ELETRODUTO PVC FLEXIVEL CORRUGADO, REFORCADO, COR LARANJA, DE 20 MM, PARA</v>
          </cell>
          <cell r="C4374" t="str">
            <v>M</v>
          </cell>
          <cell r="D4374" t="str">
            <v>CR</v>
          </cell>
          <cell r="E4374">
            <v>1.33</v>
          </cell>
        </row>
        <row r="4375">
          <cell r="B4375" t="str">
            <v>LAJES E PISOS</v>
          </cell>
        </row>
        <row r="4376">
          <cell r="A4376">
            <v>39244</v>
          </cell>
          <cell r="B4376" t="str">
            <v>ELETRODUTO PVC FLEXIVEL CORRUGADO, REFORCADO, COR LARANJA, DE 25 MM, PARA</v>
          </cell>
          <cell r="C4376" t="str">
            <v>M</v>
          </cell>
          <cell r="D4376" t="str">
            <v>CR</v>
          </cell>
          <cell r="E4376">
            <v>1.8</v>
          </cell>
        </row>
        <row r="4377">
          <cell r="B4377" t="str">
            <v>LAJES E PISOS</v>
          </cell>
        </row>
        <row r="4378">
          <cell r="A4378">
            <v>39245</v>
          </cell>
          <cell r="B4378" t="str">
            <v>ELETRODUTO PVC FLEXIVEL CORRUGADO, REFORCADO, COR LARANJA, DE 32 MM, PARA</v>
          </cell>
          <cell r="C4378" t="str">
            <v>M</v>
          </cell>
          <cell r="D4378" t="str">
            <v>CR</v>
          </cell>
          <cell r="E4378">
            <v>3.47</v>
          </cell>
        </row>
        <row r="4379">
          <cell r="B4379" t="str">
            <v>LAJES E PISOS</v>
          </cell>
        </row>
        <row r="4380">
          <cell r="A4380">
            <v>2446</v>
          </cell>
          <cell r="B4380" t="str">
            <v>ELETRODUTO 2" TIPO KANALEX OU EQUIV</v>
          </cell>
          <cell r="C4380" t="str">
            <v>M</v>
          </cell>
          <cell r="D4380" t="str">
            <v>CR</v>
          </cell>
          <cell r="E4380">
            <v>8.99</v>
          </cell>
        </row>
        <row r="4381">
          <cell r="A4381">
            <v>2442</v>
          </cell>
          <cell r="B4381" t="str">
            <v>ELETRODUTO 3" TIPO KANALEX OU EQUIV</v>
          </cell>
          <cell r="C4381" t="str">
            <v>M</v>
          </cell>
          <cell r="D4381" t="str">
            <v>CR</v>
          </cell>
          <cell r="E4381">
            <v>14.54</v>
          </cell>
        </row>
        <row r="4382">
          <cell r="A4382">
            <v>39254</v>
          </cell>
          <cell r="B4382" t="str">
            <v>ELETRODUTO/CONDULETE DE PVC RIGIDO, LISO, COR CINZA, DE 1/2", PARA INSTALACOES</v>
          </cell>
          <cell r="C4382" t="str">
            <v>M</v>
          </cell>
          <cell r="D4382" t="str">
            <v>CR</v>
          </cell>
          <cell r="E4382">
            <v>5.19</v>
          </cell>
        </row>
        <row r="4383">
          <cell r="B4383" t="str">
            <v>APARENTES (NBR 5410)</v>
          </cell>
        </row>
        <row r="4384">
          <cell r="A4384">
            <v>39255</v>
          </cell>
          <cell r="B4384" t="str">
            <v>ELETRODUTO/CONDULETE DE PVC RIGIDO, LISO, COR CINZA, DE 1", PARA INSTALACOES</v>
          </cell>
          <cell r="C4384" t="str">
            <v>M</v>
          </cell>
          <cell r="D4384" t="str">
            <v>CR</v>
          </cell>
          <cell r="E4384">
            <v>9.6199999999999992</v>
          </cell>
        </row>
        <row r="4385">
          <cell r="B4385" t="str">
            <v>APARENTES (NBR 5410)</v>
          </cell>
        </row>
        <row r="4386">
          <cell r="A4386">
            <v>39253</v>
          </cell>
          <cell r="B4386" t="str">
            <v>ELETRODUTO/CONDULETE DE PVC RIGIDO, LISO, COR CINZA, DE 3/4", PARA INSTALACOES</v>
          </cell>
          <cell r="C4386" t="str">
            <v>M</v>
          </cell>
          <cell r="D4386" t="str">
            <v>CR</v>
          </cell>
          <cell r="E4386">
            <v>6.62</v>
          </cell>
        </row>
        <row r="4387">
          <cell r="B4387" t="str">
            <v>APARENTES (NBR 5410)</v>
          </cell>
        </row>
        <row r="4388">
          <cell r="A4388">
            <v>2438</v>
          </cell>
          <cell r="B4388" t="str">
            <v>ELETROTECNICO</v>
          </cell>
          <cell r="C4388" t="str">
            <v>H</v>
          </cell>
          <cell r="D4388" t="str">
            <v>CR</v>
          </cell>
          <cell r="E4388">
            <v>17.72</v>
          </cell>
        </row>
        <row r="4389">
          <cell r="A4389">
            <v>40922</v>
          </cell>
          <cell r="B4389" t="str">
            <v>ELETROTECNICO (MENSALISTA)</v>
          </cell>
          <cell r="C4389" t="str">
            <v>MES</v>
          </cell>
          <cell r="D4389" t="str">
            <v>CR</v>
          </cell>
          <cell r="E4389">
            <v>3120.28</v>
          </cell>
        </row>
        <row r="4390">
          <cell r="A4390">
            <v>3355</v>
          </cell>
          <cell r="B4390" t="str">
            <v>ELEVADOR DE CARGA A CABO, CABINE SEMI FECHADA *2,0* X *1,5* X *2,0* M, CAPACIDADE</v>
          </cell>
          <cell r="C4390" t="str">
            <v>H</v>
          </cell>
          <cell r="D4390" t="str">
            <v>AS</v>
          </cell>
          <cell r="E4390">
            <v>25.65</v>
          </cell>
        </row>
        <row r="4391">
          <cell r="B4391" t="str">
            <v>DE CARGA 1000 KG, TORRE  *2,38* X *2,21* X 15 M, GUINCHO DE EMBREAGEM, FREIO DE</v>
          </cell>
        </row>
        <row r="4392">
          <cell r="B4392" t="str">
            <v>SEGURANCA, LIMITADOR DE VELOCIDADE E CANCELA (LO</v>
          </cell>
        </row>
        <row r="4393">
          <cell r="A4393">
            <v>36486</v>
          </cell>
          <cell r="B4393" t="str">
            <v>ELEVADOR DE CARGA, CABINE SEMI FECHADA 2,0 X 1,5 X 2,0 M, CAPACIDADE DE CARGA</v>
          </cell>
          <cell r="C4393" t="str">
            <v>UN</v>
          </cell>
          <cell r="D4393" t="str">
            <v>CR</v>
          </cell>
          <cell r="E4393">
            <v>26619.45</v>
          </cell>
        </row>
        <row r="4394">
          <cell r="B4394" t="str">
            <v>1000 KG, TORRE  2,38 X 2,21 X 15 M, GUINCHO DE EMBREAGEM, FREIO DE SEGURANCA,</v>
          </cell>
        </row>
        <row r="4395">
          <cell r="B4395" t="str">
            <v>LIMITADOR DE VELOCIDADE E CANCELA</v>
          </cell>
        </row>
        <row r="4396">
          <cell r="A4396">
            <v>37777</v>
          </cell>
          <cell r="B4396" t="str">
            <v>ELEVADOR DE CREMALHEIRA CABINE FECHADA 1,5 X 2,5 X 2,35 M (UMA POR TORRE),</v>
          </cell>
          <cell r="C4396" t="str">
            <v>UN</v>
          </cell>
          <cell r="D4396" t="str">
            <v>CR</v>
          </cell>
          <cell r="E4396">
            <v>125323.88</v>
          </cell>
        </row>
        <row r="4397">
          <cell r="B4397" t="str">
            <v>CAPACIDADE DE CARGA 1200 KG (15 PESSOAS), TORRE  24 M (16 MODULOS), FREIO DE</v>
          </cell>
        </row>
        <row r="4398">
          <cell r="B4398" t="str">
            <v>SEGURANCA, LIMITADOR DE CARGA</v>
          </cell>
        </row>
        <row r="4399">
          <cell r="A4399">
            <v>39814</v>
          </cell>
          <cell r="B4399" t="str">
            <v>ELEVADOR DE CREMALHEIRA CABINE, SIMPLES FECHADA 1,5 X 2,5 X 2,35 M (UMA POR</v>
          </cell>
          <cell r="C4399" t="str">
            <v>H</v>
          </cell>
          <cell r="D4399" t="str">
            <v>AS</v>
          </cell>
          <cell r="E4399">
            <v>48.09</v>
          </cell>
        </row>
        <row r="4400">
          <cell r="B4400" t="str">
            <v>TORRE), CAPACIDADE DE CARGA *1200* KG (15 PESSOAS), TORRE  24 M (16 MODULOS),</v>
          </cell>
        </row>
        <row r="4401">
          <cell r="B4401" t="str">
            <v>FREIOS DE SEGURANCA, LIMITADOR DE VELOCIDADE E DE CARGA</v>
          </cell>
        </row>
        <row r="4402">
          <cell r="A4402">
            <v>12624</v>
          </cell>
          <cell r="B4402" t="str">
            <v>EMENDA PARA CALHA PLUVIAL, PVC, DIAMETRO ENTRE 119 E 170 MM, PARA DRENAGEM</v>
          </cell>
          <cell r="C4402" t="str">
            <v>UN</v>
          </cell>
          <cell r="D4402" t="str">
            <v>CR</v>
          </cell>
          <cell r="E4402">
            <v>9.07</v>
          </cell>
        </row>
        <row r="4403">
          <cell r="B4403" t="str">
            <v>PREDIAL</v>
          </cell>
        </row>
        <row r="4404">
          <cell r="A4404">
            <v>10638</v>
          </cell>
          <cell r="B4404" t="str">
            <v>EMPILHADEIRA SOBRE PNEUS COM TORRE DE TRES ESTAGIOS, 4,70M DE ELEVACAO, C/</v>
          </cell>
          <cell r="C4404" t="str">
            <v>UN</v>
          </cell>
          <cell r="D4404" t="str">
            <v>CR</v>
          </cell>
          <cell r="E4404">
            <v>464553.56</v>
          </cell>
        </row>
        <row r="4405">
          <cell r="B4405" t="str">
            <v>DESLOCADOR LATERAL DOS GARFOS, MOTOR GLP 4.3L, CAPACIDADE NOMINAL DE CARGA</v>
          </cell>
        </row>
        <row r="4406">
          <cell r="B4406" t="str">
            <v>DE 6T</v>
          </cell>
        </row>
        <row r="4407">
          <cell r="A4407">
            <v>10635</v>
          </cell>
          <cell r="B4407" t="str">
            <v>EMPILHADEIRA SOBRE PNEUS COM TORRE DE TRES ESTAGIOS, 4,80M DE ELEVACAO, C/</v>
          </cell>
          <cell r="C4407" t="str">
            <v>UN</v>
          </cell>
          <cell r="D4407" t="str">
            <v>CR</v>
          </cell>
          <cell r="E4407">
            <v>160573.32999999999</v>
          </cell>
        </row>
        <row r="4408">
          <cell r="B4408" t="str">
            <v>DESLOCADOR LATERAL DOS GARFOS, MOTOR GLP 2.2L, CAPACIDADE NOMINAL DE CARGA</v>
          </cell>
        </row>
        <row r="4409">
          <cell r="A4409" t="str">
            <v>Obs: dimensões entre asteríscos (*) indicam a aceitação de medidas aproximadas.</v>
          </cell>
        </row>
        <row r="4411">
          <cell r="B4411" t="str">
            <v>PREÇOS DE INSUMOS</v>
          </cell>
          <cell r="D4411" t="str">
            <v>Página:</v>
          </cell>
          <cell r="E4411" t="str">
            <v>67 / 146</v>
          </cell>
        </row>
        <row r="4412">
          <cell r="A4412" t="str">
            <v>Indicação da origem do preço:</v>
          </cell>
        </row>
        <row r="4413">
          <cell r="A4413" t="str">
            <v>• C - para preço coletado pelo IBGE</v>
          </cell>
        </row>
        <row r="4414">
          <cell r="A4414" t="str">
            <v>• CR - para preço obtido por meio do coeficiente de representatividade do insumo (ver Manual de Metodologia e</v>
          </cell>
        </row>
        <row r="4415">
          <cell r="A4415" t="str">
            <v>Conceitos);</v>
          </cell>
        </row>
        <row r="4416">
          <cell r="A4416" t="str">
            <v>• AS - para preço atribuído com base no preço do insumo para a localidade de São Paulo.</v>
          </cell>
        </row>
        <row r="4417">
          <cell r="A4417" t="str">
            <v>Mês de Coleta:</v>
          </cell>
          <cell r="B4417" t="str">
            <v>06/2016 Pesquisa: IBGE</v>
          </cell>
        </row>
        <row r="4418">
          <cell r="B4418" t="str">
            <v>CUIABA</v>
          </cell>
          <cell r="C4418" t="str">
            <v>90,01</v>
          </cell>
          <cell r="E4418">
            <v>52.06</v>
          </cell>
        </row>
        <row r="4419">
          <cell r="A4419" t="str">
            <v>Localidade:</v>
          </cell>
          <cell r="B4419" t="str">
            <v>Encargos Sociais Desonerados(%) Horista:</v>
          </cell>
          <cell r="D4419" t="str">
            <v>Mensalista:</v>
          </cell>
        </row>
        <row r="4420">
          <cell r="A4420" t="str">
            <v>Código</v>
          </cell>
          <cell r="B4420" t="str">
            <v>Descriçao do Insumo</v>
          </cell>
          <cell r="C4420" t="str">
            <v>Unid</v>
          </cell>
          <cell r="D4420" t="str">
            <v>Origem</v>
          </cell>
          <cell r="E4420" t="str">
            <v>Preço</v>
          </cell>
        </row>
        <row r="4421">
          <cell r="D4421" t="str">
            <v>de Preço</v>
          </cell>
          <cell r="E4421" t="str">
            <v>Mediano (R$)</v>
          </cell>
        </row>
        <row r="4422">
          <cell r="B4422" t="str">
            <v>DE 3T</v>
          </cell>
        </row>
        <row r="4423">
          <cell r="A4423">
            <v>10634</v>
          </cell>
          <cell r="B4423" t="str">
            <v>EMPILHADEIRA SOBRE PNEUS COM TORRE DE TRES ESTAGIOS, 4,80M DE ELEVACAO, C/</v>
          </cell>
          <cell r="C4423" t="str">
            <v>UN</v>
          </cell>
          <cell r="D4423" t="str">
            <v>C</v>
          </cell>
          <cell r="E4423">
            <v>137500</v>
          </cell>
        </row>
        <row r="4424">
          <cell r="B4424" t="str">
            <v>DESLOCADOR LATERAL DOS GARFOS, MOTOR GLP 2.4L, CAPACIDADE NOMINAL DE CARGA</v>
          </cell>
        </row>
        <row r="4425">
          <cell r="B4425" t="str">
            <v>DE 2,5T</v>
          </cell>
        </row>
        <row r="4426">
          <cell r="A4426">
            <v>10636</v>
          </cell>
          <cell r="B4426" t="str">
            <v>EMPILHADEIRA SOBRE PNEUS COM TORRE DE TRES ESTAGIOS, 4,80M DE ELEVACAO, C/</v>
          </cell>
          <cell r="C4426" t="str">
            <v>UN</v>
          </cell>
          <cell r="D4426" t="str">
            <v>CR</v>
          </cell>
          <cell r="E4426">
            <v>302808.67</v>
          </cell>
        </row>
        <row r="4427">
          <cell r="B4427" t="str">
            <v>DESLOCADOR LATERAL DOS GARFOS, MOTOR GLP 4.3L, CAPACIDADE NOMINAL DE CARGA</v>
          </cell>
        </row>
        <row r="4428">
          <cell r="B4428" t="str">
            <v>DE 4T</v>
          </cell>
        </row>
        <row r="4429">
          <cell r="A4429">
            <v>10637</v>
          </cell>
          <cell r="B4429" t="str">
            <v>EMPILHADEIRA SOBRE PNEUS COM TORRE DE TRES ESTAGIOS, 4,80M DE ELEVACAO, C/</v>
          </cell>
          <cell r="C4429" t="str">
            <v>UN</v>
          </cell>
          <cell r="D4429" t="str">
            <v>CR</v>
          </cell>
          <cell r="E4429">
            <v>316741.06</v>
          </cell>
        </row>
        <row r="4430">
          <cell r="B4430" t="str">
            <v>DESLOCADOR LATERAL DOS GARFOS, MOTOR GLP 4.3L, CAPACIDADE NOMINAL DE CARGA</v>
          </cell>
        </row>
        <row r="4431">
          <cell r="B4431" t="str">
            <v>DE 5T</v>
          </cell>
        </row>
        <row r="4432">
          <cell r="A4432">
            <v>517</v>
          </cell>
          <cell r="B4432" t="str">
            <v>EMULSAO ASFALTICA ANIONICA</v>
          </cell>
          <cell r="C4432" t="str">
            <v>L</v>
          </cell>
          <cell r="D4432" t="str">
            <v>CR</v>
          </cell>
          <cell r="E4432">
            <v>6</v>
          </cell>
        </row>
        <row r="4433">
          <cell r="A4433">
            <v>506</v>
          </cell>
          <cell r="B4433" t="str">
            <v>EMULSAO ASFALTICA CATIONICA RL-1C PARA USO EM PAVIMENTACAO ASFALTICA (COM</v>
          </cell>
          <cell r="C4433" t="str">
            <v>T</v>
          </cell>
          <cell r="D4433" t="str">
            <v>C</v>
          </cell>
          <cell r="E4433">
            <v>1967.81</v>
          </cell>
        </row>
        <row r="4434">
          <cell r="B4434" t="str">
            <v>ICMS)</v>
          </cell>
        </row>
        <row r="4435">
          <cell r="A4435">
            <v>504</v>
          </cell>
          <cell r="B4435" t="str">
            <v>EMULSAO ASFALTICA CATIONICA RM-1C PARA USO EM PAVIMENTACAO ASFALTICA (COM</v>
          </cell>
          <cell r="C4435" t="str">
            <v>T</v>
          </cell>
          <cell r="D4435" t="str">
            <v>C</v>
          </cell>
          <cell r="E4435">
            <v>2273.4499999999998</v>
          </cell>
        </row>
        <row r="4436">
          <cell r="B4436" t="str">
            <v>ICMS)</v>
          </cell>
        </row>
        <row r="4437">
          <cell r="A4437">
            <v>503</v>
          </cell>
          <cell r="B4437" t="str">
            <v>EMULSAO ASFALTICA CATIONICA RM-1C PARA USO EM PAVIMENTACAO ASFALTICA (COM</v>
          </cell>
          <cell r="C4437" t="str">
            <v>KG</v>
          </cell>
          <cell r="D4437" t="str">
            <v>C</v>
          </cell>
          <cell r="E4437">
            <v>2.27</v>
          </cell>
        </row>
        <row r="4438">
          <cell r="B4438" t="str">
            <v>ICMS)</v>
          </cell>
        </row>
        <row r="4439">
          <cell r="A4439">
            <v>508</v>
          </cell>
          <cell r="B4439" t="str">
            <v>EMULSAO ASFALTICA CATIONICA RR-1C PARA USO EM PAVIMENTACAO ASFALTICA (COM</v>
          </cell>
          <cell r="C4439" t="str">
            <v>KG</v>
          </cell>
          <cell r="D4439" t="str">
            <v>AS</v>
          </cell>
          <cell r="E4439">
            <v>1.55</v>
          </cell>
        </row>
        <row r="4440">
          <cell r="B4440" t="str">
            <v>ICMS)</v>
          </cell>
        </row>
        <row r="4441">
          <cell r="A4441">
            <v>505</v>
          </cell>
          <cell r="B4441" t="str">
            <v>EMULSAO ASFALTICA CATIONICA RR-2C PARA USO EM PAVIMENTACAO ASFALTICA (COM</v>
          </cell>
          <cell r="C4441" t="str">
            <v>KG</v>
          </cell>
          <cell r="D4441" t="str">
            <v>C</v>
          </cell>
          <cell r="E4441">
            <v>1.98</v>
          </cell>
        </row>
        <row r="4442">
          <cell r="B4442" t="str">
            <v>ICMS)</v>
          </cell>
        </row>
        <row r="4443">
          <cell r="A4443">
            <v>37534</v>
          </cell>
          <cell r="B4443" t="str">
            <v>EMULSAO EXPLOSIVA EM CARTUCHOS DE 1" X 12", DENSIDADE 1.15 G/CM3, INICIACAO</v>
          </cell>
          <cell r="C4443" t="str">
            <v>KG</v>
          </cell>
          <cell r="D4443" t="str">
            <v>AS</v>
          </cell>
          <cell r="E4443">
            <v>11.45</v>
          </cell>
        </row>
        <row r="4444">
          <cell r="B4444" t="str">
            <v>ESPOLETA N. 8 / CORDEL</v>
          </cell>
        </row>
        <row r="4445">
          <cell r="A4445">
            <v>37535</v>
          </cell>
          <cell r="B4445" t="str">
            <v>EMULSAO EXPLOSIVA EM CARTUCHOS DE 1" X 24", DENSIDADE 1.15 G/CM3, INICIACAO</v>
          </cell>
          <cell r="C4445" t="str">
            <v>KG</v>
          </cell>
          <cell r="D4445" t="str">
            <v>AS</v>
          </cell>
          <cell r="E4445">
            <v>11.45</v>
          </cell>
        </row>
        <row r="4446">
          <cell r="B4446" t="str">
            <v>ESPOLETA N. 8 / CORDEL</v>
          </cell>
        </row>
        <row r="4447">
          <cell r="A4447">
            <v>37533</v>
          </cell>
          <cell r="B4447" t="str">
            <v>EMULSAO EXPLOSIVA EM CARTUCHOS DE 1" X 8", DENSIDADE 1.15 G/CM3, INICIACAO</v>
          </cell>
          <cell r="C4447" t="str">
            <v>KG</v>
          </cell>
          <cell r="D4447" t="str">
            <v>AS</v>
          </cell>
          <cell r="E4447">
            <v>11.45</v>
          </cell>
        </row>
        <row r="4448">
          <cell r="B4448" t="str">
            <v>ESPOLETA N. 8 / CORDEL</v>
          </cell>
        </row>
        <row r="4449">
          <cell r="A4449">
            <v>37537</v>
          </cell>
          <cell r="B4449" t="str">
            <v>EMULSAO EXPLOSIVA EM CARTUCHOS DE 2 1/2" X 24", DENSIDADE 1.15 G/CM3, INICIACAO</v>
          </cell>
          <cell r="C4449" t="str">
            <v>KG</v>
          </cell>
          <cell r="D4449" t="str">
            <v>AS</v>
          </cell>
          <cell r="E4449">
            <v>8.67</v>
          </cell>
        </row>
        <row r="4450">
          <cell r="B4450" t="str">
            <v>ESPOLETA N. 8 / CORDEL</v>
          </cell>
        </row>
        <row r="4451">
          <cell r="A4451">
            <v>37536</v>
          </cell>
          <cell r="B4451" t="str">
            <v>EMULSAO EXPLOSIVA EM CARTUCHOS DE 2 1/4" X 24", DENSIDADE 1.15 G/CM3, INICIACAO</v>
          </cell>
          <cell r="C4451" t="str">
            <v>KG</v>
          </cell>
          <cell r="D4451" t="str">
            <v>AS</v>
          </cell>
          <cell r="E4451">
            <v>8.67</v>
          </cell>
        </row>
        <row r="4452">
          <cell r="B4452" t="str">
            <v>ESPOLETA N. 8 / CORDEL</v>
          </cell>
        </row>
        <row r="4453">
          <cell r="A4453">
            <v>37532</v>
          </cell>
          <cell r="B4453" t="str">
            <v>EMULSAO EXPLOSIVA EM CARTUCHOS DE 2" X 24", DENSIDADE 1.15 G/CM3, INICIACAO</v>
          </cell>
          <cell r="C4453" t="str">
            <v>KG</v>
          </cell>
          <cell r="D4453" t="str">
            <v>AS</v>
          </cell>
          <cell r="E4453">
            <v>8.67</v>
          </cell>
        </row>
        <row r="4454">
          <cell r="B4454" t="str">
            <v>ESPOLETA N. 8 / CORDEL</v>
          </cell>
        </row>
        <row r="4455">
          <cell r="A4455">
            <v>2696</v>
          </cell>
          <cell r="B4455" t="str">
            <v>ENCANADOR OU BOMBEIRO HIDRAULICO</v>
          </cell>
          <cell r="C4455" t="str">
            <v>H</v>
          </cell>
          <cell r="D4455" t="str">
            <v>C</v>
          </cell>
          <cell r="E4455">
            <v>11.55</v>
          </cell>
        </row>
        <row r="4456">
          <cell r="A4456">
            <v>40928</v>
          </cell>
          <cell r="B4456" t="str">
            <v>ENCANADOR OU BOMBEIRO HIDRAULICO (MENSALISTA)</v>
          </cell>
          <cell r="C4456" t="str">
            <v>MES</v>
          </cell>
          <cell r="D4456" t="str">
            <v>CR</v>
          </cell>
          <cell r="E4456">
            <v>2033.95</v>
          </cell>
        </row>
        <row r="4457">
          <cell r="A4457">
            <v>4083</v>
          </cell>
          <cell r="B4457" t="str">
            <v>ENCARREGADO GERAL DE OBRAS</v>
          </cell>
          <cell r="C4457" t="str">
            <v>H</v>
          </cell>
          <cell r="D4457" t="str">
            <v>C</v>
          </cell>
          <cell r="E4457">
            <v>14.95</v>
          </cell>
        </row>
        <row r="4458">
          <cell r="A4458">
            <v>40818</v>
          </cell>
          <cell r="B4458" t="str">
            <v>ENCARREGADO GERAL DE OBRAS (MENSALISTA)</v>
          </cell>
          <cell r="C4458" t="str">
            <v>MES</v>
          </cell>
          <cell r="D4458" t="str">
            <v>CR</v>
          </cell>
          <cell r="E4458">
            <v>2632.76</v>
          </cell>
        </row>
        <row r="4459">
          <cell r="A4459">
            <v>2705</v>
          </cell>
          <cell r="B4459" t="str">
            <v>ENERGIA ELETRICA ATE 2000 KWH INDUSTRIAL, SEM DEMANDA</v>
          </cell>
          <cell r="C4459" t="str">
            <v>KW/H</v>
          </cell>
          <cell r="D4459" t="str">
            <v>CR</v>
          </cell>
          <cell r="E4459">
            <v>0.37</v>
          </cell>
        </row>
        <row r="4460">
          <cell r="A4460">
            <v>11683</v>
          </cell>
          <cell r="B4460" t="str">
            <v>ENGATE / RABICHO FLEXIVEL INOX 1/2 " X 30 CM</v>
          </cell>
          <cell r="C4460" t="str">
            <v>UN</v>
          </cell>
          <cell r="D4460" t="str">
            <v>CR</v>
          </cell>
          <cell r="E4460">
            <v>28.2</v>
          </cell>
        </row>
        <row r="4461">
          <cell r="A4461">
            <v>11684</v>
          </cell>
          <cell r="B4461" t="str">
            <v>ENGATE / RABICHO FLEXIVEL INOX 1/2 " X 40 CM</v>
          </cell>
          <cell r="C4461" t="str">
            <v>UN</v>
          </cell>
          <cell r="D4461" t="str">
            <v>CR</v>
          </cell>
          <cell r="E4461">
            <v>30.87</v>
          </cell>
        </row>
        <row r="4462">
          <cell r="A4462">
            <v>6141</v>
          </cell>
          <cell r="B4462" t="str">
            <v>ENGATE/RABICHO FLEXIVEL PLASTICO (PVC OU ABS) BRANCO 1/2 " X 30 CM</v>
          </cell>
          <cell r="C4462" t="str">
            <v>UN</v>
          </cell>
          <cell r="D4462" t="str">
            <v>CR</v>
          </cell>
          <cell r="E4462">
            <v>2.91</v>
          </cell>
        </row>
        <row r="4463">
          <cell r="A4463">
            <v>11681</v>
          </cell>
          <cell r="B4463" t="str">
            <v>ENGATE/RABICHO FLEXIVEL PLASTICO (PVC OU ABS) BRANCO 1/2 " X 40 CM</v>
          </cell>
          <cell r="C4463" t="str">
            <v>UN</v>
          </cell>
          <cell r="D4463" t="str">
            <v>CR</v>
          </cell>
          <cell r="E4463">
            <v>2.8</v>
          </cell>
        </row>
        <row r="4464">
          <cell r="A4464">
            <v>2706</v>
          </cell>
          <cell r="B4464" t="str">
            <v>ENGENHEIRO CIVIL DE OBRA JUNIOR</v>
          </cell>
          <cell r="C4464" t="str">
            <v>H</v>
          </cell>
          <cell r="D4464" t="str">
            <v>C</v>
          </cell>
          <cell r="E4464">
            <v>64.599999999999994</v>
          </cell>
        </row>
        <row r="4465">
          <cell r="A4465">
            <v>40811</v>
          </cell>
          <cell r="B4465" t="str">
            <v>ENGENHEIRO CIVIL DE OBRA JUNIOR (MENSALISTA)</v>
          </cell>
          <cell r="C4465" t="str">
            <v>MES</v>
          </cell>
          <cell r="D4465" t="str">
            <v>CR</v>
          </cell>
          <cell r="E4465">
            <v>11374.08</v>
          </cell>
        </row>
        <row r="4466">
          <cell r="A4466">
            <v>2707</v>
          </cell>
          <cell r="B4466" t="str">
            <v>ENGENHEIRO CIVIL DE OBRA PLENO</v>
          </cell>
          <cell r="C4466" t="str">
            <v>H</v>
          </cell>
          <cell r="D4466" t="str">
            <v>CR</v>
          </cell>
          <cell r="E4466">
            <v>81.36</v>
          </cell>
        </row>
        <row r="4467">
          <cell r="A4467">
            <v>40813</v>
          </cell>
          <cell r="B4467" t="str">
            <v>ENGENHEIRO CIVIL DE OBRA PLENO (MENSALISTA)</v>
          </cell>
          <cell r="C4467" t="str">
            <v>MES</v>
          </cell>
          <cell r="D4467" t="str">
            <v>CR</v>
          </cell>
          <cell r="E4467">
            <v>14325.13</v>
          </cell>
        </row>
        <row r="4468">
          <cell r="A4468">
            <v>2708</v>
          </cell>
          <cell r="B4468" t="str">
            <v>ENGENHEIRO CIVIL DE OBRA SENIOR</v>
          </cell>
          <cell r="C4468" t="str">
            <v>H</v>
          </cell>
          <cell r="D4468" t="str">
            <v>CR</v>
          </cell>
          <cell r="E4468">
            <v>106.88</v>
          </cell>
        </row>
        <row r="4469">
          <cell r="A4469">
            <v>40814</v>
          </cell>
          <cell r="B4469" t="str">
            <v>ENGENHEIRO CIVIL DE OBRA SENIOR (MENSALISTA)</v>
          </cell>
          <cell r="C4469" t="str">
            <v>MES</v>
          </cell>
          <cell r="D4469" t="str">
            <v>CR</v>
          </cell>
          <cell r="E4469">
            <v>18817.939999999999</v>
          </cell>
        </row>
        <row r="4470">
          <cell r="A4470">
            <v>34779</v>
          </cell>
          <cell r="B4470" t="str">
            <v>ENGENHEIRO CIVIL JUNIOR</v>
          </cell>
          <cell r="C4470" t="str">
            <v>H</v>
          </cell>
          <cell r="D4470" t="str">
            <v>CR</v>
          </cell>
          <cell r="E4470">
            <v>64.599999999999994</v>
          </cell>
        </row>
        <row r="4471">
          <cell r="A4471">
            <v>40936</v>
          </cell>
          <cell r="B4471" t="str">
            <v>ENGENHEIRO CIVIL JUNIOR (MENSALISTA)</v>
          </cell>
          <cell r="C4471" t="str">
            <v>MES</v>
          </cell>
          <cell r="D4471" t="str">
            <v>CR</v>
          </cell>
          <cell r="E4471">
            <v>11374.08</v>
          </cell>
        </row>
        <row r="4472">
          <cell r="A4472">
            <v>34780</v>
          </cell>
          <cell r="B4472" t="str">
            <v>ENGENHEIRO CIVIL PLENO</v>
          </cell>
          <cell r="C4472" t="str">
            <v>H</v>
          </cell>
          <cell r="D4472" t="str">
            <v>CR</v>
          </cell>
          <cell r="E4472">
            <v>81.64</v>
          </cell>
        </row>
        <row r="4473">
          <cell r="A4473">
            <v>40937</v>
          </cell>
          <cell r="B4473" t="str">
            <v>ENGENHEIRO CIVIL PLENO (MENSALISTA)</v>
          </cell>
          <cell r="C4473" t="str">
            <v>MES</v>
          </cell>
          <cell r="D4473" t="str">
            <v>CR</v>
          </cell>
          <cell r="E4473">
            <v>14373.13</v>
          </cell>
        </row>
        <row r="4474">
          <cell r="A4474">
            <v>34782</v>
          </cell>
          <cell r="B4474" t="str">
            <v>ENGENHEIRO CIVIL SENIOR</v>
          </cell>
          <cell r="C4474" t="str">
            <v>H</v>
          </cell>
          <cell r="D4474" t="str">
            <v>CR</v>
          </cell>
          <cell r="E4474">
            <v>106.88</v>
          </cell>
        </row>
        <row r="4475">
          <cell r="A4475">
            <v>40938</v>
          </cell>
          <cell r="B4475" t="str">
            <v>ENGENHEIRO CIVIL SENIOR (MENSALISTA)</v>
          </cell>
          <cell r="C4475" t="str">
            <v>MES</v>
          </cell>
          <cell r="D4475" t="str">
            <v>CR</v>
          </cell>
          <cell r="E4475">
            <v>18817.939999999999</v>
          </cell>
        </row>
        <row r="4476">
          <cell r="A4476" t="str">
            <v>Obs: dimensões entre asteríscos (*) indicam a aceitação de medidas aproximadas.</v>
          </cell>
        </row>
        <row r="4478">
          <cell r="B4478" t="str">
            <v>PREÇOS DE INSUMOS</v>
          </cell>
          <cell r="D4478" t="str">
            <v>Página:</v>
          </cell>
          <cell r="E4478" t="str">
            <v>68 / 146</v>
          </cell>
        </row>
        <row r="4479">
          <cell r="A4479" t="str">
            <v>Indicação da origem do preço:</v>
          </cell>
        </row>
        <row r="4480">
          <cell r="A4480" t="str">
            <v>• C - para preço coletado pelo IBGE</v>
          </cell>
        </row>
        <row r="4481">
          <cell r="A4481" t="str">
            <v>• CR - para preço obtido por meio do coeficiente de representatividade do insumo (ver Manual de Metodologia e</v>
          </cell>
        </row>
        <row r="4482">
          <cell r="A4482" t="str">
            <v>Conceitos);</v>
          </cell>
        </row>
        <row r="4483">
          <cell r="A4483" t="str">
            <v>• AS - para preço atribuído com base no preço do insumo para a localidade de São Paulo.</v>
          </cell>
        </row>
        <row r="4484">
          <cell r="A4484" t="str">
            <v>Mês de Coleta:</v>
          </cell>
          <cell r="B4484" t="str">
            <v>06/2016 Pesquisa: IBGE</v>
          </cell>
        </row>
        <row r="4485">
          <cell r="B4485" t="str">
            <v>CUIABA</v>
          </cell>
          <cell r="C4485" t="str">
            <v>90,01</v>
          </cell>
          <cell r="E4485">
            <v>52.06</v>
          </cell>
        </row>
        <row r="4486">
          <cell r="A4486" t="str">
            <v>Localidade:</v>
          </cell>
          <cell r="B4486" t="str">
            <v>Encargos Sociais Desonerados(%) Horista:</v>
          </cell>
          <cell r="D4486" t="str">
            <v>Mensalista:</v>
          </cell>
        </row>
        <row r="4487">
          <cell r="A4487" t="str">
            <v>Código</v>
          </cell>
          <cell r="B4487" t="str">
            <v>Descriçao do Insumo</v>
          </cell>
          <cell r="C4487" t="str">
            <v>Unid</v>
          </cell>
          <cell r="D4487" t="str">
            <v>Origem</v>
          </cell>
          <cell r="E4487" t="str">
            <v>Preço</v>
          </cell>
        </row>
        <row r="4488">
          <cell r="D4488" t="str">
            <v>de Preço</v>
          </cell>
          <cell r="E4488" t="str">
            <v>Mediano (R$)</v>
          </cell>
        </row>
        <row r="4489">
          <cell r="A4489">
            <v>34783</v>
          </cell>
          <cell r="B4489" t="str">
            <v>ENGENHEIRO ELETRICISTA</v>
          </cell>
          <cell r="C4489" t="str">
            <v>H</v>
          </cell>
          <cell r="D4489" t="str">
            <v>CR</v>
          </cell>
          <cell r="E4489">
            <v>74.59</v>
          </cell>
        </row>
        <row r="4490">
          <cell r="A4490">
            <v>40939</v>
          </cell>
          <cell r="B4490" t="str">
            <v>ENGENHEIRO ELETRICISTA (MENSALISTA)</v>
          </cell>
          <cell r="C4490" t="str">
            <v>MES</v>
          </cell>
          <cell r="D4490" t="str">
            <v>CR</v>
          </cell>
          <cell r="E4490">
            <v>13134.72</v>
          </cell>
        </row>
        <row r="4491">
          <cell r="A4491">
            <v>34785</v>
          </cell>
          <cell r="B4491" t="str">
            <v>ENGENHEIRO SANITARISTA</v>
          </cell>
          <cell r="C4491" t="str">
            <v>H</v>
          </cell>
          <cell r="D4491" t="str">
            <v>CR</v>
          </cell>
          <cell r="E4491">
            <v>64.58</v>
          </cell>
        </row>
        <row r="4492">
          <cell r="A4492">
            <v>40940</v>
          </cell>
          <cell r="B4492" t="str">
            <v>ENGENHEIRO SANITARISTA (MENSALISTA)</v>
          </cell>
          <cell r="C4492" t="str">
            <v>MES</v>
          </cell>
          <cell r="D4492" t="str">
            <v>CR</v>
          </cell>
          <cell r="E4492">
            <v>11372.17</v>
          </cell>
        </row>
        <row r="4493">
          <cell r="A4493">
            <v>38403</v>
          </cell>
          <cell r="B4493" t="str">
            <v>ENXADA ESTREITA *25 X 23* CM COM CABO</v>
          </cell>
          <cell r="C4493" t="str">
            <v>UN</v>
          </cell>
          <cell r="D4493" t="str">
            <v>CR</v>
          </cell>
          <cell r="E4493">
            <v>24.57</v>
          </cell>
        </row>
        <row r="4494">
          <cell r="A4494">
            <v>37774</v>
          </cell>
          <cell r="B4494" t="str">
            <v>EQUIPAMENTO DE LIMPEZA COMBINADO (VACUO/ALTA PRESSAO) 95% VACUO, TANQUE 7000</v>
          </cell>
          <cell r="C4494" t="str">
            <v>UN</v>
          </cell>
          <cell r="D4494" t="str">
            <v>AS</v>
          </cell>
          <cell r="E4494">
            <v>105362.23</v>
          </cell>
        </row>
        <row r="4495">
          <cell r="B4495" t="str">
            <v>L, BOMBA 140 KGF/CM2 66 L/MIN COM MOTOR INDEPENDENTE A DIESEL DE 60 CV (INCLUI</v>
          </cell>
        </row>
        <row r="4496">
          <cell r="B4496" t="str">
            <v>MONTAGEM, NAO INCLUI CAMINHAO)</v>
          </cell>
        </row>
        <row r="4497">
          <cell r="A4497">
            <v>38630</v>
          </cell>
          <cell r="B4497" t="str">
            <v>EQUIPAMENTO PARA DEMARCACAO DE FAIXAS DE TRAFEGO A FRIO, A SER MONTADO</v>
          </cell>
          <cell r="C4497" t="str">
            <v>UN</v>
          </cell>
          <cell r="D4497" t="str">
            <v>CR</v>
          </cell>
          <cell r="E4497">
            <v>818750</v>
          </cell>
        </row>
        <row r="4498">
          <cell r="B4498" t="str">
            <v>SOBRE CAMINHAO DE PBT MINIMO DE 9 T E DISTANCIA MINIMA ENTRE EIXOS DE 4,3 M,</v>
          </cell>
        </row>
        <row r="4499">
          <cell r="B4499" t="str">
            <v>CAPACIDADE PARA 800 L DE TINTA (INCLUI MONTAGEM, NAO INCLUI CA</v>
          </cell>
        </row>
        <row r="4500">
          <cell r="A4500">
            <v>38629</v>
          </cell>
          <cell r="B4500" t="str">
            <v>EQUIPAMENTO PARA DEMARCACAO DE FAIXAS DE TRAFEGO A QUENTE, A SER MONTADO</v>
          </cell>
          <cell r="C4500" t="str">
            <v>UN</v>
          </cell>
          <cell r="D4500" t="str">
            <v>CR</v>
          </cell>
          <cell r="E4500">
            <v>1218750</v>
          </cell>
        </row>
        <row r="4501">
          <cell r="B4501" t="str">
            <v>SOBRE CAMINHAO DE PBT MINIMO DE 17 T E DISTANCIA MINIMA ENTRE EIXOS DE 5,2 M,</v>
          </cell>
        </row>
        <row r="4502">
          <cell r="B4502" t="str">
            <v>CAPACIDADE PARA 1.000 KG DE MATERIAL TERMOPLASTICO (INCLUI</v>
          </cell>
        </row>
        <row r="4503">
          <cell r="A4503">
            <v>38476</v>
          </cell>
          <cell r="B4503" t="str">
            <v>ESCADA DUPLA DE ABRIR EM ALUMINIO, MODELO PINTOR, 8 DEGRAUS</v>
          </cell>
          <cell r="C4503" t="str">
            <v>UN</v>
          </cell>
          <cell r="D4503" t="str">
            <v>CR</v>
          </cell>
          <cell r="E4503">
            <v>184.65</v>
          </cell>
        </row>
        <row r="4504">
          <cell r="A4504">
            <v>38477</v>
          </cell>
          <cell r="B4504" t="str">
            <v>ESCADA EXTENSIVEL EM ALUMINIO COM 6,00 M ESTENDIDA</v>
          </cell>
          <cell r="C4504" t="str">
            <v>UN</v>
          </cell>
          <cell r="D4504" t="str">
            <v>CR</v>
          </cell>
          <cell r="E4504">
            <v>522.95000000000005</v>
          </cell>
        </row>
        <row r="4505">
          <cell r="A4505">
            <v>40635</v>
          </cell>
          <cell r="B4505" t="str">
            <v>ESCAVADEIRA HIDRAULICA SOBRE ESTEIRA, COM GARRA GIRATORIA DE MANDIBULAS,</v>
          </cell>
          <cell r="C4505" t="str">
            <v>UN</v>
          </cell>
          <cell r="D4505" t="str">
            <v>CR</v>
          </cell>
          <cell r="E4505">
            <v>472412.33</v>
          </cell>
        </row>
        <row r="4506">
          <cell r="B4506" t="str">
            <v>PESO OPERACIONAL ENTRE 22,00 E 25,50 TON, POTENCIA LIQUIDA ENTRE 150 E 160 HP</v>
          </cell>
        </row>
        <row r="4507">
          <cell r="A4507">
            <v>36483</v>
          </cell>
          <cell r="B4507" t="str">
            <v>ESCAVADEIRA HIDRAULICA SOBRE ESTEIRAS CACAMBA 0,40 A 1,20 M3, PESO OPERACIONAL</v>
          </cell>
          <cell r="C4507" t="str">
            <v>UN</v>
          </cell>
          <cell r="D4507" t="str">
            <v>CR</v>
          </cell>
          <cell r="E4507">
            <v>428081.25</v>
          </cell>
        </row>
        <row r="4508">
          <cell r="B4508" t="str">
            <v>21,19 T, POTENCIA LIQUIDA 173 HP</v>
          </cell>
        </row>
        <row r="4509">
          <cell r="A4509">
            <v>14525</v>
          </cell>
          <cell r="B4509" t="str">
            <v>ESCAVADEIRA HIDRAULICA SOBRE ESTEIRAS COM CACAMBA DE 1,20 M3, PESO</v>
          </cell>
          <cell r="C4509" t="str">
            <v>UN</v>
          </cell>
          <cell r="D4509" t="str">
            <v>CR</v>
          </cell>
          <cell r="E4509">
            <v>448226.25</v>
          </cell>
        </row>
        <row r="4510">
          <cell r="B4510" t="str">
            <v>OPERACIONAL 21 T, POTENCIA BRUTA 155 HP</v>
          </cell>
        </row>
        <row r="4511">
          <cell r="A4511">
            <v>36482</v>
          </cell>
          <cell r="B4511" t="str">
            <v>ESCAVADEIRA HIDRAULICA SOBRE ESTEIRAS, CACAMBA  0,80 M3, PESO OPERACIONAL 17,8</v>
          </cell>
          <cell r="C4511" t="str">
            <v>UN</v>
          </cell>
          <cell r="D4511" t="str">
            <v>CR</v>
          </cell>
          <cell r="E4511">
            <v>384416.43</v>
          </cell>
        </row>
        <row r="4512">
          <cell r="B4512" t="str">
            <v>T, POTENCIA LIQUIDA 110 HP</v>
          </cell>
        </row>
        <row r="4513">
          <cell r="A4513">
            <v>36408</v>
          </cell>
          <cell r="B4513" t="str">
            <v>ESCAVADEIRA HIDRAULICA SOBRE ESTEIRAS, CACAMBA 0,4 A 1,70 M3, PESO OPERACIONAL</v>
          </cell>
          <cell r="C4513" t="str">
            <v>UN</v>
          </cell>
          <cell r="D4513" t="str">
            <v>CR</v>
          </cell>
          <cell r="E4513">
            <v>459306</v>
          </cell>
        </row>
        <row r="4514">
          <cell r="B4514" t="str">
            <v>23,2 T, POTENCIA BRUTA 183 HP</v>
          </cell>
        </row>
        <row r="4515">
          <cell r="A4515">
            <v>2723</v>
          </cell>
          <cell r="B4515" t="str">
            <v>ESCAVADEIRA HIDRAULICA SOBRE ESTEIRAS, CACAMBA 0,62M3, PESO OPERACIONAL</v>
          </cell>
          <cell r="C4515" t="str">
            <v>UN</v>
          </cell>
          <cell r="D4515" t="str">
            <v>CR</v>
          </cell>
          <cell r="E4515">
            <v>352537.5</v>
          </cell>
        </row>
        <row r="4516">
          <cell r="B4516" t="str">
            <v>12,61T, POTENCIA LIQUIDA 95HP</v>
          </cell>
        </row>
        <row r="4517">
          <cell r="A4517">
            <v>36481</v>
          </cell>
          <cell r="B4517" t="str">
            <v>ESCAVADEIRA HIDRAULICA SOBRE ESTEIRAS, CACAMBA 0,80 A 1,30 M3, PESO OPERACIONAL</v>
          </cell>
          <cell r="C4517" t="str">
            <v>UN</v>
          </cell>
          <cell r="D4517" t="str">
            <v>CR</v>
          </cell>
          <cell r="E4517">
            <v>420526.87</v>
          </cell>
        </row>
        <row r="4518">
          <cell r="B4518" t="str">
            <v>22,18 T, POTENCIA LIQUIDA 170 HP</v>
          </cell>
        </row>
        <row r="4519">
          <cell r="A4519">
            <v>10685</v>
          </cell>
          <cell r="B4519" t="str">
            <v>ESCAVADEIRA HIDRAULICA SOBRE ESTEIRAS, CACAMBA 0,80M3, PESO OPERACIONAL 17T,</v>
          </cell>
          <cell r="C4519" t="str">
            <v>UN</v>
          </cell>
          <cell r="D4519" t="str">
            <v>C</v>
          </cell>
          <cell r="E4519">
            <v>402900</v>
          </cell>
        </row>
        <row r="4520">
          <cell r="B4520" t="str">
            <v>POTENCIA BRUTA 111HP</v>
          </cell>
        </row>
        <row r="4521">
          <cell r="A4521">
            <v>40636</v>
          </cell>
          <cell r="B4521" t="str">
            <v>ESCAVADEIRA HIDRAULICA SOBRE ESTEIRAS, CAPACIDADE DA CACAMBA ENTRE 1,20 E 1,50</v>
          </cell>
          <cell r="C4521" t="str">
            <v>UN</v>
          </cell>
          <cell r="D4521" t="str">
            <v>CR</v>
          </cell>
          <cell r="E4521">
            <v>454785.46</v>
          </cell>
        </row>
        <row r="4522">
          <cell r="B4522" t="str">
            <v>M3, PESO OPERACIONAL ENTRE 20,00 E 22,00 TON, POTENCIA LIQUIDA ENTRE 150 E 155 HP,</v>
          </cell>
        </row>
        <row r="4523">
          <cell r="B4523" t="str">
            <v>EQUIPADA COM CLAMSHELL.</v>
          </cell>
        </row>
        <row r="4524">
          <cell r="A4524">
            <v>10749</v>
          </cell>
          <cell r="B4524" t="str">
            <v>ESCORA METALICA TELESCOPICA, COM ALTURA REGULAVEL DE *1,80* a *3,20* M, COM</v>
          </cell>
          <cell r="C4524" t="str">
            <v>MES</v>
          </cell>
          <cell r="D4524" t="str">
            <v>CR</v>
          </cell>
          <cell r="E4524">
            <v>6.87</v>
          </cell>
        </row>
        <row r="4525">
          <cell r="B4525" t="str">
            <v>CAPACIDADE DE CARGA DE NO MINIMO 1000 KGF (10 KN), INCLUSO TRIPE E FORCADO</v>
          </cell>
        </row>
        <row r="4526">
          <cell r="B4526" t="str">
            <v>(LOCACAO).</v>
          </cell>
        </row>
        <row r="4527">
          <cell r="A4527">
            <v>4111</v>
          </cell>
          <cell r="B4527" t="str">
            <v>ESCORA PRE-MOLDADA EM CONCRETO, *10 X 10* CM, H = 2,30M</v>
          </cell>
          <cell r="C4527" t="str">
            <v>UN</v>
          </cell>
          <cell r="D4527" t="str">
            <v>CR</v>
          </cell>
          <cell r="E4527">
            <v>31.48</v>
          </cell>
        </row>
        <row r="4528">
          <cell r="A4528">
            <v>26021</v>
          </cell>
          <cell r="B4528" t="str">
            <v>ESCOVA CIRCULAR EM ACO LATONADO, 6 X 1 " (DIAMETRO X ESPESSURA), FURO DE 1 1/4 ",</v>
          </cell>
          <cell r="C4528" t="str">
            <v>UN</v>
          </cell>
          <cell r="D4528" t="str">
            <v>CR</v>
          </cell>
          <cell r="E4528">
            <v>36.340000000000003</v>
          </cell>
        </row>
        <row r="4529">
          <cell r="B4529" t="str">
            <v>FIO ONDULADO *0,30* MM</v>
          </cell>
        </row>
        <row r="4530">
          <cell r="A4530">
            <v>12</v>
          </cell>
          <cell r="B4530" t="str">
            <v>ESCOVA DE ACO, COM CABO, *4  X 15* FILEIRAS DE CERDAS</v>
          </cell>
          <cell r="C4530" t="str">
            <v>UN</v>
          </cell>
          <cell r="D4530" t="str">
            <v>C</v>
          </cell>
          <cell r="E4530">
            <v>7.37</v>
          </cell>
        </row>
        <row r="4531">
          <cell r="A4531">
            <v>37554</v>
          </cell>
          <cell r="B4531" t="str">
            <v>ESGUICHO JATO REGULAVEL, TIPO ELKHART, ENGATE RAPIDO 1 1/2", PARA COMBATE A</v>
          </cell>
          <cell r="C4531" t="str">
            <v>UN</v>
          </cell>
          <cell r="D4531" t="str">
            <v>CR</v>
          </cell>
          <cell r="E4531">
            <v>152.66</v>
          </cell>
        </row>
        <row r="4532">
          <cell r="B4532" t="str">
            <v>INCENDIO</v>
          </cell>
        </row>
        <row r="4533">
          <cell r="A4533">
            <v>37555</v>
          </cell>
          <cell r="B4533" t="str">
            <v>ESGUICHO JATO REGULAVEL, TIPO ELKHART, ENGATE RAPIDO 2 1/2", PARA COMBATE A</v>
          </cell>
          <cell r="C4533" t="str">
            <v>UN</v>
          </cell>
          <cell r="D4533" t="str">
            <v>CR</v>
          </cell>
          <cell r="E4533">
            <v>185.71</v>
          </cell>
        </row>
        <row r="4534">
          <cell r="B4534" t="str">
            <v>INCENDIO</v>
          </cell>
        </row>
        <row r="4535">
          <cell r="A4535">
            <v>10902</v>
          </cell>
          <cell r="B4535" t="str">
            <v>ESGUICHO TIPO JATO SOLIDO, EM LATAO, ENGATE RAPIDO 1 1/2" X 13 MM, PARA MANGUEIRA</v>
          </cell>
          <cell r="C4535" t="str">
            <v>UN</v>
          </cell>
          <cell r="D4535" t="str">
            <v>CR</v>
          </cell>
          <cell r="E4535">
            <v>46.6</v>
          </cell>
        </row>
        <row r="4536">
          <cell r="B4536" t="str">
            <v>EM INSTALACAO PREDIAL COMBATE A INCENDIO</v>
          </cell>
        </row>
        <row r="4537">
          <cell r="A4537">
            <v>20965</v>
          </cell>
          <cell r="B4537" t="str">
            <v>ESGUICHO TIPO JATO SOLIDO, EM LATAO, ENGATE RAPIDO 1 1/2" X 16 MM, PARA MANGUEIRA</v>
          </cell>
          <cell r="C4537" t="str">
            <v>UN</v>
          </cell>
          <cell r="D4537" t="str">
            <v>CR</v>
          </cell>
          <cell r="E4537">
            <v>47.03</v>
          </cell>
        </row>
        <row r="4538">
          <cell r="B4538" t="str">
            <v>EM INSTALACAO PREDIAL COMBATE A INCENDIO</v>
          </cell>
        </row>
        <row r="4539">
          <cell r="A4539">
            <v>20966</v>
          </cell>
          <cell r="B4539" t="str">
            <v>ESGUICHO TIPO JATO SOLIDO, EM LATAO, ENGATE RAPIDO 1 1/2" X 19 MM, PARA MANGUEIRA</v>
          </cell>
          <cell r="C4539" t="str">
            <v>UN</v>
          </cell>
          <cell r="D4539" t="str">
            <v>CR</v>
          </cell>
          <cell r="E4539">
            <v>50.64</v>
          </cell>
        </row>
        <row r="4540">
          <cell r="B4540" t="str">
            <v>EM INSTALACAO PREDIAL COMBATE A INCENDIO</v>
          </cell>
        </row>
        <row r="4541">
          <cell r="A4541">
            <v>10903</v>
          </cell>
          <cell r="B4541" t="str">
            <v>ESGUICHO TIPO JATO SOLIDO, EM LATAO, ENGATE RAPIDO 2 1/2" X 13 MM, PARA MANGUEIRA</v>
          </cell>
          <cell r="C4541" t="str">
            <v>UN</v>
          </cell>
          <cell r="D4541" t="str">
            <v>CR</v>
          </cell>
          <cell r="E4541">
            <v>76.760000000000005</v>
          </cell>
        </row>
        <row r="4542">
          <cell r="B4542" t="str">
            <v>EM INSTALACAO PREDIAL COMBATE A INCENDIO</v>
          </cell>
        </row>
        <row r="4543">
          <cell r="A4543">
            <v>20967</v>
          </cell>
          <cell r="B4543" t="str">
            <v>ESGUICHO TIPO JATO SOLIDO, EM LATAO, ENGATE RAPIDO 2 1/2" X 16 MM, PARA MANGUEIRA</v>
          </cell>
          <cell r="C4543" t="str">
            <v>UN</v>
          </cell>
          <cell r="D4543" t="str">
            <v>CR</v>
          </cell>
          <cell r="E4543">
            <v>76.760000000000005</v>
          </cell>
        </row>
        <row r="4544">
          <cell r="B4544" t="str">
            <v>EM INSTALACAO PREDIAL COMBATE A INCENDIO</v>
          </cell>
        </row>
        <row r="4545">
          <cell r="A4545">
            <v>20968</v>
          </cell>
          <cell r="B4545" t="str">
            <v>ESGUICHO TIPO JATO SOLIDO, EM LATAO, ENGATE RAPIDO 2 1/2" X 19 MM, PARA MANGUEIRA</v>
          </cell>
          <cell r="C4545" t="str">
            <v>UN</v>
          </cell>
          <cell r="D4545" t="str">
            <v>CR</v>
          </cell>
          <cell r="E4545">
            <v>84.19</v>
          </cell>
        </row>
        <row r="4546">
          <cell r="B4546" t="str">
            <v>EM INSTALACAO PREDIAL COMBATE A INCENDIO</v>
          </cell>
        </row>
        <row r="4547">
          <cell r="A4547" t="str">
            <v>Obs: dimensões entre asteríscos (*) indicam a aceitação de medidas aproximadas.</v>
          </cell>
        </row>
        <row r="4549">
          <cell r="B4549" t="str">
            <v>PREÇOS DE INSUMOS</v>
          </cell>
          <cell r="D4549" t="str">
            <v>Página:</v>
          </cell>
          <cell r="E4549" t="str">
            <v>69 / 146</v>
          </cell>
        </row>
        <row r="4550">
          <cell r="A4550" t="str">
            <v>Indicação da origem do preço:</v>
          </cell>
        </row>
        <row r="4551">
          <cell r="A4551" t="str">
            <v>• C - para preço coletado pelo IBGE</v>
          </cell>
        </row>
        <row r="4552">
          <cell r="A4552" t="str">
            <v>• CR - para preço obtido por meio do coeficiente de representatividade do insumo (ver Manual de Metodologia e</v>
          </cell>
        </row>
        <row r="4553">
          <cell r="A4553" t="str">
            <v>Conceitos);</v>
          </cell>
        </row>
        <row r="4554">
          <cell r="A4554" t="str">
            <v>• AS - para preço atribuído com base no preço do insumo para a localidade de São Paulo.</v>
          </cell>
        </row>
        <row r="4555">
          <cell r="A4555" t="str">
            <v>Mês de Coleta:</v>
          </cell>
          <cell r="B4555" t="str">
            <v>06/2016 Pesquisa: IBGE</v>
          </cell>
        </row>
        <row r="4556">
          <cell r="B4556" t="str">
            <v>CUIABA</v>
          </cell>
          <cell r="C4556" t="str">
            <v>90,01</v>
          </cell>
          <cell r="E4556">
            <v>52.06</v>
          </cell>
        </row>
        <row r="4557">
          <cell r="A4557" t="str">
            <v>Localidade:</v>
          </cell>
          <cell r="B4557" t="str">
            <v>Encargos Sociais Desonerados(%) Horista:</v>
          </cell>
          <cell r="D4557" t="str">
            <v>Mensalista:</v>
          </cell>
        </row>
        <row r="4558">
          <cell r="A4558" t="str">
            <v>Código</v>
          </cell>
          <cell r="B4558" t="str">
            <v>Descriçao do Insumo</v>
          </cell>
          <cell r="C4558" t="str">
            <v>Unid</v>
          </cell>
          <cell r="D4558" t="str">
            <v>Origem</v>
          </cell>
          <cell r="E4558" t="str">
            <v>Preço</v>
          </cell>
        </row>
        <row r="4559">
          <cell r="D4559" t="str">
            <v>de Preço</v>
          </cell>
          <cell r="E4559" t="str">
            <v>Mediano (R$)</v>
          </cell>
        </row>
        <row r="4560">
          <cell r="A4560">
            <v>11359</v>
          </cell>
          <cell r="B4560" t="str">
            <v>ESMERILHADEIRA ANGULAR ELETRICA, DIAMETRO DO DISCO 7 '' (180 MM), ROTACAO 8500</v>
          </cell>
          <cell r="C4560" t="str">
            <v>UN</v>
          </cell>
          <cell r="D4560" t="str">
            <v>C</v>
          </cell>
          <cell r="E4560">
            <v>962.85</v>
          </cell>
        </row>
        <row r="4561">
          <cell r="B4561" t="str">
            <v>RPM</v>
          </cell>
        </row>
        <row r="4562">
          <cell r="A4562">
            <v>40215</v>
          </cell>
          <cell r="B4562" t="str">
            <v>ESPACADOR / DISTANCIADOR EM PLASTICO (COLETADO CAIXA)</v>
          </cell>
          <cell r="C4562" t="str">
            <v>UN</v>
          </cell>
          <cell r="D4562" t="str">
            <v>CR</v>
          </cell>
          <cell r="E4562">
            <v>0.16</v>
          </cell>
        </row>
        <row r="4563">
          <cell r="A4563">
            <v>20219</v>
          </cell>
          <cell r="B4563" t="str">
            <v>ESPARGIDOR DE ASFALTO PRESSURIZADO, REBOCAVEL, TANQUE DE 2500 L, PNEUMATICO,</v>
          </cell>
          <cell r="C4563" t="str">
            <v>UN</v>
          </cell>
          <cell r="D4563" t="str">
            <v>AS</v>
          </cell>
          <cell r="E4563">
            <v>61000</v>
          </cell>
        </row>
        <row r="4564">
          <cell r="B4564" t="str">
            <v>COM MOTOR A GASOLINA 3,4HP</v>
          </cell>
        </row>
        <row r="4565">
          <cell r="A4565">
            <v>36484</v>
          </cell>
          <cell r="B4565" t="str">
            <v>ESPARGIDOR DE ASFALTO PRESSURIZADO, TANQUE 6 M3 COM ISOLACAO TERMICA,</v>
          </cell>
          <cell r="C4565" t="str">
            <v>UN</v>
          </cell>
          <cell r="D4565" t="str">
            <v>AS</v>
          </cell>
          <cell r="E4565">
            <v>129491.89</v>
          </cell>
        </row>
        <row r="4566">
          <cell r="B4566" t="str">
            <v>AQUECIDO COM 2 MACARICOS, COM BARRA ESPARGIDORA 3,60 M, A SER MONTADO SOBRE</v>
          </cell>
        </row>
        <row r="4567">
          <cell r="B4567" t="str">
            <v>CAMINHAO</v>
          </cell>
        </row>
        <row r="4568">
          <cell r="A4568">
            <v>38367</v>
          </cell>
          <cell r="B4568" t="str">
            <v>ESPATULA DE ACO INOX COM CABO DE MADEIRA, LARGURA 8 CM</v>
          </cell>
          <cell r="C4568" t="str">
            <v>UN</v>
          </cell>
          <cell r="D4568" t="str">
            <v>CR</v>
          </cell>
          <cell r="E4568">
            <v>9.92</v>
          </cell>
        </row>
        <row r="4569">
          <cell r="A4569">
            <v>40616</v>
          </cell>
          <cell r="B4569" t="str">
            <v>ESPELHO / PLACA DE 3 POSTOS 4" X 2", PARA INSTALACAO DE TOMADAS E INTERRUPTORES</v>
          </cell>
          <cell r="C4569" t="str">
            <v>UN</v>
          </cell>
          <cell r="D4569" t="str">
            <v>CR</v>
          </cell>
          <cell r="E4569">
            <v>2.0699999999999998</v>
          </cell>
        </row>
        <row r="4570">
          <cell r="B4570" t="str">
            <v>(COLETADO CAIXA)</v>
          </cell>
        </row>
        <row r="4571">
          <cell r="A4571">
            <v>40618</v>
          </cell>
          <cell r="B4571" t="str">
            <v>ESPELHO / PLACA DE 6 POSTOS 4" X 4", PARA INSTALACAO DE TOMADAS E INTERRUPTORES</v>
          </cell>
          <cell r="C4571" t="str">
            <v>UN</v>
          </cell>
          <cell r="D4571" t="str">
            <v>CR</v>
          </cell>
          <cell r="E4571">
            <v>4.82</v>
          </cell>
        </row>
        <row r="4572">
          <cell r="B4572" t="str">
            <v>(COLETADO CAIXA)</v>
          </cell>
        </row>
        <row r="4573">
          <cell r="A4573">
            <v>11186</v>
          </cell>
          <cell r="B4573" t="str">
            <v>ESPELHO CRISTAL E = 4 MM</v>
          </cell>
          <cell r="C4573" t="str">
            <v>M2</v>
          </cell>
          <cell r="D4573" t="str">
            <v>CR</v>
          </cell>
          <cell r="E4573">
            <v>305.77</v>
          </cell>
        </row>
        <row r="4574">
          <cell r="A4574">
            <v>11558</v>
          </cell>
          <cell r="B4574" t="str">
            <v>ESPELHO, RETO OU CURVO, EM LATAO CROMADO, ESPESSURA ATE 6 MM, LARGURA</v>
          </cell>
          <cell r="C4574" t="str">
            <v>PAR</v>
          </cell>
          <cell r="D4574" t="str">
            <v>CR</v>
          </cell>
          <cell r="E4574">
            <v>10.050000000000001</v>
          </cell>
        </row>
        <row r="4575">
          <cell r="B4575" t="str">
            <v>*40*MM, ALTURA *180*MM - PARA FECHADURA DE EMBUTIR</v>
          </cell>
        </row>
        <row r="4576">
          <cell r="A4576">
            <v>11557</v>
          </cell>
          <cell r="B4576" t="str">
            <v>ESPELHO, RETO OU CURVO, EM LATAO CROMADO, ESPESSURA MINIMA 6 MM, LARGURA</v>
          </cell>
          <cell r="C4576" t="str">
            <v>PAR</v>
          </cell>
          <cell r="D4576" t="str">
            <v>CR</v>
          </cell>
          <cell r="E4576">
            <v>25.46</v>
          </cell>
        </row>
        <row r="4577">
          <cell r="B4577" t="str">
            <v>*43*MM, ALTURA *230*MM - PARA FECHADURA DE EMBUTIR</v>
          </cell>
        </row>
        <row r="4578">
          <cell r="A4578">
            <v>2759</v>
          </cell>
          <cell r="B4578" t="str">
            <v>ESPOLETA SIMPLES N 8.</v>
          </cell>
          <cell r="C4578" t="str">
            <v>UN</v>
          </cell>
          <cell r="D4578" t="str">
            <v>C</v>
          </cell>
          <cell r="E4578">
            <v>0.8</v>
          </cell>
        </row>
        <row r="4579">
          <cell r="A4579">
            <v>38380</v>
          </cell>
          <cell r="B4579" t="str">
            <v>ESQUADRO DE ACO 12 " (300 MM), CABO DE ALUMINIO</v>
          </cell>
          <cell r="C4579" t="str">
            <v>UN</v>
          </cell>
          <cell r="D4579" t="str">
            <v>CR</v>
          </cell>
          <cell r="E4579">
            <v>15.76</v>
          </cell>
        </row>
        <row r="4580">
          <cell r="A4580">
            <v>20059</v>
          </cell>
          <cell r="B4580" t="str">
            <v>ESQUADRO EXTERNO PARA CALHA PLUVIAL, PVC DIAMETRO ENTRE 119 E 170 MM, PARA</v>
          </cell>
          <cell r="C4580" t="str">
            <v>UN</v>
          </cell>
          <cell r="D4580" t="str">
            <v>CR</v>
          </cell>
          <cell r="E4580">
            <v>12.86</v>
          </cell>
        </row>
        <row r="4581">
          <cell r="B4581" t="str">
            <v>DRENAGEM PREDIAL</v>
          </cell>
        </row>
        <row r="4582">
          <cell r="A4582">
            <v>20060</v>
          </cell>
          <cell r="B4582" t="str">
            <v>ESQUADRO INTERNO PARA CALHA PLUVIAL, PVC DIAMETRO ENTRE 119 E 170 MM, PARA</v>
          </cell>
          <cell r="C4582" t="str">
            <v>UN</v>
          </cell>
          <cell r="D4582" t="str">
            <v>CR</v>
          </cell>
          <cell r="E4582">
            <v>12.86</v>
          </cell>
        </row>
        <row r="4583">
          <cell r="B4583" t="str">
            <v>DRENAGEM PREDIAL</v>
          </cell>
        </row>
        <row r="4584">
          <cell r="A4584">
            <v>2803</v>
          </cell>
          <cell r="B4584" t="str">
            <v>ESTACA 'H' -  6" X 6", INCLUSIVE CRAVACAO</v>
          </cell>
          <cell r="C4584" t="str">
            <v>M</v>
          </cell>
          <cell r="D4584" t="str">
            <v>AS</v>
          </cell>
          <cell r="E4584">
            <v>283.8</v>
          </cell>
        </row>
        <row r="4585">
          <cell r="A4585">
            <v>2801</v>
          </cell>
          <cell r="B4585" t="str">
            <v>ESTACA "I" - 10" X 4 5/8" SIMPLES - 37.80KG, INCLUSIVE CRAVACAO</v>
          </cell>
          <cell r="C4585" t="str">
            <v>M</v>
          </cell>
          <cell r="D4585" t="str">
            <v>AS</v>
          </cell>
          <cell r="E4585">
            <v>293.79000000000002</v>
          </cell>
        </row>
        <row r="4586">
          <cell r="A4586">
            <v>2806</v>
          </cell>
          <cell r="B4586" t="str">
            <v>ESTACA "I" - 12" X 5 1/4" SIMPLES, INCLUSIVE CRAVACAO</v>
          </cell>
          <cell r="C4586" t="str">
            <v>M</v>
          </cell>
          <cell r="D4586" t="str">
            <v>AS</v>
          </cell>
          <cell r="E4586">
            <v>303.8</v>
          </cell>
        </row>
        <row r="4587">
          <cell r="A4587">
            <v>39222</v>
          </cell>
          <cell r="B4587" t="str">
            <v>ESTACA PRE-MOLDADA MACICA DE CONCRETO VIBRADO ARMADO, PARA CARGA DE 20 T,</v>
          </cell>
          <cell r="C4587" t="str">
            <v>M</v>
          </cell>
          <cell r="D4587" t="str">
            <v>AS</v>
          </cell>
          <cell r="E4587">
            <v>24.32</v>
          </cell>
        </row>
        <row r="4588">
          <cell r="B4588" t="str">
            <v>SECAO HEXAGONAL, COM ANEL METALICO INCORPORADO A PECA (SOMENTE</v>
          </cell>
        </row>
        <row r="4589">
          <cell r="B4589" t="str">
            <v>FORNECIMENTO)</v>
          </cell>
        </row>
        <row r="4590">
          <cell r="A4590">
            <v>38538</v>
          </cell>
          <cell r="B4590" t="str">
            <v>ESTACA PRE-MOLDADA MACICA DE CONCRETO VIBRADO ARMADO, PARA CARGA DE 25 T,</v>
          </cell>
          <cell r="C4590" t="str">
            <v>M</v>
          </cell>
          <cell r="D4590" t="str">
            <v>AS</v>
          </cell>
          <cell r="E4590">
            <v>30</v>
          </cell>
        </row>
        <row r="4591">
          <cell r="B4591" t="str">
            <v>SECAO QUADRADA, COM ANEL METALICO INCORPORADO A PECA (SOMENTE</v>
          </cell>
        </row>
        <row r="4592">
          <cell r="B4592" t="str">
            <v>FORNECIMENTO)</v>
          </cell>
        </row>
        <row r="4593">
          <cell r="A4593">
            <v>39223</v>
          </cell>
          <cell r="B4593" t="str">
            <v>ESTACA PRE-MOLDADA MACICA DE CONCRETO VIBRADO ARMADO, PARA CARGA DE 40 T,</v>
          </cell>
          <cell r="C4593" t="str">
            <v>M</v>
          </cell>
          <cell r="D4593" t="str">
            <v>AS</v>
          </cell>
          <cell r="E4593">
            <v>39.68</v>
          </cell>
        </row>
        <row r="4594">
          <cell r="B4594" t="str">
            <v>SECAO HEXAGONAL, COM ANEL METALICO INCORPORADO A PECA (SOMENTE</v>
          </cell>
        </row>
        <row r="4595">
          <cell r="B4595" t="str">
            <v>FORNECIMENTO)</v>
          </cell>
        </row>
        <row r="4596">
          <cell r="A4596">
            <v>38539</v>
          </cell>
          <cell r="B4596" t="str">
            <v>ESTACA PRE-MOLDADA MACICA DE CONCRETO VIBRADO ARMADO, PARA CARGA DE 50 T,</v>
          </cell>
          <cell r="C4596" t="str">
            <v>M</v>
          </cell>
          <cell r="D4596" t="str">
            <v>AS</v>
          </cell>
          <cell r="E4596">
            <v>40.79</v>
          </cell>
        </row>
        <row r="4597">
          <cell r="B4597" t="str">
            <v>SECAO QUADRADA, COM ANEL METALICO INCORPORADO A PECA (SOMENTE</v>
          </cell>
        </row>
        <row r="4598">
          <cell r="B4598" t="str">
            <v>FORNECIMENTO)</v>
          </cell>
        </row>
        <row r="4599">
          <cell r="A4599">
            <v>39224</v>
          </cell>
          <cell r="B4599" t="str">
            <v>ESTACA PRE-MOLDADA MACICA DE CONCRETO VIBRADO ARMADO, PARA CARGA DE 70 T,</v>
          </cell>
          <cell r="C4599" t="str">
            <v>M</v>
          </cell>
          <cell r="D4599" t="str">
            <v>AS</v>
          </cell>
          <cell r="E4599">
            <v>61.45</v>
          </cell>
        </row>
        <row r="4600">
          <cell r="B4600" t="str">
            <v>SECAO HEXAGONAL, COM ANEL METALICO INCORPORADO A PECA (SOMENTE</v>
          </cell>
        </row>
        <row r="4601">
          <cell r="B4601" t="str">
            <v>FORNECIMENTO)</v>
          </cell>
        </row>
        <row r="4602">
          <cell r="A4602">
            <v>38540</v>
          </cell>
          <cell r="B4602" t="str">
            <v>ESTACA PRE-MOLDADA VAZADA DE CONCRETO CENTRIFUGADO, PARA CARGA DE 100 T,</v>
          </cell>
          <cell r="C4602" t="str">
            <v>M</v>
          </cell>
          <cell r="D4602" t="str">
            <v>AS</v>
          </cell>
          <cell r="E4602">
            <v>104.55</v>
          </cell>
        </row>
        <row r="4603">
          <cell r="B4603" t="str">
            <v>SECAO CIRCULAR, COM ANEL METALICO INCORPORADO A PECA (SOMENTE</v>
          </cell>
        </row>
        <row r="4604">
          <cell r="B4604" t="str">
            <v>FORNECIMENTO)</v>
          </cell>
        </row>
        <row r="4605">
          <cell r="A4605">
            <v>34786</v>
          </cell>
          <cell r="B4605" t="str">
            <v>ESTAGIARIO EM ENGENHARIA / ARQUITETURA</v>
          </cell>
          <cell r="C4605" t="str">
            <v>H</v>
          </cell>
          <cell r="D4605" t="str">
            <v>CR</v>
          </cell>
          <cell r="E4605">
            <v>13.43</v>
          </cell>
        </row>
        <row r="4606">
          <cell r="A4606">
            <v>40941</v>
          </cell>
          <cell r="B4606" t="str">
            <v>ESTAGIARIO EM ENGENHARIA / ARQUITETURA (MENSALISTA)</v>
          </cell>
          <cell r="C4606" t="str">
            <v>MES</v>
          </cell>
          <cell r="D4606" t="str">
            <v>CR</v>
          </cell>
          <cell r="E4606">
            <v>2365.44</v>
          </cell>
        </row>
        <row r="4607">
          <cell r="A4607">
            <v>13</v>
          </cell>
          <cell r="B4607" t="str">
            <v>ESTOPA</v>
          </cell>
          <cell r="C4607" t="str">
            <v>KG</v>
          </cell>
          <cell r="D4607" t="str">
            <v>CR</v>
          </cell>
          <cell r="E4607">
            <v>11.34</v>
          </cell>
        </row>
        <row r="4608">
          <cell r="A4608">
            <v>2762</v>
          </cell>
          <cell r="B4608" t="str">
            <v>ESTOPIM SIMPLES</v>
          </cell>
          <cell r="C4608" t="str">
            <v>M</v>
          </cell>
          <cell r="D4608" t="str">
            <v>CR</v>
          </cell>
          <cell r="E4608">
            <v>1</v>
          </cell>
        </row>
        <row r="4609">
          <cell r="A4609">
            <v>21142</v>
          </cell>
          <cell r="B4609" t="str">
            <v>ESTRIBO COM PARAFUSO EM CHAPA DE FERRO FUNDIDO DE 2" X 3/16" X 35 CM, SECAO "U",</v>
          </cell>
          <cell r="C4609" t="str">
            <v>UN</v>
          </cell>
          <cell r="D4609" t="str">
            <v>CR</v>
          </cell>
          <cell r="E4609">
            <v>15.32</v>
          </cell>
        </row>
        <row r="4610">
          <cell r="B4610" t="str">
            <v>PARA MADEIRAMENTO DE TELHADO</v>
          </cell>
        </row>
        <row r="4611">
          <cell r="A4611">
            <v>12865</v>
          </cell>
          <cell r="B4611" t="str">
            <v>ESTUCADOR</v>
          </cell>
          <cell r="C4611" t="str">
            <v>H</v>
          </cell>
          <cell r="D4611" t="str">
            <v>CR</v>
          </cell>
          <cell r="E4611">
            <v>9.84</v>
          </cell>
        </row>
        <row r="4612">
          <cell r="A4612">
            <v>41074</v>
          </cell>
          <cell r="B4612" t="str">
            <v>ESTUCADOR (MENSALISTA)</v>
          </cell>
          <cell r="C4612" t="str">
            <v>MES</v>
          </cell>
          <cell r="D4612" t="str">
            <v>CR</v>
          </cell>
          <cell r="E4612">
            <v>1735.33</v>
          </cell>
        </row>
        <row r="4613">
          <cell r="A4613">
            <v>4223</v>
          </cell>
          <cell r="B4613" t="str">
            <v>ETANOL</v>
          </cell>
          <cell r="C4613" t="str">
            <v>L</v>
          </cell>
          <cell r="D4613" t="str">
            <v>C</v>
          </cell>
          <cell r="E4613">
            <v>2.44</v>
          </cell>
        </row>
        <row r="4614">
          <cell r="A4614">
            <v>37372</v>
          </cell>
          <cell r="B4614" t="str">
            <v>EXAMES - HORISTA (ENCARGOS COMPLEMENTARES) (COLETADO CAIXA)</v>
          </cell>
          <cell r="C4614" t="str">
            <v>H</v>
          </cell>
          <cell r="D4614" t="str">
            <v>C</v>
          </cell>
          <cell r="E4614">
            <v>0.3</v>
          </cell>
        </row>
        <row r="4615">
          <cell r="A4615">
            <v>40863</v>
          </cell>
          <cell r="B4615" t="str">
            <v>EXAMES - MENSALISTA (ENCARGOS COMPLEMENTARES (COLETADO CAIXA)</v>
          </cell>
          <cell r="C4615" t="str">
            <v>MES</v>
          </cell>
          <cell r="D4615" t="str">
            <v>C</v>
          </cell>
          <cell r="E4615">
            <v>56.87</v>
          </cell>
        </row>
        <row r="4616">
          <cell r="A4616" t="str">
            <v>Obs: dimensões entre asteríscos (*) indicam a aceitação de medidas aproximadas.</v>
          </cell>
        </row>
        <row r="4618">
          <cell r="B4618" t="str">
            <v>PREÇOS DE INSUMOS</v>
          </cell>
          <cell r="D4618" t="str">
            <v>Página:</v>
          </cell>
          <cell r="E4618" t="str">
            <v>70 / 146</v>
          </cell>
        </row>
        <row r="4619">
          <cell r="A4619" t="str">
            <v>Indicação da origem do preço:</v>
          </cell>
        </row>
        <row r="4620">
          <cell r="A4620" t="str">
            <v>• C - para preço coletado pelo IBGE</v>
          </cell>
        </row>
        <row r="4621">
          <cell r="A4621" t="str">
            <v>• CR - para preço obtido por meio do coeficiente de representatividade do insumo (ver Manual de Metodologia e</v>
          </cell>
        </row>
        <row r="4622">
          <cell r="A4622" t="str">
            <v>Conceitos);</v>
          </cell>
        </row>
        <row r="4623">
          <cell r="A4623" t="str">
            <v>• AS - para preço atribuído com base no preço do insumo para a localidade de São Paulo.</v>
          </cell>
        </row>
        <row r="4624">
          <cell r="A4624" t="str">
            <v>Mês de Coleta:</v>
          </cell>
          <cell r="B4624" t="str">
            <v>06/2016 Pesquisa: IBGE</v>
          </cell>
        </row>
        <row r="4625">
          <cell r="B4625" t="str">
            <v>CUIABA</v>
          </cell>
          <cell r="C4625" t="str">
            <v>90,01</v>
          </cell>
          <cell r="E4625">
            <v>52.06</v>
          </cell>
        </row>
        <row r="4626">
          <cell r="A4626" t="str">
            <v>Localidade:</v>
          </cell>
          <cell r="B4626" t="str">
            <v>Encargos Sociais Desonerados(%) Horista:</v>
          </cell>
          <cell r="D4626" t="str">
            <v>Mensalista:</v>
          </cell>
        </row>
        <row r="4627">
          <cell r="A4627" t="str">
            <v>Código</v>
          </cell>
          <cell r="B4627" t="str">
            <v>Descriçao do Insumo</v>
          </cell>
          <cell r="C4627" t="str">
            <v>Unid</v>
          </cell>
          <cell r="D4627" t="str">
            <v>Origem</v>
          </cell>
          <cell r="E4627" t="str">
            <v>Preço</v>
          </cell>
        </row>
        <row r="4628">
          <cell r="D4628" t="str">
            <v>de Preço</v>
          </cell>
          <cell r="E4628" t="str">
            <v>Mediano (R$)</v>
          </cell>
        </row>
        <row r="4629">
          <cell r="A4629">
            <v>38475</v>
          </cell>
          <cell r="B4629" t="str">
            <v>EXTENSAO DE SOLDA 201 ACETILENO, E = *1,5 A 2,5* MM</v>
          </cell>
          <cell r="C4629" t="str">
            <v>UN</v>
          </cell>
          <cell r="D4629" t="str">
            <v>CR</v>
          </cell>
          <cell r="E4629">
            <v>22.5</v>
          </cell>
        </row>
        <row r="4630">
          <cell r="A4630">
            <v>38474</v>
          </cell>
          <cell r="B4630" t="str">
            <v>EXTENSAO DE SOLDA 201 GLP, E = *2,5 A 4,0* MM</v>
          </cell>
          <cell r="C4630" t="str">
            <v>UN</v>
          </cell>
          <cell r="D4630" t="str">
            <v>CR</v>
          </cell>
          <cell r="E4630">
            <v>27.82</v>
          </cell>
        </row>
        <row r="4631">
          <cell r="A4631">
            <v>10886</v>
          </cell>
          <cell r="B4631" t="str">
            <v>EXTINTOR DE INCENDIO PORTATIL COM CARGA DE AGUA PRESSURIZADA DE 10 L, CLASSE A</v>
          </cell>
          <cell r="C4631" t="str">
            <v>UN</v>
          </cell>
          <cell r="D4631" t="str">
            <v>CR</v>
          </cell>
          <cell r="E4631">
            <v>131.25</v>
          </cell>
        </row>
        <row r="4632">
          <cell r="A4632">
            <v>10888</v>
          </cell>
          <cell r="B4632" t="str">
            <v>EXTINTOR DE INCENDIO PORTATIL COM CARGA DE GAS CARBONICO CO2 DE 4 KG, CLASSE</v>
          </cell>
          <cell r="C4632" t="str">
            <v>UN</v>
          </cell>
          <cell r="D4632" t="str">
            <v>CR</v>
          </cell>
          <cell r="E4632">
            <v>415.38</v>
          </cell>
        </row>
        <row r="4633">
          <cell r="B4633" t="str">
            <v>BC</v>
          </cell>
        </row>
        <row r="4634">
          <cell r="A4634">
            <v>10889</v>
          </cell>
          <cell r="B4634" t="str">
            <v>EXTINTOR DE INCENDIO PORTATIL COM CARGA DE GAS CARBONICO CO2 DE 6 KG, CLASSE</v>
          </cell>
          <cell r="C4634" t="str">
            <v>UN</v>
          </cell>
          <cell r="D4634" t="str">
            <v>CR</v>
          </cell>
          <cell r="E4634">
            <v>450</v>
          </cell>
        </row>
        <row r="4635">
          <cell r="B4635" t="str">
            <v>BC</v>
          </cell>
        </row>
        <row r="4636">
          <cell r="A4636">
            <v>10890</v>
          </cell>
          <cell r="B4636" t="str">
            <v>EXTINTOR DE INCENDIO PORTATIL COM CARGA DE PO QUIMICO SECO (PQS) DE 12 KG,</v>
          </cell>
          <cell r="C4636" t="str">
            <v>UN</v>
          </cell>
          <cell r="D4636" t="str">
            <v>CR</v>
          </cell>
          <cell r="E4636">
            <v>207.69</v>
          </cell>
        </row>
        <row r="4637">
          <cell r="B4637" t="str">
            <v>CLASSE BC</v>
          </cell>
        </row>
        <row r="4638">
          <cell r="A4638">
            <v>10891</v>
          </cell>
          <cell r="B4638" t="str">
            <v>EXTINTOR DE INCENDIO PORTATIL COM CARGA DE PO QUIMICO SECO (PQS) DE 4 KG,</v>
          </cell>
          <cell r="C4638" t="str">
            <v>UN</v>
          </cell>
          <cell r="D4638" t="str">
            <v>CR</v>
          </cell>
          <cell r="E4638">
            <v>126.92</v>
          </cell>
        </row>
        <row r="4639">
          <cell r="B4639" t="str">
            <v>CLASSE BC</v>
          </cell>
        </row>
        <row r="4640">
          <cell r="A4640">
            <v>10892</v>
          </cell>
          <cell r="B4640" t="str">
            <v>EXTINTOR DE INCENDIO PORTATIL COM CARGA DE PO QUIMICO SECO (PQS) DE 6 KG,</v>
          </cell>
          <cell r="C4640" t="str">
            <v>UN</v>
          </cell>
          <cell r="D4640" t="str">
            <v>C</v>
          </cell>
          <cell r="E4640">
            <v>150</v>
          </cell>
        </row>
        <row r="4641">
          <cell r="B4641" t="str">
            <v>CLASSE BC</v>
          </cell>
        </row>
        <row r="4642">
          <cell r="A4642">
            <v>20977</v>
          </cell>
          <cell r="B4642" t="str">
            <v>EXTINTOR DE INCENDIO PORTATIL COM CARGA DE PO QUIMICO SECO (PQS) DE 8 KG,</v>
          </cell>
          <cell r="C4642" t="str">
            <v>UN</v>
          </cell>
          <cell r="D4642" t="str">
            <v>CR</v>
          </cell>
          <cell r="E4642">
            <v>178.84</v>
          </cell>
        </row>
        <row r="4643">
          <cell r="B4643" t="str">
            <v>CLASSE BC</v>
          </cell>
        </row>
        <row r="4644">
          <cell r="A4644">
            <v>3073</v>
          </cell>
          <cell r="B4644" t="str">
            <v>EXTREMIDADE PVC PBA, BF, JE, DN 100/ DE 110 MM (NBR 10351)</v>
          </cell>
          <cell r="C4644" t="str">
            <v>UN</v>
          </cell>
          <cell r="D4644" t="str">
            <v>CR</v>
          </cell>
          <cell r="E4644">
            <v>102.26</v>
          </cell>
        </row>
        <row r="4645">
          <cell r="A4645">
            <v>3068</v>
          </cell>
          <cell r="B4645" t="str">
            <v>EXTREMIDADE PVC PBA, BF, JE, DN 50 / DE 60 MM (NBR 10351)</v>
          </cell>
          <cell r="C4645" t="str">
            <v>UN</v>
          </cell>
          <cell r="D4645" t="str">
            <v>C</v>
          </cell>
          <cell r="E4645">
            <v>48.14</v>
          </cell>
        </row>
        <row r="4646">
          <cell r="A4646">
            <v>3074</v>
          </cell>
          <cell r="B4646" t="str">
            <v>EXTREMIDADE PVC PBA, BF, JE, DN 75/ DE 85 MM (NBR 10351)</v>
          </cell>
          <cell r="C4646" t="str">
            <v>UN</v>
          </cell>
          <cell r="D4646" t="str">
            <v>CR</v>
          </cell>
          <cell r="E4646">
            <v>81.39</v>
          </cell>
        </row>
        <row r="4647">
          <cell r="A4647">
            <v>3076</v>
          </cell>
          <cell r="B4647" t="str">
            <v>EXTREMIDADE PVC PBA, PF, JE, DN 100 / DE 110 MM (NBR 10351)</v>
          </cell>
          <cell r="C4647" t="str">
            <v>UN</v>
          </cell>
          <cell r="D4647" t="str">
            <v>CR</v>
          </cell>
          <cell r="E4647">
            <v>91.66</v>
          </cell>
        </row>
        <row r="4648">
          <cell r="A4648">
            <v>3072</v>
          </cell>
          <cell r="B4648" t="str">
            <v>EXTREMIDADE PVC PBA, PF, JE, DN 50/ DE 60 MM (NBR 10351)</v>
          </cell>
          <cell r="C4648" t="str">
            <v>UN</v>
          </cell>
          <cell r="D4648" t="str">
            <v>CR</v>
          </cell>
          <cell r="E4648">
            <v>40.68</v>
          </cell>
        </row>
        <row r="4649">
          <cell r="A4649">
            <v>3075</v>
          </cell>
          <cell r="B4649" t="str">
            <v>EXTREMIDADE PVC PBA, PF, JE, DN 75 / DE 85 MM (NBR 10351)</v>
          </cell>
          <cell r="C4649" t="str">
            <v>UN</v>
          </cell>
          <cell r="D4649" t="str">
            <v>CR</v>
          </cell>
          <cell r="E4649">
            <v>73.36</v>
          </cell>
        </row>
        <row r="4650">
          <cell r="A4650">
            <v>10780</v>
          </cell>
          <cell r="B4650" t="str">
            <v>EXTREMIDADE/TUBETE PARA HIDROMETRO PVC, COM ROSCA, CURTA, COM BUCHA LATAO,</v>
          </cell>
          <cell r="C4650" t="str">
            <v>UN</v>
          </cell>
          <cell r="D4650" t="str">
            <v>CR</v>
          </cell>
          <cell r="E4650">
            <v>4.42</v>
          </cell>
        </row>
        <row r="4651">
          <cell r="B4651" t="str">
            <v>1/2"</v>
          </cell>
        </row>
        <row r="4652">
          <cell r="A4652">
            <v>10781</v>
          </cell>
          <cell r="B4652" t="str">
            <v>EXTREMIDADE/TUBETE PARA HIDROMETRO PVC, COM ROSCA, CURTA, COM BUCHA LATAO,</v>
          </cell>
          <cell r="C4652" t="str">
            <v>UN</v>
          </cell>
          <cell r="D4652" t="str">
            <v>CR</v>
          </cell>
          <cell r="E4652">
            <v>5.49</v>
          </cell>
        </row>
        <row r="4653">
          <cell r="B4653" t="str">
            <v>3/4"</v>
          </cell>
        </row>
        <row r="4654">
          <cell r="A4654">
            <v>20106</v>
          </cell>
          <cell r="B4654" t="str">
            <v>EXTREMIDADE/TUBETE PARA HIDROMETRO PVC, COM ROSCA, CURTA, SEM BUCHA LATAO,</v>
          </cell>
          <cell r="C4654" t="str">
            <v>UN</v>
          </cell>
          <cell r="D4654" t="str">
            <v>CR</v>
          </cell>
          <cell r="E4654">
            <v>2.6</v>
          </cell>
        </row>
        <row r="4655">
          <cell r="B4655" t="str">
            <v>1/2"</v>
          </cell>
        </row>
        <row r="4656">
          <cell r="A4656">
            <v>20107</v>
          </cell>
          <cell r="B4656" t="str">
            <v>EXTREMIDADE/TUBETE PARA HIDROMETRO PVC, COM ROSCA, CURTA, SEM BUCHA LATAO,</v>
          </cell>
          <cell r="C4656" t="str">
            <v>UN</v>
          </cell>
          <cell r="D4656" t="str">
            <v>CR</v>
          </cell>
          <cell r="E4656">
            <v>2.79</v>
          </cell>
        </row>
        <row r="4657">
          <cell r="B4657" t="str">
            <v>3/4"</v>
          </cell>
        </row>
        <row r="4658">
          <cell r="A4658">
            <v>20108</v>
          </cell>
          <cell r="B4658" t="str">
            <v>EXTREMIDADE/TUBETE PARA HIDROMETRO PVC, COM ROSCA, LONGA, SEM BUCHA LATAO,</v>
          </cell>
          <cell r="C4658" t="str">
            <v>UN</v>
          </cell>
          <cell r="D4658" t="str">
            <v>CR</v>
          </cell>
          <cell r="E4658">
            <v>2.4900000000000002</v>
          </cell>
        </row>
        <row r="4659">
          <cell r="B4659" t="str">
            <v>1/2"</v>
          </cell>
        </row>
        <row r="4660">
          <cell r="A4660">
            <v>20109</v>
          </cell>
          <cell r="B4660" t="str">
            <v>EXTREMIDADE/TUBETE PARA HIDROMETRO PVC, COM ROSCA, LONGA, SEM BUCHA LATAO,</v>
          </cell>
          <cell r="C4660" t="str">
            <v>UN</v>
          </cell>
          <cell r="D4660" t="str">
            <v>CR</v>
          </cell>
          <cell r="E4660">
            <v>3.93</v>
          </cell>
        </row>
        <row r="4661">
          <cell r="B4661" t="str">
            <v>3/4"</v>
          </cell>
        </row>
        <row r="4662">
          <cell r="A4662">
            <v>34795</v>
          </cell>
          <cell r="B4662" t="str">
            <v>FAIXA / FILETE / LISTELO EM CERAMICA, DECORADA, *8 X 30* CM</v>
          </cell>
          <cell r="C4662" t="str">
            <v>M2</v>
          </cell>
          <cell r="D4662" t="str">
            <v>CR</v>
          </cell>
          <cell r="E4662">
            <v>170.55</v>
          </cell>
        </row>
        <row r="4663">
          <cell r="A4663">
            <v>34796</v>
          </cell>
          <cell r="B4663" t="str">
            <v>FAIXA / FILETE / LISTELO EM CERAMICA, LISO OU CORDAO, BRANCO, *2 X 30* CM (L X C)</v>
          </cell>
          <cell r="C4663" t="str">
            <v>M</v>
          </cell>
          <cell r="D4663" t="str">
            <v>CR</v>
          </cell>
          <cell r="E4663">
            <v>7.48</v>
          </cell>
        </row>
        <row r="4664">
          <cell r="A4664">
            <v>11474</v>
          </cell>
          <cell r="B4664" t="str">
            <v>FECHADURA AUXILIAR DE EMBUTIR PARA PORTA DE ARMARIO DE MADEIRA, CROMADA,</v>
          </cell>
          <cell r="C4664" t="str">
            <v>UN</v>
          </cell>
          <cell r="D4664" t="str">
            <v>CR</v>
          </cell>
          <cell r="E4664">
            <v>28.31</v>
          </cell>
        </row>
        <row r="4665">
          <cell r="B4665" t="str">
            <v>CHAVE TIPO GORGES, CAIXA COM LINGUETA, CHAPA TESTA E CONTRA CHAPA</v>
          </cell>
        </row>
        <row r="4666">
          <cell r="A4666">
            <v>11470</v>
          </cell>
          <cell r="B4666" t="str">
            <v>FECHADURA AUXILIAR DE EMBUTIR PARA PORTA DE ARMARIO, CROMADA, CAIXA COM</v>
          </cell>
          <cell r="C4666" t="str">
            <v>UN</v>
          </cell>
          <cell r="D4666" t="str">
            <v>CR</v>
          </cell>
          <cell r="E4666">
            <v>18.55</v>
          </cell>
        </row>
        <row r="4667">
          <cell r="B4667" t="str">
            <v>CILINDRO REDONDO, CHAPA TESTA E LINGUETA</v>
          </cell>
        </row>
        <row r="4668">
          <cell r="A4668">
            <v>11480</v>
          </cell>
          <cell r="B4668" t="str">
            <v>FECHADURA AUXILIAR SEGURANCA, DE EMBUTIR, REFORCADA, MAQUINA DE 40 A 55 MM,</v>
          </cell>
          <cell r="C4668" t="str">
            <v>CJ</v>
          </cell>
          <cell r="D4668" t="str">
            <v>CR</v>
          </cell>
          <cell r="E4668">
            <v>46.3</v>
          </cell>
        </row>
        <row r="4669">
          <cell r="B4669" t="str">
            <v>COM CILINDRO, CROMADA, PARA PORTA EXTERNA - COMPLETA</v>
          </cell>
        </row>
        <row r="4670">
          <cell r="A4670">
            <v>38154</v>
          </cell>
          <cell r="B4670" t="str">
            <v>FECHADURA AUXILIAR TRAVA DE SEGURANCA SIMPLES, CROMADA, MAQUINA *40* MM,</v>
          </cell>
          <cell r="C4670" t="str">
            <v>CJ</v>
          </cell>
          <cell r="D4670" t="str">
            <v>CR</v>
          </cell>
          <cell r="E4670">
            <v>28.99</v>
          </cell>
        </row>
        <row r="4671">
          <cell r="B4671" t="str">
            <v>INCLUI CHAVE TETRA E ROSETA REDONDA - COMPLETA</v>
          </cell>
        </row>
        <row r="4672">
          <cell r="A4672">
            <v>11482</v>
          </cell>
          <cell r="B4672" t="str">
            <v>FECHADURA BICO DE PAPAGAIO, MAQUINA *45* MM, CROMADA, COM CHAVE TIPO GORGES</v>
          </cell>
          <cell r="C4672" t="str">
            <v>CJ</v>
          </cell>
          <cell r="D4672" t="str">
            <v>CR</v>
          </cell>
          <cell r="E4672">
            <v>42.06</v>
          </cell>
        </row>
        <row r="4673">
          <cell r="B4673" t="str">
            <v>BIPARTIDA, PARA PORTA DE CORRER INTERNA - COMPLETA</v>
          </cell>
        </row>
        <row r="4674">
          <cell r="A4674">
            <v>3084</v>
          </cell>
          <cell r="B4674" t="str">
            <v>FECHADURA BICO DE PAPAGAIO, MAQUINA *45* MM, CROMADA, COM CILINDRO, PARA</v>
          </cell>
          <cell r="C4674" t="str">
            <v>CJ</v>
          </cell>
          <cell r="D4674" t="str">
            <v>CR</v>
          </cell>
          <cell r="E4674">
            <v>54.07</v>
          </cell>
        </row>
        <row r="4675">
          <cell r="B4675" t="str">
            <v>PORTA DE CORRER EXTERNA - COMPLETA</v>
          </cell>
        </row>
        <row r="4676">
          <cell r="A4676">
            <v>3103</v>
          </cell>
          <cell r="B4676" t="str">
            <v>FECHADURA C/ CILINDRO LATAO CROMADO P/ PORTA VIDRO TP AROUCA 2171-L OU EQUIV</v>
          </cell>
          <cell r="C4676" t="str">
            <v>UN</v>
          </cell>
          <cell r="D4676" t="str">
            <v>CR</v>
          </cell>
          <cell r="E4676">
            <v>48.33</v>
          </cell>
        </row>
        <row r="4677">
          <cell r="A4677">
            <v>11481</v>
          </cell>
          <cell r="B4677" t="str">
            <v>FECHADURA DE EMBUTIR PARA PORTA DE BANHEIRO, CHAVE TIPO TRANQUETA, MAQUINA</v>
          </cell>
          <cell r="C4677" t="str">
            <v>UN</v>
          </cell>
          <cell r="D4677" t="str">
            <v>CR</v>
          </cell>
          <cell r="E4677">
            <v>14.58</v>
          </cell>
        </row>
        <row r="4678">
          <cell r="B4678" t="str">
            <v>40 MM, SEM MACANETA, SEM ESPELHO (SOMENTE MAQUINA) - NIVEL SEGURANCA MEDIO</v>
          </cell>
        </row>
        <row r="4679">
          <cell r="A4679">
            <v>3097</v>
          </cell>
          <cell r="B4679" t="str">
            <v>FECHADURA DE EMBUTIR PARA PORTA DE BANHEIRO, TIPO TRANQUETA, MAQUINA 40 MM,</v>
          </cell>
          <cell r="C4679" t="str">
            <v>CJ</v>
          </cell>
          <cell r="D4679" t="str">
            <v>CR</v>
          </cell>
          <cell r="E4679">
            <v>29.95</v>
          </cell>
        </row>
        <row r="4680">
          <cell r="B4680" t="str">
            <v>MACANETAS ALAVANCA E ROSETAS REDONDAS EM METAL CROMADO - NIVEL SEGURANCA</v>
          </cell>
        </row>
        <row r="4681">
          <cell r="B4681" t="str">
            <v>MEDIO - COMPLETA</v>
          </cell>
        </row>
        <row r="4682">
          <cell r="A4682">
            <v>38153</v>
          </cell>
          <cell r="B4682" t="str">
            <v>FECHADURA DE EMBUTIR PARA PORTA DE BANHEIRO, TIPO TRANQUETA, MAQUINA 40 MM,</v>
          </cell>
          <cell r="C4682" t="str">
            <v>CJ</v>
          </cell>
          <cell r="D4682" t="str">
            <v>CR</v>
          </cell>
          <cell r="E4682">
            <v>27.47</v>
          </cell>
        </row>
        <row r="4683">
          <cell r="B4683" t="str">
            <v>MACANETAS ALAVANCA, ESPELHO EM METAL CROMADO - NIVEL SEGURANCA MEDIO -</v>
          </cell>
        </row>
        <row r="4684">
          <cell r="B4684" t="str">
            <v>COMPLETA</v>
          </cell>
        </row>
        <row r="4685">
          <cell r="A4685" t="str">
            <v>Obs: dimensões entre asteríscos (*) indicam a aceitação de medidas aproximadas.</v>
          </cell>
        </row>
        <row r="4687">
          <cell r="B4687" t="str">
            <v>PREÇOS DE INSUMOS</v>
          </cell>
          <cell r="D4687" t="str">
            <v>Página:</v>
          </cell>
          <cell r="E4687" t="str">
            <v>71 / 146</v>
          </cell>
        </row>
        <row r="4688">
          <cell r="A4688" t="str">
            <v>Indicação da origem do preço:</v>
          </cell>
        </row>
        <row r="4689">
          <cell r="A4689" t="str">
            <v>• C - para preço coletado pelo IBGE</v>
          </cell>
        </row>
        <row r="4690">
          <cell r="A4690" t="str">
            <v>• CR - para preço obtido por meio do coeficiente de representatividade do insumo (ver Manual de Metodologia e</v>
          </cell>
        </row>
        <row r="4691">
          <cell r="A4691" t="str">
            <v>Conceitos);</v>
          </cell>
        </row>
        <row r="4692">
          <cell r="A4692" t="str">
            <v>• AS - para preço atribuído com base no preço do insumo para a localidade de São Paulo.</v>
          </cell>
        </row>
        <row r="4693">
          <cell r="A4693" t="str">
            <v>Mês de Coleta:</v>
          </cell>
          <cell r="B4693" t="str">
            <v>06/2016 Pesquisa: IBGE</v>
          </cell>
        </row>
        <row r="4694">
          <cell r="B4694" t="str">
            <v>CUIABA</v>
          </cell>
          <cell r="C4694" t="str">
            <v>90,01</v>
          </cell>
          <cell r="E4694">
            <v>52.06</v>
          </cell>
        </row>
        <row r="4695">
          <cell r="A4695" t="str">
            <v>Localidade:</v>
          </cell>
          <cell r="B4695" t="str">
            <v>Encargos Sociais Desonerados(%) Horista:</v>
          </cell>
          <cell r="D4695" t="str">
            <v>Mensalista:</v>
          </cell>
        </row>
        <row r="4696">
          <cell r="A4696" t="str">
            <v>Código</v>
          </cell>
          <cell r="B4696" t="str">
            <v>Descriçao do Insumo</v>
          </cell>
          <cell r="C4696" t="str">
            <v>Unid</v>
          </cell>
          <cell r="D4696" t="str">
            <v>Origem</v>
          </cell>
          <cell r="E4696" t="str">
            <v>Preço</v>
          </cell>
        </row>
        <row r="4697">
          <cell r="D4697" t="str">
            <v>de Preço</v>
          </cell>
          <cell r="E4697" t="str">
            <v>Mediano (R$)</v>
          </cell>
        </row>
        <row r="4698">
          <cell r="A4698">
            <v>3099</v>
          </cell>
          <cell r="B4698" t="str">
            <v>FECHADURA DE EMBUTIR PARA PORTA DE BANHEIRO, TIPO TRANQUETA, MAQUINA 55 MM,</v>
          </cell>
          <cell r="C4698" t="str">
            <v>CJ</v>
          </cell>
          <cell r="D4698" t="str">
            <v>CR</v>
          </cell>
          <cell r="E4698">
            <v>47.91</v>
          </cell>
        </row>
        <row r="4699">
          <cell r="B4699" t="str">
            <v>MACANETAS ALAVANCA E ROSETAS REDONDAS EM METAL CROMADO - NIVEL SEGURANCA</v>
          </cell>
        </row>
        <row r="4700">
          <cell r="B4700" t="str">
            <v>MEDIO - COMPLETA</v>
          </cell>
        </row>
        <row r="4701">
          <cell r="A4701">
            <v>3080</v>
          </cell>
          <cell r="B4701" t="str">
            <v>FECHADURA DE EMBUTIR PARA PORTA EXTERNA / ENTRADA, MAQUINA 40 MM, COM</v>
          </cell>
          <cell r="C4701" t="str">
            <v>CJ</v>
          </cell>
          <cell r="D4701" t="str">
            <v>C</v>
          </cell>
          <cell r="E4701">
            <v>40.03</v>
          </cell>
        </row>
        <row r="4702">
          <cell r="B4702" t="str">
            <v>CILINDRO, MACANETA ALAVANCA E ESPELHO EM METAL CROMADO - NIVEL SEGURANCA</v>
          </cell>
        </row>
        <row r="4703">
          <cell r="B4703" t="str">
            <v>MEDIO - COMPLETA</v>
          </cell>
        </row>
        <row r="4704">
          <cell r="A4704">
            <v>3081</v>
          </cell>
          <cell r="B4704" t="str">
            <v>FECHADURA DE EMBUTIR PARA PORTA EXTERNA / ENTRADA, MAQUINA 55 MM, COM</v>
          </cell>
          <cell r="C4704" t="str">
            <v>CJ</v>
          </cell>
          <cell r="D4704" t="str">
            <v>CR</v>
          </cell>
          <cell r="E4704">
            <v>60.58</v>
          </cell>
        </row>
        <row r="4705">
          <cell r="B4705" t="str">
            <v>CILINDRO, MACANETA ALAVANCA E ESPELHO EM METAL CROMADO - NIVEL SEGURANCA</v>
          </cell>
        </row>
        <row r="4706">
          <cell r="B4706" t="str">
            <v>MEDIO - COMPLETA</v>
          </cell>
        </row>
        <row r="4707">
          <cell r="A4707">
            <v>38151</v>
          </cell>
          <cell r="B4707" t="str">
            <v>FECHADURA DE EMBUTIR PARA PORTA EXTERNA, MAQUINA 40 MM, COM CILINDRO,</v>
          </cell>
          <cell r="C4707" t="str">
            <v>CJ</v>
          </cell>
          <cell r="D4707" t="str">
            <v>CR</v>
          </cell>
          <cell r="E4707">
            <v>37.93</v>
          </cell>
        </row>
        <row r="4708">
          <cell r="B4708" t="str">
            <v>MACANETA ALAVANCA E ROSETA REDONDA EM METAL CROMADO - NIVEL DE SEGURANCA</v>
          </cell>
        </row>
        <row r="4709">
          <cell r="B4709" t="str">
            <v>MEDIO - COMPLETA</v>
          </cell>
        </row>
        <row r="4710">
          <cell r="A4710">
            <v>11479</v>
          </cell>
          <cell r="B4710" t="str">
            <v>FECHADURA DE EMBUTIR PARA PORTA EXTERNA, MAQUINA 40 MM, SEM MACANETA, SEM</v>
          </cell>
          <cell r="C4710" t="str">
            <v>UN</v>
          </cell>
          <cell r="D4710" t="str">
            <v>CR</v>
          </cell>
          <cell r="E4710">
            <v>22.05</v>
          </cell>
        </row>
        <row r="4711">
          <cell r="B4711" t="str">
            <v>ESPELHO (SOMENTE MAQUINA) - NIVEL DE SEGURANCA MEDIO</v>
          </cell>
        </row>
        <row r="4712">
          <cell r="A4712">
            <v>38152</v>
          </cell>
          <cell r="B4712" t="str">
            <v>FECHADURA DE EMBUTIR PARA PORTA EXTERNA, MAQUINA 55 MM, COM CILINDRO,</v>
          </cell>
          <cell r="C4712" t="str">
            <v>CJ</v>
          </cell>
          <cell r="D4712" t="str">
            <v>CR</v>
          </cell>
          <cell r="E4712">
            <v>54.89</v>
          </cell>
        </row>
        <row r="4713">
          <cell r="B4713" t="str">
            <v>MACANETA ALAVANCA E ROSETA REDONDA EM METAL CROMADO - NIVEL DE SEGURANCA</v>
          </cell>
        </row>
        <row r="4714">
          <cell r="B4714" t="str">
            <v>MEDIO - COMPLETA</v>
          </cell>
        </row>
        <row r="4715">
          <cell r="A4715">
            <v>11478</v>
          </cell>
          <cell r="B4715" t="str">
            <v>FECHADURA DE EMBUTIR PARA PORTA EXTERNA, MAQUINA 55 MM, SEM ESPELHO, SEM</v>
          </cell>
          <cell r="C4715" t="str">
            <v>UN</v>
          </cell>
          <cell r="D4715" t="str">
            <v>CR</v>
          </cell>
          <cell r="E4715">
            <v>38.69</v>
          </cell>
        </row>
        <row r="4716">
          <cell r="B4716" t="str">
            <v>MACANETA (SOMENTE MAQUINA) - NIVEL DE SEGURANCA MEDIO</v>
          </cell>
        </row>
        <row r="4717">
          <cell r="A4717">
            <v>3090</v>
          </cell>
          <cell r="B4717" t="str">
            <v>FECHADURA DE EMBUTIR PARA PORTA INTERNA, TIPO GORGES (CHAVE GRANDE), MAQUINA</v>
          </cell>
          <cell r="C4717" t="str">
            <v>CJ</v>
          </cell>
          <cell r="D4717" t="str">
            <v>CR</v>
          </cell>
          <cell r="E4717">
            <v>32.369999999999997</v>
          </cell>
        </row>
        <row r="4718">
          <cell r="B4718" t="str">
            <v>40 MM, MACANETA ALAVANCA E ESPELHO EM METAL CROMADO - NIVEL SEGURANCA MEDIO</v>
          </cell>
        </row>
        <row r="4719">
          <cell r="B4719" t="str">
            <v>- COMPLETA</v>
          </cell>
        </row>
        <row r="4720">
          <cell r="A4720">
            <v>3093</v>
          </cell>
          <cell r="B4720" t="str">
            <v>FECHADURA DE EMBUTIR PARA PORTA INTERNA, TIPO GORGES (CHAVE GRANDE), MAQUINA</v>
          </cell>
          <cell r="C4720" t="str">
            <v>CJ</v>
          </cell>
          <cell r="D4720" t="str">
            <v>CR</v>
          </cell>
          <cell r="E4720">
            <v>53.79</v>
          </cell>
        </row>
        <row r="4721">
          <cell r="B4721" t="str">
            <v>55 MM, MACANETAS ALAVANCA E ROSETAS REDONDAS EM METAL CROMADO - NIVEL</v>
          </cell>
        </row>
        <row r="4722">
          <cell r="B4722" t="str">
            <v>SEGURANCA MEDIO - COMPLETA</v>
          </cell>
        </row>
        <row r="4723">
          <cell r="A4723">
            <v>11476</v>
          </cell>
          <cell r="B4723" t="str">
            <v>FECHADURA DE EMBUTIR PARA PORTA INTERNA, TIPO GORGES, MAQUINA 55 MM (SOMENTE</v>
          </cell>
          <cell r="C4723" t="str">
            <v>UN</v>
          </cell>
          <cell r="D4723" t="str">
            <v>CR</v>
          </cell>
          <cell r="E4723">
            <v>23.18</v>
          </cell>
        </row>
        <row r="4724">
          <cell r="B4724" t="str">
            <v>MAQUINA, SEM ESPELHO E SEM MACANETA) - NIVEL DE SEGURANCA MEDIO</v>
          </cell>
        </row>
        <row r="4725">
          <cell r="A4725">
            <v>3082</v>
          </cell>
          <cell r="B4725" t="str">
            <v>FECHADURA DE SOBREPOR EM FERRO PINTADO, COM MACANETA ALAVANCA, CHAVE</v>
          </cell>
          <cell r="C4725" t="str">
            <v>CJ</v>
          </cell>
          <cell r="D4725" t="str">
            <v>CR</v>
          </cell>
          <cell r="E4725">
            <v>37.44</v>
          </cell>
        </row>
        <row r="4726">
          <cell r="B4726" t="str">
            <v>GRANDE - COMPLETA</v>
          </cell>
        </row>
        <row r="4727">
          <cell r="A4727">
            <v>11484</v>
          </cell>
          <cell r="B4727" t="str">
            <v>FECHADURA DE SOBREPOR PARA PORTAO, CAIXA *100* MM, COM CILINDRO, CHAVE</v>
          </cell>
          <cell r="C4727" t="str">
            <v>UN</v>
          </cell>
          <cell r="D4727" t="str">
            <v>CR</v>
          </cell>
          <cell r="E4727">
            <v>26.71</v>
          </cell>
        </row>
        <row r="4728">
          <cell r="B4728" t="str">
            <v>SIMPLES, TRINCO LATERAL, EM  LATAO OU ACO CROMADO OU POLIDO, COM OU SEM</v>
          </cell>
        </row>
        <row r="4729">
          <cell r="B4729" t="str">
            <v>PINTURA - COMPLETA</v>
          </cell>
        </row>
        <row r="4730">
          <cell r="A4730">
            <v>38155</v>
          </cell>
          <cell r="B4730" t="str">
            <v>FECHADURA DE SOBREPOR PARA PORTAO, COM CHAVE TETRA, CAIXA *100* MM, TRINCO</v>
          </cell>
          <cell r="C4730" t="str">
            <v>UN</v>
          </cell>
          <cell r="D4730" t="str">
            <v>CR</v>
          </cell>
          <cell r="E4730">
            <v>36.409999999999997</v>
          </cell>
        </row>
        <row r="4731">
          <cell r="B4731" t="str">
            <v>LATERAL, EM LATAO OU ACO CROMADO, PINTADO - COMPLETA</v>
          </cell>
        </row>
        <row r="4732">
          <cell r="A4732">
            <v>11468</v>
          </cell>
          <cell r="B4732" t="str">
            <v>FECHADURA DE SOBREPOR, CROMADA, COM CILINDRO REDONDO, PARA ARMARIO E</v>
          </cell>
          <cell r="C4732" t="str">
            <v>UN</v>
          </cell>
          <cell r="D4732" t="str">
            <v>CR</v>
          </cell>
          <cell r="E4732">
            <v>8.17</v>
          </cell>
        </row>
        <row r="4733">
          <cell r="B4733" t="str">
            <v>GAVETA DE MADEIRA, COM PORTA DE APROXIMADAMENTE 20 MM</v>
          </cell>
        </row>
        <row r="4734">
          <cell r="A4734">
            <v>11469</v>
          </cell>
          <cell r="B4734" t="str">
            <v>FECHADURA TRADICIONAL DE EMBUTIR, CROMADA, COM CILINDRO, PARA GAVETAS E</v>
          </cell>
          <cell r="C4734" t="str">
            <v>UN</v>
          </cell>
          <cell r="D4734" t="str">
            <v>CR</v>
          </cell>
          <cell r="E4734">
            <v>9.76</v>
          </cell>
        </row>
        <row r="4735">
          <cell r="B4735" t="str">
            <v>MOVEIS DE MADEIRA - COM ABINHAS LATERAIS CURVAS, CHAVES COM PROTECAO</v>
          </cell>
        </row>
        <row r="4736">
          <cell r="B4736" t="str">
            <v>PLASTICA</v>
          </cell>
        </row>
        <row r="4737">
          <cell r="A4737">
            <v>11477</v>
          </cell>
          <cell r="B4737" t="str">
            <v>FECHADURA TUBULAR CROMADA, MACANETA DIAMETRO *30* MM, CILINDRO CENTRAL COM</v>
          </cell>
          <cell r="C4737" t="str">
            <v>CJ</v>
          </cell>
          <cell r="D4737" t="str">
            <v>CR</v>
          </cell>
          <cell r="E4737">
            <v>44.36</v>
          </cell>
        </row>
        <row r="4738">
          <cell r="B4738" t="str">
            <v>CHAVE EXTERNA E BOTAO INTERNO, MAQUINA *70* MM - COMPLETA</v>
          </cell>
        </row>
        <row r="4739">
          <cell r="A4739">
            <v>40311</v>
          </cell>
          <cell r="B4739" t="str">
            <v>FECHADURA TUBULAR, ACABAMENTO CROMADO, DISTANCIA DE BROCA 90 MM, CILINDRO</v>
          </cell>
          <cell r="C4739" t="str">
            <v>CJ</v>
          </cell>
          <cell r="D4739" t="str">
            <v>CR</v>
          </cell>
          <cell r="E4739">
            <v>42.84</v>
          </cell>
        </row>
        <row r="4740">
          <cell r="B4740" t="str">
            <v>CENTRAL COM CHAVE EXTERNA E BOTAO INTERNO, MACANETA FORMATO</v>
          </cell>
        </row>
        <row r="4741">
          <cell r="B4741" t="str">
            <v>TULIPA/TACA/BOLA - COMPLETA</v>
          </cell>
        </row>
        <row r="4742">
          <cell r="A4742">
            <v>38165</v>
          </cell>
          <cell r="B4742" t="str">
            <v>FECHO / FECHADURA COM PUXADOR CONCHA, COM TRANCA TIPO TRAVA, PARA JANELA /</v>
          </cell>
          <cell r="C4742" t="str">
            <v>CJ</v>
          </cell>
          <cell r="D4742" t="str">
            <v>CR</v>
          </cell>
          <cell r="E4742">
            <v>48.38</v>
          </cell>
        </row>
        <row r="4743">
          <cell r="B4743" t="str">
            <v>PORTA DE CORRER (INCLUI TESTA, FECHADURA, PUXADOR) - COMPLETA</v>
          </cell>
        </row>
        <row r="4744">
          <cell r="A4744">
            <v>3096</v>
          </cell>
          <cell r="B4744" t="str">
            <v>FECHO / FECHADURA CONCHA COM ALAVANCA / TRAVA, DE EMBUTIR, PARA PORTA OU</v>
          </cell>
          <cell r="C4744" t="str">
            <v>CJ</v>
          </cell>
          <cell r="D4744" t="str">
            <v>CR</v>
          </cell>
          <cell r="E4744">
            <v>24.62</v>
          </cell>
        </row>
        <row r="4745">
          <cell r="B4745" t="str">
            <v>JANELA DE CORRER EM LATAO OU ACO INOX - COMPLETO</v>
          </cell>
        </row>
        <row r="4746">
          <cell r="A4746">
            <v>11461</v>
          </cell>
          <cell r="B4746" t="str">
            <v>FECHO CHATO SOBREPOR FERRO ZINCADO/NIQUEL/GALV OU POLIDO - 5"</v>
          </cell>
          <cell r="C4746" t="str">
            <v>UN</v>
          </cell>
          <cell r="D4746" t="str">
            <v>CR</v>
          </cell>
          <cell r="E4746">
            <v>6.86</v>
          </cell>
        </row>
        <row r="4747">
          <cell r="A4747">
            <v>3106</v>
          </cell>
          <cell r="B4747" t="str">
            <v>FECHO CHATO SOBREPOR FERRO ZINCADO/NIQUEL/GALV OU POLIDO - 6"</v>
          </cell>
          <cell r="C4747" t="str">
            <v>UN</v>
          </cell>
          <cell r="D4747" t="str">
            <v>CR</v>
          </cell>
          <cell r="E4747">
            <v>7.76</v>
          </cell>
        </row>
        <row r="4748">
          <cell r="A4748">
            <v>3105</v>
          </cell>
          <cell r="B4748" t="str">
            <v>FECHO DE EMBUTIR (TP UNHA) C/ ALAVANCA LATAO CROMADO - 40CM</v>
          </cell>
          <cell r="C4748" t="str">
            <v>UN</v>
          </cell>
          <cell r="D4748" t="str">
            <v>CR</v>
          </cell>
          <cell r="E4748">
            <v>67.22</v>
          </cell>
        </row>
        <row r="4749">
          <cell r="A4749">
            <v>3111</v>
          </cell>
          <cell r="B4749" t="str">
            <v>FECHO DE EMBUTIR, TIPO UNHA, COMANDO COM ALAVANCA, EM ACO CROMADO, 22 CM,</v>
          </cell>
          <cell r="C4749" t="str">
            <v>UN</v>
          </cell>
          <cell r="D4749" t="str">
            <v>CR</v>
          </cell>
          <cell r="E4749">
            <v>18.39</v>
          </cell>
        </row>
        <row r="4750">
          <cell r="B4750" t="str">
            <v>PARA PORTAS E JANELAS - INCLUI PARAFUSOS</v>
          </cell>
        </row>
        <row r="4751">
          <cell r="A4751">
            <v>3108</v>
          </cell>
          <cell r="B4751" t="str">
            <v>FECHO DE EMBUTIR, TIPO UNHA, COMANDO COM ALAVANCA, EM LATAO CROMADO, 22 CM,</v>
          </cell>
          <cell r="C4751" t="str">
            <v>UN</v>
          </cell>
          <cell r="D4751" t="str">
            <v>CR</v>
          </cell>
          <cell r="E4751">
            <v>19.29</v>
          </cell>
        </row>
        <row r="4752">
          <cell r="B4752" t="str">
            <v>PARA PORTAS E JANELAS - INCLUI PARAFUSOS</v>
          </cell>
        </row>
        <row r="4753">
          <cell r="A4753">
            <v>38178</v>
          </cell>
          <cell r="B4753" t="str">
            <v>FECHO DE EMBUTIR, TIPO UNHA, COMANDO DESLIZANTE, COM TRAVA, 120 MM, EM LATAO</v>
          </cell>
          <cell r="C4753" t="str">
            <v>UN</v>
          </cell>
          <cell r="D4753" t="str">
            <v>CR</v>
          </cell>
          <cell r="E4753">
            <v>19.59</v>
          </cell>
        </row>
        <row r="4754">
          <cell r="B4754" t="str">
            <v>CROMADO</v>
          </cell>
        </row>
        <row r="4755">
          <cell r="A4755">
            <v>11458</v>
          </cell>
          <cell r="B4755" t="str">
            <v>FECHO DE SEGURANCA, TIPO BATOM, EM LATAO / ZAMAC, CROMADO, PARA PORTAS E</v>
          </cell>
          <cell r="C4755" t="str">
            <v>UN</v>
          </cell>
          <cell r="D4755" t="str">
            <v>CR</v>
          </cell>
          <cell r="E4755">
            <v>17.16</v>
          </cell>
        </row>
        <row r="4756">
          <cell r="B4756" t="str">
            <v>JANELAS - INCLUI PARAFUSOS</v>
          </cell>
        </row>
        <row r="4757">
          <cell r="A4757">
            <v>40868</v>
          </cell>
          <cell r="B4757" t="str">
            <v>FELTRO EM LA DE ROCHA, 1 FACE REVESTIDA COM FILME DE POLIPROPILENO, EM ROLO,</v>
          </cell>
          <cell r="C4757" t="str">
            <v>M2</v>
          </cell>
          <cell r="D4757" t="str">
            <v>CR</v>
          </cell>
          <cell r="E4757">
            <v>171.53</v>
          </cell>
        </row>
        <row r="4758">
          <cell r="B4758" t="str">
            <v>DENSIDADE = 32 KG/M3, E=*50* MM (COLETADO CAIXA)</v>
          </cell>
        </row>
        <row r="4759">
          <cell r="A4759" t="str">
            <v>Obs: dimensões entre asteríscos (*) indicam a aceitação de medidas aproximadas.</v>
          </cell>
        </row>
        <row r="4761">
          <cell r="B4761" t="str">
            <v>PREÇOS DE INSUMOS</v>
          </cell>
          <cell r="D4761" t="str">
            <v>Página:</v>
          </cell>
          <cell r="E4761" t="str">
            <v>72 / 146</v>
          </cell>
        </row>
        <row r="4762">
          <cell r="A4762" t="str">
            <v>Indicação da origem do preço:</v>
          </cell>
        </row>
        <row r="4763">
          <cell r="A4763" t="str">
            <v>• C - para preço coletado pelo IBGE</v>
          </cell>
        </row>
        <row r="4764">
          <cell r="A4764" t="str">
            <v>• CR - para preço obtido por meio do coeficiente de representatividade do insumo (ver Manual de Metodologia e</v>
          </cell>
        </row>
        <row r="4765">
          <cell r="A4765" t="str">
            <v>Conceitos);</v>
          </cell>
        </row>
        <row r="4766">
          <cell r="A4766" t="str">
            <v>• AS - para preço atribuído com base no preço do insumo para a localidade de São Paulo.</v>
          </cell>
        </row>
        <row r="4767">
          <cell r="A4767" t="str">
            <v>Mês de Coleta:</v>
          </cell>
          <cell r="B4767" t="str">
            <v>06/2016 Pesquisa: IBGE</v>
          </cell>
        </row>
        <row r="4768">
          <cell r="B4768" t="str">
            <v>CUIABA</v>
          </cell>
          <cell r="C4768" t="str">
            <v>90,01</v>
          </cell>
          <cell r="E4768">
            <v>52.06</v>
          </cell>
        </row>
        <row r="4769">
          <cell r="A4769" t="str">
            <v>Localidade:</v>
          </cell>
          <cell r="B4769" t="str">
            <v>Encargos Sociais Desonerados(%) Horista:</v>
          </cell>
          <cell r="D4769" t="str">
            <v>Mensalista:</v>
          </cell>
        </row>
        <row r="4770">
          <cell r="A4770" t="str">
            <v>Código</v>
          </cell>
          <cell r="B4770" t="str">
            <v>Descriçao do Insumo</v>
          </cell>
          <cell r="C4770" t="str">
            <v>Unid</v>
          </cell>
          <cell r="D4770" t="str">
            <v>Origem</v>
          </cell>
          <cell r="E4770" t="str">
            <v>Preço</v>
          </cell>
        </row>
        <row r="4771">
          <cell r="D4771" t="str">
            <v>de Preço</v>
          </cell>
          <cell r="E4771" t="str">
            <v>Mediano (R$)</v>
          </cell>
        </row>
        <row r="4772">
          <cell r="A4772">
            <v>3107</v>
          </cell>
          <cell r="B4772" t="str">
            <v>FERROLHO / FECHO CHATO, EM FERRO ZINCADO, LEVE, 3", COM PORTA CADEADO, PARA</v>
          </cell>
          <cell r="C4772" t="str">
            <v>UN</v>
          </cell>
          <cell r="D4772" t="str">
            <v>CR</v>
          </cell>
          <cell r="E4772">
            <v>2.78</v>
          </cell>
        </row>
        <row r="4773">
          <cell r="B4773" t="str">
            <v>PORTAO, PORTA E JANELA - INCLUI PARAFUSOS</v>
          </cell>
        </row>
        <row r="4774">
          <cell r="A4774">
            <v>11456</v>
          </cell>
          <cell r="B4774" t="str">
            <v>FERROLHO/FECHO/TARJETA OU TRINCO PINO REDONDO 12" SOBREPOR FERRO</v>
          </cell>
          <cell r="C4774" t="str">
            <v>UN</v>
          </cell>
          <cell r="D4774" t="str">
            <v>CR</v>
          </cell>
          <cell r="E4774">
            <v>18.61</v>
          </cell>
        </row>
        <row r="4775">
          <cell r="B4775" t="str">
            <v>ZINC/GALV OU POLIDO  "</v>
          </cell>
        </row>
        <row r="4776">
          <cell r="A4776">
            <v>3119</v>
          </cell>
          <cell r="B4776" t="str">
            <v>FERROLHO/FECHO/TARJETA OU TRINCO PINO REDONDO 2" SOBREPOR FERRO ZINC/GALV</v>
          </cell>
          <cell r="C4776" t="str">
            <v>UN</v>
          </cell>
          <cell r="D4776" t="str">
            <v>CR</v>
          </cell>
          <cell r="E4776">
            <v>1.75</v>
          </cell>
        </row>
        <row r="4777">
          <cell r="B4777" t="str">
            <v>OU POLIDO</v>
          </cell>
        </row>
        <row r="4778">
          <cell r="A4778">
            <v>3122</v>
          </cell>
          <cell r="B4778" t="str">
            <v>FERROLHO/FECHO/TARJETA OU TRINCO PINO REDONDO 4" SOBREPOR FERRO ZINC/GALV</v>
          </cell>
          <cell r="C4778" t="str">
            <v>UN</v>
          </cell>
          <cell r="D4778" t="str">
            <v>CR</v>
          </cell>
          <cell r="E4778">
            <v>6.52</v>
          </cell>
        </row>
        <row r="4779">
          <cell r="B4779" t="str">
            <v>OU POLIDO</v>
          </cell>
        </row>
        <row r="4780">
          <cell r="A4780">
            <v>3121</v>
          </cell>
          <cell r="B4780" t="str">
            <v>FERROLHO/FECHO/TARJETA OU TRINCO PINO REDONDO 5" SOBREPOR FERRO ZINC/GALV</v>
          </cell>
          <cell r="C4780" t="str">
            <v>UN</v>
          </cell>
          <cell r="D4780" t="str">
            <v>CR</v>
          </cell>
          <cell r="E4780">
            <v>8.48</v>
          </cell>
        </row>
        <row r="4781">
          <cell r="B4781" t="str">
            <v>OU POLIDO</v>
          </cell>
        </row>
        <row r="4782">
          <cell r="A4782">
            <v>3120</v>
          </cell>
          <cell r="B4782" t="str">
            <v>FERROLHO/FECHO/TARJETA OU TRINCO PINO REDONDO 6" SOBREPOR FERRO ZINC/GALV</v>
          </cell>
          <cell r="C4782" t="str">
            <v>UN</v>
          </cell>
          <cell r="D4782" t="str">
            <v>CR</v>
          </cell>
          <cell r="E4782">
            <v>9.32</v>
          </cell>
        </row>
        <row r="4783">
          <cell r="B4783" t="str">
            <v>OU POLIDO</v>
          </cell>
        </row>
        <row r="4784">
          <cell r="A4784">
            <v>11455</v>
          </cell>
          <cell r="B4784" t="str">
            <v>FERROLHO/FECHO/TARJETA OU TRINCO PINO REDONDO 8" SOBREPOR FERRO       ZINC/GALV</v>
          </cell>
          <cell r="C4784" t="str">
            <v>UN</v>
          </cell>
          <cell r="D4784" t="str">
            <v>CR</v>
          </cell>
          <cell r="E4784">
            <v>14.98</v>
          </cell>
        </row>
        <row r="4785">
          <cell r="B4785" t="str">
            <v>OU POLIDO  "</v>
          </cell>
        </row>
        <row r="4786">
          <cell r="A4786">
            <v>25951</v>
          </cell>
          <cell r="B4786" t="str">
            <v>FERTILIZANTE NPK - 10:10:10</v>
          </cell>
          <cell r="C4786" t="str">
            <v>KG</v>
          </cell>
          <cell r="D4786" t="str">
            <v>CR</v>
          </cell>
          <cell r="E4786">
            <v>2.36</v>
          </cell>
        </row>
        <row r="4787">
          <cell r="A4787">
            <v>3123</v>
          </cell>
          <cell r="B4787" t="str">
            <v>FERTILIZANTE NPK - 4: 14: 8</v>
          </cell>
          <cell r="C4787" t="str">
            <v>KG</v>
          </cell>
          <cell r="D4787" t="str">
            <v>C</v>
          </cell>
          <cell r="E4787">
            <v>2.2000000000000002</v>
          </cell>
        </row>
        <row r="4788">
          <cell r="A4788">
            <v>38125</v>
          </cell>
          <cell r="B4788" t="str">
            <v>FERTILIZANTE ORGANICO COMPOSTO, CLASSE A</v>
          </cell>
          <cell r="C4788" t="str">
            <v>KG</v>
          </cell>
          <cell r="D4788" t="str">
            <v>CR</v>
          </cell>
          <cell r="E4788">
            <v>0.35</v>
          </cell>
        </row>
        <row r="4789">
          <cell r="A4789">
            <v>39014</v>
          </cell>
          <cell r="B4789" t="str">
            <v>FIBRA DE ACO PARA REFORCO DO CONCRETO, SOLTA, TIPO A-I, FATOR DE FORMA *50* L / D,</v>
          </cell>
          <cell r="C4789" t="str">
            <v>KG</v>
          </cell>
          <cell r="D4789" t="str">
            <v>CR</v>
          </cell>
          <cell r="E4789">
            <v>12.69</v>
          </cell>
        </row>
        <row r="4790">
          <cell r="B4790" t="str">
            <v>COMPRIMENTO DE *30* MM E RESISTENCIA A TRACAO DO ACO MAIOR 1000 MPA</v>
          </cell>
        </row>
        <row r="4791">
          <cell r="A4791">
            <v>11894</v>
          </cell>
          <cell r="B4791" t="str">
            <v>FILTRO ANAEROBIO CILINDRICO CONCRETO PRE MOLDADO 1,20 X 1,50 (DIAMETROXALTURA)</v>
          </cell>
          <cell r="C4791" t="str">
            <v>UN</v>
          </cell>
          <cell r="D4791" t="str">
            <v>CR</v>
          </cell>
          <cell r="E4791">
            <v>358.84</v>
          </cell>
        </row>
        <row r="4792">
          <cell r="B4792" t="str">
            <v>PARA 4 A 5 CONTRIBUINTES (NBR 13969)</v>
          </cell>
        </row>
        <row r="4793">
          <cell r="A4793">
            <v>39365</v>
          </cell>
          <cell r="B4793" t="str">
            <v>FILTRO ANAEROBIO, EM POLIETILENO DE ALTA DENSIDADE (PEAD), CAPACIDADE *1100*</v>
          </cell>
          <cell r="C4793" t="str">
            <v>UN</v>
          </cell>
          <cell r="D4793" t="str">
            <v>CR</v>
          </cell>
          <cell r="E4793">
            <v>780.84</v>
          </cell>
        </row>
        <row r="4794">
          <cell r="B4794" t="str">
            <v>LITROS (NBR 13969)</v>
          </cell>
        </row>
        <row r="4795">
          <cell r="A4795">
            <v>39366</v>
          </cell>
          <cell r="B4795" t="str">
            <v>FILTRO ANAEROBIO, EM POLIETILENO DE ALTA DENSIDADE (PEAD), CAPACIDADE *2800*</v>
          </cell>
          <cell r="C4795" t="str">
            <v>UN</v>
          </cell>
          <cell r="D4795" t="str">
            <v>CR</v>
          </cell>
          <cell r="E4795">
            <v>1999.28</v>
          </cell>
        </row>
        <row r="4796">
          <cell r="B4796" t="str">
            <v>LITROS (NBR 13969)</v>
          </cell>
        </row>
        <row r="4797">
          <cell r="A4797">
            <v>39367</v>
          </cell>
          <cell r="B4797" t="str">
            <v>FILTRO ANAEROBIO, EM POLIETILENO DE ALTA DENSIDADE (PEAD), CAPACIDADE *5000*</v>
          </cell>
          <cell r="C4797" t="str">
            <v>UN</v>
          </cell>
          <cell r="D4797" t="str">
            <v>CR</v>
          </cell>
          <cell r="E4797">
            <v>2732.65</v>
          </cell>
        </row>
        <row r="4798">
          <cell r="B4798" t="str">
            <v>LITROS (NBR 13969)</v>
          </cell>
        </row>
        <row r="4799">
          <cell r="A4799">
            <v>37394</v>
          </cell>
          <cell r="B4799" t="str">
            <v>FINCAPINO CURTO CALIBRE 22 VERMELHO, CARGA MEDIA (ACAO DIRETA)</v>
          </cell>
          <cell r="C4799" t="str">
            <v>CENTO</v>
          </cell>
          <cell r="D4799" t="str">
            <v>CR</v>
          </cell>
          <cell r="E4799">
            <v>49.5</v>
          </cell>
        </row>
        <row r="4800">
          <cell r="A4800">
            <v>14146</v>
          </cell>
          <cell r="B4800" t="str">
            <v>FINCAPINO LONGO CALIBRE 22, CARGA FORTE (ACAO DIRETA)</v>
          </cell>
          <cell r="C4800" t="str">
            <v>CENTO</v>
          </cell>
          <cell r="D4800" t="str">
            <v>C</v>
          </cell>
          <cell r="E4800">
            <v>79.599999999999994</v>
          </cell>
        </row>
        <row r="4801">
          <cell r="A4801">
            <v>38134</v>
          </cell>
          <cell r="B4801" t="str">
            <v>FIO COBRE NU DE 150 A 500 MM2, PARA TENSOES DE ATE 600 V</v>
          </cell>
          <cell r="C4801" t="str">
            <v>KG</v>
          </cell>
          <cell r="D4801" t="str">
            <v>CR</v>
          </cell>
          <cell r="E4801">
            <v>44.84</v>
          </cell>
        </row>
        <row r="4802">
          <cell r="A4802">
            <v>38132</v>
          </cell>
          <cell r="B4802" t="str">
            <v>FIO COBRE NU DE 16 A 35 MM2, PARA TENSOES DE ATE 600 V</v>
          </cell>
          <cell r="C4802" t="str">
            <v>KG</v>
          </cell>
          <cell r="D4802" t="str">
            <v>CR</v>
          </cell>
          <cell r="E4802">
            <v>45.73</v>
          </cell>
        </row>
        <row r="4803">
          <cell r="A4803">
            <v>38133</v>
          </cell>
          <cell r="B4803" t="str">
            <v>FIO COBRE NU DE 50 A 120 MM2, PARA TENSOES DE ATE 600 V</v>
          </cell>
          <cell r="C4803" t="str">
            <v>KG</v>
          </cell>
          <cell r="D4803" t="str">
            <v>CR</v>
          </cell>
          <cell r="E4803">
            <v>44.24</v>
          </cell>
        </row>
        <row r="4804">
          <cell r="A4804">
            <v>935</v>
          </cell>
          <cell r="B4804" t="str">
            <v>FIO P/ TELEFONE DE COBRE BITOLA 0,6MM ISOLACAO EM PVC, POLIPROPILENO, 2</v>
          </cell>
          <cell r="C4804" t="str">
            <v>M</v>
          </cell>
          <cell r="D4804" t="str">
            <v>CR</v>
          </cell>
          <cell r="E4804">
            <v>0.63</v>
          </cell>
        </row>
        <row r="4805">
          <cell r="B4805" t="str">
            <v>CONDUTORES</v>
          </cell>
        </row>
        <row r="4806">
          <cell r="A4806">
            <v>936</v>
          </cell>
          <cell r="B4806" t="str">
            <v>FIO P/ TELEFONE DE COBRE BITOLA 1MM ISOLACAO EM PVC, POLIPROPILENO, 2</v>
          </cell>
          <cell r="C4806" t="str">
            <v>M</v>
          </cell>
          <cell r="D4806" t="str">
            <v>CR</v>
          </cell>
          <cell r="E4806">
            <v>1.26</v>
          </cell>
        </row>
        <row r="4807">
          <cell r="B4807" t="str">
            <v>CONDUTORES</v>
          </cell>
        </row>
        <row r="4808">
          <cell r="A4808">
            <v>938</v>
          </cell>
          <cell r="B4808" t="str">
            <v>FIO RIGIDO, ISOLACAO EM PVC 450/750V 1,5MM2</v>
          </cell>
          <cell r="C4808" t="str">
            <v>M</v>
          </cell>
          <cell r="D4808" t="str">
            <v>C</v>
          </cell>
          <cell r="E4808">
            <v>0.63</v>
          </cell>
        </row>
        <row r="4809">
          <cell r="A4809">
            <v>937</v>
          </cell>
          <cell r="B4809" t="str">
            <v>FIO RIGIDO, ISOLACAO EM PVC 450/750V 10MM2</v>
          </cell>
          <cell r="C4809" t="str">
            <v>M</v>
          </cell>
          <cell r="D4809" t="str">
            <v>CR</v>
          </cell>
          <cell r="E4809">
            <v>3.78</v>
          </cell>
        </row>
        <row r="4810">
          <cell r="A4810">
            <v>939</v>
          </cell>
          <cell r="B4810" t="str">
            <v>FIO RIGIDO, ISOLACAO EM PVC 450/750V 2,5MM2</v>
          </cell>
          <cell r="C4810" t="str">
            <v>M</v>
          </cell>
          <cell r="D4810" t="str">
            <v>CR</v>
          </cell>
          <cell r="E4810">
            <v>0.94</v>
          </cell>
        </row>
        <row r="4811">
          <cell r="A4811">
            <v>944</v>
          </cell>
          <cell r="B4811" t="str">
            <v>FIO RIGIDO, ISOLACAO EM PVC 450/750V 4,0MM2</v>
          </cell>
          <cell r="C4811" t="str">
            <v>M</v>
          </cell>
          <cell r="D4811" t="str">
            <v>CR</v>
          </cell>
          <cell r="E4811">
            <v>1.51</v>
          </cell>
        </row>
        <row r="4812">
          <cell r="A4812">
            <v>940</v>
          </cell>
          <cell r="B4812" t="str">
            <v>FIO RIGIDO, ISOLACAO EM PVC 450/750V 6MM2</v>
          </cell>
          <cell r="C4812" t="str">
            <v>M</v>
          </cell>
          <cell r="D4812" t="str">
            <v>CR</v>
          </cell>
          <cell r="E4812">
            <v>2.17</v>
          </cell>
        </row>
        <row r="4813">
          <cell r="A4813">
            <v>11889</v>
          </cell>
          <cell r="B4813" t="str">
            <v>FIO/CORDAO COBRE ISOLADO PARALELO OU TORCIDO 2 X 0,75MM2, TIPO PLASTIFLEX</v>
          </cell>
          <cell r="C4813" t="str">
            <v>M</v>
          </cell>
          <cell r="D4813" t="str">
            <v>CR</v>
          </cell>
          <cell r="E4813">
            <v>1.25</v>
          </cell>
        </row>
        <row r="4814">
          <cell r="B4814" t="str">
            <v>PIRELLI OU EQUIV</v>
          </cell>
        </row>
        <row r="4815">
          <cell r="A4815">
            <v>11890</v>
          </cell>
          <cell r="B4815" t="str">
            <v>FIO/CORDAO COBRE ISOLADO PARALELO OU TORCIDO 2 X 1,5MM2, TIPO PLASTIFLEX PIRELLI</v>
          </cell>
          <cell r="C4815" t="str">
            <v>M</v>
          </cell>
          <cell r="D4815" t="str">
            <v>CR</v>
          </cell>
          <cell r="E4815">
            <v>1.82</v>
          </cell>
        </row>
        <row r="4816">
          <cell r="B4816" t="str">
            <v>OU EQUIV</v>
          </cell>
        </row>
        <row r="4817">
          <cell r="A4817">
            <v>11891</v>
          </cell>
          <cell r="B4817" t="str">
            <v>FIO/CORDAO COBRE ISOLADO PARALELO OU TORCIDO 2 X 2,5MM2, TIPO PLASTIFLEX PIRELLI</v>
          </cell>
          <cell r="C4817" t="str">
            <v>M</v>
          </cell>
          <cell r="D4817" t="str">
            <v>CR</v>
          </cell>
          <cell r="E4817">
            <v>2.56</v>
          </cell>
        </row>
        <row r="4818">
          <cell r="B4818" t="str">
            <v>OU EQUIV</v>
          </cell>
        </row>
        <row r="4819">
          <cell r="A4819">
            <v>11892</v>
          </cell>
          <cell r="B4819" t="str">
            <v>FIO/CORDAO COBRE ISOLADO PARALELO OU TORCIDO 2 X 4MM2, TIPO PLASTIFLEX PIRELLI</v>
          </cell>
          <cell r="C4819" t="str">
            <v>M</v>
          </cell>
          <cell r="D4819" t="str">
            <v>CR</v>
          </cell>
          <cell r="E4819">
            <v>4.1399999999999997</v>
          </cell>
        </row>
        <row r="4820">
          <cell r="B4820" t="str">
            <v>OU EQUIV</v>
          </cell>
        </row>
        <row r="4821">
          <cell r="A4821">
            <v>406</v>
          </cell>
          <cell r="B4821" t="str">
            <v>FITA ACO INOX PARA CINTAR POSTE, L = 19 MM, E = 0,5 MM (ROLO DE 30M)</v>
          </cell>
          <cell r="C4821" t="str">
            <v>UN</v>
          </cell>
          <cell r="D4821" t="str">
            <v>CR</v>
          </cell>
          <cell r="E4821">
            <v>53.1</v>
          </cell>
        </row>
        <row r="4822">
          <cell r="A4822">
            <v>40878</v>
          </cell>
          <cell r="B4822" t="str">
            <v>FITA ADESIVA ALUMINIZADA PARA INSTALACAO DE MANTAS DE SUBCOBERTURA, L = *5* CM</v>
          </cell>
          <cell r="C4822" t="str">
            <v>M</v>
          </cell>
          <cell r="D4822" t="str">
            <v>CR</v>
          </cell>
          <cell r="E4822">
            <v>0.24</v>
          </cell>
        </row>
        <row r="4823">
          <cell r="B4823" t="str">
            <v>(COLETADO CAIXA)</v>
          </cell>
        </row>
        <row r="4824">
          <cell r="A4824">
            <v>39634</v>
          </cell>
          <cell r="B4824" t="str">
            <v>FITA ADESIVA ANTICORROSIVA DE PVC FLEXIVEL, COR PRETA, PARA PROTECAO</v>
          </cell>
          <cell r="C4824" t="str">
            <v>M</v>
          </cell>
          <cell r="D4824" t="str">
            <v>CR</v>
          </cell>
          <cell r="E4824">
            <v>5.84</v>
          </cell>
        </row>
        <row r="4825">
          <cell r="B4825" t="str">
            <v>TUBULACAO, 50 MM X 30 M (L X C), E= *0,25* MM</v>
          </cell>
        </row>
        <row r="4826">
          <cell r="A4826">
            <v>12815</v>
          </cell>
          <cell r="B4826" t="str">
            <v>FITA CREPE EM ROLOS 25MMX50M</v>
          </cell>
          <cell r="C4826" t="str">
            <v>UN</v>
          </cell>
          <cell r="D4826" t="str">
            <v>CR</v>
          </cell>
          <cell r="E4826">
            <v>13.82</v>
          </cell>
        </row>
        <row r="4827">
          <cell r="A4827" t="str">
            <v>Obs: dimensões entre asteríscos (*) indicam a aceitação de medidas aproximadas.</v>
          </cell>
        </row>
        <row r="4829">
          <cell r="B4829" t="str">
            <v>PREÇOS DE INSUMOS</v>
          </cell>
          <cell r="D4829" t="str">
            <v>Página:</v>
          </cell>
          <cell r="E4829" t="str">
            <v>73 / 146</v>
          </cell>
        </row>
        <row r="4830">
          <cell r="A4830" t="str">
            <v>Indicação da origem do preço:</v>
          </cell>
        </row>
        <row r="4831">
          <cell r="A4831" t="str">
            <v>• C - para preço coletado pelo IBGE</v>
          </cell>
        </row>
        <row r="4832">
          <cell r="A4832" t="str">
            <v>• CR - para preço obtido por meio do coeficiente de representatividade do insumo (ver Manual de Metodologia e</v>
          </cell>
        </row>
        <row r="4833">
          <cell r="A4833" t="str">
            <v>Conceitos);</v>
          </cell>
        </row>
        <row r="4834">
          <cell r="A4834" t="str">
            <v>• AS - para preço atribuído com base no preço do insumo para a localidade de São Paulo.</v>
          </cell>
        </row>
        <row r="4835">
          <cell r="A4835" t="str">
            <v>Mês de Coleta:</v>
          </cell>
          <cell r="B4835" t="str">
            <v>06/2016 Pesquisa: IBGE</v>
          </cell>
        </row>
        <row r="4836">
          <cell r="B4836" t="str">
            <v>CUIABA</v>
          </cell>
          <cell r="C4836" t="str">
            <v>90,01</v>
          </cell>
          <cell r="E4836">
            <v>52.06</v>
          </cell>
        </row>
        <row r="4837">
          <cell r="A4837" t="str">
            <v>Localidade:</v>
          </cell>
          <cell r="B4837" t="str">
            <v>Encargos Sociais Desonerados(%) Horista:</v>
          </cell>
          <cell r="D4837" t="str">
            <v>Mensalista:</v>
          </cell>
        </row>
        <row r="4838">
          <cell r="A4838" t="str">
            <v>Código</v>
          </cell>
          <cell r="B4838" t="str">
            <v>Descriçao do Insumo</v>
          </cell>
          <cell r="C4838" t="str">
            <v>Unid</v>
          </cell>
          <cell r="D4838" t="str">
            <v>Origem</v>
          </cell>
          <cell r="E4838" t="str">
            <v>Preço</v>
          </cell>
        </row>
        <row r="4839">
          <cell r="D4839" t="str">
            <v>de Preço</v>
          </cell>
          <cell r="E4839" t="str">
            <v>Mediano (R$)</v>
          </cell>
        </row>
        <row r="4840">
          <cell r="A4840">
            <v>407</v>
          </cell>
          <cell r="B4840" t="str">
            <v>FITA DE ALUMINIO PARA PROTECAO DO CONDUTOR LARGURA 10 MM</v>
          </cell>
          <cell r="C4840" t="str">
            <v>KG</v>
          </cell>
          <cell r="D4840" t="str">
            <v>CR</v>
          </cell>
          <cell r="E4840">
            <v>52.22</v>
          </cell>
        </row>
        <row r="4841">
          <cell r="A4841">
            <v>39431</v>
          </cell>
          <cell r="B4841" t="str">
            <v>FITA DE PAPEL MICROPERFURADO, 50 X 150 MM, PARA TRATAMENTO DE JUNTAS DE CHAPA</v>
          </cell>
          <cell r="C4841" t="str">
            <v>M</v>
          </cell>
          <cell r="D4841" t="str">
            <v>CR</v>
          </cell>
          <cell r="E4841">
            <v>0.21</v>
          </cell>
        </row>
        <row r="4842">
          <cell r="B4842" t="str">
            <v>DE GESSO PARA DRYWALL</v>
          </cell>
        </row>
        <row r="4843">
          <cell r="A4843">
            <v>39432</v>
          </cell>
          <cell r="B4843" t="str">
            <v>FITA DE PAPEL REFORCADA COM LAMINA DE METAL PARA REFORCO DE CANTOS DE CHAPA</v>
          </cell>
          <cell r="C4843" t="str">
            <v>M</v>
          </cell>
          <cell r="D4843" t="str">
            <v>CR</v>
          </cell>
          <cell r="E4843">
            <v>2.73</v>
          </cell>
        </row>
        <row r="4844">
          <cell r="B4844" t="str">
            <v>DE GESSO PARA DRYWALL</v>
          </cell>
        </row>
        <row r="4845">
          <cell r="A4845">
            <v>20111</v>
          </cell>
          <cell r="B4845" t="str">
            <v>FITA ISOLANTE ADESIVA ANTICHAMA, USO ATE 750 V, EM ROLO DE 19 MM X 20 M</v>
          </cell>
          <cell r="C4845" t="str">
            <v>UN</v>
          </cell>
          <cell r="D4845" t="str">
            <v>C</v>
          </cell>
          <cell r="E4845">
            <v>13</v>
          </cell>
        </row>
        <row r="4846">
          <cell r="A4846">
            <v>21127</v>
          </cell>
          <cell r="B4846" t="str">
            <v>FITA ISOLANTE ADESIVA ANTICHAMA, USO ATE 750 V, EM ROLO DE 19 MM X 5 M</v>
          </cell>
          <cell r="C4846" t="str">
            <v>UN</v>
          </cell>
          <cell r="D4846" t="str">
            <v>CR</v>
          </cell>
          <cell r="E4846">
            <v>4.91</v>
          </cell>
        </row>
        <row r="4847">
          <cell r="A4847">
            <v>404</v>
          </cell>
          <cell r="B4847" t="str">
            <v>FITA ISOLANTE DE BORRACHA AUTOFUSAO, USO ATE 69 KV (ALTA TENSAO)</v>
          </cell>
          <cell r="C4847" t="str">
            <v>M</v>
          </cell>
          <cell r="D4847" t="str">
            <v>CR</v>
          </cell>
          <cell r="E4847">
            <v>1.77</v>
          </cell>
        </row>
        <row r="4848">
          <cell r="A4848">
            <v>14151</v>
          </cell>
          <cell r="B4848" t="str">
            <v>FITA METALICA GRAVADA, L = 17 MM, ROLO DE 25 M, CARGA RECOMENDADA = *120* KGF</v>
          </cell>
          <cell r="C4848" t="str">
            <v>UN</v>
          </cell>
          <cell r="D4848" t="str">
            <v>CR</v>
          </cell>
          <cell r="E4848">
            <v>57.21</v>
          </cell>
        </row>
        <row r="4849">
          <cell r="A4849">
            <v>14153</v>
          </cell>
          <cell r="B4849" t="str">
            <v>FITA METALICA PERFURADA, L = *18* MM, ROLO DE 30 M, CARGA RECOMENDADA = *30* KGF</v>
          </cell>
          <cell r="C4849" t="str">
            <v>UN</v>
          </cell>
          <cell r="D4849" t="str">
            <v>CR</v>
          </cell>
          <cell r="E4849">
            <v>64.67</v>
          </cell>
        </row>
        <row r="4850">
          <cell r="A4850">
            <v>14152</v>
          </cell>
          <cell r="B4850" t="str">
            <v>FITA METALICA PERFURADA, L = 17 MM, ROLO DE 30 M, CARGA RECOMENDADA = *19* KGF</v>
          </cell>
          <cell r="C4850" t="str">
            <v>UN</v>
          </cell>
          <cell r="D4850" t="str">
            <v>CR</v>
          </cell>
          <cell r="E4850">
            <v>49.65</v>
          </cell>
        </row>
        <row r="4851">
          <cell r="A4851">
            <v>14154</v>
          </cell>
          <cell r="B4851" t="str">
            <v>FITA METALICA PERFURADA, L = 25 MM, ROLO DE 30 M, CARGA RECOMENDADA = *222,5* KGF</v>
          </cell>
          <cell r="C4851" t="str">
            <v>UN</v>
          </cell>
          <cell r="D4851" t="str">
            <v>CR</v>
          </cell>
          <cell r="E4851">
            <v>173.77</v>
          </cell>
        </row>
        <row r="4852">
          <cell r="A4852">
            <v>3146</v>
          </cell>
          <cell r="B4852" t="str">
            <v>FITA VEDA ROSCA EM ROLOS DE 18 MM X 10 M (L X C)</v>
          </cell>
          <cell r="C4852" t="str">
            <v>UN</v>
          </cell>
          <cell r="D4852" t="str">
            <v>C</v>
          </cell>
          <cell r="E4852">
            <v>3</v>
          </cell>
        </row>
        <row r="4853">
          <cell r="A4853">
            <v>3143</v>
          </cell>
          <cell r="B4853" t="str">
            <v>FITA VEDA ROSCA EM ROLOS DE 18 MM X 25 M (L X C)</v>
          </cell>
          <cell r="C4853" t="str">
            <v>UN</v>
          </cell>
          <cell r="D4853" t="str">
            <v>CR</v>
          </cell>
          <cell r="E4853">
            <v>6.82</v>
          </cell>
        </row>
        <row r="4854">
          <cell r="A4854">
            <v>3148</v>
          </cell>
          <cell r="B4854" t="str">
            <v>FITA VEDA ROSCA EM ROLOS DE 18 MM X 50 M (L X C)</v>
          </cell>
          <cell r="C4854" t="str">
            <v>UN</v>
          </cell>
          <cell r="D4854" t="str">
            <v>CR</v>
          </cell>
          <cell r="E4854">
            <v>11.06</v>
          </cell>
        </row>
        <row r="4855">
          <cell r="A4855">
            <v>4310</v>
          </cell>
          <cell r="B4855" t="str">
            <v>FIXADOR DE ABA AUTOTRAVANTE PARA TELHA DE FIBROCIMENTO, TIPO CANALETE 90 OU</v>
          </cell>
          <cell r="C4855" t="str">
            <v>UN</v>
          </cell>
          <cell r="D4855" t="str">
            <v>CR</v>
          </cell>
          <cell r="E4855">
            <v>1.46</v>
          </cell>
        </row>
        <row r="4856">
          <cell r="B4856" t="str">
            <v>KALHETAO</v>
          </cell>
        </row>
        <row r="4857">
          <cell r="A4857">
            <v>4311</v>
          </cell>
          <cell r="B4857" t="str">
            <v>FIXADOR DE ABA SIMPLES PARA TELHA DE FIBROCIMENTO, TIPO CANALETA 49 OU KALHETA</v>
          </cell>
          <cell r="C4857" t="str">
            <v>UN</v>
          </cell>
          <cell r="D4857" t="str">
            <v>CR</v>
          </cell>
          <cell r="E4857">
            <v>1.03</v>
          </cell>
        </row>
        <row r="4858">
          <cell r="A4858">
            <v>4312</v>
          </cell>
          <cell r="B4858" t="str">
            <v>FIXADOR DE ABA SIMPLES PARA TELHA DE FIBROCIMENTO, TIPO CANALETA 90 OU</v>
          </cell>
          <cell r="C4858" t="str">
            <v>UN</v>
          </cell>
          <cell r="D4858" t="str">
            <v>CR</v>
          </cell>
          <cell r="E4858">
            <v>1.44</v>
          </cell>
        </row>
        <row r="4859">
          <cell r="B4859" t="str">
            <v>KALHETAO</v>
          </cell>
        </row>
        <row r="4860">
          <cell r="A4860">
            <v>11162</v>
          </cell>
          <cell r="B4860" t="str">
            <v>FIXADOR DE CAL (SACHE 150 ML)</v>
          </cell>
          <cell r="C4860" t="str">
            <v>UN</v>
          </cell>
          <cell r="D4860" t="str">
            <v>CR</v>
          </cell>
          <cell r="E4860">
            <v>1.06</v>
          </cell>
        </row>
        <row r="4861">
          <cell r="A4861">
            <v>13261</v>
          </cell>
          <cell r="B4861" t="str">
            <v>FLANELA *30 X 40* CM</v>
          </cell>
          <cell r="C4861" t="str">
            <v>UN</v>
          </cell>
          <cell r="D4861" t="str">
            <v>CR</v>
          </cell>
          <cell r="E4861">
            <v>5.47</v>
          </cell>
        </row>
        <row r="4862">
          <cell r="A4862">
            <v>3255</v>
          </cell>
          <cell r="B4862" t="str">
            <v>FLANGE PVC, ROSCAVEL SEXTAVADO SEM FUROS 3/4"</v>
          </cell>
          <cell r="C4862" t="str">
            <v>UN</v>
          </cell>
          <cell r="D4862" t="str">
            <v>CR</v>
          </cell>
          <cell r="E4862">
            <v>4.79</v>
          </cell>
        </row>
        <row r="4863">
          <cell r="A4863">
            <v>3254</v>
          </cell>
          <cell r="B4863" t="str">
            <v>FLANGE PVC, ROSCAVEL, SEXTAVADO, SEM FUROS 3"</v>
          </cell>
          <cell r="C4863" t="str">
            <v>UN</v>
          </cell>
          <cell r="D4863" t="str">
            <v>CR</v>
          </cell>
          <cell r="E4863">
            <v>85.46</v>
          </cell>
        </row>
        <row r="4864">
          <cell r="A4864">
            <v>3253</v>
          </cell>
          <cell r="B4864" t="str">
            <v>FLANGE PVC, ROSCAVEL, SEXTAVADO, SEM FUROS 4"</v>
          </cell>
          <cell r="C4864" t="str">
            <v>UN</v>
          </cell>
          <cell r="D4864" t="str">
            <v>CR</v>
          </cell>
          <cell r="E4864">
            <v>106.6</v>
          </cell>
        </row>
        <row r="4865">
          <cell r="A4865">
            <v>3259</v>
          </cell>
          <cell r="B4865" t="str">
            <v>FLANGE PVC, ROSCAVEL, SEXTAVADO, SEM FUROS, 1 1/2"</v>
          </cell>
          <cell r="C4865" t="str">
            <v>UN</v>
          </cell>
          <cell r="D4865" t="str">
            <v>CR</v>
          </cell>
          <cell r="E4865">
            <v>8.91</v>
          </cell>
        </row>
        <row r="4866">
          <cell r="A4866">
            <v>3258</v>
          </cell>
          <cell r="B4866" t="str">
            <v>FLANGE PVC, ROSCAVEL, SEXTAVADO, SEM FUROS, 1 1/4"</v>
          </cell>
          <cell r="C4866" t="str">
            <v>UN</v>
          </cell>
          <cell r="D4866" t="str">
            <v>CR</v>
          </cell>
          <cell r="E4866">
            <v>6.76</v>
          </cell>
        </row>
        <row r="4867">
          <cell r="A4867">
            <v>3251</v>
          </cell>
          <cell r="B4867" t="str">
            <v>FLANGE PVC, ROSCAVEL, SEXTAVADO, SEM FUROS, 1/2"</v>
          </cell>
          <cell r="C4867" t="str">
            <v>UN</v>
          </cell>
          <cell r="D4867" t="str">
            <v>CR</v>
          </cell>
          <cell r="E4867">
            <v>3.6</v>
          </cell>
        </row>
        <row r="4868">
          <cell r="A4868">
            <v>3256</v>
          </cell>
          <cell r="B4868" t="str">
            <v>FLANGE PVC, ROSCAVEL, SEXTAVADO, SEM FUROS, 1"</v>
          </cell>
          <cell r="C4868" t="str">
            <v>UN</v>
          </cell>
          <cell r="D4868" t="str">
            <v>CR</v>
          </cell>
          <cell r="E4868">
            <v>6.19</v>
          </cell>
        </row>
        <row r="4869">
          <cell r="A4869">
            <v>3261</v>
          </cell>
          <cell r="B4869" t="str">
            <v>FLANGE PVC, ROSCAVEL, SEXTAVADO, SEM FUROS, 2 1/2"</v>
          </cell>
          <cell r="C4869" t="str">
            <v>UN</v>
          </cell>
          <cell r="D4869" t="str">
            <v>CR</v>
          </cell>
          <cell r="E4869">
            <v>73.78</v>
          </cell>
        </row>
        <row r="4870">
          <cell r="A4870">
            <v>3260</v>
          </cell>
          <cell r="B4870" t="str">
            <v>FLANGE PVC, ROSCAVEL, SEXTAVADO, SEM FUROS, 2"</v>
          </cell>
          <cell r="C4870" t="str">
            <v>UN</v>
          </cell>
          <cell r="D4870" t="str">
            <v>CR</v>
          </cell>
          <cell r="E4870">
            <v>11.91</v>
          </cell>
        </row>
        <row r="4871">
          <cell r="A4871">
            <v>3272</v>
          </cell>
          <cell r="B4871" t="str">
            <v>FLANGE SEXTAVADO DE FERRO GALVANIZADO, COM ROSCA BSP, DE 1 1/2"</v>
          </cell>
          <cell r="C4871" t="str">
            <v>UN</v>
          </cell>
          <cell r="D4871" t="str">
            <v>CR</v>
          </cell>
          <cell r="E4871">
            <v>28.54</v>
          </cell>
        </row>
        <row r="4872">
          <cell r="A4872">
            <v>3265</v>
          </cell>
          <cell r="B4872" t="str">
            <v>FLANGE SEXTAVADO DE FERRO GALVANIZADO, COM ROSCA BSP, DE 1 1/4"</v>
          </cell>
          <cell r="C4872" t="str">
            <v>UN</v>
          </cell>
          <cell r="D4872" t="str">
            <v>CR</v>
          </cell>
          <cell r="E4872">
            <v>20.34</v>
          </cell>
        </row>
        <row r="4873">
          <cell r="A4873">
            <v>3262</v>
          </cell>
          <cell r="B4873" t="str">
            <v>FLANGE SEXTAVADO DE FERRO GALVANIZADO, COM ROSCA BSP, DE 1/2"</v>
          </cell>
          <cell r="C4873" t="str">
            <v>UN</v>
          </cell>
          <cell r="D4873" t="str">
            <v>CR</v>
          </cell>
          <cell r="E4873">
            <v>9.75</v>
          </cell>
        </row>
        <row r="4874">
          <cell r="A4874">
            <v>3264</v>
          </cell>
          <cell r="B4874" t="str">
            <v>FLANGE SEXTAVADO DE FERRO GALVANIZADO, COM ROSCA BSP, DE 1"</v>
          </cell>
          <cell r="C4874" t="str">
            <v>UN</v>
          </cell>
          <cell r="D4874" t="str">
            <v>CR</v>
          </cell>
          <cell r="E4874">
            <v>16.05</v>
          </cell>
        </row>
        <row r="4875">
          <cell r="A4875">
            <v>3267</v>
          </cell>
          <cell r="B4875" t="str">
            <v>FLANGE SEXTAVADO DE FERRO GALVANIZADO, COM ROSCA BSP, DE 2 1/2"</v>
          </cell>
          <cell r="C4875" t="str">
            <v>UN</v>
          </cell>
          <cell r="D4875" t="str">
            <v>CR</v>
          </cell>
          <cell r="E4875">
            <v>52.81</v>
          </cell>
        </row>
        <row r="4876">
          <cell r="A4876">
            <v>3266</v>
          </cell>
          <cell r="B4876" t="str">
            <v>FLANGE SEXTAVADO DE FERRO GALVANIZADO, COM ROSCA BSP, DE 2"</v>
          </cell>
          <cell r="C4876" t="str">
            <v>UN</v>
          </cell>
          <cell r="D4876" t="str">
            <v>CR</v>
          </cell>
          <cell r="E4876">
            <v>37.409999999999997</v>
          </cell>
        </row>
        <row r="4877">
          <cell r="A4877">
            <v>3263</v>
          </cell>
          <cell r="B4877" t="str">
            <v>FLANGE SEXTAVADO DE FERRO GALVANIZADO, COM ROSCA BSP, DE 3/4"</v>
          </cell>
          <cell r="C4877" t="str">
            <v>UN</v>
          </cell>
          <cell r="D4877" t="str">
            <v>CR</v>
          </cell>
          <cell r="E4877">
            <v>13.38</v>
          </cell>
        </row>
        <row r="4878">
          <cell r="A4878">
            <v>3268</v>
          </cell>
          <cell r="B4878" t="str">
            <v>FLANGE SEXTAVADO DE FERRO GALVANIZADO, COM ROSCA BSP, DE 3"</v>
          </cell>
          <cell r="C4878" t="str">
            <v>UN</v>
          </cell>
          <cell r="D4878" t="str">
            <v>CR</v>
          </cell>
          <cell r="E4878">
            <v>79.58</v>
          </cell>
        </row>
        <row r="4879">
          <cell r="A4879">
            <v>3271</v>
          </cell>
          <cell r="B4879" t="str">
            <v>FLANGE SEXTAVADO DE FERRO GALVANIZADO, COM ROSCA BSP, DE 4"</v>
          </cell>
          <cell r="C4879" t="str">
            <v>UN</v>
          </cell>
          <cell r="D4879" t="str">
            <v>CR</v>
          </cell>
          <cell r="E4879">
            <v>100.69</v>
          </cell>
        </row>
        <row r="4880">
          <cell r="A4880">
            <v>3270</v>
          </cell>
          <cell r="B4880" t="str">
            <v>FLANGE SEXTAVADO DE FERRO GALVANIZADO, COM ROSCA BSP, DE 6"</v>
          </cell>
          <cell r="C4880" t="str">
            <v>UN</v>
          </cell>
          <cell r="D4880" t="str">
            <v>CR</v>
          </cell>
          <cell r="E4880">
            <v>140.19</v>
          </cell>
        </row>
        <row r="4881">
          <cell r="A4881">
            <v>40290</v>
          </cell>
          <cell r="B4881" t="str">
            <v>FORMA PLASTICA PARA LAJE NERVURADA, DIMENSOES *60* X *60* X *16* CM (LOCACAO)</v>
          </cell>
          <cell r="C4881" t="str">
            <v>MES</v>
          </cell>
          <cell r="D4881" t="str">
            <v>CR</v>
          </cell>
          <cell r="E4881">
            <v>9.9</v>
          </cell>
        </row>
        <row r="4882">
          <cell r="A4882">
            <v>40608</v>
          </cell>
          <cell r="B4882" t="str">
            <v>FORMA PLASTICA PARA LAJE NERVURADA, DIMENSOES *60* X *60* X *16* CM (LOCACAO)</v>
          </cell>
          <cell r="C4882" t="str">
            <v>MES</v>
          </cell>
          <cell r="D4882" t="str">
            <v>CR</v>
          </cell>
          <cell r="E4882">
            <v>8.1199999999999992</v>
          </cell>
        </row>
        <row r="4883">
          <cell r="B4883" t="str">
            <v>(COLETADO CAIXA)</v>
          </cell>
        </row>
        <row r="4884">
          <cell r="A4884">
            <v>3275</v>
          </cell>
          <cell r="B4884" t="str">
            <v>FORRO C/ PLACAS LA-DE-VIDRO REVESTIDO FACE APARENTE C/ FILME PLASTICO GRAVADO,</v>
          </cell>
          <cell r="C4884" t="str">
            <v>M2</v>
          </cell>
          <cell r="D4884" t="str">
            <v>CR</v>
          </cell>
          <cell r="E4884">
            <v>94.88</v>
          </cell>
        </row>
        <row r="4885">
          <cell r="B4885" t="str">
            <v>COR BRANCA TIPO SHEDISOL -  1,20 X 0,60M  E = 15MM OU SANTA MARINA - 1,24 X 0,62</v>
          </cell>
        </row>
        <row r="4886">
          <cell r="B4886" t="str">
            <v>E=20MM (COLOCADO)</v>
          </cell>
        </row>
        <row r="4887">
          <cell r="A4887">
            <v>3286</v>
          </cell>
          <cell r="B4887" t="str">
            <v>FORRO DE MADEIRA CEDRINHO OU EQUIVALENTE DA REGIAO, ENCAIXE MACHO/FEMEA COM</v>
          </cell>
          <cell r="C4887" t="str">
            <v>M2</v>
          </cell>
          <cell r="D4887" t="str">
            <v>CR</v>
          </cell>
          <cell r="E4887">
            <v>38.380000000000003</v>
          </cell>
        </row>
        <row r="4888">
          <cell r="B4888" t="str">
            <v>FRISO, *10 X 1* CM (SEM COLOCACAO)</v>
          </cell>
        </row>
        <row r="4889">
          <cell r="A4889">
            <v>3287</v>
          </cell>
          <cell r="B4889" t="str">
            <v>FORRO DE MADEIRA CUMARU/IPE CHAMPANHE OU EQUIVALENTE DA REGIAO, ENCAIXE</v>
          </cell>
          <cell r="C4889" t="str">
            <v>M2</v>
          </cell>
          <cell r="D4889" t="str">
            <v>CR</v>
          </cell>
          <cell r="E4889">
            <v>58</v>
          </cell>
        </row>
        <row r="4890">
          <cell r="A4890" t="str">
            <v>Obs: dimensões entre asteríscos (*) indicam a aceitação de medidas aproximadas.</v>
          </cell>
        </row>
        <row r="4892">
          <cell r="B4892" t="str">
            <v>PREÇOS DE INSUMOS</v>
          </cell>
          <cell r="D4892" t="str">
            <v>Página:</v>
          </cell>
          <cell r="E4892" t="str">
            <v>74 / 146</v>
          </cell>
        </row>
        <row r="4893">
          <cell r="A4893" t="str">
            <v>Indicação da origem do preço:</v>
          </cell>
        </row>
        <row r="4894">
          <cell r="A4894" t="str">
            <v>• C - para preço coletado pelo IBGE</v>
          </cell>
        </row>
        <row r="4895">
          <cell r="A4895" t="str">
            <v>• CR - para preço obtido por meio do coeficiente de representatividade do insumo (ver Manual de Metodologia e</v>
          </cell>
        </row>
        <row r="4896">
          <cell r="A4896" t="str">
            <v>Conceitos);</v>
          </cell>
        </row>
        <row r="4897">
          <cell r="A4897" t="str">
            <v>• AS - para preço atribuído com base no preço do insumo para a localidade de São Paulo.</v>
          </cell>
        </row>
        <row r="4898">
          <cell r="A4898" t="str">
            <v>Mês de Coleta:</v>
          </cell>
          <cell r="B4898" t="str">
            <v>06/2016 Pesquisa: IBGE</v>
          </cell>
        </row>
        <row r="4899">
          <cell r="B4899" t="str">
            <v>CUIABA</v>
          </cell>
          <cell r="C4899" t="str">
            <v>90,01</v>
          </cell>
          <cell r="E4899">
            <v>52.06</v>
          </cell>
        </row>
        <row r="4900">
          <cell r="A4900" t="str">
            <v>Localidade:</v>
          </cell>
          <cell r="B4900" t="str">
            <v>Encargos Sociais Desonerados(%) Horista:</v>
          </cell>
          <cell r="D4900" t="str">
            <v>Mensalista:</v>
          </cell>
        </row>
        <row r="4901">
          <cell r="A4901" t="str">
            <v>Código</v>
          </cell>
          <cell r="B4901" t="str">
            <v>Descriçao do Insumo</v>
          </cell>
          <cell r="C4901" t="str">
            <v>Unid</v>
          </cell>
          <cell r="D4901" t="str">
            <v>Origem</v>
          </cell>
          <cell r="E4901" t="str">
            <v>Preço</v>
          </cell>
        </row>
        <row r="4902">
          <cell r="D4902" t="str">
            <v>de Preço</v>
          </cell>
          <cell r="E4902" t="str">
            <v>Mediano (R$)</v>
          </cell>
        </row>
        <row r="4903">
          <cell r="B4903" t="str">
            <v>MACHO/FEMEA COM FRISO, *10 X 1* CM (SEM COLOCACAO)</v>
          </cell>
        </row>
        <row r="4904">
          <cell r="A4904">
            <v>3283</v>
          </cell>
          <cell r="B4904" t="str">
            <v>FORRO DE MADEIRA PINUS OU EQUIVALENTE DA REGIAO, ENCAIXE MACHO/FEMEA COM</v>
          </cell>
          <cell r="C4904" t="str">
            <v>M2</v>
          </cell>
          <cell r="D4904" t="str">
            <v>CR</v>
          </cell>
          <cell r="E4904">
            <v>12.18</v>
          </cell>
        </row>
        <row r="4905">
          <cell r="B4905" t="str">
            <v>FRISO, *10 X 1* CM (SEM COLOCACAO)</v>
          </cell>
        </row>
        <row r="4906">
          <cell r="A4906">
            <v>11587</v>
          </cell>
          <cell r="B4906" t="str">
            <v>FORRO DE PVC EM REGUA DE 100 MM (COM COLOCACAO, EXCLUSIVE ESTRUTURA DE</v>
          </cell>
          <cell r="C4906" t="str">
            <v>M2</v>
          </cell>
          <cell r="D4906" t="str">
            <v>C</v>
          </cell>
          <cell r="E4906">
            <v>38</v>
          </cell>
        </row>
        <row r="4907">
          <cell r="B4907" t="str">
            <v>SUPORTE)</v>
          </cell>
        </row>
        <row r="4908">
          <cell r="A4908">
            <v>11887</v>
          </cell>
          <cell r="B4908" t="str">
            <v>FOSSA SEPTICA CILINDRICA TIPO "IMHOFF", COM TAMPA, PARA 50 CONTRIBUINTES</v>
          </cell>
          <cell r="C4908" t="str">
            <v>UN</v>
          </cell>
          <cell r="D4908" t="str">
            <v>C</v>
          </cell>
          <cell r="E4908">
            <v>1690.45</v>
          </cell>
        </row>
        <row r="4909">
          <cell r="A4909">
            <v>11883</v>
          </cell>
          <cell r="B4909" t="str">
            <v>FOSSA SEPTICA CILINDRICA, TIPO "IMHOFF", COM TAMPA, PARA 100 CONTRIBUINTES</v>
          </cell>
          <cell r="C4909" t="str">
            <v>UN</v>
          </cell>
          <cell r="D4909" t="str">
            <v>CR</v>
          </cell>
          <cell r="E4909">
            <v>2485.25</v>
          </cell>
        </row>
        <row r="4910">
          <cell r="A4910">
            <v>11884</v>
          </cell>
          <cell r="B4910" t="str">
            <v>FOSSA SEPTICA CILINDRICA, TIPO "IMHOFF", COM TAMPA, PARA 150 CONTRIBUINTES</v>
          </cell>
          <cell r="C4910" t="str">
            <v>UN</v>
          </cell>
          <cell r="D4910" t="str">
            <v>CR</v>
          </cell>
          <cell r="E4910">
            <v>2666.46</v>
          </cell>
        </row>
        <row r="4911">
          <cell r="A4911">
            <v>11885</v>
          </cell>
          <cell r="B4911" t="str">
            <v>FOSSA SEPTICA CILINDRICA, TIPO "IMHOFF", COM TAMPA, PARA 200 CONTRIBUINTES</v>
          </cell>
          <cell r="C4911" t="str">
            <v>UN</v>
          </cell>
          <cell r="D4911" t="str">
            <v>CR</v>
          </cell>
          <cell r="E4911">
            <v>2476.36</v>
          </cell>
        </row>
        <row r="4912">
          <cell r="A4912">
            <v>11886</v>
          </cell>
          <cell r="B4912" t="str">
            <v>FOSSA SEPTICA CILINDRICA, TIPO "IMHOFF", COM TAMPA, PARA 30 CONTRIBUINTES</v>
          </cell>
          <cell r="C4912" t="str">
            <v>UN</v>
          </cell>
          <cell r="D4912" t="str">
            <v>CR</v>
          </cell>
          <cell r="E4912">
            <v>958.51</v>
          </cell>
        </row>
        <row r="4913">
          <cell r="A4913">
            <v>11888</v>
          </cell>
          <cell r="B4913" t="str">
            <v>FOSSA SEPTICA CILINDRICA, TIPO "IMHOFF", COM TAMPA, PARA 75 CONTRIBUINTES</v>
          </cell>
          <cell r="C4913" t="str">
            <v>UN</v>
          </cell>
          <cell r="D4913" t="str">
            <v>CR</v>
          </cell>
          <cell r="E4913">
            <v>2250.96</v>
          </cell>
        </row>
        <row r="4914">
          <cell r="A4914">
            <v>3277</v>
          </cell>
          <cell r="B4914" t="str">
            <v>FOSSA SEPTICA CONCRETO PRE MOLDADO PARA 10 CONTRIBUINTES - *90 X 90* CM</v>
          </cell>
          <cell r="C4914" t="str">
            <v>UN</v>
          </cell>
          <cell r="D4914" t="str">
            <v>CR</v>
          </cell>
          <cell r="E4914">
            <v>379.6</v>
          </cell>
        </row>
        <row r="4915">
          <cell r="A4915">
            <v>3281</v>
          </cell>
          <cell r="B4915" t="str">
            <v>FOSSA SEPTICA CONCRETO PRE MOLDADO PARA 5 CONTRIBUINTES *90 X 70* CM</v>
          </cell>
          <cell r="C4915" t="str">
            <v>UN</v>
          </cell>
          <cell r="D4915" t="str">
            <v>CR</v>
          </cell>
          <cell r="E4915">
            <v>314.36</v>
          </cell>
        </row>
        <row r="4916">
          <cell r="A4916">
            <v>39363</v>
          </cell>
          <cell r="B4916" t="str">
            <v>FOSSA SEPTICA, SEM FILTRO, PARA 15 A 30 CONTRIBUINTES, CILINDRICA, COM TAMPA, EM</v>
          </cell>
          <cell r="C4916" t="str">
            <v>UN</v>
          </cell>
          <cell r="D4916" t="str">
            <v>CR</v>
          </cell>
          <cell r="E4916">
            <v>3180.67</v>
          </cell>
        </row>
        <row r="4917">
          <cell r="B4917" t="str">
            <v>POLIETILENO DE ALTA DENSIDADE (PEAD), CAPACIDADE APROXIMADA DE 5500 LITROS (NBR</v>
          </cell>
        </row>
        <row r="4918">
          <cell r="B4918" t="str">
            <v>7229)</v>
          </cell>
        </row>
        <row r="4919">
          <cell r="A4919">
            <v>39361</v>
          </cell>
          <cell r="B4919" t="str">
            <v>FOSSA SEPTICA, SEM FILTRO, PARA 4 A 7 CONTRIBUINTES, CILINDRICA,  COM TAMPA, EM</v>
          </cell>
          <cell r="C4919" t="str">
            <v>UN</v>
          </cell>
          <cell r="D4919" t="str">
            <v>CR</v>
          </cell>
          <cell r="E4919">
            <v>817.88</v>
          </cell>
        </row>
        <row r="4920">
          <cell r="B4920" t="str">
            <v>POLIETILENO DE ALTA DENSIDADE (PEAD), CAPACIDADE APROXIMADA DE 1100 LITROS (NBR</v>
          </cell>
        </row>
        <row r="4921">
          <cell r="B4921" t="str">
            <v>7229)</v>
          </cell>
        </row>
        <row r="4922">
          <cell r="A4922">
            <v>39362</v>
          </cell>
          <cell r="B4922" t="str">
            <v>FOSSA SEPTICA, SEM FILTRO, PARA 8 A 14 CONTRIBUINTES, CILINDRICA, COM TAMPA, EM</v>
          </cell>
          <cell r="C4922" t="str">
            <v>UN</v>
          </cell>
          <cell r="D4922" t="str">
            <v>CR</v>
          </cell>
          <cell r="E4922">
            <v>2516.84</v>
          </cell>
        </row>
        <row r="4923">
          <cell r="B4923" t="str">
            <v>POLIETILENO DE ALTA DENSIDADE (PEAD), CAPACIDADE APROXIMADA DE 3000 LITROS (NBR</v>
          </cell>
        </row>
        <row r="4924">
          <cell r="B4924" t="str">
            <v>7229)</v>
          </cell>
        </row>
        <row r="4925">
          <cell r="A4925">
            <v>39364</v>
          </cell>
          <cell r="B4925" t="str">
            <v>FOSSA SEPTICA,SEM FILTRO, PARA 40 A 52 CONTRIBUINTES, CILINDRICA, COM TAMPA, EM</v>
          </cell>
          <cell r="C4925" t="str">
            <v>UN</v>
          </cell>
          <cell r="D4925" t="str">
            <v>CR</v>
          </cell>
          <cell r="E4925">
            <v>7270.11</v>
          </cell>
        </row>
        <row r="4926">
          <cell r="B4926" t="str">
            <v>POLIETILENO DE ALTA DENSIDADE (PEAD), CAPACIDADE APROXIMADA DE 10000 LITROS</v>
          </cell>
        </row>
        <row r="4927">
          <cell r="B4927" t="str">
            <v>(NBR 7229)</v>
          </cell>
        </row>
        <row r="4928">
          <cell r="A4928">
            <v>14576</v>
          </cell>
          <cell r="B4928" t="str">
            <v>FRESADORA DE ASFALTO A FRIO SOBRE ESTEIRAS, LARG. FRESAGEM 2,00 M, POT. 410</v>
          </cell>
          <cell r="C4928" t="str">
            <v>UN</v>
          </cell>
          <cell r="D4928" t="str">
            <v>CR</v>
          </cell>
          <cell r="E4928">
            <v>2458289.81</v>
          </cell>
        </row>
        <row r="4929">
          <cell r="B4929" t="str">
            <v>KW/550 HP</v>
          </cell>
        </row>
        <row r="4930">
          <cell r="A4930">
            <v>13877</v>
          </cell>
          <cell r="B4930" t="str">
            <v>FRESADORA DE ASFALTO A FRIO SOBRE RODAS, LARG. FRESAGEM 1,00 M, POT. 155 KW/208</v>
          </cell>
          <cell r="C4930" t="str">
            <v>UN</v>
          </cell>
          <cell r="D4930" t="str">
            <v>CR</v>
          </cell>
          <cell r="E4930">
            <v>1052357.2</v>
          </cell>
        </row>
        <row r="4931">
          <cell r="B4931" t="str">
            <v>HP</v>
          </cell>
        </row>
        <row r="4932">
          <cell r="A4932">
            <v>7307</v>
          </cell>
          <cell r="B4932" t="str">
            <v>FUNDO ANTICORROSIVO PARA METAIS FERROSOS (ZARCAO)</v>
          </cell>
          <cell r="C4932" t="str">
            <v>L</v>
          </cell>
          <cell r="D4932" t="str">
            <v>CR</v>
          </cell>
          <cell r="E4932">
            <v>18.8</v>
          </cell>
        </row>
        <row r="4933">
          <cell r="A4933">
            <v>38122</v>
          </cell>
          <cell r="B4933" t="str">
            <v>FUNDO PREPARADOR ACRILICO BASE AGUA</v>
          </cell>
          <cell r="C4933" t="str">
            <v>L</v>
          </cell>
          <cell r="D4933" t="str">
            <v>CR</v>
          </cell>
          <cell r="E4933">
            <v>8.81</v>
          </cell>
        </row>
        <row r="4934">
          <cell r="A4934">
            <v>6086</v>
          </cell>
          <cell r="B4934" t="str">
            <v>FUNDO SINTETICO NIVELADOR BRANCO FOSCO PARA MADEIRA</v>
          </cell>
          <cell r="C4934" t="str">
            <v>GL</v>
          </cell>
          <cell r="D4934" t="str">
            <v>CR</v>
          </cell>
          <cell r="E4934">
            <v>80.31</v>
          </cell>
        </row>
        <row r="4935">
          <cell r="A4935">
            <v>38633</v>
          </cell>
          <cell r="B4935" t="str">
            <v>FURO PARA TORNEIRA OU OUTROS ACESSORIOS  EM BANCADA DE MARMORE/ GRANITO OU</v>
          </cell>
          <cell r="C4935" t="str">
            <v>UN</v>
          </cell>
          <cell r="D4935" t="str">
            <v>CR</v>
          </cell>
          <cell r="E4935">
            <v>6.39</v>
          </cell>
        </row>
        <row r="4936">
          <cell r="B4936" t="str">
            <v>OUTRO TIPO DE PEDRA NATURAL</v>
          </cell>
        </row>
        <row r="4937">
          <cell r="A4937">
            <v>12344</v>
          </cell>
          <cell r="B4937" t="str">
            <v>FUSIVEL DIAZED 20 A TAMANHO DII, CAPACIDADE DE INTERRUPCAO DE 50 KA EM VCA E 8 KA</v>
          </cell>
          <cell r="C4937" t="str">
            <v>UN</v>
          </cell>
          <cell r="D4937" t="str">
            <v>CR</v>
          </cell>
          <cell r="E4937">
            <v>1.47</v>
          </cell>
        </row>
        <row r="4938">
          <cell r="B4938" t="str">
            <v>EM VCC, TENSAO NOMIMNAL DE 500 V</v>
          </cell>
        </row>
        <row r="4939">
          <cell r="A4939">
            <v>12343</v>
          </cell>
          <cell r="B4939" t="str">
            <v>FUSIVEL DIAZED 35 A TAMANHO DIII, CAPACIDADE DE INTERRUPCAO DE 50 KA EM VCA E 8</v>
          </cell>
          <cell r="C4939" t="str">
            <v>UN</v>
          </cell>
          <cell r="D4939" t="str">
            <v>CR</v>
          </cell>
          <cell r="E4939">
            <v>2.2799999999999998</v>
          </cell>
        </row>
        <row r="4940">
          <cell r="B4940" t="str">
            <v>KA EM VCC, TENSAO NOMIMNAL DE 500 V</v>
          </cell>
        </row>
        <row r="4941">
          <cell r="A4941">
            <v>3293</v>
          </cell>
          <cell r="B4941" t="str">
            <v>FUSIVEL NH *36* A TAMANHO 00, CAPACIDADE DE INTERRUPCAO DE 120 KA, TENSAO</v>
          </cell>
          <cell r="C4941" t="str">
            <v>UN</v>
          </cell>
          <cell r="D4941" t="str">
            <v>CR</v>
          </cell>
          <cell r="E4941">
            <v>8.1300000000000008</v>
          </cell>
        </row>
        <row r="4942">
          <cell r="B4942" t="str">
            <v>NOMIMNAL DE 500 V</v>
          </cell>
        </row>
        <row r="4943">
          <cell r="A4943">
            <v>3302</v>
          </cell>
          <cell r="B4943" t="str">
            <v>FUSIVEL NH 100 A TAMANHO 00, CAPACIDADE DE INTERRUPCAO DE 120 KA, TENSAO</v>
          </cell>
          <cell r="C4943" t="str">
            <v>UN</v>
          </cell>
          <cell r="D4943" t="str">
            <v>CR</v>
          </cell>
          <cell r="E4943">
            <v>8.34</v>
          </cell>
        </row>
        <row r="4944">
          <cell r="B4944" t="str">
            <v>NOMIMNAL DE 500 V</v>
          </cell>
        </row>
        <row r="4945">
          <cell r="A4945">
            <v>3297</v>
          </cell>
          <cell r="B4945" t="str">
            <v>FUSIVEL NH 125 A TAMANHO 00, CAPACIDADE DE INTERRUPCAO DE 120 KA, TENSAO</v>
          </cell>
          <cell r="C4945" t="str">
            <v>UN</v>
          </cell>
          <cell r="D4945" t="str">
            <v>CR</v>
          </cell>
          <cell r="E4945">
            <v>8.91</v>
          </cell>
        </row>
        <row r="4946">
          <cell r="B4946" t="str">
            <v>NOMIMNAL DE 500 V</v>
          </cell>
        </row>
        <row r="4947">
          <cell r="A4947">
            <v>3294</v>
          </cell>
          <cell r="B4947" t="str">
            <v>FUSIVEL NH 160 A TAMANHO 00, CAPACIDADE DE INTERRUPCAO DE 120 KA, TENSAO</v>
          </cell>
          <cell r="C4947" t="str">
            <v>UN</v>
          </cell>
          <cell r="D4947" t="str">
            <v>CR</v>
          </cell>
          <cell r="E4947">
            <v>9.0399999999999991</v>
          </cell>
        </row>
        <row r="4948">
          <cell r="B4948" t="str">
            <v>NOMIMNAL DE 500 V</v>
          </cell>
        </row>
        <row r="4949">
          <cell r="A4949">
            <v>3292</v>
          </cell>
          <cell r="B4949" t="str">
            <v>FUSIVEL NH 20 A TAMANHO 000, CAPACIDADE DE INTERRUPCAO DE 120 KA, TENSAO</v>
          </cell>
          <cell r="C4949" t="str">
            <v>UN</v>
          </cell>
          <cell r="D4949" t="str">
            <v>C</v>
          </cell>
          <cell r="E4949">
            <v>8.5</v>
          </cell>
        </row>
        <row r="4950">
          <cell r="B4950" t="str">
            <v>NOMIMNAL DE 500 V</v>
          </cell>
        </row>
        <row r="4951">
          <cell r="A4951">
            <v>3298</v>
          </cell>
          <cell r="B4951" t="str">
            <v>FUSIVEL NH 200 A TAMANHO 1, CAPACIDADE DE INTERRUPCAO DE 120 KA, TENSAO</v>
          </cell>
          <cell r="C4951" t="str">
            <v>UN</v>
          </cell>
          <cell r="D4951" t="str">
            <v>CR</v>
          </cell>
          <cell r="E4951">
            <v>19.920000000000002</v>
          </cell>
        </row>
        <row r="4952">
          <cell r="B4952" t="str">
            <v>NOMIMNAL DE 500 V</v>
          </cell>
        </row>
        <row r="4953">
          <cell r="A4953">
            <v>3301</v>
          </cell>
          <cell r="B4953" t="str">
            <v>FUSIVEL NH 250 A TAMANHO 1, CAPACIDADE DE INTERRUPCAO DE 120 KA, TENSAO</v>
          </cell>
          <cell r="C4953" t="str">
            <v>UN</v>
          </cell>
          <cell r="D4953" t="str">
            <v>CR</v>
          </cell>
          <cell r="E4953">
            <v>20.059999999999999</v>
          </cell>
        </row>
        <row r="4954">
          <cell r="B4954" t="str">
            <v>NOMIMNAL DE 500 V</v>
          </cell>
        </row>
        <row r="4955">
          <cell r="A4955">
            <v>3295</v>
          </cell>
          <cell r="B4955" t="str">
            <v>FUSIVEL NH 50 A TAMANHO 00, CAPACIDADE DE INTERRUPCAO DE 120 KA, TENSAO</v>
          </cell>
          <cell r="C4955" t="str">
            <v>UN</v>
          </cell>
          <cell r="D4955" t="str">
            <v>CR</v>
          </cell>
          <cell r="E4955">
            <v>7.98</v>
          </cell>
        </row>
        <row r="4956">
          <cell r="B4956" t="str">
            <v>NOMIMNAL DE 500 V</v>
          </cell>
        </row>
        <row r="4957">
          <cell r="A4957">
            <v>3299</v>
          </cell>
          <cell r="B4957" t="str">
            <v>FUSIVEL NH 63 A TAMANHO 00, CAPACIDADE DE INTERRUPCAO DE 120 KA, TENSAO</v>
          </cell>
          <cell r="C4957" t="str">
            <v>UN</v>
          </cell>
          <cell r="D4957" t="str">
            <v>CR</v>
          </cell>
          <cell r="E4957">
            <v>8.08</v>
          </cell>
        </row>
        <row r="4958">
          <cell r="B4958" t="str">
            <v>NOMIMNAL DE 500 V</v>
          </cell>
        </row>
        <row r="4959">
          <cell r="A4959">
            <v>3296</v>
          </cell>
          <cell r="B4959" t="str">
            <v>FUSIVEL NH 80 A TAMANHO 00, CAPACIDADE DE INTERRUPCAO DE 120 KA, TENSAO</v>
          </cell>
          <cell r="C4959" t="str">
            <v>UN</v>
          </cell>
          <cell r="D4959" t="str">
            <v>CR</v>
          </cell>
          <cell r="E4959">
            <v>7.98</v>
          </cell>
        </row>
        <row r="4960">
          <cell r="A4960" t="str">
            <v>Obs: dimensões entre asteríscos (*) indicam a aceitação de medidas aproximadas.</v>
          </cell>
        </row>
        <row r="4962">
          <cell r="B4962" t="str">
            <v>PREÇOS DE INSUMOS</v>
          </cell>
          <cell r="D4962" t="str">
            <v>Página:</v>
          </cell>
          <cell r="E4962" t="str">
            <v>75 / 146</v>
          </cell>
        </row>
        <row r="4963">
          <cell r="A4963" t="str">
            <v>Indicação da origem do preço:</v>
          </cell>
        </row>
        <row r="4964">
          <cell r="A4964" t="str">
            <v>• C - para preço coletado pelo IBGE</v>
          </cell>
        </row>
        <row r="4965">
          <cell r="A4965" t="str">
            <v>• CR - para preço obtido por meio do coeficiente de representatividade do insumo (ver Manual de Metodologia e</v>
          </cell>
        </row>
        <row r="4966">
          <cell r="A4966" t="str">
            <v>Conceitos);</v>
          </cell>
        </row>
        <row r="4967">
          <cell r="A4967" t="str">
            <v>• AS - para preço atribuído com base no preço do insumo para a localidade de São Paulo.</v>
          </cell>
        </row>
        <row r="4968">
          <cell r="A4968" t="str">
            <v>Mês de Coleta:</v>
          </cell>
          <cell r="B4968" t="str">
            <v>06/2016 Pesquisa: IBGE</v>
          </cell>
        </row>
        <row r="4969">
          <cell r="B4969" t="str">
            <v>CUIABA</v>
          </cell>
          <cell r="C4969" t="str">
            <v>90,01</v>
          </cell>
          <cell r="E4969">
            <v>52.06</v>
          </cell>
        </row>
        <row r="4970">
          <cell r="A4970" t="str">
            <v>Localidade:</v>
          </cell>
          <cell r="B4970" t="str">
            <v>Encargos Sociais Desonerados(%) Horista:</v>
          </cell>
          <cell r="D4970" t="str">
            <v>Mensalista:</v>
          </cell>
        </row>
        <row r="4971">
          <cell r="A4971" t="str">
            <v>Código</v>
          </cell>
          <cell r="B4971" t="str">
            <v>Descriçao do Insumo</v>
          </cell>
          <cell r="C4971" t="str">
            <v>Unid</v>
          </cell>
          <cell r="D4971" t="str">
            <v>Origem</v>
          </cell>
          <cell r="E4971" t="str">
            <v>Preço</v>
          </cell>
        </row>
        <row r="4972">
          <cell r="D4972" t="str">
            <v>de Preço</v>
          </cell>
          <cell r="E4972" t="str">
            <v>Mediano (R$)</v>
          </cell>
        </row>
        <row r="4973">
          <cell r="B4973" t="str">
            <v>NOMIMNAL DE 500 V</v>
          </cell>
        </row>
        <row r="4974">
          <cell r="A4974">
            <v>11596</v>
          </cell>
          <cell r="B4974" t="str">
            <v>GABIAO  TIPO CAIXA, MALHA HEXAGONAL 8 X 10 CM (ZN/AL), FIO 2,7 MM, DIMENSOES 2,0 X 1,0</v>
          </cell>
          <cell r="C4974" t="str">
            <v>UN</v>
          </cell>
          <cell r="D4974" t="str">
            <v>AS</v>
          </cell>
          <cell r="E4974">
            <v>231.26</v>
          </cell>
        </row>
        <row r="4975">
          <cell r="B4975" t="str">
            <v>X 0,5 M (C X L X A)</v>
          </cell>
        </row>
        <row r="4976">
          <cell r="A4976">
            <v>34802</v>
          </cell>
          <cell r="B4976" t="str">
            <v>GABIAO MANTA (COLCHAO) MALHA HEXAGONAL 6 X 8 CM (ZN/AL + PVC), DIMENSOES 4,0 X 2,0</v>
          </cell>
          <cell r="C4976" t="str">
            <v>UN</v>
          </cell>
          <cell r="D4976" t="str">
            <v>AS</v>
          </cell>
          <cell r="E4976">
            <v>635.11</v>
          </cell>
        </row>
        <row r="4977">
          <cell r="B4977" t="str">
            <v>X 0,17 M (C X L X A) FIO 2 MM</v>
          </cell>
        </row>
        <row r="4978">
          <cell r="A4978">
            <v>11588</v>
          </cell>
          <cell r="B4978" t="str">
            <v>GABIAO MANTA (COLCHAO) MALHA HEXAGONAL 6 X 8 CM (ZN/AL + PVC), FIO 2 MM,</v>
          </cell>
          <cell r="C4978" t="str">
            <v>UN</v>
          </cell>
          <cell r="D4978" t="str">
            <v>AS</v>
          </cell>
          <cell r="E4978">
            <v>685.18</v>
          </cell>
        </row>
        <row r="4979">
          <cell r="B4979" t="str">
            <v>REVESTIDO COM PVC, DIMENSOES 4,0 X 2,0 X 0,23 M (C X L X A)</v>
          </cell>
        </row>
        <row r="4980">
          <cell r="A4980">
            <v>34383</v>
          </cell>
          <cell r="B4980" t="str">
            <v>GABIAO MANTA (COLCHAO) MALHA HEXAGONAL 6 X 8 CM (ZN/AL + PVC), FIO 2 MM,</v>
          </cell>
          <cell r="C4980" t="str">
            <v>UN</v>
          </cell>
          <cell r="D4980" t="str">
            <v>AS</v>
          </cell>
          <cell r="E4980">
            <v>753.75</v>
          </cell>
        </row>
        <row r="4981">
          <cell r="B4981" t="str">
            <v>REVESTIDO COM PVC, DIMENSOES 4,0 X 2,0 X 0,3 M (C X L X A)</v>
          </cell>
        </row>
        <row r="4982">
          <cell r="A4982">
            <v>40600</v>
          </cell>
          <cell r="B4982" t="str">
            <v>GABIAO MANTA (COLCHAO) MALHA HEXAGONAL 6 X 8 CM (ZN/AL + PVC), FIO 2,0 MM,</v>
          </cell>
          <cell r="C4982" t="str">
            <v>M2</v>
          </cell>
          <cell r="D4982" t="str">
            <v>AS</v>
          </cell>
          <cell r="E4982">
            <v>84.79</v>
          </cell>
        </row>
        <row r="4983">
          <cell r="B4983" t="str">
            <v>DIMENSOES 5,0 X 2,0 X 0,23 M (C X L X A) (COLETADO CAIXA)</v>
          </cell>
        </row>
        <row r="4984">
          <cell r="A4984">
            <v>11591</v>
          </cell>
          <cell r="B4984" t="str">
            <v>GABIAO MANTA (COLCHAO) MALHA HEXAGONAL 6 X 8 CM (ZN/AL), FIO  2,0 MM, DIMENSOES</v>
          </cell>
          <cell r="C4984" t="str">
            <v>UN</v>
          </cell>
          <cell r="D4984" t="str">
            <v>AS</v>
          </cell>
          <cell r="E4984">
            <v>667.64</v>
          </cell>
        </row>
        <row r="4985">
          <cell r="B4985" t="str">
            <v>4,0 X 2,0 X 0,23 M (C X L X A)</v>
          </cell>
        </row>
        <row r="4986">
          <cell r="A4986">
            <v>40451</v>
          </cell>
          <cell r="B4986" t="str">
            <v>GABIAO MANTA (COLCHAO) MALHA HEXAGONAL 6 X 8 CM(ZN/AL + PVC), FIO 2,0 MM,</v>
          </cell>
          <cell r="C4986" t="str">
            <v>M2</v>
          </cell>
          <cell r="D4986" t="str">
            <v>AS</v>
          </cell>
          <cell r="E4986">
            <v>60.93</v>
          </cell>
        </row>
        <row r="4987">
          <cell r="B4987" t="str">
            <v>DIMENSOES 5,0 x 2,0 x 0,17 M (C X L X A).</v>
          </cell>
        </row>
        <row r="4988">
          <cell r="A4988">
            <v>40453</v>
          </cell>
          <cell r="B4988" t="str">
            <v>GABIAO MANTA (COLCHAO) MALHA HEXAGONAL 6 X 8 CM(ZN/AL + PVC), FIO 2,0 MM,</v>
          </cell>
          <cell r="C4988" t="str">
            <v>M2</v>
          </cell>
          <cell r="D4988" t="str">
            <v>AS</v>
          </cell>
          <cell r="E4988">
            <v>65.92</v>
          </cell>
        </row>
        <row r="4989">
          <cell r="B4989" t="str">
            <v>DIMENSOES 5,0 x 2,0 x 0,23 M (C X L X A).</v>
          </cell>
        </row>
        <row r="4990">
          <cell r="A4990">
            <v>40452</v>
          </cell>
          <cell r="B4990" t="str">
            <v>GABIAO MANTA (COLCHAO) MALHA HEXAGONAL 6 X 8 CM(ZN/AL + PVC), FIO 2,0 MM,</v>
          </cell>
          <cell r="C4990" t="str">
            <v>M2</v>
          </cell>
          <cell r="D4990" t="str">
            <v>AS</v>
          </cell>
          <cell r="E4990">
            <v>72.31</v>
          </cell>
        </row>
        <row r="4991">
          <cell r="B4991" t="str">
            <v>DIMENSOES 5,0 x 2,0 x 0,30 M (C X L X A).</v>
          </cell>
        </row>
        <row r="4992">
          <cell r="A4992">
            <v>40599</v>
          </cell>
          <cell r="B4992" t="str">
            <v>GABIAO MANTA (COLCHAO) MALHA HEXAGONAL 6 X 8 CM(ZN/AL + PVC), FIO 2,0 MM,</v>
          </cell>
          <cell r="C4992" t="str">
            <v>M2</v>
          </cell>
          <cell r="D4992" t="str">
            <v>AS</v>
          </cell>
          <cell r="E4992">
            <v>78.58</v>
          </cell>
        </row>
        <row r="4993">
          <cell r="B4993" t="str">
            <v>DIMENSOES 5,0 X 2,0 X 0,17 M (C X L X A) (COLETADO CAIXA)</v>
          </cell>
        </row>
        <row r="4994">
          <cell r="A4994">
            <v>40601</v>
          </cell>
          <cell r="B4994" t="str">
            <v>GABIAO MANTA (COLCHAO) MALHA HEXAGONAL 6 X 8 CM(ZN/AL + PVC), FIO 2,0 MM,</v>
          </cell>
          <cell r="C4994" t="str">
            <v>M2</v>
          </cell>
          <cell r="D4994" t="str">
            <v>AS</v>
          </cell>
          <cell r="E4994">
            <v>93.08</v>
          </cell>
        </row>
        <row r="4995">
          <cell r="B4995" t="str">
            <v>DIMENSOES 5,0 X 2,0 X 0,30 M (C X L X A) (COLETADO CAIXA)</v>
          </cell>
        </row>
        <row r="4996">
          <cell r="A4996">
            <v>11590</v>
          </cell>
          <cell r="B4996" t="str">
            <v>GABIAO MANTA (COLCHAO) MALHA HEXAGONAL 8 X 10 CM (ZN/AL), FIO 2,0 MM, DIMENSOES</v>
          </cell>
          <cell r="C4996" t="str">
            <v>UN</v>
          </cell>
          <cell r="D4996" t="str">
            <v>AS</v>
          </cell>
          <cell r="E4996">
            <v>695.77</v>
          </cell>
        </row>
        <row r="4997">
          <cell r="B4997" t="str">
            <v>4,0 X 2,0 X 0,3 M (C X L X A)</v>
          </cell>
        </row>
        <row r="4998">
          <cell r="A4998">
            <v>3310</v>
          </cell>
          <cell r="B4998" t="str">
            <v>GABIAO MANTA (COLCHAO) MALHA HEXAGONAL 8 X 10 CM (ZN/AL), FIO 2,2 A 2,4 MM,</v>
          </cell>
          <cell r="C4998" t="str">
            <v>M3</v>
          </cell>
          <cell r="D4998" t="str">
            <v>AS</v>
          </cell>
          <cell r="E4998">
            <v>289.89999999999998</v>
          </cell>
        </row>
        <row r="4999">
          <cell r="B4999" t="str">
            <v>DIMENSOES 4,0 X 2,0 X 0,3 M (C X L X A)</v>
          </cell>
        </row>
        <row r="5000">
          <cell r="A5000">
            <v>11594</v>
          </cell>
          <cell r="B5000" t="str">
            <v>GABIAO SACO MALHA HEXAGONAL 8 X 10 CM (ZN/AL + PVC),  FIO 2,4 MM, DIMENSOES 3,0 X</v>
          </cell>
          <cell r="C5000" t="str">
            <v>UN</v>
          </cell>
          <cell r="D5000" t="str">
            <v>AS</v>
          </cell>
          <cell r="E5000">
            <v>218.39</v>
          </cell>
        </row>
        <row r="5001">
          <cell r="B5001" t="str">
            <v>0,65 M</v>
          </cell>
        </row>
        <row r="5002">
          <cell r="A5002">
            <v>3311</v>
          </cell>
          <cell r="B5002" t="str">
            <v>GABIAO SACO MALHA HEXAGONAL 8 X 10 CM (ZN/AL + PVC), FIO 2,4 MM, H = 0,65 M</v>
          </cell>
          <cell r="C5002" t="str">
            <v>M3</v>
          </cell>
          <cell r="D5002" t="str">
            <v>AS</v>
          </cell>
          <cell r="E5002">
            <v>218.39</v>
          </cell>
        </row>
        <row r="5003">
          <cell r="A5003">
            <v>11599</v>
          </cell>
          <cell r="B5003" t="str">
            <v>GABIAO SACO MALHA HEXAGONAL 8 X 10 CM (ZN/AL), FIO 2,7 MM, DIMENSOES 4,0 X 0,65 M</v>
          </cell>
          <cell r="C5003" t="str">
            <v>UN</v>
          </cell>
          <cell r="D5003" t="str">
            <v>AS</v>
          </cell>
          <cell r="E5003">
            <v>290.43</v>
          </cell>
        </row>
        <row r="5004">
          <cell r="A5004">
            <v>11593</v>
          </cell>
          <cell r="B5004" t="str">
            <v>GABIAO TIPO CAIXA MALHA HEXAGONAL 8 X 10 CM (ZN/AL + PVC),  FIO 2,4 MM, DIMENSOES</v>
          </cell>
          <cell r="C5004" t="str">
            <v>UN</v>
          </cell>
          <cell r="D5004" t="str">
            <v>AS</v>
          </cell>
          <cell r="E5004">
            <v>407.16</v>
          </cell>
        </row>
        <row r="5005">
          <cell r="B5005" t="str">
            <v>2,0 X 1,0 X 1,0 M (C X L X A)</v>
          </cell>
        </row>
        <row r="5006">
          <cell r="A5006">
            <v>3314</v>
          </cell>
          <cell r="B5006" t="str">
            <v>GABIAO TIPO CAIXA MALHA HEXAGONAL 8 X 10 CM (ZN/AL + PVC),  FIO 2,4 MM, H = 0,50 M</v>
          </cell>
          <cell r="C5006" t="str">
            <v>M3</v>
          </cell>
          <cell r="D5006" t="str">
            <v>AS</v>
          </cell>
          <cell r="E5006">
            <v>291.2</v>
          </cell>
        </row>
        <row r="5007">
          <cell r="A5007">
            <v>11597</v>
          </cell>
          <cell r="B5007" t="str">
            <v>GABIAO TIPO CAIXA MALHA HEXAGONAL 8 X 10 CM (ZN/AL), FIO 2,7 MM, DIMENSOES 2,0 X 1,0</v>
          </cell>
          <cell r="C5007" t="str">
            <v>UN</v>
          </cell>
          <cell r="D5007" t="str">
            <v>AS</v>
          </cell>
          <cell r="E5007">
            <v>338.63</v>
          </cell>
        </row>
        <row r="5008">
          <cell r="B5008" t="str">
            <v>X 1,0 M (C X L X A)</v>
          </cell>
        </row>
        <row r="5009">
          <cell r="A5009">
            <v>3309</v>
          </cell>
          <cell r="B5009" t="str">
            <v>GABIAO TIPO CAIXA MALHA HEXAGONAL 8 X 10 CM (ZN/AL), FIO 2,7 MM, H = 0,50 M</v>
          </cell>
          <cell r="C5009" t="str">
            <v>M3</v>
          </cell>
          <cell r="D5009" t="str">
            <v>AS</v>
          </cell>
          <cell r="E5009">
            <v>231.26</v>
          </cell>
        </row>
        <row r="5010">
          <cell r="A5010">
            <v>34612</v>
          </cell>
          <cell r="B5010" t="str">
            <v>GABIAO TIPO CAIXA PARA SOLO REFORCADO, MALHA HEXAGONAL DE DUPLA TORCAO 8 X 10</v>
          </cell>
          <cell r="C5010" t="str">
            <v>UN</v>
          </cell>
          <cell r="D5010" t="str">
            <v>AS</v>
          </cell>
          <cell r="E5010">
            <v>418.83</v>
          </cell>
        </row>
        <row r="5011">
          <cell r="B5011" t="str">
            <v>CM (ZN/ AL + PVC), FIO 2,7 MM, DIMENSOES 2,0 X 1,0 X 0,5 M, COM CAUDA DE 3,0 M</v>
          </cell>
        </row>
        <row r="5012">
          <cell r="A5012">
            <v>34635</v>
          </cell>
          <cell r="B5012" t="str">
            <v>GABIAO TIPO CAIXA PARA SOLO REFORCADO, MALHA HEXAGONAL DE DUPLA TORCAO 8 X 10</v>
          </cell>
          <cell r="C5012" t="str">
            <v>UN</v>
          </cell>
          <cell r="D5012" t="str">
            <v>AS</v>
          </cell>
          <cell r="E5012">
            <v>538.6</v>
          </cell>
        </row>
        <row r="5013">
          <cell r="B5013" t="str">
            <v>CM (ZN/ AL + PVC), FIO 2,7 MM, DIMENSOES 2,0 X 1,0 X 1,0 M, COM CAUDA DE 3,0 M</v>
          </cell>
        </row>
        <row r="5014">
          <cell r="A5014">
            <v>34633</v>
          </cell>
          <cell r="B5014" t="str">
            <v>GABIAO TIPO CAIXA PARA SOLO REFORCADO, MALHA HEXAGONAL DE DUPLA TORCAO 8 X 10</v>
          </cell>
          <cell r="C5014" t="str">
            <v>UN</v>
          </cell>
          <cell r="D5014" t="str">
            <v>AS</v>
          </cell>
          <cell r="E5014">
            <v>593.67999999999995</v>
          </cell>
        </row>
        <row r="5015">
          <cell r="B5015" t="str">
            <v>CM (ZN/ AL + PVC), FIO 2,7 MM, DIMENSOES 2,0 X 1,0 X 1,0 M, COM CAUDA DE 4,0 M</v>
          </cell>
        </row>
        <row r="5016">
          <cell r="A5016">
            <v>40440</v>
          </cell>
          <cell r="B5016" t="str">
            <v>GABIAO TIPO CAIXA PARA SOLO REFORCADO, MALHA HEXAGONAL 8 X 10 CM (ZN/ AL + PVC),</v>
          </cell>
          <cell r="C5016" t="str">
            <v>M3</v>
          </cell>
          <cell r="D5016" t="str">
            <v>AS</v>
          </cell>
          <cell r="E5016">
            <v>303.32</v>
          </cell>
        </row>
        <row r="5017">
          <cell r="B5017" t="str">
            <v>FIO 2,7 MM, DIMENSOES 2,0 X 1,0 X 0,5 M, COM CAUDA DE 4,0 M</v>
          </cell>
        </row>
        <row r="5018">
          <cell r="A5018">
            <v>40593</v>
          </cell>
          <cell r="B5018" t="str">
            <v>GABIAO TIPO CAIXA PARA SOLO REFORCADO, MALHA HEXAGONAL 8 X 10 CM (ZN/ AL + PVC),</v>
          </cell>
          <cell r="C5018" t="str">
            <v>M3</v>
          </cell>
          <cell r="D5018" t="str">
            <v>AS</v>
          </cell>
          <cell r="E5018">
            <v>358.15</v>
          </cell>
        </row>
        <row r="5019">
          <cell r="B5019" t="str">
            <v>FIO 2,7 MM, DIMENSOES 2,0 X 1,0 X 0,5 M, COM CAUDA DE 4,0 M (COLETADO CAIXA)</v>
          </cell>
        </row>
        <row r="5020">
          <cell r="A5020">
            <v>40441</v>
          </cell>
          <cell r="B5020" t="str">
            <v>GABIAO TIPO CAIXA PARA SOLO REFORCADO, MALHA HEXAGONAL 8 X 10 CM (ZN/ AL + PVC),</v>
          </cell>
          <cell r="C5020" t="str">
            <v>M3</v>
          </cell>
          <cell r="D5020" t="str">
            <v>AS</v>
          </cell>
          <cell r="E5020">
            <v>193.65</v>
          </cell>
        </row>
        <row r="5021">
          <cell r="B5021" t="str">
            <v>FIO 2,7 MM, DIMENSOES 2,0 X 1,0 X 1,0 M, COM CAUDA DE 4,0 M</v>
          </cell>
        </row>
        <row r="5022">
          <cell r="A5022">
            <v>40594</v>
          </cell>
          <cell r="B5022" t="str">
            <v>GABIAO TIPO CAIXA PARA SOLO REFORCADO, MALHA HEXAGONAL 8 X 10 CM (ZN/ AL + PVC),</v>
          </cell>
          <cell r="C5022" t="str">
            <v>M3</v>
          </cell>
          <cell r="D5022" t="str">
            <v>AS</v>
          </cell>
          <cell r="E5022">
            <v>216.08</v>
          </cell>
        </row>
        <row r="5023">
          <cell r="B5023" t="str">
            <v>FIO 2,7 MM, DIMENSOES 2,0 X 1,0 X 1,0 M, COM CAUDA DE 4,0 M (COLETADO CAIXA)</v>
          </cell>
        </row>
        <row r="5024">
          <cell r="A5024">
            <v>34630</v>
          </cell>
          <cell r="B5024" t="str">
            <v>GABIAO TIPO CAIXA TRAPEZOIDAL PARA SOLO REFORCADO, MALHA HEXAGONAL DE DUPLA</v>
          </cell>
          <cell r="C5024" t="str">
            <v>UN</v>
          </cell>
          <cell r="D5024" t="str">
            <v>AS</v>
          </cell>
          <cell r="E5024">
            <v>540.82000000000005</v>
          </cell>
        </row>
        <row r="5025">
          <cell r="B5025" t="str">
            <v>TORCAO 8 X 10 CM (ZN/ AL + PVC), FIO 2,7 MM, DIMENSOES 4,0 X 2,0 X 0,6 M, COM</v>
          </cell>
        </row>
        <row r="5026">
          <cell r="B5026" t="str">
            <v>INCLINACAO DE 70 GRAUS</v>
          </cell>
        </row>
        <row r="5027">
          <cell r="A5027">
            <v>40595</v>
          </cell>
          <cell r="B5027" t="str">
            <v>GABIAO TIPO CAIXA TRAPEZOIDAL, MALHA HEXAGONAL 10 X 12 CM (ZN/AL + PVC) FIO 2,7 MM,</v>
          </cell>
          <cell r="C5027" t="str">
            <v>M3</v>
          </cell>
          <cell r="D5027" t="str">
            <v>AS</v>
          </cell>
          <cell r="E5027">
            <v>145.19999999999999</v>
          </cell>
        </row>
        <row r="5028">
          <cell r="B5028" t="str">
            <v>FACE COM 65 GRAUS, DIMENSOES 2,0 x 1,5 x 1,0 M (C X L X A) (COLETADO CAIXA)</v>
          </cell>
        </row>
        <row r="5029">
          <cell r="A5029">
            <v>40449</v>
          </cell>
          <cell r="B5029" t="str">
            <v>GABIAO TIPO CAIXA TRAPEZOIDAL, MALHA HEXAGONAL 10 X 12 CM (ZN/AL + PVC) FIO 2,7 MM,</v>
          </cell>
          <cell r="C5029" t="str">
            <v>M3</v>
          </cell>
          <cell r="D5029" t="str">
            <v>AS</v>
          </cell>
          <cell r="E5029">
            <v>162.80000000000001</v>
          </cell>
        </row>
        <row r="5030">
          <cell r="B5030" t="str">
            <v>FACE COM 65 GRAUS, DIMENSOES 2,0 x 1,5 x 1,0 M (C X L X A).</v>
          </cell>
        </row>
        <row r="5031">
          <cell r="A5031" t="str">
            <v>Obs: dimensões entre asteríscos (*) indicam a aceitação de medidas aproximadas.</v>
          </cell>
        </row>
        <row r="5033">
          <cell r="B5033" t="str">
            <v>PREÇOS DE INSUMOS</v>
          </cell>
          <cell r="D5033" t="str">
            <v>Página:</v>
          </cell>
          <cell r="E5033" t="str">
            <v>76 / 146</v>
          </cell>
        </row>
        <row r="5034">
          <cell r="A5034" t="str">
            <v>Indicação da origem do preço:</v>
          </cell>
        </row>
        <row r="5035">
          <cell r="A5035" t="str">
            <v>• C - para preço coletado pelo IBGE</v>
          </cell>
        </row>
        <row r="5036">
          <cell r="A5036" t="str">
            <v>• CR - para preço obtido por meio do coeficiente de representatividade do insumo (ver Manual de Metodologia e</v>
          </cell>
        </row>
        <row r="5037">
          <cell r="A5037" t="str">
            <v>Conceitos);</v>
          </cell>
        </row>
        <row r="5038">
          <cell r="A5038" t="str">
            <v>• AS - para preço atribuído com base no preço do insumo para a localidade de São Paulo.</v>
          </cell>
        </row>
        <row r="5039">
          <cell r="A5039" t="str">
            <v>Mês de Coleta:</v>
          </cell>
          <cell r="B5039" t="str">
            <v>06/2016 Pesquisa: IBGE</v>
          </cell>
        </row>
        <row r="5040">
          <cell r="B5040" t="str">
            <v>CUIABA</v>
          </cell>
          <cell r="C5040" t="str">
            <v>90,01</v>
          </cell>
          <cell r="E5040">
            <v>52.06</v>
          </cell>
        </row>
        <row r="5041">
          <cell r="A5041" t="str">
            <v>Localidade:</v>
          </cell>
          <cell r="B5041" t="str">
            <v>Encargos Sociais Desonerados(%) Horista:</v>
          </cell>
          <cell r="D5041" t="str">
            <v>Mensalista:</v>
          </cell>
        </row>
        <row r="5042">
          <cell r="A5042" t="str">
            <v>Código</v>
          </cell>
          <cell r="B5042" t="str">
            <v>Descriçao do Insumo</v>
          </cell>
          <cell r="C5042" t="str">
            <v>Unid</v>
          </cell>
          <cell r="D5042" t="str">
            <v>Origem</v>
          </cell>
          <cell r="E5042" t="str">
            <v>Preço</v>
          </cell>
        </row>
        <row r="5043">
          <cell r="D5043" t="str">
            <v>de Preço</v>
          </cell>
          <cell r="E5043" t="str">
            <v>Mediano (R$)</v>
          </cell>
        </row>
        <row r="5044">
          <cell r="A5044">
            <v>34800</v>
          </cell>
          <cell r="B5044" t="str">
            <v>GABIAO TIPO CAIXA, MALHA HEXAGONAL 8 X 10 CM (ZN/AL + PVC), FIO DE 2,4 MM,</v>
          </cell>
          <cell r="C5044" t="str">
            <v>M3</v>
          </cell>
          <cell r="D5044" t="str">
            <v>AS</v>
          </cell>
          <cell r="E5044">
            <v>203.58</v>
          </cell>
        </row>
        <row r="5045">
          <cell r="B5045" t="str">
            <v>DIMENSOES 2,0 x 1,0 x 1,0 M (C X L X A).</v>
          </cell>
        </row>
        <row r="5046">
          <cell r="A5046">
            <v>11592</v>
          </cell>
          <cell r="B5046" t="str">
            <v>GABIAO TIPO CAIXA, MALHA HEXAGONAL 8 X 10 CM (ZN/AL + PVC), FIO 2,4 MM, DIMENSOES</v>
          </cell>
          <cell r="C5046" t="str">
            <v>UN</v>
          </cell>
          <cell r="D5046" t="str">
            <v>AS</v>
          </cell>
          <cell r="E5046">
            <v>291.2</v>
          </cell>
        </row>
        <row r="5047">
          <cell r="B5047" t="str">
            <v>2,0 X 1,0 X 0,5 M (C X L X A)</v>
          </cell>
        </row>
        <row r="5048">
          <cell r="A5048">
            <v>40438</v>
          </cell>
          <cell r="B5048" t="str">
            <v>GABIAO TIPO CAIXA, MALHA HEXAGONAL 8 X 10 CM (ZN/AL), FIO DE 2,7 MM, DIMENSOES 2,0 x</v>
          </cell>
          <cell r="C5048" t="str">
            <v>M3</v>
          </cell>
          <cell r="D5048" t="str">
            <v>AS</v>
          </cell>
          <cell r="E5048">
            <v>135.63</v>
          </cell>
        </row>
        <row r="5049">
          <cell r="B5049" t="str">
            <v>1,0 x 1,0 M (C X L X A).</v>
          </cell>
        </row>
        <row r="5050">
          <cell r="A5050">
            <v>40591</v>
          </cell>
          <cell r="B5050" t="str">
            <v>GABIAO TIPO CAIXA, MALHA HEXAGONAL 8 X 10 CM (ZN/AL), FIO DE 2,7 MM, DIMENSOES 2,0 X</v>
          </cell>
          <cell r="C5050" t="str">
            <v>M3</v>
          </cell>
          <cell r="D5050" t="str">
            <v>AS</v>
          </cell>
          <cell r="E5050">
            <v>168.2</v>
          </cell>
        </row>
        <row r="5051">
          <cell r="B5051" t="str">
            <v>1,0 X 1,0 M (C X L X A) (COLETADO CAIXA)</v>
          </cell>
        </row>
        <row r="5052">
          <cell r="A5052">
            <v>40439</v>
          </cell>
          <cell r="B5052" t="str">
            <v>GABIAO TIPO CAIXA, MALHA HEXAGONAL 8 X 10 CM (ZN/AL), FIO DE 2,7 MM, DIMENSOES 5,0 x</v>
          </cell>
          <cell r="C5052" t="str">
            <v>M3</v>
          </cell>
          <cell r="D5052" t="str">
            <v>AS</v>
          </cell>
          <cell r="E5052">
            <v>231.25</v>
          </cell>
        </row>
        <row r="5053">
          <cell r="B5053" t="str">
            <v>1,0 x 0,5 M (C X L X A).</v>
          </cell>
        </row>
        <row r="5054">
          <cell r="A5054">
            <v>40436</v>
          </cell>
          <cell r="B5054" t="str">
            <v>GABIAO TIPO CAIXA, MALHA HEXAGONAL 8 X 10 CM (ZN/AL), FIO DE 2,7 MM, DIMENSOES 5,0 x</v>
          </cell>
          <cell r="C5054" t="str">
            <v>M3</v>
          </cell>
          <cell r="D5054" t="str">
            <v>AS</v>
          </cell>
          <cell r="E5054">
            <v>169.11</v>
          </cell>
        </row>
        <row r="5055">
          <cell r="B5055" t="str">
            <v>1,0 x 1,0 M (C X L X A).</v>
          </cell>
        </row>
        <row r="5056">
          <cell r="A5056">
            <v>40592</v>
          </cell>
          <cell r="B5056" t="str">
            <v>GABIAO TIPO CAIXA, MALHA HEXAGONAL 8 X 10 CM (ZN/AL), FIO DE 2,7 MM, DIMENSOES 5,0 X</v>
          </cell>
          <cell r="C5056" t="str">
            <v>M3</v>
          </cell>
          <cell r="D5056" t="str">
            <v>AS</v>
          </cell>
          <cell r="E5056">
            <v>239.78</v>
          </cell>
        </row>
        <row r="5057">
          <cell r="B5057" t="str">
            <v>1,0 X 0,5 M (C X L X A) (COLETADO CAIXA)</v>
          </cell>
        </row>
        <row r="5058">
          <cell r="A5058">
            <v>40589</v>
          </cell>
          <cell r="B5058" t="str">
            <v>GABIAO TIPO CAIXA, MALHA HEXAGONAL 8 X 10 CM (ZN/AL), FIO DE 2,7 MM, DIMENSOES 5,0 X</v>
          </cell>
          <cell r="C5058" t="str">
            <v>M3</v>
          </cell>
          <cell r="D5058" t="str">
            <v>AS</v>
          </cell>
          <cell r="E5058">
            <v>169.03</v>
          </cell>
        </row>
        <row r="5059">
          <cell r="B5059" t="str">
            <v>1,0 X 1,0 M (C X L X A) (COLETADO CAIXA)</v>
          </cell>
        </row>
        <row r="5060">
          <cell r="A5060">
            <v>4315</v>
          </cell>
          <cell r="B5060" t="str">
            <v>GANCHO CHATO EM FERRO GALVANIZADO,  L = 110 MM, RECOBRIMENTO = 100MM, SECAO</v>
          </cell>
          <cell r="C5060" t="str">
            <v>UN</v>
          </cell>
          <cell r="D5060" t="str">
            <v>CR</v>
          </cell>
          <cell r="E5060">
            <v>1.06</v>
          </cell>
        </row>
        <row r="5061">
          <cell r="B5061" t="str">
            <v>1/8 X 1/2" (3 MM X 12 MM), PARA FIXAR TELHA DE FIBROCIMENTO ONDULADA</v>
          </cell>
        </row>
        <row r="5062">
          <cell r="A5062">
            <v>40874</v>
          </cell>
          <cell r="B5062" t="str">
            <v>GANCHO L COM ROSCA PARA FIXAR TELHA EM MADEIRA 5/16" X 350 MM (COLETADO CAIXA)</v>
          </cell>
          <cell r="C5062" t="str">
            <v>UN</v>
          </cell>
          <cell r="D5062" t="str">
            <v>CR</v>
          </cell>
          <cell r="E5062">
            <v>1.68</v>
          </cell>
        </row>
        <row r="5063">
          <cell r="A5063">
            <v>402</v>
          </cell>
          <cell r="B5063" t="str">
            <v>GANCHO OLHAL EM ACO GALVANIZADO, ESPESSURA 16MM, ABERTURA 21MM</v>
          </cell>
          <cell r="C5063" t="str">
            <v>UN</v>
          </cell>
          <cell r="D5063" t="str">
            <v>CR</v>
          </cell>
          <cell r="E5063">
            <v>7.77</v>
          </cell>
        </row>
        <row r="5064">
          <cell r="A5064">
            <v>4226</v>
          </cell>
          <cell r="B5064" t="str">
            <v>GAS DE COZINHA - GLP</v>
          </cell>
          <cell r="C5064" t="str">
            <v>KG</v>
          </cell>
          <cell r="D5064" t="str">
            <v>C</v>
          </cell>
          <cell r="E5064">
            <v>5.58</v>
          </cell>
        </row>
        <row r="5065">
          <cell r="A5065">
            <v>4222</v>
          </cell>
          <cell r="B5065" t="str">
            <v>GASOLINA COMUM</v>
          </cell>
          <cell r="C5065" t="str">
            <v>L</v>
          </cell>
          <cell r="D5065" t="str">
            <v>C</v>
          </cell>
          <cell r="E5065">
            <v>3.65</v>
          </cell>
        </row>
        <row r="5066">
          <cell r="A5066">
            <v>34804</v>
          </cell>
          <cell r="B5066" t="str">
            <v>GEOGRELHA TECIDA COM FILAMENTOS DE POLIESTER + PVC, RESISTENCIA LONGITUDINAL:</v>
          </cell>
          <cell r="C5066" t="str">
            <v>M2</v>
          </cell>
          <cell r="D5066" t="str">
            <v>AS</v>
          </cell>
          <cell r="E5066">
            <v>24.58</v>
          </cell>
        </row>
        <row r="5067">
          <cell r="B5067" t="str">
            <v>90 KN/M, RESISTENCIA TRANSVERSAL: 30 KN/M, ALONGAMENTO = 12 POR CENTO,</v>
          </cell>
        </row>
        <row r="5068">
          <cell r="B5068" t="str">
            <v>DIMENSOES 5,15 X 100,0 M</v>
          </cell>
        </row>
        <row r="5069">
          <cell r="A5069">
            <v>4013</v>
          </cell>
          <cell r="B5069" t="str">
            <v>GEOTEXTIL NAO TECIDO AGULHADO DE FILAMENTOS CONTINUOS 100% POLIESTER  RT 09 P/</v>
          </cell>
          <cell r="C5069" t="str">
            <v>M2</v>
          </cell>
          <cell r="D5069" t="str">
            <v>CR</v>
          </cell>
          <cell r="E5069">
            <v>5.09</v>
          </cell>
        </row>
        <row r="5070">
          <cell r="B5070" t="str">
            <v>DRENAGEM TIPO BIDIM OU EQUIV</v>
          </cell>
        </row>
        <row r="5071">
          <cell r="A5071">
            <v>4011</v>
          </cell>
          <cell r="B5071" t="str">
            <v>GEOTEXTIL NAO TECIDO AGULHADO DE FILAMENTOS CONTINUOS 100% POLIESTER  RT 10</v>
          </cell>
          <cell r="C5071" t="str">
            <v>M2</v>
          </cell>
          <cell r="D5071" t="str">
            <v>CR</v>
          </cell>
          <cell r="E5071">
            <v>6.73</v>
          </cell>
        </row>
        <row r="5072">
          <cell r="B5072" t="str">
            <v>TIPO BIDIM OU EQUIV</v>
          </cell>
        </row>
        <row r="5073">
          <cell r="A5073">
            <v>4021</v>
          </cell>
          <cell r="B5073" t="str">
            <v>GEOTEXTIL NAO TECIDO AGULHADO DE FILAMENTOS CONTINUOS 100% POLIESTER  RT 14 P/</v>
          </cell>
          <cell r="C5073" t="str">
            <v>M2</v>
          </cell>
          <cell r="D5073" t="str">
            <v>CR</v>
          </cell>
          <cell r="E5073">
            <v>7.31</v>
          </cell>
        </row>
        <row r="5074">
          <cell r="B5074" t="str">
            <v>DRENAGEM TIPO BIDIM OU EQUIV</v>
          </cell>
        </row>
        <row r="5075">
          <cell r="A5075">
            <v>4019</v>
          </cell>
          <cell r="B5075" t="str">
            <v>GEOTEXTIL NAO TECIDO AGULHADO DE FILAMENTOS CONTINUOS 100% POLIESTER  RT 16</v>
          </cell>
          <cell r="C5075" t="str">
            <v>M2</v>
          </cell>
          <cell r="D5075" t="str">
            <v>CR</v>
          </cell>
          <cell r="E5075">
            <v>10.27</v>
          </cell>
        </row>
        <row r="5076">
          <cell r="B5076" t="str">
            <v>TIPO BIDIM OU EQUIV</v>
          </cell>
        </row>
        <row r="5077">
          <cell r="A5077">
            <v>4012</v>
          </cell>
          <cell r="B5077" t="str">
            <v>GEOTEXTIL NAO TECIDO AGULHADO DE FILAMENTOS CONTINUOS 100% POLIESTER  RT 21</v>
          </cell>
          <cell r="C5077" t="str">
            <v>M2</v>
          </cell>
          <cell r="D5077" t="str">
            <v>CR</v>
          </cell>
          <cell r="E5077">
            <v>12.57</v>
          </cell>
        </row>
        <row r="5078">
          <cell r="B5078" t="str">
            <v>TIPO BIDIM OU EQUIV</v>
          </cell>
        </row>
        <row r="5079">
          <cell r="A5079">
            <v>4020</v>
          </cell>
          <cell r="B5079" t="str">
            <v>GEOTEXTIL NAO TECIDO AGULHADO DE FILAMENTOS CONTINUOS 100% POLIESTER  RT 26</v>
          </cell>
          <cell r="C5079" t="str">
            <v>M2</v>
          </cell>
          <cell r="D5079" t="str">
            <v>CR</v>
          </cell>
          <cell r="E5079">
            <v>15.99</v>
          </cell>
        </row>
        <row r="5080">
          <cell r="B5080" t="str">
            <v>TIPO BIDIM OU EQUIV</v>
          </cell>
        </row>
        <row r="5081">
          <cell r="A5081">
            <v>4018</v>
          </cell>
          <cell r="B5081" t="str">
            <v>GEOTEXTIL NAO TECIDO AGULHADO DE FILAMENTOS CONTINUOS 100% POLIESTER  RT 31</v>
          </cell>
          <cell r="C5081" t="str">
            <v>M2</v>
          </cell>
          <cell r="D5081" t="str">
            <v>CR</v>
          </cell>
          <cell r="E5081">
            <v>19.53</v>
          </cell>
        </row>
        <row r="5082">
          <cell r="B5082" t="str">
            <v>TIPO BIDIM OU EQUIV</v>
          </cell>
        </row>
        <row r="5083">
          <cell r="A5083">
            <v>36498</v>
          </cell>
          <cell r="B5083" t="str">
            <v>GERADOR PORTATIL MONOFASICO, POTENCIA 5500 VA, MOTOR A GASOLINA, POTENCIA DO</v>
          </cell>
          <cell r="C5083" t="str">
            <v>UN</v>
          </cell>
          <cell r="D5083" t="str">
            <v>AS</v>
          </cell>
          <cell r="E5083">
            <v>3816.65</v>
          </cell>
        </row>
        <row r="5084">
          <cell r="B5084" t="str">
            <v>MOTOR 13 CV</v>
          </cell>
        </row>
        <row r="5085">
          <cell r="A5085">
            <v>12872</v>
          </cell>
          <cell r="B5085" t="str">
            <v>GESSEIRO</v>
          </cell>
          <cell r="C5085" t="str">
            <v>H</v>
          </cell>
          <cell r="D5085" t="str">
            <v>CR</v>
          </cell>
          <cell r="E5085">
            <v>9.84</v>
          </cell>
        </row>
        <row r="5086">
          <cell r="A5086">
            <v>41075</v>
          </cell>
          <cell r="B5086" t="str">
            <v>GESSEIRO (MENSALISTA)</v>
          </cell>
          <cell r="C5086" t="str">
            <v>MES</v>
          </cell>
          <cell r="D5086" t="str">
            <v>CR</v>
          </cell>
          <cell r="E5086">
            <v>1735.33</v>
          </cell>
        </row>
        <row r="5087">
          <cell r="A5087">
            <v>3315</v>
          </cell>
          <cell r="B5087" t="str">
            <v>GESSO</v>
          </cell>
          <cell r="C5087" t="str">
            <v>KG</v>
          </cell>
          <cell r="D5087" t="str">
            <v>CR</v>
          </cell>
          <cell r="E5087">
            <v>0.53</v>
          </cell>
        </row>
        <row r="5088">
          <cell r="A5088">
            <v>36870</v>
          </cell>
          <cell r="B5088" t="str">
            <v>GESSO PROJETADO</v>
          </cell>
          <cell r="C5088" t="str">
            <v>KG</v>
          </cell>
          <cell r="D5088" t="str">
            <v>CR</v>
          </cell>
          <cell r="E5088">
            <v>0.53</v>
          </cell>
        </row>
        <row r="5089">
          <cell r="A5089">
            <v>5092</v>
          </cell>
          <cell r="B5089" t="str">
            <v>GONZO DE EMBUTIR, EM LATAO / ZAMAC,*20 X 48* MM, PARA JANELA BASCULANTE /</v>
          </cell>
          <cell r="C5089" t="str">
            <v>PAR</v>
          </cell>
          <cell r="D5089" t="str">
            <v>CR</v>
          </cell>
          <cell r="E5089">
            <v>12.31</v>
          </cell>
        </row>
        <row r="5090">
          <cell r="B5090" t="str">
            <v>PIVOTANTE -  INCLUI PARAFUSOS.</v>
          </cell>
        </row>
        <row r="5091">
          <cell r="A5091">
            <v>11462</v>
          </cell>
          <cell r="B5091" t="str">
            <v>GONZO DE SOBREPOR, EM LATAO / ZAMAC, PARA JANELA PIVOTANTE - INCLUI PARAFUSOS</v>
          </cell>
          <cell r="C5091" t="str">
            <v>PAR</v>
          </cell>
          <cell r="D5091" t="str">
            <v>CR</v>
          </cell>
          <cell r="E5091">
            <v>12.58</v>
          </cell>
        </row>
        <row r="5092">
          <cell r="A5092">
            <v>36529</v>
          </cell>
          <cell r="B5092" t="str">
            <v>GRADE DE DISCOS COM CONTROLE REMOTO, REBOCAVEL, COM 24 DISCOS 24" X 6 MM, COM</v>
          </cell>
          <cell r="C5092" t="str">
            <v>UN</v>
          </cell>
          <cell r="D5092" t="str">
            <v>CR</v>
          </cell>
          <cell r="E5092">
            <v>31887.75</v>
          </cell>
        </row>
        <row r="5093">
          <cell r="B5093" t="str">
            <v>PNEUS PARA TRANSPORTE</v>
          </cell>
        </row>
        <row r="5094">
          <cell r="A5094">
            <v>36528</v>
          </cell>
          <cell r="B5094" t="str">
            <v>GRADE DE DISCOS HIDRAULICA COM 20 DISCOS DE 24" X 6 MM.</v>
          </cell>
          <cell r="C5094" t="str">
            <v>UN</v>
          </cell>
          <cell r="D5094" t="str">
            <v>CR</v>
          </cell>
          <cell r="E5094">
            <v>18112.240000000002</v>
          </cell>
        </row>
        <row r="5095">
          <cell r="A5095">
            <v>3318</v>
          </cell>
          <cell r="B5095" t="str">
            <v>GRADE DE DISCOS MECANICA 20X24" COM 20 DISCOS 24" X 6MM  COM PNEUS PARA</v>
          </cell>
          <cell r="C5095" t="str">
            <v>UN</v>
          </cell>
          <cell r="D5095" t="str">
            <v>C</v>
          </cell>
          <cell r="E5095">
            <v>25000</v>
          </cell>
        </row>
        <row r="5096">
          <cell r="B5096" t="str">
            <v>TRANSPORTE</v>
          </cell>
        </row>
        <row r="5097">
          <cell r="A5097">
            <v>38968</v>
          </cell>
          <cell r="B5097" t="str">
            <v>GRADIL *1320 X 2170* MM (A X L) EM  BARRA DE ACO CHATA *25 MM X 2* MM ENTRELACADA</v>
          </cell>
          <cell r="C5097" t="str">
            <v>M2</v>
          </cell>
          <cell r="D5097" t="str">
            <v>AS</v>
          </cell>
          <cell r="E5097">
            <v>236.13</v>
          </cell>
        </row>
        <row r="5098">
          <cell r="B5098" t="str">
            <v>COM BARRA ACO REDONDA *5* MM, MALHA *65 X 132* MM, GALVANIZADO E PINTURA</v>
          </cell>
        </row>
        <row r="5099">
          <cell r="B5099" t="str">
            <v>ELETROSTATICA</v>
          </cell>
        </row>
        <row r="5100">
          <cell r="A5100">
            <v>3324</v>
          </cell>
          <cell r="B5100" t="str">
            <v>GRAMA BATATAIS EM PLACAS, SEM PLANTIO</v>
          </cell>
          <cell r="C5100" t="str">
            <v>M2</v>
          </cell>
          <cell r="D5100" t="str">
            <v>CR</v>
          </cell>
          <cell r="E5100">
            <v>4.46</v>
          </cell>
        </row>
        <row r="5101">
          <cell r="A5101" t="str">
            <v>Obs: dimensões entre asteríscos (*) indicam a aceitação de medidas aproximadas.</v>
          </cell>
        </row>
        <row r="5103">
          <cell r="B5103" t="str">
            <v>PREÇOS DE INSUMOS</v>
          </cell>
          <cell r="D5103" t="str">
            <v>Página:</v>
          </cell>
          <cell r="E5103" t="str">
            <v>77 / 146</v>
          </cell>
        </row>
        <row r="5104">
          <cell r="A5104" t="str">
            <v>Indicação da origem do preço:</v>
          </cell>
        </row>
        <row r="5105">
          <cell r="A5105" t="str">
            <v>• C - para preço coletado pelo IBGE</v>
          </cell>
        </row>
        <row r="5106">
          <cell r="A5106" t="str">
            <v>• CR - para preço obtido por meio do coeficiente de representatividade do insumo (ver Manual de Metodologia e</v>
          </cell>
        </row>
        <row r="5107">
          <cell r="A5107" t="str">
            <v>Conceitos);</v>
          </cell>
        </row>
        <row r="5108">
          <cell r="A5108" t="str">
            <v>• AS - para preço atribuído com base no preço do insumo para a localidade de São Paulo.</v>
          </cell>
        </row>
        <row r="5109">
          <cell r="A5109" t="str">
            <v>Mês de Coleta:</v>
          </cell>
          <cell r="B5109" t="str">
            <v>06/2016 Pesquisa: IBGE</v>
          </cell>
        </row>
        <row r="5110">
          <cell r="B5110" t="str">
            <v>CUIABA</v>
          </cell>
          <cell r="C5110" t="str">
            <v>90,01</v>
          </cell>
          <cell r="E5110">
            <v>52.06</v>
          </cell>
        </row>
        <row r="5111">
          <cell r="A5111" t="str">
            <v>Localidade:</v>
          </cell>
          <cell r="B5111" t="str">
            <v>Encargos Sociais Desonerados(%) Horista:</v>
          </cell>
          <cell r="D5111" t="str">
            <v>Mensalista:</v>
          </cell>
        </row>
        <row r="5112">
          <cell r="A5112" t="str">
            <v>Código</v>
          </cell>
          <cell r="B5112" t="str">
            <v>Descriçao do Insumo</v>
          </cell>
          <cell r="C5112" t="str">
            <v>Unid</v>
          </cell>
          <cell r="D5112" t="str">
            <v>Origem</v>
          </cell>
          <cell r="E5112" t="str">
            <v>Preço</v>
          </cell>
        </row>
        <row r="5113">
          <cell r="D5113" t="str">
            <v>de Preço</v>
          </cell>
          <cell r="E5113" t="str">
            <v>Mediano (R$)</v>
          </cell>
        </row>
        <row r="5114">
          <cell r="A5114">
            <v>3322</v>
          </cell>
          <cell r="B5114" t="str">
            <v>GRAMA ESMERALDA EM PLACAS, SEM PLANTIO</v>
          </cell>
          <cell r="C5114" t="str">
            <v>M2</v>
          </cell>
          <cell r="D5114" t="str">
            <v>C</v>
          </cell>
          <cell r="E5114">
            <v>6.25</v>
          </cell>
        </row>
        <row r="5115">
          <cell r="A5115">
            <v>3323</v>
          </cell>
          <cell r="B5115" t="str">
            <v>GRAMA SAO CARLOS OU CURITIBANA EM PLACAS, SEM PLANTIO</v>
          </cell>
          <cell r="C5115" t="str">
            <v>M2</v>
          </cell>
          <cell r="D5115" t="str">
            <v>CR</v>
          </cell>
          <cell r="E5115">
            <v>6.25</v>
          </cell>
        </row>
        <row r="5116">
          <cell r="A5116">
            <v>5076</v>
          </cell>
          <cell r="B5116" t="str">
            <v>GRAMPO DE ACO POLIDO 1 " X 9</v>
          </cell>
          <cell r="C5116" t="str">
            <v>KG</v>
          </cell>
          <cell r="D5116" t="str">
            <v>CR</v>
          </cell>
          <cell r="E5116">
            <v>8.3800000000000008</v>
          </cell>
        </row>
        <row r="5117">
          <cell r="A5117">
            <v>5077</v>
          </cell>
          <cell r="B5117" t="str">
            <v>GRAMPO DE ACO POLIDO 7/8 " X 9</v>
          </cell>
          <cell r="C5117" t="str">
            <v>KG</v>
          </cell>
          <cell r="D5117" t="str">
            <v>CR</v>
          </cell>
          <cell r="E5117">
            <v>9.26</v>
          </cell>
        </row>
        <row r="5118">
          <cell r="A5118">
            <v>38466</v>
          </cell>
          <cell r="B5118" t="str">
            <v>GRAMPO DE APERTO RAPIDO 18 "</v>
          </cell>
          <cell r="C5118" t="str">
            <v>UN</v>
          </cell>
          <cell r="D5118" t="str">
            <v>CR</v>
          </cell>
          <cell r="E5118">
            <v>18.07</v>
          </cell>
        </row>
        <row r="5119">
          <cell r="A5119">
            <v>11837</v>
          </cell>
          <cell r="B5119" t="str">
            <v>GRAMPO LINHA VIVA DE LATAO ESTANHADO, DIAMETRO DO CONDUTOR PRINCIPAL DE 10 A</v>
          </cell>
          <cell r="C5119" t="str">
            <v>UN</v>
          </cell>
          <cell r="D5119" t="str">
            <v>CR</v>
          </cell>
          <cell r="E5119">
            <v>33.93</v>
          </cell>
        </row>
        <row r="5120">
          <cell r="B5120" t="str">
            <v>120 MM2, DIAMETRO DA DERIVACAO DE 10 A 70 MM2</v>
          </cell>
        </row>
        <row r="5121">
          <cell r="A5121">
            <v>38055</v>
          </cell>
          <cell r="B5121" t="str">
            <v>GRAMPO METALICO TIPO OLHAL PARA HASTE DE ATERRAMENTO DE 1/2'', CONDUTOR DE</v>
          </cell>
          <cell r="C5121" t="str">
            <v>UN</v>
          </cell>
          <cell r="D5121" t="str">
            <v>CR</v>
          </cell>
          <cell r="E5121">
            <v>3.07</v>
          </cell>
        </row>
        <row r="5122">
          <cell r="B5122" t="str">
            <v>*10* A 50 MM2</v>
          </cell>
        </row>
        <row r="5123">
          <cell r="A5123">
            <v>415</v>
          </cell>
          <cell r="B5123" t="str">
            <v>GRAMPO METALICO TIPO OLHAL PARA HASTE DE ATERRAMENTO DE 1'', CONDUTOR DE *10*</v>
          </cell>
          <cell r="C5123" t="str">
            <v>UN</v>
          </cell>
          <cell r="D5123" t="str">
            <v>CR</v>
          </cell>
          <cell r="E5123">
            <v>13.91</v>
          </cell>
        </row>
        <row r="5124">
          <cell r="B5124" t="str">
            <v>A 50 MM2</v>
          </cell>
        </row>
        <row r="5125">
          <cell r="A5125">
            <v>416</v>
          </cell>
          <cell r="B5125" t="str">
            <v>GRAMPO METALICO TIPO OLHAL PARA HASTE DE ATERRAMENTO DE 3/4'', CONDUTOR DE</v>
          </cell>
          <cell r="C5125" t="str">
            <v>UN</v>
          </cell>
          <cell r="D5125" t="str">
            <v>CR</v>
          </cell>
          <cell r="E5125">
            <v>5.09</v>
          </cell>
        </row>
        <row r="5126">
          <cell r="B5126" t="str">
            <v>*10* A 50 MM2</v>
          </cell>
        </row>
        <row r="5127">
          <cell r="A5127">
            <v>425</v>
          </cell>
          <cell r="B5127" t="str">
            <v>GRAMPO METALICO TIPO OLHAL PARA HASTE DE ATERRAMENTO DE 5/8'', CONDUTOR DE</v>
          </cell>
          <cell r="C5127" t="str">
            <v>UN</v>
          </cell>
          <cell r="D5127" t="str">
            <v>CR</v>
          </cell>
          <cell r="E5127">
            <v>3.15</v>
          </cell>
        </row>
        <row r="5128">
          <cell r="B5128" t="str">
            <v>*10* A 50 MM2</v>
          </cell>
        </row>
        <row r="5129">
          <cell r="A5129">
            <v>426</v>
          </cell>
          <cell r="B5129" t="str">
            <v>GRAMPO METALICO TIPO U PARA HASTE DE ATERRAMENTO DE ATE 3/4'', CONDUTOR DE 10 A</v>
          </cell>
          <cell r="C5129" t="str">
            <v>UN</v>
          </cell>
          <cell r="D5129" t="str">
            <v>CR</v>
          </cell>
          <cell r="E5129">
            <v>17.39</v>
          </cell>
        </row>
        <row r="5130">
          <cell r="B5130" t="str">
            <v>25 MM2</v>
          </cell>
        </row>
        <row r="5131">
          <cell r="A5131">
            <v>38056</v>
          </cell>
          <cell r="B5131" t="str">
            <v>GRAMPO METALICO TIPO U PARA HASTE DE ATERRAMENTO DE ATE 5/8'', CONDUTOR DE 10 A</v>
          </cell>
          <cell r="C5131" t="str">
            <v>UN</v>
          </cell>
          <cell r="D5131" t="str">
            <v>CR</v>
          </cell>
          <cell r="E5131">
            <v>16.98</v>
          </cell>
        </row>
        <row r="5132">
          <cell r="B5132" t="str">
            <v>25 MM2</v>
          </cell>
        </row>
        <row r="5133">
          <cell r="A5133">
            <v>1564</v>
          </cell>
          <cell r="B5133" t="str">
            <v>GRAMPO PARALELO METALICO PARA CABO DE 6 A 50 MM2, COM 2 PARAFUSOS</v>
          </cell>
          <cell r="C5133" t="str">
            <v>UN</v>
          </cell>
          <cell r="D5133" t="str">
            <v>CR</v>
          </cell>
          <cell r="E5133">
            <v>6.48</v>
          </cell>
        </row>
        <row r="5134">
          <cell r="A5134">
            <v>11032</v>
          </cell>
          <cell r="B5134" t="str">
            <v>GRAMPO U DE 5/8 " N8 EM FERRO GALVANIZADO</v>
          </cell>
          <cell r="C5134" t="str">
            <v>UN</v>
          </cell>
          <cell r="D5134" t="str">
            <v>CR</v>
          </cell>
          <cell r="E5134">
            <v>5.98</v>
          </cell>
        </row>
        <row r="5135">
          <cell r="A5135">
            <v>40875</v>
          </cell>
          <cell r="B5135" t="str">
            <v>GRAMPO 80,  EM ACO GALVANIZADO, 12,9 X 14 MM (L X A) (COLETADO CAIXA)</v>
          </cell>
          <cell r="C5135" t="str">
            <v>MIL</v>
          </cell>
          <cell r="D5135" t="str">
            <v>CR</v>
          </cell>
          <cell r="E5135">
            <v>2.37</v>
          </cell>
        </row>
        <row r="5136">
          <cell r="A5136">
            <v>36787</v>
          </cell>
          <cell r="B5136" t="str">
            <v>GRANALHA DE ACO, ANGULAR (GRIT), PARA JATEAMENTO, PENEIRA 0,35 A 0,117 MM (SAE</v>
          </cell>
          <cell r="C5136" t="str">
            <v>SC25KG</v>
          </cell>
          <cell r="D5136" t="str">
            <v>AS</v>
          </cell>
          <cell r="E5136">
            <v>85.83</v>
          </cell>
        </row>
        <row r="5137">
          <cell r="B5137" t="str">
            <v>G80)</v>
          </cell>
        </row>
        <row r="5138">
          <cell r="A5138">
            <v>36786</v>
          </cell>
          <cell r="B5138" t="str">
            <v>GRANALHA DE ACO, ANGULAR (GRIT), PARA JATEAMENTO, PENEIRA 0,84 A 0,42 MM (SAE</v>
          </cell>
          <cell r="C5138" t="str">
            <v>SC25KG</v>
          </cell>
          <cell r="D5138" t="str">
            <v>AS</v>
          </cell>
          <cell r="E5138">
            <v>85.83</v>
          </cell>
        </row>
        <row r="5139">
          <cell r="B5139" t="str">
            <v>G40)</v>
          </cell>
        </row>
        <row r="5140">
          <cell r="A5140">
            <v>36785</v>
          </cell>
          <cell r="B5140" t="str">
            <v>GRANALHA DE ACO, ANGULAR (GRIT), PARA JATEAMENTO, PENEIRA 1,41 A 1,19 MM (SAE</v>
          </cell>
          <cell r="C5140" t="str">
            <v>SC25KG</v>
          </cell>
          <cell r="D5140" t="str">
            <v>AS</v>
          </cell>
          <cell r="E5140">
            <v>74.58</v>
          </cell>
        </row>
        <row r="5141">
          <cell r="B5141" t="str">
            <v>G16)</v>
          </cell>
        </row>
        <row r="5142">
          <cell r="A5142">
            <v>36782</v>
          </cell>
          <cell r="B5142" t="str">
            <v>GRANALHA DE ACO, ESFERICA (SHOT), PARA JATEAMENTO, PENEIRA 0,59 A 0,42MM (SAE</v>
          </cell>
          <cell r="C5142" t="str">
            <v>SC25KG</v>
          </cell>
          <cell r="D5142" t="str">
            <v>AS</v>
          </cell>
          <cell r="E5142">
            <v>89.03</v>
          </cell>
        </row>
        <row r="5143">
          <cell r="B5143" t="str">
            <v>S170)</v>
          </cell>
        </row>
        <row r="5144">
          <cell r="A5144">
            <v>36784</v>
          </cell>
          <cell r="B5144" t="str">
            <v>GRANALHA DE ACO, ESFERICA (SHOT), PARA JATEAMENTO, PENEIRA 0,84 A 0,71 MM (SAE</v>
          </cell>
          <cell r="C5144" t="str">
            <v>SC25KG</v>
          </cell>
          <cell r="D5144" t="str">
            <v>AS</v>
          </cell>
          <cell r="E5144">
            <v>85.83</v>
          </cell>
        </row>
        <row r="5145">
          <cell r="B5145" t="str">
            <v>S280)</v>
          </cell>
        </row>
        <row r="5146">
          <cell r="A5146">
            <v>25930</v>
          </cell>
          <cell r="B5146" t="str">
            <v>GRANALHA DE ACO, ESFERICA (SHOT), PARA JATEAMENTO, PENEIRA 1,19 A 1,00 MM (SAE</v>
          </cell>
          <cell r="C5146" t="str">
            <v>SC25KG</v>
          </cell>
          <cell r="D5146" t="str">
            <v>AS</v>
          </cell>
          <cell r="E5146">
            <v>100.28</v>
          </cell>
        </row>
        <row r="5147">
          <cell r="B5147" t="str">
            <v>S390)</v>
          </cell>
        </row>
        <row r="5148">
          <cell r="A5148">
            <v>4824</v>
          </cell>
          <cell r="B5148" t="str">
            <v>GRANILHA/ GRANA/ PEDRISCO OU AGREGADO EM MARMORE/ GRANITO/ QUARTZO E</v>
          </cell>
          <cell r="C5148" t="str">
            <v>KG</v>
          </cell>
          <cell r="D5148" t="str">
            <v>CR</v>
          </cell>
          <cell r="E5148">
            <v>0.17</v>
          </cell>
        </row>
        <row r="5149">
          <cell r="B5149" t="str">
            <v>CALCARIO, PRETO, CINZA, PALHA OU BRANCO</v>
          </cell>
        </row>
        <row r="5150">
          <cell r="A5150">
            <v>10840</v>
          </cell>
          <cell r="B5150" t="str">
            <v>GRANITO AMENDOA  E = 2 CM ,POLIDO E LUSTRADO, PARA PISO</v>
          </cell>
          <cell r="C5150" t="str">
            <v>M2</v>
          </cell>
          <cell r="D5150" t="str">
            <v>C</v>
          </cell>
          <cell r="E5150">
            <v>159</v>
          </cell>
        </row>
        <row r="5151">
          <cell r="A5151">
            <v>11795</v>
          </cell>
          <cell r="B5151" t="str">
            <v>GRANITO CINZA POLIDO P/BANCADA E=2,5 CM</v>
          </cell>
          <cell r="C5151" t="str">
            <v>M2</v>
          </cell>
          <cell r="D5151" t="str">
            <v>CR</v>
          </cell>
          <cell r="E5151">
            <v>170.22</v>
          </cell>
        </row>
        <row r="5152">
          <cell r="A5152">
            <v>10841</v>
          </cell>
          <cell r="B5152" t="str">
            <v>GRANITO CINZA POLIDO PARA PISO E = 2 CM</v>
          </cell>
          <cell r="C5152" t="str">
            <v>M2</v>
          </cell>
          <cell r="D5152" t="str">
            <v>CR</v>
          </cell>
          <cell r="E5152">
            <v>130.19</v>
          </cell>
        </row>
        <row r="5153">
          <cell r="A5153">
            <v>10842</v>
          </cell>
          <cell r="B5153" t="str">
            <v>GRANITO PRETO TIJUCA E = 2 CM PARA PISO</v>
          </cell>
          <cell r="C5153" t="str">
            <v>M2</v>
          </cell>
          <cell r="D5153" t="str">
            <v>CR</v>
          </cell>
          <cell r="E5153">
            <v>182.38</v>
          </cell>
        </row>
        <row r="5154">
          <cell r="A5154">
            <v>134</v>
          </cell>
          <cell r="B5154" t="str">
            <v>GRAUTE CIMENTICIO PARA USO GERAL</v>
          </cell>
          <cell r="C5154" t="str">
            <v>KG</v>
          </cell>
          <cell r="D5154" t="str">
            <v>CR</v>
          </cell>
          <cell r="E5154">
            <v>1.52</v>
          </cell>
        </row>
        <row r="5155">
          <cell r="A5155">
            <v>4229</v>
          </cell>
          <cell r="B5155" t="str">
            <v>GRAXA LUBRIFICANTE</v>
          </cell>
          <cell r="C5155" t="str">
            <v>KG</v>
          </cell>
          <cell r="D5155" t="str">
            <v>CR</v>
          </cell>
          <cell r="E5155">
            <v>22.02</v>
          </cell>
        </row>
        <row r="5156">
          <cell r="A5156">
            <v>37402</v>
          </cell>
          <cell r="B5156" t="str">
            <v>GRELHA DE CONCRETO DE PRE-MOLDADA *15 X 75 X 52* CM (A X C X L)</v>
          </cell>
          <cell r="C5156" t="str">
            <v>UN</v>
          </cell>
          <cell r="D5156" t="str">
            <v>CR</v>
          </cell>
          <cell r="E5156">
            <v>70.25</v>
          </cell>
        </row>
        <row r="5157">
          <cell r="A5157">
            <v>11244</v>
          </cell>
          <cell r="B5157" t="str">
            <v>GRELHA FOFO ARTICULADA, CARGA MAXIMA 1,5 T, *300 X 1000* MM, E= *15* MM</v>
          </cell>
          <cell r="C5157" t="str">
            <v>UN</v>
          </cell>
          <cell r="D5157" t="str">
            <v>AS</v>
          </cell>
          <cell r="E5157">
            <v>150.41999999999999</v>
          </cell>
        </row>
        <row r="5158">
          <cell r="A5158">
            <v>11245</v>
          </cell>
          <cell r="B5158" t="str">
            <v>GRELHA FOFO SIMPLES COM REQUADRO, CARGA MAXIMA  12,5 T, *300 X 1000* MM, E= *15*</v>
          </cell>
          <cell r="C5158" t="str">
            <v>UN</v>
          </cell>
          <cell r="D5158" t="str">
            <v>AS</v>
          </cell>
          <cell r="E5158">
            <v>208.05</v>
          </cell>
        </row>
        <row r="5159">
          <cell r="B5159" t="str">
            <v>MM, AREA ESTACIONAMENTO CARRO PASSEIO</v>
          </cell>
        </row>
        <row r="5160">
          <cell r="A5160">
            <v>11235</v>
          </cell>
          <cell r="B5160" t="str">
            <v>GRELHA FOFO SIMPLES COM REQUADRO, CARGA MAXIMA 1,5 T, 150 X 1000 MM, E= *15* MM</v>
          </cell>
          <cell r="C5160" t="str">
            <v>UN</v>
          </cell>
          <cell r="D5160" t="str">
            <v>AS</v>
          </cell>
          <cell r="E5160">
            <v>114.79</v>
          </cell>
        </row>
        <row r="5161">
          <cell r="A5161">
            <v>11236</v>
          </cell>
          <cell r="B5161" t="str">
            <v>GRELHA FOFO SIMPLES COM REQUADRO, CARGA MAXIMA 1,5 T, 200 X 1000 MM, E= *15* MM</v>
          </cell>
          <cell r="C5161" t="str">
            <v>UN</v>
          </cell>
          <cell r="D5161" t="str">
            <v>AS</v>
          </cell>
          <cell r="E5161">
            <v>145.87</v>
          </cell>
        </row>
        <row r="5162">
          <cell r="A5162">
            <v>11731</v>
          </cell>
          <cell r="B5162" t="str">
            <v>GRELHA PVC BRANCA QUADRADA, 150 X 150 MM</v>
          </cell>
          <cell r="C5162" t="str">
            <v>UN</v>
          </cell>
          <cell r="D5162" t="str">
            <v>CR</v>
          </cell>
          <cell r="E5162">
            <v>3.48</v>
          </cell>
        </row>
        <row r="5163">
          <cell r="A5163">
            <v>11732</v>
          </cell>
          <cell r="B5163" t="str">
            <v>GRELHA PVC CROMADA REDONDA, 150 MM</v>
          </cell>
          <cell r="C5163" t="str">
            <v>UN</v>
          </cell>
          <cell r="D5163" t="str">
            <v>CR</v>
          </cell>
          <cell r="E5163">
            <v>17.690000000000001</v>
          </cell>
        </row>
        <row r="5164">
          <cell r="A5164">
            <v>36494</v>
          </cell>
          <cell r="B5164" t="str">
            <v>GRUA ASCENCIONAL, LANCA DE 30 M, CAPACIDADE DE 1,0 T A 30 M, ALTURA ATE 39 M</v>
          </cell>
          <cell r="C5164" t="str">
            <v>UN</v>
          </cell>
          <cell r="D5164" t="str">
            <v>CR</v>
          </cell>
          <cell r="E5164">
            <v>273115.62</v>
          </cell>
        </row>
        <row r="5165">
          <cell r="A5165">
            <v>36493</v>
          </cell>
          <cell r="B5165" t="str">
            <v>GRUA ASCENCIONAL, LANCA DE 42 M, CAPACIDADE DE 1,5 T A 30 M, ALTURA ATE 39 M</v>
          </cell>
          <cell r="C5165" t="str">
            <v>UN</v>
          </cell>
          <cell r="D5165" t="str">
            <v>CR</v>
          </cell>
          <cell r="E5165">
            <v>309428.90000000002</v>
          </cell>
        </row>
        <row r="5166">
          <cell r="A5166">
            <v>36492</v>
          </cell>
          <cell r="B5166" t="str">
            <v>GRUA ASCENCIONAL, LANCA DE 50 M, CAPACIDADE DE 2,33 T A 30 M, ALTURA ATE 48 M</v>
          </cell>
          <cell r="C5166" t="str">
            <v>UN</v>
          </cell>
          <cell r="D5166" t="str">
            <v>CR</v>
          </cell>
          <cell r="E5166">
            <v>574801.56000000006</v>
          </cell>
        </row>
        <row r="5167">
          <cell r="A5167" t="str">
            <v>Obs: dimensões entre asteríscos (*) indicam a aceitação de medidas aproximadas.</v>
          </cell>
        </row>
        <row r="5169">
          <cell r="B5169" t="str">
            <v>PREÇOS DE INSUMOS</v>
          </cell>
          <cell r="D5169" t="str">
            <v>Página:</v>
          </cell>
          <cell r="E5169" t="str">
            <v>78 / 146</v>
          </cell>
        </row>
        <row r="5170">
          <cell r="A5170" t="str">
            <v>Indicação da origem do preço:</v>
          </cell>
        </row>
        <row r="5171">
          <cell r="A5171" t="str">
            <v>• C - para preço coletado pelo IBGE</v>
          </cell>
        </row>
        <row r="5172">
          <cell r="A5172" t="str">
            <v>• CR - para preço obtido por meio do coeficiente de representatividade do insumo (ver Manual de Metodologia e</v>
          </cell>
        </row>
        <row r="5173">
          <cell r="A5173" t="str">
            <v>Conceitos);</v>
          </cell>
        </row>
        <row r="5174">
          <cell r="A5174" t="str">
            <v>• AS - para preço atribuído com base no preço do insumo para a localidade de São Paulo.</v>
          </cell>
        </row>
        <row r="5175">
          <cell r="A5175" t="str">
            <v>Mês de Coleta:</v>
          </cell>
          <cell r="B5175" t="str">
            <v>06/2016 Pesquisa: IBGE</v>
          </cell>
        </row>
        <row r="5176">
          <cell r="B5176" t="str">
            <v>CUIABA</v>
          </cell>
          <cell r="C5176" t="str">
            <v>90,01</v>
          </cell>
          <cell r="E5176">
            <v>52.06</v>
          </cell>
        </row>
        <row r="5177">
          <cell r="A5177" t="str">
            <v>Localidade:</v>
          </cell>
          <cell r="B5177" t="str">
            <v>Encargos Sociais Desonerados(%) Horista:</v>
          </cell>
          <cell r="D5177" t="str">
            <v>Mensalista:</v>
          </cell>
        </row>
        <row r="5178">
          <cell r="A5178" t="str">
            <v>Código</v>
          </cell>
          <cell r="B5178" t="str">
            <v>Descriçao do Insumo</v>
          </cell>
          <cell r="C5178" t="str">
            <v>Unid</v>
          </cell>
          <cell r="D5178" t="str">
            <v>Origem</v>
          </cell>
          <cell r="E5178" t="str">
            <v>Preço</v>
          </cell>
        </row>
        <row r="5179">
          <cell r="D5179" t="str">
            <v>de Preço</v>
          </cell>
          <cell r="E5179" t="str">
            <v>Mediano (R$)</v>
          </cell>
        </row>
        <row r="5180">
          <cell r="A5180">
            <v>13333</v>
          </cell>
          <cell r="B5180" t="str">
            <v>GRUPO DE SOLDAGEM C/ GERADOR A DIESEL 60 CV PARA SOLDA ELETRICA, SOBRE 04</v>
          </cell>
          <cell r="C5180" t="str">
            <v>UN</v>
          </cell>
          <cell r="D5180" t="str">
            <v>AS</v>
          </cell>
          <cell r="E5180">
            <v>105691.78</v>
          </cell>
        </row>
        <row r="5181">
          <cell r="B5181" t="str">
            <v>RODAS, COM MOTOR 4 CILINDROS</v>
          </cell>
        </row>
        <row r="5182">
          <cell r="A5182">
            <v>13533</v>
          </cell>
          <cell r="B5182" t="str">
            <v>GRUPO DE SOLDAGEM COM GERADOR A DIESEL 30 CV, PARA SOLDA ELETRICA, SOBRE</v>
          </cell>
          <cell r="C5182" t="str">
            <v>UN</v>
          </cell>
          <cell r="D5182" t="str">
            <v>AS</v>
          </cell>
          <cell r="E5182">
            <v>94476.71</v>
          </cell>
        </row>
        <row r="5183">
          <cell r="B5183" t="str">
            <v>DUAS RODAS</v>
          </cell>
        </row>
        <row r="5184">
          <cell r="A5184">
            <v>3346</v>
          </cell>
          <cell r="B5184" t="str">
            <v>GRUPO GERADOR *80 A 125* KVA, MOTOR DIESEL, REBOCAVEL, ACIONAMENTO MANUAL</v>
          </cell>
          <cell r="C5184" t="str">
            <v>H</v>
          </cell>
          <cell r="D5184" t="str">
            <v>C</v>
          </cell>
          <cell r="E5184">
            <v>13.5</v>
          </cell>
        </row>
        <row r="5185">
          <cell r="B5185" t="str">
            <v>(LOCACAO)</v>
          </cell>
        </row>
        <row r="5186">
          <cell r="A5186">
            <v>36499</v>
          </cell>
          <cell r="B5186" t="str">
            <v>GRUPO GERADOR A GASOLINA, POTENCIA NOMINAL 2,2 KW, TENSAO DE SAIDA 110/220 V,</v>
          </cell>
          <cell r="C5186" t="str">
            <v>UN</v>
          </cell>
          <cell r="D5186" t="str">
            <v>AS</v>
          </cell>
          <cell r="E5186">
            <v>2060.9899999999998</v>
          </cell>
        </row>
        <row r="5187">
          <cell r="B5187" t="str">
            <v>MOTOR POTENCIA 6,5 HP</v>
          </cell>
        </row>
        <row r="5188">
          <cell r="A5188">
            <v>3348</v>
          </cell>
          <cell r="B5188" t="str">
            <v>GRUPO GERADOR ACIMA DE * 125 ATE 180* KVA, MOTOR DIESEL, REBOCAVEL,</v>
          </cell>
          <cell r="C5188" t="str">
            <v>H</v>
          </cell>
          <cell r="D5188" t="str">
            <v>CR</v>
          </cell>
          <cell r="E5188">
            <v>16.149999999999999</v>
          </cell>
        </row>
        <row r="5189">
          <cell r="B5189" t="str">
            <v>ACIONAMENTO MANUAL (LOCACAO)</v>
          </cell>
        </row>
        <row r="5190">
          <cell r="A5190">
            <v>3345</v>
          </cell>
          <cell r="B5190" t="str">
            <v>GRUPO GERADOR ACIMA DE * 20 A 80* KVA, MOTOR DIESEL, REBOCAVEL, ACIONAMENTO</v>
          </cell>
          <cell r="C5190" t="str">
            <v>H</v>
          </cell>
          <cell r="D5190" t="str">
            <v>CR</v>
          </cell>
          <cell r="E5190">
            <v>10.43</v>
          </cell>
        </row>
        <row r="5191">
          <cell r="B5191" t="str">
            <v>MANUAL (LOCACAO)</v>
          </cell>
        </row>
        <row r="5192">
          <cell r="A5192">
            <v>39833</v>
          </cell>
          <cell r="B5192" t="str">
            <v>GRUPO GERADOR DE *260* KVA, DIESEL REBOCAVEL, ACIONAMENTO MANUAL (LOCACAO)</v>
          </cell>
          <cell r="C5192" t="str">
            <v>H</v>
          </cell>
          <cell r="D5192" t="str">
            <v>CR</v>
          </cell>
          <cell r="E5192">
            <v>22.12</v>
          </cell>
        </row>
        <row r="5193">
          <cell r="A5193">
            <v>39834</v>
          </cell>
          <cell r="B5193" t="str">
            <v>GRUPO GERADOR DE *400* KVA, DIESEL REBOCAVEL, ACIONAMENTO MANUAL (LOCACAO)</v>
          </cell>
          <cell r="C5193" t="str">
            <v>H</v>
          </cell>
          <cell r="D5193" t="str">
            <v>CR</v>
          </cell>
          <cell r="E5193">
            <v>37.96</v>
          </cell>
        </row>
        <row r="5194">
          <cell r="A5194">
            <v>39835</v>
          </cell>
          <cell r="B5194" t="str">
            <v>GRUPO GERADOR DE *550* KVA, DIESEL REBOCAVEL, ACIONAMENTO MANUAL (LOCACAO)</v>
          </cell>
          <cell r="C5194" t="str">
            <v>H</v>
          </cell>
          <cell r="D5194" t="str">
            <v>CR</v>
          </cell>
          <cell r="E5194">
            <v>46.28</v>
          </cell>
        </row>
        <row r="5195">
          <cell r="A5195">
            <v>39585</v>
          </cell>
          <cell r="B5195" t="str">
            <v>GRUPO GERADOR DIESEL, COM CARENAGEM, POTENCIA STANDART ENTRE 100 E 110 KVA,</v>
          </cell>
          <cell r="C5195" t="str">
            <v>UN</v>
          </cell>
          <cell r="D5195" t="str">
            <v>AS</v>
          </cell>
          <cell r="E5195">
            <v>68245.179999999993</v>
          </cell>
        </row>
        <row r="5196">
          <cell r="B5196" t="str">
            <v>VELOCIDADE DE 1800 RPM, FREQUENCIA DE 60 HZ</v>
          </cell>
        </row>
        <row r="5197">
          <cell r="A5197">
            <v>39586</v>
          </cell>
          <cell r="B5197" t="str">
            <v>GRUPO GERADOR DIESEL, COM CARENAGEM, POTENCIA STANDART ENTRE 140 E 150 KVA,</v>
          </cell>
          <cell r="C5197" t="str">
            <v>UN</v>
          </cell>
          <cell r="D5197" t="str">
            <v>AS</v>
          </cell>
          <cell r="E5197">
            <v>80046.97</v>
          </cell>
        </row>
        <row r="5198">
          <cell r="B5198" t="str">
            <v>VELOCIDADE DE 1800 RPM, FREQUENCIA DE 60 HZ</v>
          </cell>
        </row>
        <row r="5199">
          <cell r="A5199">
            <v>39587</v>
          </cell>
          <cell r="B5199" t="str">
            <v>GRUPO GERADOR DIESEL, COM CARENAGEM, POTENCIA STANDART ENTRE 210 E 220 KVA,</v>
          </cell>
          <cell r="C5199" t="str">
            <v>UN</v>
          </cell>
          <cell r="D5199" t="str">
            <v>AS</v>
          </cell>
          <cell r="E5199">
            <v>97493.11</v>
          </cell>
        </row>
        <row r="5200">
          <cell r="B5200" t="str">
            <v>VELOCIDADE DE 1800 RPM, FREQUENCIA DE 60 HZ</v>
          </cell>
        </row>
        <row r="5201">
          <cell r="A5201">
            <v>39588</v>
          </cell>
          <cell r="B5201" t="str">
            <v>GRUPO GERADOR DIESEL, COM CARENAGEM, POTENCIA STANDART ENTRE 250 E 260 KVA,</v>
          </cell>
          <cell r="C5201" t="str">
            <v>UN</v>
          </cell>
          <cell r="D5201" t="str">
            <v>AS</v>
          </cell>
          <cell r="E5201">
            <v>112886.76</v>
          </cell>
        </row>
        <row r="5202">
          <cell r="B5202" t="str">
            <v>VELOCIDADE DE 1800 RPM, FREQUENCIA DE 60 HZ</v>
          </cell>
        </row>
        <row r="5203">
          <cell r="A5203">
            <v>39584</v>
          </cell>
          <cell r="B5203" t="str">
            <v>GRUPO GERADOR DIESEL, COM CARENAGEM, POTENCIA STANDART ENTRE 50 E 55 KVA,</v>
          </cell>
          <cell r="C5203" t="str">
            <v>UN</v>
          </cell>
          <cell r="D5203" t="str">
            <v>AS</v>
          </cell>
          <cell r="E5203">
            <v>60774.13</v>
          </cell>
        </row>
        <row r="5204">
          <cell r="B5204" t="str">
            <v>VELOCIDADE DE 1800 RPM, FREQUENCIA DE 60 HZ</v>
          </cell>
        </row>
        <row r="5205">
          <cell r="A5205">
            <v>39590</v>
          </cell>
          <cell r="B5205" t="str">
            <v>GRUPO GERADOR DIESEL, SEM CARENAGEM, POTENCIA STANDART ENTRE 100 E 110 KVA,</v>
          </cell>
          <cell r="C5205" t="str">
            <v>UN</v>
          </cell>
          <cell r="D5205" t="str">
            <v>AS</v>
          </cell>
          <cell r="E5205">
            <v>59316.86</v>
          </cell>
        </row>
        <row r="5206">
          <cell r="B5206" t="str">
            <v>VELOCIDADE DE 1800 RPM, FREQUENCIA DE 60 HZ</v>
          </cell>
        </row>
        <row r="5207">
          <cell r="A5207">
            <v>39592</v>
          </cell>
          <cell r="B5207" t="str">
            <v>GRUPO GERADOR DIESEL, SEM CARENAGEM, POTENCIA STANDART ENTRE 210 E 220 KVA,</v>
          </cell>
          <cell r="C5207" t="str">
            <v>UN</v>
          </cell>
          <cell r="D5207" t="str">
            <v>AS</v>
          </cell>
          <cell r="E5207">
            <v>85239.76</v>
          </cell>
        </row>
        <row r="5208">
          <cell r="B5208" t="str">
            <v>VELOCIDADE DE 1800 RPM, FREQUENCIA DE 60 HZ</v>
          </cell>
        </row>
        <row r="5209">
          <cell r="A5209">
            <v>39593</v>
          </cell>
          <cell r="B5209" t="str">
            <v>GRUPO GERADOR DIESEL, SEM CARENAGEM, POTENCIA STANDART ENTRE 250 E 260 KVA,</v>
          </cell>
          <cell r="C5209" t="str">
            <v>UN</v>
          </cell>
          <cell r="D5209" t="str">
            <v>AS</v>
          </cell>
          <cell r="E5209">
            <v>97493.11</v>
          </cell>
        </row>
        <row r="5210">
          <cell r="B5210" t="str">
            <v>VELOCIDADE DE 1800 RPM, FREQUENCIA DE 60 HZ</v>
          </cell>
        </row>
        <row r="5211">
          <cell r="A5211">
            <v>25987</v>
          </cell>
          <cell r="B5211" t="str">
            <v>GRUPO GERADOR ESTACIONARIO SILENCIADO, POTENCIA 50 KVA, MOTOR DIESEL</v>
          </cell>
          <cell r="C5211" t="str">
            <v>UN</v>
          </cell>
          <cell r="D5211" t="str">
            <v>AS</v>
          </cell>
          <cell r="E5211">
            <v>46277.73</v>
          </cell>
        </row>
        <row r="5212">
          <cell r="A5212">
            <v>25019</v>
          </cell>
          <cell r="B5212" t="str">
            <v>GRUPO GERADOR ESTACIONARIO, MOTOR DIESEL POTENCIA 170 KVA</v>
          </cell>
          <cell r="C5212" t="str">
            <v>UN</v>
          </cell>
          <cell r="D5212" t="str">
            <v>AS</v>
          </cell>
          <cell r="E5212">
            <v>79325.2</v>
          </cell>
        </row>
        <row r="5213">
          <cell r="A5213">
            <v>36501</v>
          </cell>
          <cell r="B5213" t="str">
            <v>GRUPO GERADOR ESTACIONARIO, POTENCIA 150 KVA, MOTOR DIESEL</v>
          </cell>
          <cell r="C5213" t="str">
            <v>UN</v>
          </cell>
          <cell r="D5213" t="str">
            <v>AS</v>
          </cell>
          <cell r="E5213">
            <v>70626.77</v>
          </cell>
        </row>
        <row r="5214">
          <cell r="A5214">
            <v>14254</v>
          </cell>
          <cell r="B5214" t="str">
            <v>GRUPO GERADOR ESTACIONARIO, POTENCIA 90 KVA, MOTOR DIESEL, 1800 RPM, 60 HZ</v>
          </cell>
          <cell r="C5214" t="str">
            <v>UN</v>
          </cell>
          <cell r="D5214" t="str">
            <v>AS</v>
          </cell>
          <cell r="E5214">
            <v>55417.14</v>
          </cell>
        </row>
        <row r="5215">
          <cell r="A5215">
            <v>25986</v>
          </cell>
          <cell r="B5215" t="str">
            <v>GRUPO GERADOR ESTACIONARIO, SILENCIADO, POTENCIA 180 KVA, MOTOR DIESEL</v>
          </cell>
          <cell r="C5215" t="str">
            <v>UN</v>
          </cell>
          <cell r="D5215" t="str">
            <v>AS</v>
          </cell>
          <cell r="E5215">
            <v>84906.91</v>
          </cell>
        </row>
        <row r="5216">
          <cell r="A5216">
            <v>36500</v>
          </cell>
          <cell r="B5216" t="str">
            <v>GRUPO GERADOR REBOCAVEL, POTENCIA *66* KVA, MOTOR A DIESEL</v>
          </cell>
          <cell r="C5216" t="str">
            <v>UN</v>
          </cell>
          <cell r="D5216" t="str">
            <v>AS</v>
          </cell>
          <cell r="E5216">
            <v>49910.01</v>
          </cell>
        </row>
        <row r="5217">
          <cell r="A5217">
            <v>20017</v>
          </cell>
          <cell r="B5217" t="str">
            <v>GUARNICAO/ ALIZAR/ VISTA MACICA, E= *1* CM, L= *4,5* CM, EM CEDRINHO/ ANGELIM</v>
          </cell>
          <cell r="C5217" t="str">
            <v>M</v>
          </cell>
          <cell r="D5217" t="str">
            <v>CR</v>
          </cell>
          <cell r="E5217">
            <v>2.86</v>
          </cell>
        </row>
        <row r="5218">
          <cell r="B5218" t="str">
            <v>COMERCIAL/  EUCALIPTO/ CURUPIXA/ PEROBA/ CUMARU OU EQUIVALENTE DA REGIAO</v>
          </cell>
        </row>
        <row r="5219">
          <cell r="A5219">
            <v>20007</v>
          </cell>
          <cell r="B5219" t="str">
            <v>GUARNICAO/ ALIZAR/ VISTA MACICA, E= *1* CM, L= *4,5* CM, EM PINUS/ TAUARI/ VIROLA OU</v>
          </cell>
          <cell r="C5219" t="str">
            <v>M</v>
          </cell>
          <cell r="D5219" t="str">
            <v>CR</v>
          </cell>
          <cell r="E5219">
            <v>2.19</v>
          </cell>
        </row>
        <row r="5220">
          <cell r="B5220" t="str">
            <v>EQUIVALENTE DA REGIAO</v>
          </cell>
        </row>
        <row r="5221">
          <cell r="A5221">
            <v>40555</v>
          </cell>
          <cell r="B5221" t="str">
            <v>GUARNICAO/MOLDURA DE ACABAMENTO PARA ESQUADRIA DE ALUMINIO ANODIZADO</v>
          </cell>
          <cell r="C5221" t="str">
            <v>M</v>
          </cell>
          <cell r="D5221" t="str">
            <v>CR</v>
          </cell>
          <cell r="E5221">
            <v>32.340000000000003</v>
          </cell>
        </row>
        <row r="5222">
          <cell r="B5222" t="str">
            <v>NATURAL, PARA 1 FACE (COLETADO CAIXA)</v>
          </cell>
        </row>
        <row r="5223">
          <cell r="A5223">
            <v>40527</v>
          </cell>
          <cell r="B5223" t="str">
            <v>GUINCHO DE ALAVANCA MANUAL, CAPACIDADE DE 1,6 T, COM 20 M DE CABO DE ACO</v>
          </cell>
          <cell r="C5223" t="str">
            <v>UN</v>
          </cell>
          <cell r="D5223" t="str">
            <v>CR</v>
          </cell>
          <cell r="E5223">
            <v>2073.9</v>
          </cell>
        </row>
        <row r="5224">
          <cell r="B5224" t="str">
            <v>(AQUISICAO)</v>
          </cell>
        </row>
        <row r="5225">
          <cell r="A5225">
            <v>36497</v>
          </cell>
          <cell r="B5225" t="str">
            <v>GUINCHO DE ALAVANCA MANUAL, CAPACIDADE 3,2 T COM 20 M DE CABO DE ACO DIAMETRO</v>
          </cell>
          <cell r="C5225" t="str">
            <v>UN</v>
          </cell>
          <cell r="D5225" t="str">
            <v>CR</v>
          </cell>
          <cell r="E5225">
            <v>2367.58</v>
          </cell>
        </row>
        <row r="5226">
          <cell r="B5226" t="str">
            <v>16,3 MM</v>
          </cell>
        </row>
        <row r="5227">
          <cell r="A5227">
            <v>36487</v>
          </cell>
          <cell r="B5227" t="str">
            <v>GUINCHO ELETRICO DE COLUNA, CAPACIDADE 400 KG, COM MOTO FREIO, MOTOR</v>
          </cell>
          <cell r="C5227" t="str">
            <v>UN</v>
          </cell>
          <cell r="D5227" t="str">
            <v>CR</v>
          </cell>
          <cell r="E5227">
            <v>4122.32</v>
          </cell>
        </row>
        <row r="5228">
          <cell r="B5228" t="str">
            <v>TRIFASICO DE 1,25 CV</v>
          </cell>
        </row>
        <row r="5229">
          <cell r="A5229">
            <v>25952</v>
          </cell>
          <cell r="B5229" t="str">
            <v>GUINDASTE HIDRAULICO AUTOPROPELIDO, COM LANCA TELESCOPICA 28,80 M, CAPACIDADE</v>
          </cell>
          <cell r="C5229" t="str">
            <v>UN</v>
          </cell>
          <cell r="D5229" t="str">
            <v>CR</v>
          </cell>
          <cell r="E5229">
            <v>477584.65</v>
          </cell>
        </row>
        <row r="5230">
          <cell r="B5230" t="str">
            <v>MAXIMA 30 T, POTENCIA 97 KW, TRACAO 4 X 4</v>
          </cell>
        </row>
        <row r="5231">
          <cell r="A5231">
            <v>25954</v>
          </cell>
          <cell r="B5231" t="str">
            <v>GUINDASTE HIDRAULICO AUTOPROPELIDO, COM LANCA TELESCOPICA 40 M, CAPACIDADE</v>
          </cell>
          <cell r="C5231" t="str">
            <v>UN</v>
          </cell>
          <cell r="D5231" t="str">
            <v>CR</v>
          </cell>
          <cell r="E5231">
            <v>918432.03</v>
          </cell>
        </row>
        <row r="5232">
          <cell r="B5232" t="str">
            <v>MAXIMA 60 T, POTENCIA 260 KW, TRACAO 6 X 6</v>
          </cell>
        </row>
        <row r="5233">
          <cell r="A5233">
            <v>25953</v>
          </cell>
          <cell r="B5233" t="str">
            <v>GUINDASTE HIDRAULICO AUTOPROPELIDO, COM LANCA TELESCOPICA 50 M, CAPACIDADE</v>
          </cell>
          <cell r="C5233" t="str">
            <v>UN</v>
          </cell>
          <cell r="D5233" t="str">
            <v>CR</v>
          </cell>
          <cell r="E5233">
            <v>1561334.45</v>
          </cell>
        </row>
        <row r="5234">
          <cell r="B5234" t="str">
            <v>MAXIMA 100 T, POTENCIA 350 KW, TRACAO 10 X 6</v>
          </cell>
        </row>
        <row r="5235">
          <cell r="A5235">
            <v>37776</v>
          </cell>
          <cell r="B5235" t="str">
            <v>GUINDAUTO HIDRAULICO, CAPACIDADE MAXIMA DE CARGA 10000 KG, MOMENTO MAXIMO DE</v>
          </cell>
          <cell r="C5235" t="str">
            <v>UN</v>
          </cell>
          <cell r="D5235" t="str">
            <v>CR</v>
          </cell>
          <cell r="E5235">
            <v>95689.84</v>
          </cell>
        </row>
        <row r="5236">
          <cell r="B5236" t="str">
            <v>CARGA 23 TM , ALCANCE MAXIMO HORIZONTAL 11,80 M, PARA MONTAGEM SOBRE CHASSI</v>
          </cell>
        </row>
        <row r="5237">
          <cell r="B5237" t="str">
            <v>DE CAMINHAO PBT MINIMO 15000 KG (INCLUI MONTAGEM, NAO INC</v>
          </cell>
        </row>
        <row r="5238">
          <cell r="A5238" t="str">
            <v>Obs: dimensões entre asteríscos (*) indicam a aceitação de medidas aproximadas.</v>
          </cell>
        </row>
        <row r="5240">
          <cell r="B5240" t="str">
            <v>PREÇOS DE INSUMOS</v>
          </cell>
          <cell r="D5240" t="str">
            <v>Página:</v>
          </cell>
          <cell r="E5240" t="str">
            <v>79 / 146</v>
          </cell>
        </row>
        <row r="5241">
          <cell r="A5241" t="str">
            <v>Indicação da origem do preço:</v>
          </cell>
        </row>
        <row r="5242">
          <cell r="A5242" t="str">
            <v>• C - para preço coletado pelo IBGE</v>
          </cell>
        </row>
        <row r="5243">
          <cell r="A5243" t="str">
            <v>• CR - para preço obtido por meio do coeficiente de representatividade do insumo (ver Manual de Metodologia e</v>
          </cell>
        </row>
        <row r="5244">
          <cell r="A5244" t="str">
            <v>Conceitos);</v>
          </cell>
        </row>
        <row r="5245">
          <cell r="A5245" t="str">
            <v>• AS - para preço atribuído com base no preço do insumo para a localidade de São Paulo.</v>
          </cell>
        </row>
        <row r="5246">
          <cell r="A5246" t="str">
            <v>Mês de Coleta:</v>
          </cell>
          <cell r="B5246" t="str">
            <v>06/2016 Pesquisa: IBGE</v>
          </cell>
        </row>
        <row r="5247">
          <cell r="B5247" t="str">
            <v>CUIABA</v>
          </cell>
          <cell r="C5247" t="str">
            <v>90,01</v>
          </cell>
          <cell r="E5247">
            <v>52.06</v>
          </cell>
        </row>
        <row r="5248">
          <cell r="A5248" t="str">
            <v>Localidade:</v>
          </cell>
          <cell r="B5248" t="str">
            <v>Encargos Sociais Desonerados(%) Horista:</v>
          </cell>
          <cell r="D5248" t="str">
            <v>Mensalista:</v>
          </cell>
        </row>
        <row r="5249">
          <cell r="A5249" t="str">
            <v>Código</v>
          </cell>
          <cell r="B5249" t="str">
            <v>Descriçao do Insumo</v>
          </cell>
          <cell r="C5249" t="str">
            <v>Unid</v>
          </cell>
          <cell r="D5249" t="str">
            <v>Origem</v>
          </cell>
          <cell r="E5249" t="str">
            <v>Preço</v>
          </cell>
        </row>
        <row r="5250">
          <cell r="D5250" t="str">
            <v>de Preço</v>
          </cell>
          <cell r="E5250" t="str">
            <v>Mediano (R$)</v>
          </cell>
        </row>
        <row r="5251">
          <cell r="B5251" t="str">
            <v>GUINDAUTO HIDRAULICO, CAPACIDADE MAXIMA DE CARGA 10000 KG, MOMENTO MAXIMO DE</v>
          </cell>
        </row>
        <row r="5252">
          <cell r="B5252" t="str">
            <v>CARGA 23 TM , ALCANCE MAXIMO HORIZONTAL 11,80 M, PARA MONTAGEM SOBRE CHASSI</v>
          </cell>
        </row>
        <row r="5253">
          <cell r="B5253" t="str">
            <v>DE CAMINHAO PBT MINIMO 15000 KG (INCLUI MONTAGEM, NAO INC</v>
          </cell>
        </row>
        <row r="5254">
          <cell r="A5254">
            <v>37775</v>
          </cell>
          <cell r="B5254" t="str">
            <v>GUINDAUTO HIDRAULICO, CAPACIDADE MAXIMA DE CARGA 14340 KG, MOMENTO MAXIMO DE</v>
          </cell>
          <cell r="C5254" t="str">
            <v>UN</v>
          </cell>
          <cell r="D5254" t="str">
            <v>CR</v>
          </cell>
          <cell r="E5254">
            <v>150718.75</v>
          </cell>
        </row>
        <row r="5255">
          <cell r="B5255" t="str">
            <v>CARGA 42,3 TM, ALCANCE MAXIMO HORIZONTAL 16,80 M, PARA MONTAGEM SOBRE CHASSI</v>
          </cell>
        </row>
        <row r="5256">
          <cell r="B5256" t="str">
            <v>DE CAMINHAO PBT MINIMO 23000 KG (INCLUI MONTAGEM, NAO IN</v>
          </cell>
        </row>
        <row r="5257">
          <cell r="A5257">
            <v>36491</v>
          </cell>
          <cell r="B5257" t="str">
            <v>GUINDAUTO HIDRAULICO, CAPACIDADE MAXIMA DE CARGA 30000 KG, MOMENTO MAXIMO DE</v>
          </cell>
          <cell r="C5257" t="str">
            <v>UN</v>
          </cell>
          <cell r="D5257" t="str">
            <v>CR</v>
          </cell>
          <cell r="E5257">
            <v>558156.25</v>
          </cell>
        </row>
        <row r="5258">
          <cell r="B5258" t="str">
            <v>CARGA 92,2 TM , ALCANCE MAXIMO HORIZONTAL  22,00 M, PARA MONTAGEM SOBRE CHASSI</v>
          </cell>
        </row>
        <row r="5259">
          <cell r="B5259" t="str">
            <v>DE CAMINHAO PBT MINIMO 30000 KG (INCLUI MONTAGEM, NAO</v>
          </cell>
        </row>
        <row r="5260">
          <cell r="A5260">
            <v>10712</v>
          </cell>
          <cell r="B5260" t="str">
            <v>GUINDAUTO HIDRAULICO, CAPACIDADE MAXIMA DE CARGA 3300 KG, MOMENTO MAXIMO DE</v>
          </cell>
          <cell r="C5260" t="str">
            <v>UN</v>
          </cell>
          <cell r="D5260" t="str">
            <v>CR</v>
          </cell>
          <cell r="E5260">
            <v>37679.68</v>
          </cell>
        </row>
        <row r="5261">
          <cell r="B5261" t="str">
            <v>CARGA 5,8 TM , ALCANCE MAXIMO HORIZONTAL  7,60 M, PARA MONTAGEM SOBRE CHASSI</v>
          </cell>
        </row>
        <row r="5262">
          <cell r="B5262" t="str">
            <v>DE CAMINHAO PBT MINIMO 8000 KG (INCLUI MONTAGEM, NAO INCL</v>
          </cell>
        </row>
        <row r="5263">
          <cell r="A5263">
            <v>3363</v>
          </cell>
          <cell r="B5263" t="str">
            <v>GUINDAUTO HIDRAULICO, CAPACIDADE MAXIMA DE CARGA 6200 KG, MOMENTO MAXIMO DE</v>
          </cell>
          <cell r="C5263" t="str">
            <v>UN</v>
          </cell>
          <cell r="D5263" t="str">
            <v>C</v>
          </cell>
          <cell r="E5263">
            <v>53000</v>
          </cell>
        </row>
        <row r="5264">
          <cell r="B5264" t="str">
            <v>CARGA 11,7 TM , ALCANCE MAXIMO HORIZONTAL  9,70 M, PARA MONTAGEM SOBRE CHASSI</v>
          </cell>
        </row>
        <row r="5265">
          <cell r="B5265" t="str">
            <v>DE CAMINHAO PBT MINIMO 13000 KG (INCLUI MONTAGEM, NAO IN</v>
          </cell>
        </row>
        <row r="5266">
          <cell r="A5266">
            <v>3365</v>
          </cell>
          <cell r="B5266" t="str">
            <v>GUINDAUTO HIDRAULICO, CAPACIDADE MAXIMA DE CARGA 8500 KG, MOMENTO MAXIMO DE</v>
          </cell>
          <cell r="C5266" t="str">
            <v>UN</v>
          </cell>
          <cell r="D5266" t="str">
            <v>CR</v>
          </cell>
          <cell r="E5266">
            <v>123887.5</v>
          </cell>
        </row>
        <row r="5267">
          <cell r="B5267" t="str">
            <v>CARGA 30,4 TM , ALCANCE MAXIMO HORIZONTAL  14,30 M, PARA MONTAGEM SOBRE CHASSI</v>
          </cell>
        </row>
        <row r="5268">
          <cell r="B5268" t="str">
            <v>DE CAMINHAO PBT MINIMO 23000 KG (INCLUI MONTAGEM, NAO I</v>
          </cell>
        </row>
        <row r="5269">
          <cell r="A5269">
            <v>7569</v>
          </cell>
          <cell r="B5269" t="str">
            <v>HASTE ANCORA EM ACO GALVANIZADO, DIMENSOES 16 MM X 2000 MM</v>
          </cell>
          <cell r="C5269" t="str">
            <v>UN</v>
          </cell>
          <cell r="D5269" t="str">
            <v>CR</v>
          </cell>
          <cell r="E5269">
            <v>36.32</v>
          </cell>
        </row>
        <row r="5270">
          <cell r="A5270">
            <v>34349</v>
          </cell>
          <cell r="B5270" t="str">
            <v>HASTE DE ACO GALVANIZADO PARA FIXACAO DE CONCERTINA 2 "/3 M</v>
          </cell>
          <cell r="C5270" t="str">
            <v>UN</v>
          </cell>
          <cell r="D5270" t="str">
            <v>CR</v>
          </cell>
          <cell r="E5270">
            <v>10.52</v>
          </cell>
        </row>
        <row r="5271">
          <cell r="A5271">
            <v>3383</v>
          </cell>
          <cell r="B5271" t="str">
            <v>HASTE DE ATERRAMENTO EM ACO COM 2,40 M DE COMPRIMENTO E DN = 5/8", REVESTIDA</v>
          </cell>
          <cell r="C5271" t="str">
            <v>UN</v>
          </cell>
          <cell r="D5271" t="str">
            <v>CR</v>
          </cell>
          <cell r="E5271">
            <v>25.59</v>
          </cell>
        </row>
        <row r="5272">
          <cell r="B5272" t="str">
            <v>COM BAIXA CAMADA DE COBRE, SEM CONECTOR</v>
          </cell>
        </row>
        <row r="5273">
          <cell r="A5273">
            <v>38057</v>
          </cell>
          <cell r="B5273" t="str">
            <v>HASTE DE ATERRAMENTO EM ACO COM 3,00 M DE COMPRIMENTO E DN = 1/2", REVESTIDA</v>
          </cell>
          <cell r="C5273" t="str">
            <v>UN</v>
          </cell>
          <cell r="D5273" t="str">
            <v>CR</v>
          </cell>
          <cell r="E5273">
            <v>36.799999999999997</v>
          </cell>
        </row>
        <row r="5274">
          <cell r="B5274" t="str">
            <v>COM BAIXA CAMADA DE COBRE, COM CONECTOR TIPO GRAMPO</v>
          </cell>
        </row>
        <row r="5275">
          <cell r="A5275">
            <v>3373</v>
          </cell>
          <cell r="B5275" t="str">
            <v>HASTE DE ATERRAMENTO EM ACO COM 3,00 M DE COMPRIMENTO E DN = 1/2", REVESTIDA</v>
          </cell>
          <cell r="C5275" t="str">
            <v>UN</v>
          </cell>
          <cell r="D5275" t="str">
            <v>CR</v>
          </cell>
          <cell r="E5275">
            <v>29.2</v>
          </cell>
        </row>
        <row r="5276">
          <cell r="B5276" t="str">
            <v>COM BAIXA CAMADA DE COBRE, SEM CONECTOR</v>
          </cell>
        </row>
        <row r="5277">
          <cell r="A5277">
            <v>38059</v>
          </cell>
          <cell r="B5277" t="str">
            <v>HASTE DE ATERRAMENTO EM ACO COM 3,00 M DE COMPRIMENTO E DN = 1", REVESTIDA</v>
          </cell>
          <cell r="C5277" t="str">
            <v>UN</v>
          </cell>
          <cell r="D5277" t="str">
            <v>CR</v>
          </cell>
          <cell r="E5277">
            <v>182.54</v>
          </cell>
        </row>
        <row r="5278">
          <cell r="B5278" t="str">
            <v>COM BAIXA CAMADA DE COBRE, COM CONECTOR TIPO GRAMPO</v>
          </cell>
        </row>
        <row r="5279">
          <cell r="A5279">
            <v>38058</v>
          </cell>
          <cell r="B5279" t="str">
            <v>HASTE DE ATERRAMENTO EM ACO COM 3,00 M DE COMPRIMENTO E DN = 1", REVESTIDA</v>
          </cell>
          <cell r="C5279" t="str">
            <v>UN</v>
          </cell>
          <cell r="D5279" t="str">
            <v>CR</v>
          </cell>
          <cell r="E5279">
            <v>158.52000000000001</v>
          </cell>
        </row>
        <row r="5280">
          <cell r="B5280" t="str">
            <v>COM BAIXA CAMADA DE COBRE, SEM CONECTOR</v>
          </cell>
        </row>
        <row r="5281">
          <cell r="A5281">
            <v>3376</v>
          </cell>
          <cell r="B5281" t="str">
            <v>HASTE DE ATERRAMENTO EM ACO COM 3,00 M DE COMPRIMENTO E DN = 3/4", REVESTIDA</v>
          </cell>
          <cell r="C5281" t="str">
            <v>UN</v>
          </cell>
          <cell r="D5281" t="str">
            <v>CR</v>
          </cell>
          <cell r="E5281">
            <v>49.82</v>
          </cell>
        </row>
        <row r="5282">
          <cell r="B5282" t="str">
            <v>COM BAIXA CAMADA DE COBRE, COM CONECTOR TIPO GRAMPO</v>
          </cell>
        </row>
        <row r="5283">
          <cell r="A5283">
            <v>3378</v>
          </cell>
          <cell r="B5283" t="str">
            <v>HASTE DE ATERRAMENTO EM ACO COM 3,00 M DE COMPRIMENTO E DN = 3/4", REVESTIDA</v>
          </cell>
          <cell r="C5283" t="str">
            <v>UN</v>
          </cell>
          <cell r="D5283" t="str">
            <v>CR</v>
          </cell>
          <cell r="E5283">
            <v>49.25</v>
          </cell>
        </row>
        <row r="5284">
          <cell r="B5284" t="str">
            <v>COM BAIXA CAMADA DE COBRE, SEM CONECTOR</v>
          </cell>
        </row>
        <row r="5285">
          <cell r="A5285">
            <v>3380</v>
          </cell>
          <cell r="B5285" t="str">
            <v>HASTE DE ATERRAMENTO EM ACO COM 3,00 M DE COMPRIMENTO E DN = 5/8", REVESTIDA</v>
          </cell>
          <cell r="C5285" t="str">
            <v>UN</v>
          </cell>
          <cell r="D5285" t="str">
            <v>C</v>
          </cell>
          <cell r="E5285">
            <v>34.479999999999997</v>
          </cell>
        </row>
        <row r="5286">
          <cell r="B5286" t="str">
            <v>COM BAIXA CAMADA DE COBRE, COM CONECTOR TIPO GRAMPO</v>
          </cell>
        </row>
        <row r="5287">
          <cell r="A5287">
            <v>3379</v>
          </cell>
          <cell r="B5287" t="str">
            <v>HASTE DE ATERRAMENTO EM ACO COM 3,00 M DE COMPRIMENTO E DN = 5/8", REVESTIDA</v>
          </cell>
          <cell r="C5287" t="str">
            <v>UN</v>
          </cell>
          <cell r="D5287" t="str">
            <v>CR</v>
          </cell>
          <cell r="E5287">
            <v>33.29</v>
          </cell>
        </row>
        <row r="5288">
          <cell r="B5288" t="str">
            <v>COM BAIXA CAMADA DE COBRE, SEM CONECTOR</v>
          </cell>
        </row>
        <row r="5289">
          <cell r="A5289">
            <v>11991</v>
          </cell>
          <cell r="B5289" t="str">
            <v>HASTE DE ATERRAMENTO EM ACO GALVANIZADO TIPO CANTONEIRA COM 2,00 M DE</v>
          </cell>
          <cell r="C5289" t="str">
            <v>UN</v>
          </cell>
          <cell r="D5289" t="str">
            <v>CR</v>
          </cell>
          <cell r="E5289">
            <v>38.65</v>
          </cell>
        </row>
        <row r="5290">
          <cell r="B5290" t="str">
            <v>COMPRIMENTO, 25 X 25 MM E CHAPA DE 3/16"</v>
          </cell>
        </row>
        <row r="5291">
          <cell r="A5291">
            <v>20062</v>
          </cell>
          <cell r="B5291" t="str">
            <v>HASTE METALICA PARA FIXACAO DE CALHA PLUVIAL,  ZINCADA, DOBRADA 90 GRAUS</v>
          </cell>
          <cell r="C5291" t="str">
            <v>UN</v>
          </cell>
          <cell r="D5291" t="str">
            <v>CR</v>
          </cell>
          <cell r="E5291">
            <v>11.26</v>
          </cell>
        </row>
        <row r="5292">
          <cell r="A5292">
            <v>11029</v>
          </cell>
          <cell r="B5292" t="str">
            <v>HASTE RETA PARA GANCHO DE FERRO GALVANIZADO, COM ROSCA 1/4 " X 30 CM PARA</v>
          </cell>
          <cell r="C5292" t="str">
            <v>CJ</v>
          </cell>
          <cell r="D5292" t="str">
            <v>CR</v>
          </cell>
          <cell r="E5292">
            <v>0.91</v>
          </cell>
        </row>
        <row r="5293">
          <cell r="B5293" t="str">
            <v>FIXACAO DE TELHA METALICA, INCLUI PORCA E ARRUELAS DE VEDACAO</v>
          </cell>
        </row>
        <row r="5294">
          <cell r="A5294">
            <v>4316</v>
          </cell>
          <cell r="B5294" t="str">
            <v>HASTE RETA PARA GANCHO DE FERRO GALVANIZADO, COM ROSCA 1/4 " X 40 CM PARA</v>
          </cell>
          <cell r="C5294" t="str">
            <v>UN</v>
          </cell>
          <cell r="D5294" t="str">
            <v>CR</v>
          </cell>
          <cell r="E5294">
            <v>0.92</v>
          </cell>
        </row>
        <row r="5295">
          <cell r="B5295" t="str">
            <v>FIXACAO DE TELHA DE FIBROCIMENTO, INCLUI PORCA SEXTAVADA DE  ZINCO</v>
          </cell>
        </row>
        <row r="5296">
          <cell r="A5296">
            <v>4313</v>
          </cell>
          <cell r="B5296" t="str">
            <v>HASTE RETA PARA GANCHO DE FERRO GALVANIZADO, COM ROSCA 5/16" X 35 CM PARA</v>
          </cell>
          <cell r="C5296" t="str">
            <v>CJ</v>
          </cell>
          <cell r="D5296" t="str">
            <v>CR</v>
          </cell>
          <cell r="E5296">
            <v>1.33</v>
          </cell>
        </row>
        <row r="5297">
          <cell r="B5297" t="str">
            <v>FIXACAO DE TELHA DE FIBROCIMENTO, INCLUI PORCA E ARRUELAS DE VEDACAO</v>
          </cell>
        </row>
        <row r="5298">
          <cell r="A5298">
            <v>4317</v>
          </cell>
          <cell r="B5298" t="str">
            <v>HASTE RETA PARA GANCHO DE FERRO GALVANIZADO, COM ROSCA 5/16" X 40 CM PARA</v>
          </cell>
          <cell r="C5298" t="str">
            <v>UN</v>
          </cell>
          <cell r="D5298" t="str">
            <v>CR</v>
          </cell>
          <cell r="E5298">
            <v>1.51</v>
          </cell>
        </row>
        <row r="5299">
          <cell r="B5299" t="str">
            <v>FIXACAO DE TELHA DE FIBROCIMENTO, INCLUI PORCA SEXTAVADA DE  ZINCO</v>
          </cell>
        </row>
        <row r="5300">
          <cell r="A5300">
            <v>4314</v>
          </cell>
          <cell r="B5300" t="str">
            <v>HASTE RETA PARA GANCHO DE FERRO GALVANIZADO, COM ROSCA 5/16" X 45 CM PARA</v>
          </cell>
          <cell r="C5300" t="str">
            <v>CJ</v>
          </cell>
          <cell r="D5300" t="str">
            <v>CR</v>
          </cell>
          <cell r="E5300">
            <v>1.77</v>
          </cell>
        </row>
        <row r="5301">
          <cell r="B5301" t="str">
            <v>FIXACAO DE TELHA DE FIBROCIMENTO, INCLUI PORCA E ARRUELAS DE VEDACAO</v>
          </cell>
        </row>
        <row r="5302">
          <cell r="A5302">
            <v>10815</v>
          </cell>
          <cell r="B5302" t="str">
            <v>HERBICIDA DE ISOPROPILAMINA DE GLIFOSATO 480 G/L</v>
          </cell>
          <cell r="C5302" t="str">
            <v>L</v>
          </cell>
          <cell r="D5302" t="str">
            <v>CR</v>
          </cell>
          <cell r="E5302">
            <v>32.4</v>
          </cell>
        </row>
        <row r="5303">
          <cell r="A5303">
            <v>10561</v>
          </cell>
          <cell r="B5303" t="str">
            <v>HEXAMETAFOSFATO DE SODIO</v>
          </cell>
          <cell r="C5303" t="str">
            <v>KG</v>
          </cell>
          <cell r="D5303" t="str">
            <v>CR</v>
          </cell>
          <cell r="E5303">
            <v>0.36</v>
          </cell>
        </row>
        <row r="5304">
          <cell r="A5304">
            <v>10921</v>
          </cell>
          <cell r="B5304" t="str">
            <v>HIDRANTE DE COLUNA COMPLETO, EM FERRO FUNDIDO, DN = 100 MM, COM REGISTRO,</v>
          </cell>
          <cell r="C5304" t="str">
            <v>UN</v>
          </cell>
          <cell r="D5304" t="str">
            <v>C</v>
          </cell>
          <cell r="E5304">
            <v>5321.7</v>
          </cell>
        </row>
        <row r="5305">
          <cell r="B5305" t="str">
            <v>CUNHA DE BORRACHA, CURVA DESSIMETRICA, EXTREMIDADE E TAMPAS (INCLUI KIT</v>
          </cell>
        </row>
        <row r="5306">
          <cell r="B5306" t="str">
            <v>FIXACAO)</v>
          </cell>
        </row>
        <row r="5307">
          <cell r="A5307">
            <v>10922</v>
          </cell>
          <cell r="B5307" t="str">
            <v>HIDRANTE DE COLUNA COMPLETO, EM FERRO FUNDIDO, DN = 75 MM, COM REGISTRO,</v>
          </cell>
          <cell r="C5307" t="str">
            <v>UN</v>
          </cell>
          <cell r="D5307" t="str">
            <v>CR</v>
          </cell>
          <cell r="E5307">
            <v>4820.26</v>
          </cell>
        </row>
        <row r="5308">
          <cell r="B5308" t="str">
            <v>CUNHA DE BORRACHA, CURVA DESSIMETRICA, EXTREMIDADE E TAMPAS (INCLUI KIT</v>
          </cell>
        </row>
        <row r="5309">
          <cell r="B5309" t="str">
            <v>FIXACAO)</v>
          </cell>
        </row>
        <row r="5310">
          <cell r="A5310">
            <v>10923</v>
          </cell>
          <cell r="B5310" t="str">
            <v>HIDRANTE SUBTERRANEO, EM FERRO FUNDIDO, COM CURVA CURTA E CAIXA, DN 75 MM</v>
          </cell>
          <cell r="C5310" t="str">
            <v>UN</v>
          </cell>
          <cell r="D5310" t="str">
            <v>CR</v>
          </cell>
          <cell r="E5310">
            <v>2848.98</v>
          </cell>
        </row>
        <row r="5311">
          <cell r="A5311" t="str">
            <v>Obs: dimensões entre asteríscos (*) indicam a aceitação de medidas aproximadas.</v>
          </cell>
        </row>
        <row r="5313">
          <cell r="B5313" t="str">
            <v>PREÇOS DE INSUMOS</v>
          </cell>
          <cell r="D5313" t="str">
            <v>Página:</v>
          </cell>
          <cell r="E5313" t="str">
            <v>80 / 146</v>
          </cell>
        </row>
        <row r="5314">
          <cell r="A5314" t="str">
            <v>Indicação da origem do preço:</v>
          </cell>
        </row>
        <row r="5315">
          <cell r="A5315" t="str">
            <v>• C - para preço coletado pelo IBGE</v>
          </cell>
        </row>
        <row r="5316">
          <cell r="A5316" t="str">
            <v>• CR - para preço obtido por meio do coeficiente de representatividade do insumo (ver Manual de Metodologia e</v>
          </cell>
        </row>
        <row r="5317">
          <cell r="A5317" t="str">
            <v>Conceitos);</v>
          </cell>
        </row>
        <row r="5318">
          <cell r="A5318" t="str">
            <v>• AS - para preço atribuído com base no preço do insumo para a localidade de São Paulo.</v>
          </cell>
        </row>
        <row r="5319">
          <cell r="A5319" t="str">
            <v>Mês de Coleta:</v>
          </cell>
          <cell r="B5319" t="str">
            <v>06/2016 Pesquisa: IBGE</v>
          </cell>
        </row>
        <row r="5320">
          <cell r="B5320" t="str">
            <v>CUIABA</v>
          </cell>
          <cell r="C5320" t="str">
            <v>90,01</v>
          </cell>
          <cell r="E5320">
            <v>52.06</v>
          </cell>
        </row>
        <row r="5321">
          <cell r="A5321" t="str">
            <v>Localidade:</v>
          </cell>
          <cell r="B5321" t="str">
            <v>Encargos Sociais Desonerados(%) Horista:</v>
          </cell>
          <cell r="D5321" t="str">
            <v>Mensalista:</v>
          </cell>
        </row>
        <row r="5322">
          <cell r="A5322" t="str">
            <v>Código</v>
          </cell>
          <cell r="B5322" t="str">
            <v>Descriçao do Insumo</v>
          </cell>
          <cell r="C5322" t="str">
            <v>Unid</v>
          </cell>
          <cell r="D5322" t="str">
            <v>Origem</v>
          </cell>
          <cell r="E5322" t="str">
            <v>Preço</v>
          </cell>
        </row>
        <row r="5323">
          <cell r="D5323" t="str">
            <v>de Preço</v>
          </cell>
          <cell r="E5323" t="str">
            <v>Mediano (R$)</v>
          </cell>
        </row>
        <row r="5324">
          <cell r="A5324">
            <v>10924</v>
          </cell>
          <cell r="B5324" t="str">
            <v>HIDRANTE SUBTERRANEO, EM FERRO FUNDIDO, COM CURVA LONGA E CAIXA, DN 75 MM</v>
          </cell>
          <cell r="C5324" t="str">
            <v>UN</v>
          </cell>
          <cell r="D5324" t="str">
            <v>CR</v>
          </cell>
          <cell r="E5324">
            <v>3000.53</v>
          </cell>
        </row>
        <row r="5325">
          <cell r="A5325">
            <v>37772</v>
          </cell>
          <cell r="B5325" t="str">
            <v>HIDROJATEADORA PARA DESOBSTRUCAO DE REDES E GALERIAS, TANQUE 7000 L, BOMBA</v>
          </cell>
          <cell r="C5325" t="str">
            <v>UN</v>
          </cell>
          <cell r="D5325" t="str">
            <v>AS</v>
          </cell>
          <cell r="E5325">
            <v>63948.92</v>
          </cell>
        </row>
        <row r="5326">
          <cell r="B5326" t="str">
            <v>TRIPLEX 120 KGF/CM2 128 L/MIN (INCLUI MONTAGEM, NAO INCLUI CAMINHAO)</v>
          </cell>
        </row>
        <row r="5327">
          <cell r="A5327">
            <v>37771</v>
          </cell>
          <cell r="B5327" t="str">
            <v>HIDROJATEADORA PARA DESOBSTRUCAO DE REDES E GALERIAS, TANQUE 7000 L, BOMBA</v>
          </cell>
          <cell r="C5327" t="str">
            <v>UN</v>
          </cell>
          <cell r="D5327" t="str">
            <v>AS</v>
          </cell>
          <cell r="E5327">
            <v>68031.47</v>
          </cell>
        </row>
        <row r="5328">
          <cell r="B5328" t="str">
            <v>TRIPLEX 140 KGF/CM2 260 L/MIN ALIMENTADA POR MOTOR INDEPENDENTE A DIESEL</v>
          </cell>
        </row>
        <row r="5329">
          <cell r="B5329" t="str">
            <v>POTENCIA 125 CV (INCLUI MONTAGEM, NAO INCLUI CAMINHAO)</v>
          </cell>
        </row>
        <row r="5330">
          <cell r="A5330">
            <v>12770</v>
          </cell>
          <cell r="B5330" t="str">
            <v>HIDROMETRO MULTIJATO, VAZAO MAXIMA DE 10,0 M3/H, DE 1"</v>
          </cell>
          <cell r="C5330" t="str">
            <v>UN</v>
          </cell>
          <cell r="D5330" t="str">
            <v>CR</v>
          </cell>
          <cell r="E5330">
            <v>449.49</v>
          </cell>
        </row>
        <row r="5331">
          <cell r="A5331">
            <v>12772</v>
          </cell>
          <cell r="B5331" t="str">
            <v>HIDROMETRO MULTIJATO, VAZAO MAXIMA DE 20,0 M3/H, DE 1 1/2"</v>
          </cell>
          <cell r="C5331" t="str">
            <v>UN</v>
          </cell>
          <cell r="D5331" t="str">
            <v>CR</v>
          </cell>
          <cell r="E5331">
            <v>747.04</v>
          </cell>
        </row>
        <row r="5332">
          <cell r="A5332">
            <v>12768</v>
          </cell>
          <cell r="B5332" t="str">
            <v>HIDROMETRO MULTIJATO, VAZAO MAXIMA DE 30,0 M3/H, DE 2"</v>
          </cell>
          <cell r="C5332" t="str">
            <v>UN</v>
          </cell>
          <cell r="D5332" t="str">
            <v>CR</v>
          </cell>
          <cell r="E5332">
            <v>1050.92</v>
          </cell>
        </row>
        <row r="5333">
          <cell r="A5333">
            <v>12775</v>
          </cell>
          <cell r="B5333" t="str">
            <v>HIDROMETRO MULTIJATO, VAZAO MAXIMA DE 7,0 M3/H, DE 1"</v>
          </cell>
          <cell r="C5333" t="str">
            <v>UN</v>
          </cell>
          <cell r="D5333" t="str">
            <v>CR</v>
          </cell>
          <cell r="E5333">
            <v>329.2</v>
          </cell>
        </row>
        <row r="5334">
          <cell r="A5334">
            <v>12769</v>
          </cell>
          <cell r="B5334" t="str">
            <v>HIDROMETRO UNIJATO, VAZAO MAXIMA DE 1,5 M3/H, DE 1/2"</v>
          </cell>
          <cell r="C5334" t="str">
            <v>UN</v>
          </cell>
          <cell r="D5334" t="str">
            <v>C</v>
          </cell>
          <cell r="E5334">
            <v>86.1</v>
          </cell>
        </row>
        <row r="5335">
          <cell r="A5335">
            <v>12773</v>
          </cell>
          <cell r="B5335" t="str">
            <v>HIDROMETRO UNIJATO, VAZAO MAXIMA DE 3,0 M3/H, DE 1/2"</v>
          </cell>
          <cell r="C5335" t="str">
            <v>UN</v>
          </cell>
          <cell r="D5335" t="str">
            <v>CR</v>
          </cell>
          <cell r="E5335">
            <v>92.43</v>
          </cell>
        </row>
        <row r="5336">
          <cell r="A5336">
            <v>12774</v>
          </cell>
          <cell r="B5336" t="str">
            <v>HIDROMETRO UNIJATO, VAZAO MAXIMA DE 5,0 M3/H, DE 3/4"</v>
          </cell>
          <cell r="C5336" t="str">
            <v>UN</v>
          </cell>
          <cell r="D5336" t="str">
            <v>CR</v>
          </cell>
          <cell r="E5336">
            <v>113.95</v>
          </cell>
        </row>
        <row r="5337">
          <cell r="A5337">
            <v>12776</v>
          </cell>
          <cell r="B5337" t="str">
            <v>HIDROMETRO WOLTMANN, VAZAO MAXIMA DE 50,0 M3/H, DE 2"</v>
          </cell>
          <cell r="C5337" t="str">
            <v>UN</v>
          </cell>
          <cell r="D5337" t="str">
            <v>CR</v>
          </cell>
          <cell r="E5337">
            <v>1696.67</v>
          </cell>
        </row>
        <row r="5338">
          <cell r="A5338">
            <v>12777</v>
          </cell>
          <cell r="B5338" t="str">
            <v>HIDROMETRO WOLTMANN, VAZAO MAXIMA DE 80,0 M3/H, DE 3""</v>
          </cell>
          <cell r="C5338" t="str">
            <v>UN</v>
          </cell>
          <cell r="D5338" t="str">
            <v>CR</v>
          </cell>
          <cell r="E5338">
            <v>2215.8000000000002</v>
          </cell>
        </row>
        <row r="5339">
          <cell r="A5339">
            <v>3391</v>
          </cell>
          <cell r="B5339" t="str">
            <v>IGNITOR PARA LAMPADA DE VAPOR DE SODIO / VAPOR METALICO ATE 2000 W, TENSAO DE</v>
          </cell>
          <cell r="C5339" t="str">
            <v>UN</v>
          </cell>
          <cell r="D5339" t="str">
            <v>CR</v>
          </cell>
          <cell r="E5339">
            <v>44.87</v>
          </cell>
        </row>
        <row r="5340">
          <cell r="B5340" t="str">
            <v>PULSO ENTRE 600 A 750 V</v>
          </cell>
        </row>
        <row r="5341">
          <cell r="A5341">
            <v>3389</v>
          </cell>
          <cell r="B5341" t="str">
            <v>IGNITOR PARA LAMPADA DE VAPOR DE SODIO / VAPOR METALICO ATE 400 W, TENSAO DE</v>
          </cell>
          <cell r="C5341" t="str">
            <v>UN</v>
          </cell>
          <cell r="D5341" t="str">
            <v>C</v>
          </cell>
          <cell r="E5341">
            <v>23.28</v>
          </cell>
        </row>
        <row r="5342">
          <cell r="B5342" t="str">
            <v>PULSO ENTRE 3000 A 4500 V</v>
          </cell>
        </row>
        <row r="5343">
          <cell r="A5343">
            <v>3390</v>
          </cell>
          <cell r="B5343" t="str">
            <v>IGNITOR PARA LAMPADA DE VAPOR DE SODIO / VAPOR METALICO ATE 400 W, TENSAO DE</v>
          </cell>
          <cell r="C5343" t="str">
            <v>UN</v>
          </cell>
          <cell r="D5343" t="str">
            <v>CR</v>
          </cell>
          <cell r="E5343">
            <v>26.2</v>
          </cell>
        </row>
        <row r="5344">
          <cell r="B5344" t="str">
            <v>PULSO ENTRE 580 A 750 V</v>
          </cell>
        </row>
        <row r="5345">
          <cell r="A5345">
            <v>12873</v>
          </cell>
          <cell r="B5345" t="str">
            <v>IMPERMEABILIZADOR</v>
          </cell>
          <cell r="C5345" t="str">
            <v>H</v>
          </cell>
          <cell r="D5345" t="str">
            <v>CR</v>
          </cell>
          <cell r="E5345">
            <v>11.74</v>
          </cell>
        </row>
        <row r="5346">
          <cell r="A5346">
            <v>41076</v>
          </cell>
          <cell r="B5346" t="str">
            <v>IMPERMEABILIZADOR (MENSALISTA)</v>
          </cell>
          <cell r="C5346" t="str">
            <v>MES</v>
          </cell>
          <cell r="D5346" t="str">
            <v>CR</v>
          </cell>
          <cell r="E5346">
            <v>2068.6</v>
          </cell>
        </row>
        <row r="5347">
          <cell r="A5347">
            <v>1371</v>
          </cell>
          <cell r="B5347" t="str">
            <v>IMPERMEABILIZANTE A BASE DE CIMENTO CRISTALIZANTE EM PO, MONOCOMPONENTE</v>
          </cell>
          <cell r="C5347" t="str">
            <v>KG</v>
          </cell>
          <cell r="D5347" t="str">
            <v>C</v>
          </cell>
          <cell r="E5347">
            <v>1.92</v>
          </cell>
        </row>
        <row r="5348">
          <cell r="A5348">
            <v>140</v>
          </cell>
          <cell r="B5348" t="str">
            <v>IMPERMEABILIZANTE FLEXIVEL BRANCO DE BASE ACRILICA PARA COBERTURAS</v>
          </cell>
          <cell r="C5348" t="str">
            <v>KG</v>
          </cell>
          <cell r="D5348" t="str">
            <v>CR</v>
          </cell>
          <cell r="E5348">
            <v>15.12</v>
          </cell>
        </row>
        <row r="5349">
          <cell r="A5349">
            <v>151</v>
          </cell>
          <cell r="B5349" t="str">
            <v>IMPERMEABILIZANTE INCOLOR PARA TRATAMENTO DE FACHADAS E TELHAS, BASE</v>
          </cell>
          <cell r="C5349" t="str">
            <v>L</v>
          </cell>
          <cell r="D5349" t="str">
            <v>CR</v>
          </cell>
          <cell r="E5349">
            <v>19.010000000000002</v>
          </cell>
        </row>
        <row r="5350">
          <cell r="B5350" t="str">
            <v>SILICONE</v>
          </cell>
        </row>
        <row r="5351">
          <cell r="A5351">
            <v>7340</v>
          </cell>
          <cell r="B5351" t="str">
            <v>IMUNIZANTE PARA MADEIRA, INCOLOR</v>
          </cell>
          <cell r="C5351" t="str">
            <v>L</v>
          </cell>
          <cell r="D5351" t="str">
            <v>CR</v>
          </cell>
          <cell r="E5351">
            <v>16.63</v>
          </cell>
        </row>
        <row r="5352">
          <cell r="A5352">
            <v>2701</v>
          </cell>
          <cell r="B5352" t="str">
            <v>INSTALADOR DE TUBULACOES (TUBOS/EQUIPAMENTOS)</v>
          </cell>
          <cell r="C5352" t="str">
            <v>H</v>
          </cell>
          <cell r="D5352" t="str">
            <v>CR</v>
          </cell>
          <cell r="E5352">
            <v>14.49</v>
          </cell>
        </row>
        <row r="5353">
          <cell r="A5353">
            <v>40929</v>
          </cell>
          <cell r="B5353" t="str">
            <v>INSTALADOR DE TUBULACOES (TUBOS/EQUIPAMENTOS) (MENSALISTA)</v>
          </cell>
          <cell r="C5353" t="str">
            <v>MES</v>
          </cell>
          <cell r="D5353" t="str">
            <v>CR</v>
          </cell>
          <cell r="E5353">
            <v>2552.87</v>
          </cell>
        </row>
        <row r="5354">
          <cell r="A5354">
            <v>40646</v>
          </cell>
          <cell r="B5354" t="str">
            <v>INTERRUPTOR PARALELO 10A, 250V (APENAS MODULO)  (COLETADO CAIXA)</v>
          </cell>
          <cell r="C5354" t="str">
            <v>UN</v>
          </cell>
          <cell r="D5354" t="str">
            <v>CR</v>
          </cell>
          <cell r="E5354">
            <v>6.72</v>
          </cell>
        </row>
        <row r="5355">
          <cell r="A5355">
            <v>40611</v>
          </cell>
          <cell r="B5355" t="str">
            <v>INTERRUPTOR SIMPLES 10A, 250V (APENAS MODULO) (COLETADO CAIXA)</v>
          </cell>
          <cell r="C5355" t="str">
            <v>UN</v>
          </cell>
          <cell r="D5355" t="str">
            <v>CR</v>
          </cell>
          <cell r="E5355">
            <v>4.8600000000000003</v>
          </cell>
        </row>
        <row r="5356">
          <cell r="A5356">
            <v>12128</v>
          </cell>
          <cell r="B5356" t="str">
            <v>INTERRUPTOR SOBREPOR 1 TECLA SIMPLES, TIPO SILENTOQUE PIAL OU EQUIV</v>
          </cell>
          <cell r="C5356" t="str">
            <v>UN</v>
          </cell>
          <cell r="D5356" t="str">
            <v>CR</v>
          </cell>
          <cell r="E5356">
            <v>3.67</v>
          </cell>
        </row>
        <row r="5357">
          <cell r="A5357">
            <v>12129</v>
          </cell>
          <cell r="B5357" t="str">
            <v>INTERRUPTOR SOBREPOR 2 TECLAS SIMPLES, TIPO SILENTOQUE PIAL OU EQUIV</v>
          </cell>
          <cell r="C5357" t="str">
            <v>UN</v>
          </cell>
          <cell r="D5357" t="str">
            <v>CR</v>
          </cell>
          <cell r="E5357">
            <v>6.59</v>
          </cell>
        </row>
        <row r="5358">
          <cell r="A5358">
            <v>38412</v>
          </cell>
          <cell r="B5358" t="str">
            <v>INVERSOR DE SOLDA MONOFASICO DE 160 A, POTENCIA DE 5400 W, TENSAO DE 220 V,</v>
          </cell>
          <cell r="C5358" t="str">
            <v>UN</v>
          </cell>
          <cell r="D5358" t="str">
            <v>CR</v>
          </cell>
          <cell r="E5358">
            <v>938.21</v>
          </cell>
        </row>
        <row r="5359">
          <cell r="B5359" t="str">
            <v>TURBO VENTILADO, PROTECAO POR FUSIVEL TERMICO, PARA ELETRODOS DE 2,0 A 4,0 MM</v>
          </cell>
        </row>
        <row r="5360">
          <cell r="A5360">
            <v>10814</v>
          </cell>
          <cell r="B5360" t="str">
            <v>ISCA FORMICIDA GRANULADO</v>
          </cell>
          <cell r="C5360" t="str">
            <v>KG</v>
          </cell>
          <cell r="D5360" t="str">
            <v>C</v>
          </cell>
          <cell r="E5360">
            <v>15</v>
          </cell>
        </row>
        <row r="5361">
          <cell r="A5361">
            <v>3405</v>
          </cell>
          <cell r="B5361" t="str">
            <v>ISOLADOR DE PORCELANA SUSPENSO, DISCO TIPO GARFO OLHAL, DIAMETRO DE 152 MM,</v>
          </cell>
          <cell r="C5361" t="str">
            <v>UN</v>
          </cell>
          <cell r="D5361" t="str">
            <v>AS</v>
          </cell>
          <cell r="E5361">
            <v>56.55</v>
          </cell>
        </row>
        <row r="5362">
          <cell r="B5362" t="str">
            <v>PARA TENSAO DE *15* KV</v>
          </cell>
        </row>
        <row r="5363">
          <cell r="A5363">
            <v>3394</v>
          </cell>
          <cell r="B5363" t="str">
            <v>ISOLADOR DE PORCELANA, TIPO BUCHA, PARA TENSAO DE *15* KV</v>
          </cell>
          <cell r="C5363" t="str">
            <v>UN</v>
          </cell>
          <cell r="D5363" t="str">
            <v>AS</v>
          </cell>
          <cell r="E5363">
            <v>298.51</v>
          </cell>
        </row>
        <row r="5364">
          <cell r="A5364">
            <v>3393</v>
          </cell>
          <cell r="B5364" t="str">
            <v>ISOLADOR DE PORCELANA, TIPO BUCHA, PARA TENSAO DE *35* KV</v>
          </cell>
          <cell r="C5364" t="str">
            <v>UN</v>
          </cell>
          <cell r="D5364" t="str">
            <v>AS</v>
          </cell>
          <cell r="E5364">
            <v>508.26</v>
          </cell>
        </row>
        <row r="5365">
          <cell r="A5365">
            <v>3406</v>
          </cell>
          <cell r="B5365" t="str">
            <v>ISOLADOR DE PORCELANA, TIPO PINO MONOCORPO, PARA TENSAO DE *15* KV</v>
          </cell>
          <cell r="C5365" t="str">
            <v>UN</v>
          </cell>
          <cell r="D5365" t="str">
            <v>AS</v>
          </cell>
          <cell r="E5365">
            <v>17.309999999999999</v>
          </cell>
        </row>
        <row r="5366">
          <cell r="A5366">
            <v>3395</v>
          </cell>
          <cell r="B5366" t="str">
            <v>ISOLADOR DE PORCELANA, TIPO PINO MONOCORPO, PARA TENSAO DE *35* KV</v>
          </cell>
          <cell r="C5366" t="str">
            <v>UN</v>
          </cell>
          <cell r="D5366" t="str">
            <v>AS</v>
          </cell>
          <cell r="E5366">
            <v>73.02</v>
          </cell>
        </row>
        <row r="5367">
          <cell r="A5367">
            <v>3398</v>
          </cell>
          <cell r="B5367" t="str">
            <v>ISOLADOR DE PORCELANA, TIPO ROLDANA, DIMENSOES DE *72* X *72* MM, PARA USO EM</v>
          </cell>
          <cell r="C5367" t="str">
            <v>UN</v>
          </cell>
          <cell r="D5367" t="str">
            <v>AS</v>
          </cell>
          <cell r="E5367">
            <v>3.47</v>
          </cell>
        </row>
        <row r="5368">
          <cell r="B5368" t="str">
            <v>BAIXA TENSAO</v>
          </cell>
        </row>
        <row r="5369">
          <cell r="A5369">
            <v>34364</v>
          </cell>
          <cell r="B5369" t="str">
            <v>JANELA ALUMIINIO DE CORRER 1,20 X 1,50 M (AXL) COM 4 FOLHAS DE VIDRO INCLUSO</v>
          </cell>
          <cell r="C5369" t="str">
            <v>UN</v>
          </cell>
          <cell r="D5369" t="str">
            <v>CR</v>
          </cell>
          <cell r="E5369">
            <v>1108.04</v>
          </cell>
        </row>
        <row r="5370">
          <cell r="B5370" t="str">
            <v>GUARNICAO</v>
          </cell>
        </row>
        <row r="5371">
          <cell r="A5371">
            <v>34379</v>
          </cell>
          <cell r="B5371" t="str">
            <v>JANELA ALUMINIO BASCULANTE  100 X 100 CM (AXL)</v>
          </cell>
          <cell r="C5371" t="str">
            <v>UN</v>
          </cell>
          <cell r="D5371" t="str">
            <v>CR</v>
          </cell>
          <cell r="E5371">
            <v>622.25</v>
          </cell>
        </row>
        <row r="5372">
          <cell r="A5372">
            <v>34378</v>
          </cell>
          <cell r="B5372" t="str">
            <v>JANELA ALUMINIO BASCULANTE  100 X 80 CM (AXL)</v>
          </cell>
          <cell r="C5372" t="str">
            <v>UN</v>
          </cell>
          <cell r="D5372" t="str">
            <v>CR</v>
          </cell>
          <cell r="E5372">
            <v>525.15</v>
          </cell>
        </row>
        <row r="5373">
          <cell r="A5373">
            <v>34377</v>
          </cell>
          <cell r="B5373" t="str">
            <v>JANELA ALUMINIO BASCULANTE  80 X 60 CM (AXL)</v>
          </cell>
          <cell r="C5373" t="str">
            <v>UN</v>
          </cell>
          <cell r="D5373" t="str">
            <v>CR</v>
          </cell>
          <cell r="E5373">
            <v>358.68</v>
          </cell>
        </row>
        <row r="5374">
          <cell r="A5374">
            <v>34367</v>
          </cell>
          <cell r="B5374" t="str">
            <v>JANELA ALUMINIO DE CORRER 1,00 X 1,50 M (AXL) COM 2 FOLHAS DE VIDRO INCLUSO</v>
          </cell>
          <cell r="C5374" t="str">
            <v>UN</v>
          </cell>
          <cell r="D5374" t="str">
            <v>CR</v>
          </cell>
          <cell r="E5374">
            <v>929.04</v>
          </cell>
        </row>
        <row r="5375">
          <cell r="B5375" t="str">
            <v>GUARNICAO</v>
          </cell>
        </row>
        <row r="5376">
          <cell r="A5376" t="str">
            <v>Obs: dimensões entre asteríscos (*) indicam a aceitação de medidas aproximadas.</v>
          </cell>
        </row>
        <row r="5378">
          <cell r="B5378" t="str">
            <v>PREÇOS DE INSUMOS</v>
          </cell>
          <cell r="D5378" t="str">
            <v>Página:</v>
          </cell>
          <cell r="E5378" t="str">
            <v>81 / 146</v>
          </cell>
        </row>
        <row r="5379">
          <cell r="A5379" t="str">
            <v>Indicação da origem do preço:</v>
          </cell>
        </row>
        <row r="5380">
          <cell r="A5380" t="str">
            <v>• C - para preço coletado pelo IBGE</v>
          </cell>
        </row>
        <row r="5381">
          <cell r="A5381" t="str">
            <v>• CR - para preço obtido por meio do coeficiente de representatividade do insumo (ver Manual de Metodologia e</v>
          </cell>
        </row>
        <row r="5382">
          <cell r="A5382" t="str">
            <v>Conceitos);</v>
          </cell>
        </row>
        <row r="5383">
          <cell r="A5383" t="str">
            <v>• AS - para preço atribuído com base no preço do insumo para a localidade de São Paulo.</v>
          </cell>
        </row>
        <row r="5384">
          <cell r="A5384" t="str">
            <v>Mês de Coleta:</v>
          </cell>
          <cell r="B5384" t="str">
            <v>06/2016 Pesquisa: IBGE</v>
          </cell>
        </row>
        <row r="5385">
          <cell r="B5385" t="str">
            <v>CUIABA</v>
          </cell>
          <cell r="C5385" t="str">
            <v>90,01</v>
          </cell>
          <cell r="E5385">
            <v>52.06</v>
          </cell>
        </row>
        <row r="5386">
          <cell r="A5386" t="str">
            <v>Localidade:</v>
          </cell>
          <cell r="B5386" t="str">
            <v>Encargos Sociais Desonerados(%) Horista:</v>
          </cell>
          <cell r="D5386" t="str">
            <v>Mensalista:</v>
          </cell>
        </row>
        <row r="5387">
          <cell r="A5387" t="str">
            <v>Código</v>
          </cell>
          <cell r="B5387" t="str">
            <v>Descriçao do Insumo</v>
          </cell>
          <cell r="C5387" t="str">
            <v>Unid</v>
          </cell>
          <cell r="D5387" t="str">
            <v>Origem</v>
          </cell>
          <cell r="E5387" t="str">
            <v>Preço</v>
          </cell>
        </row>
        <row r="5388">
          <cell r="D5388" t="str">
            <v>de Preço</v>
          </cell>
          <cell r="E5388" t="str">
            <v>Mediano (R$)</v>
          </cell>
        </row>
        <row r="5389">
          <cell r="B5389" t="str">
            <v>JANELA ALUMINIO DE CORRER 1,00 X 1,50 M (AXL) COM 2 FOLHAS DE VIDRO INCLUSO</v>
          </cell>
        </row>
        <row r="5390">
          <cell r="B5390" t="str">
            <v>GUARNICAO</v>
          </cell>
        </row>
        <row r="5391">
          <cell r="A5391">
            <v>34369</v>
          </cell>
          <cell r="B5391" t="str">
            <v>JANELA ALUMINIO DE CORRER 1,00 X 2,00 M (AXL) COM 4 FOLHAS DE VIDRO INCLUSO</v>
          </cell>
          <cell r="C5391" t="str">
            <v>UN</v>
          </cell>
          <cell r="D5391" t="str">
            <v>CR</v>
          </cell>
          <cell r="E5391">
            <v>1193.27</v>
          </cell>
        </row>
        <row r="5392">
          <cell r="B5392" t="str">
            <v>GUARNICAO</v>
          </cell>
        </row>
        <row r="5393">
          <cell r="A5393">
            <v>34370</v>
          </cell>
          <cell r="B5393" t="str">
            <v>JANELA ALUMINIO DE CORRER 1,20 X 1,20 (AXL) M COM 3 FOLHAS (2 VENEZIANAS E 1 VIDRO)</v>
          </cell>
          <cell r="C5393" t="str">
            <v>UN</v>
          </cell>
          <cell r="D5393" t="str">
            <v>CR</v>
          </cell>
          <cell r="E5393">
            <v>1406.35</v>
          </cell>
        </row>
        <row r="5394">
          <cell r="B5394" t="str">
            <v>INCLUSO GUARNICAO</v>
          </cell>
        </row>
        <row r="5395">
          <cell r="A5395">
            <v>34362</v>
          </cell>
          <cell r="B5395" t="str">
            <v>JANELA ALUMINIO DE CORRER 1,20 X 1,20 M (AXL) COM 2 FOLHAS DE VIDRO INCLUSO</v>
          </cell>
          <cell r="C5395" t="str">
            <v>UN</v>
          </cell>
          <cell r="D5395" t="str">
            <v>CR</v>
          </cell>
          <cell r="E5395">
            <v>937.57</v>
          </cell>
        </row>
        <row r="5396">
          <cell r="B5396" t="str">
            <v>GUARNICAO.</v>
          </cell>
        </row>
        <row r="5397">
          <cell r="A5397">
            <v>34371</v>
          </cell>
          <cell r="B5397" t="str">
            <v>JANELA ALUMINIO DE CORRER 1,20 X 1,50 (AXL) M COM 3 FOLHAS (2 VENEZIANAS E 1 VIDRO)</v>
          </cell>
          <cell r="C5397" t="str">
            <v>UN</v>
          </cell>
          <cell r="D5397" t="str">
            <v>CR</v>
          </cell>
          <cell r="E5397">
            <v>1598.1</v>
          </cell>
        </row>
        <row r="5398">
          <cell r="B5398" t="str">
            <v>INCLUSO GUARNICAO</v>
          </cell>
        </row>
        <row r="5399">
          <cell r="A5399">
            <v>34372</v>
          </cell>
          <cell r="B5399" t="str">
            <v>JANELA ALUMINIO DE CORRER 1,20 X 1,50 (AXL) M COM 6 FOLHAS (4 VENEZIANAS E 2</v>
          </cell>
          <cell r="C5399" t="str">
            <v>UN</v>
          </cell>
          <cell r="D5399" t="str">
            <v>CR</v>
          </cell>
          <cell r="E5399">
            <v>1715.61</v>
          </cell>
        </row>
        <row r="5400">
          <cell r="B5400" t="str">
            <v>VIDROS) INCLUSO GUARNICAO</v>
          </cell>
        </row>
        <row r="5401">
          <cell r="A5401">
            <v>34363</v>
          </cell>
          <cell r="B5401" t="str">
            <v>JANELA ALUMINIO DE CORRER 1,20 X 1,50 M (AXL) COM 2 FOLHAS DE VIDRO INCLUSO</v>
          </cell>
          <cell r="C5401" t="str">
            <v>UN</v>
          </cell>
          <cell r="D5401" t="str">
            <v>CR</v>
          </cell>
          <cell r="E5401">
            <v>1108.04</v>
          </cell>
        </row>
        <row r="5402">
          <cell r="B5402" t="str">
            <v>GUARNICAO.</v>
          </cell>
        </row>
        <row r="5403">
          <cell r="A5403">
            <v>34373</v>
          </cell>
          <cell r="B5403" t="str">
            <v>JANELA ALUMINIO DE CORRER 1,20 X 2,00 (AXL) M COM 6 FOLHAS (4 VENEZIANAS E 2</v>
          </cell>
          <cell r="C5403" t="str">
            <v>UN</v>
          </cell>
          <cell r="D5403" t="str">
            <v>CR</v>
          </cell>
          <cell r="E5403">
            <v>2041.68</v>
          </cell>
        </row>
        <row r="5404">
          <cell r="B5404" t="str">
            <v>VIDROS) INCLUSO GUARNICAO</v>
          </cell>
        </row>
        <row r="5405">
          <cell r="A5405">
            <v>34365</v>
          </cell>
          <cell r="B5405" t="str">
            <v>JANELA ALUMINIO DE CORRER 1,20 X 2,00 M (AXL) COM 4 FOLHAS DE VIDRO INCLUSO</v>
          </cell>
          <cell r="C5405" t="str">
            <v>UN</v>
          </cell>
          <cell r="D5405" t="str">
            <v>CR</v>
          </cell>
          <cell r="E5405">
            <v>1309.3599999999999</v>
          </cell>
        </row>
        <row r="5406">
          <cell r="B5406" t="str">
            <v>GUARNICAO</v>
          </cell>
        </row>
        <row r="5407">
          <cell r="A5407">
            <v>34381</v>
          </cell>
          <cell r="B5407" t="str">
            <v>JANELA ALUMINIO MAXIM AR 80 X 60 CM (AXL) (INCLUSO GUARNICAO E VIDRO)</v>
          </cell>
          <cell r="C5407" t="str">
            <v>UN</v>
          </cell>
          <cell r="D5407" t="str">
            <v>CR</v>
          </cell>
          <cell r="E5407">
            <v>450.03</v>
          </cell>
        </row>
        <row r="5408">
          <cell r="A5408">
            <v>601</v>
          </cell>
          <cell r="B5408" t="str">
            <v>JANELA ALUMINIO MAXIM AR, SERIE 25, 90 X 110CM (INCLUSO GUARNICAO E VIDRO</v>
          </cell>
          <cell r="C5408" t="str">
            <v>M2</v>
          </cell>
          <cell r="D5408" t="str">
            <v>CR</v>
          </cell>
          <cell r="E5408">
            <v>654.28</v>
          </cell>
        </row>
        <row r="5409">
          <cell r="B5409" t="str">
            <v>FANTASIA).</v>
          </cell>
        </row>
        <row r="5410">
          <cell r="A5410">
            <v>11183</v>
          </cell>
          <cell r="B5410" t="str">
            <v>JANELA BASCULANTE, ACO, COM BATENTE/REQUADRO, 100 X 100 CM (SEM VIDROS)</v>
          </cell>
          <cell r="C5410" t="str">
            <v>UN</v>
          </cell>
          <cell r="D5410" t="str">
            <v>AS</v>
          </cell>
          <cell r="E5410">
            <v>245.64</v>
          </cell>
        </row>
        <row r="5411">
          <cell r="A5411">
            <v>11190</v>
          </cell>
          <cell r="B5411" t="str">
            <v>JANELA BASCULANTE, ACO, COM BATENTE/REQUADRO, 60 X 60 CM (SEM VIDROS)</v>
          </cell>
          <cell r="C5411" t="str">
            <v>UN</v>
          </cell>
          <cell r="D5411" t="str">
            <v>AS</v>
          </cell>
          <cell r="E5411">
            <v>113.95</v>
          </cell>
        </row>
        <row r="5412">
          <cell r="A5412">
            <v>616</v>
          </cell>
          <cell r="B5412" t="str">
            <v>JANELA BASCULANTE, ACO, COM BATENTE/REQUADRO, 60 X 80 CM (SEM VIDROS)</v>
          </cell>
          <cell r="C5412" t="str">
            <v>UN</v>
          </cell>
          <cell r="D5412" t="str">
            <v>AS</v>
          </cell>
          <cell r="E5412">
            <v>134.01</v>
          </cell>
        </row>
        <row r="5413">
          <cell r="A5413">
            <v>615</v>
          </cell>
          <cell r="B5413" t="str">
            <v>JANELA BASCULANTE, ACO, COM BATENTE/REQUADRO, 60 X 80 CM (SEM VIDROS)</v>
          </cell>
          <cell r="C5413" t="str">
            <v>M2</v>
          </cell>
          <cell r="D5413" t="str">
            <v>AS</v>
          </cell>
          <cell r="E5413">
            <v>279.19</v>
          </cell>
        </row>
        <row r="5414">
          <cell r="A5414">
            <v>11231</v>
          </cell>
          <cell r="B5414" t="str">
            <v>JANELA BASCULANTE, ACO, COM BATENTE/REQUADRO, 80 X 80 CM (SEM VIDROS)</v>
          </cell>
          <cell r="C5414" t="str">
            <v>M2</v>
          </cell>
          <cell r="D5414" t="str">
            <v>AS</v>
          </cell>
          <cell r="E5414">
            <v>327.58999999999997</v>
          </cell>
        </row>
        <row r="5415">
          <cell r="A5415">
            <v>11192</v>
          </cell>
          <cell r="B5415" t="str">
            <v>JANELA BASCULANTE, ACO, COM BATENTE/REQUADRO, 80 X 80 CM (SEM VIDROS)</v>
          </cell>
          <cell r="C5415" t="str">
            <v>UN</v>
          </cell>
          <cell r="D5415" t="str">
            <v>AS</v>
          </cell>
          <cell r="E5415">
            <v>209.66</v>
          </cell>
        </row>
        <row r="5416">
          <cell r="A5416">
            <v>11226</v>
          </cell>
          <cell r="B5416" t="str">
            <v>JANELA CHAPA DOBRADA ACO GALVANIZADO A FOGO, DE CORRER, 4 FLS, SEM DIVISAO</v>
          </cell>
          <cell r="C5416" t="str">
            <v>UN</v>
          </cell>
          <cell r="D5416" t="str">
            <v>AS</v>
          </cell>
          <cell r="E5416">
            <v>320.20999999999998</v>
          </cell>
        </row>
        <row r="5417">
          <cell r="B5417" t="str">
            <v>HORIZONTAL P/ VIDRO, DE 150 X 120 CM (3/4" X 1/8")</v>
          </cell>
        </row>
        <row r="5418">
          <cell r="A5418">
            <v>3428</v>
          </cell>
          <cell r="B5418" t="str">
            <v>JANELA DE ABRIR, TIPO VENEZIANA, EM MADEIRA DE 1A. QUALIDADE (SEM VIDRO)</v>
          </cell>
          <cell r="C5418" t="str">
            <v>M2</v>
          </cell>
          <cell r="D5418" t="str">
            <v>AS</v>
          </cell>
          <cell r="E5418">
            <v>411.89</v>
          </cell>
        </row>
        <row r="5419">
          <cell r="A5419">
            <v>597</v>
          </cell>
          <cell r="B5419" t="str">
            <v>JANELA DE CORRER EM ALUMINIO, SERIE 25, SEM BANDEIRA, COM 4 FOLHAS PARA VIDRO,</v>
          </cell>
          <cell r="C5419" t="str">
            <v>M2</v>
          </cell>
          <cell r="D5419" t="str">
            <v>C</v>
          </cell>
          <cell r="E5419">
            <v>648.94000000000005</v>
          </cell>
        </row>
        <row r="5420">
          <cell r="B5420" t="str">
            <v>(DUAS FIXAS E DUAS MOVEIS) 1,60 X 1,10 M (INCLUSO GUARNICAO E VIDRO LISO INCOLOR).</v>
          </cell>
        </row>
        <row r="5421">
          <cell r="A5421">
            <v>11199</v>
          </cell>
          <cell r="B5421" t="str">
            <v>JANELA DE CORRER, ACO, BATENTE/REQUADRO DE 6 A 14 CM,  COM DIVISAO HORIZ , PINT</v>
          </cell>
          <cell r="C5421" t="str">
            <v>UN</v>
          </cell>
          <cell r="D5421" t="str">
            <v>AS</v>
          </cell>
          <cell r="E5421">
            <v>629.32000000000005</v>
          </cell>
        </row>
        <row r="5422">
          <cell r="B5422" t="str">
            <v>ANTICORROSIVA, SEM VIDRO, BANDEIRA COM BASCULA, 4 FLS, 120  X 150 CM (A X L)</v>
          </cell>
        </row>
        <row r="5423">
          <cell r="A5423">
            <v>34801</v>
          </cell>
          <cell r="B5423" t="str">
            <v>JANELA DE CORRER, ACO, BATENTE/REQUADRO DE 6 A 14 CM, QUADRICULADA, PINT</v>
          </cell>
          <cell r="C5423" t="str">
            <v>UN</v>
          </cell>
          <cell r="D5423" t="str">
            <v>AS</v>
          </cell>
          <cell r="E5423">
            <v>789.44</v>
          </cell>
        </row>
        <row r="5424">
          <cell r="B5424" t="str">
            <v>ANTICORROSIVA, SEM VIDRO, BANDEIRA COM BASCULA, 4 FLS, 120  X 150 CM (A X L)</v>
          </cell>
        </row>
        <row r="5425">
          <cell r="A5425">
            <v>34799</v>
          </cell>
          <cell r="B5425" t="str">
            <v>JANELA DE CORRER, ACO, BATENTE/REQUADRO DE 6 A 14 CM, QUADRICULADA, PINT</v>
          </cell>
          <cell r="C5425" t="str">
            <v>UN</v>
          </cell>
          <cell r="D5425" t="str">
            <v>AS</v>
          </cell>
          <cell r="E5425">
            <v>973.55</v>
          </cell>
        </row>
        <row r="5426">
          <cell r="B5426" t="str">
            <v>ANTICORROSIVA, SEM VIDRO, BANDEIRA COM BASCULA, 4 FLS, 120  X 200 CM (A X L)</v>
          </cell>
        </row>
        <row r="5427">
          <cell r="A5427">
            <v>622</v>
          </cell>
          <cell r="B5427" t="str">
            <v>JANELA DE CORRER, ACO, BATENTE/REQUADRO DE 6 A 14 CM, QUADRICULADA, PINT</v>
          </cell>
          <cell r="C5427" t="str">
            <v>UN</v>
          </cell>
          <cell r="D5427" t="str">
            <v>AS</v>
          </cell>
          <cell r="E5427">
            <v>438.29</v>
          </cell>
        </row>
        <row r="5428">
          <cell r="B5428" t="str">
            <v>ANTICORROSIVA, SEM VIDRO, SEM BANDEIRA, 4 FLS, 100  X 120 CM (A X L)</v>
          </cell>
        </row>
        <row r="5429">
          <cell r="A5429">
            <v>34805</v>
          </cell>
          <cell r="B5429" t="str">
            <v>JANELA DE CORRER, ACO, BATENTE/REQUADRO DE 6 A 14 CM, QUADRICULADA, PINT</v>
          </cell>
          <cell r="C5429" t="str">
            <v>M2</v>
          </cell>
          <cell r="D5429" t="str">
            <v>AS</v>
          </cell>
          <cell r="E5429">
            <v>328.03</v>
          </cell>
        </row>
        <row r="5430">
          <cell r="B5430" t="str">
            <v>ANTICORROSIVA, SEM VIDRO, SEM BANDEIRA, 4 FLS, 120  X 150 CM (A X L)</v>
          </cell>
        </row>
        <row r="5431">
          <cell r="A5431">
            <v>34803</v>
          </cell>
          <cell r="B5431" t="str">
            <v>JANELA DE CORRER, ACO, BATENTE/REQUADRO DE 6 A 14 CM, QUADRICULADA, PINT</v>
          </cell>
          <cell r="C5431" t="str">
            <v>UN</v>
          </cell>
          <cell r="D5431" t="str">
            <v>AS</v>
          </cell>
          <cell r="E5431">
            <v>396.66</v>
          </cell>
        </row>
        <row r="5432">
          <cell r="B5432" t="str">
            <v>ANTICORROSIVA, SEM VIDRO, SEM BANDEIRA, 4 FLS, 120  X 200 CM (A X L)</v>
          </cell>
        </row>
        <row r="5433">
          <cell r="A5433">
            <v>606</v>
          </cell>
          <cell r="B5433" t="str">
            <v>JANELA DE CORRER, ACO, BATENTE/REQUADRO DE 6 A 14 CM, QUADRICULADA, PINTURA</v>
          </cell>
          <cell r="C5433" t="str">
            <v>M2</v>
          </cell>
          <cell r="D5433" t="str">
            <v>AS</v>
          </cell>
          <cell r="E5433">
            <v>438.58</v>
          </cell>
        </row>
        <row r="5434">
          <cell r="B5434" t="str">
            <v>ANTICORROSIVA, SEM VIDRO, BANDEIRA COM BASCULA, 4 FLS, 120  X 150 CM (A X L)</v>
          </cell>
        </row>
        <row r="5435">
          <cell r="A5435">
            <v>11227</v>
          </cell>
          <cell r="B5435" t="str">
            <v>JANELA DE CORRER, ACO, BATENTE/REQUADRO DE 6 A 14 CM, SEM  DIVISAO, PINT</v>
          </cell>
          <cell r="C5435" t="str">
            <v>UN</v>
          </cell>
          <cell r="D5435" t="str">
            <v>AS</v>
          </cell>
          <cell r="E5435">
            <v>464.52</v>
          </cell>
        </row>
        <row r="5436">
          <cell r="B5436" t="str">
            <v>ANTICORROSIVA, SEM VIDRO, BANDEIRA COM BASCULA, 4 FLS, 120  X 200 CM (A X L)</v>
          </cell>
        </row>
        <row r="5437">
          <cell r="A5437">
            <v>11193</v>
          </cell>
          <cell r="B5437" t="str">
            <v>JANELA DE CORRER, ACO, BATENTE/REQUADRO DE 6 A 14 CM, VENEZIANA, PINT</v>
          </cell>
          <cell r="C5437" t="str">
            <v>M2</v>
          </cell>
          <cell r="D5437" t="str">
            <v>AS</v>
          </cell>
          <cell r="E5437">
            <v>444.68</v>
          </cell>
        </row>
        <row r="5438">
          <cell r="B5438" t="str">
            <v>ANTICORROSIVA, PINT ACABAMENTO, COM VIDRO, 6 FLS, 120  X 150 CM (A X L)</v>
          </cell>
        </row>
        <row r="5439">
          <cell r="A5439">
            <v>11194</v>
          </cell>
          <cell r="B5439" t="str">
            <v>JANELA DE CORRER, ACO, BATENTE/REQUADRO DE 6 A 14 CM, VENEZIANA, PINT</v>
          </cell>
          <cell r="C5439" t="str">
            <v>M2</v>
          </cell>
          <cell r="D5439" t="str">
            <v>AS</v>
          </cell>
          <cell r="E5439">
            <v>400.38</v>
          </cell>
        </row>
        <row r="5440">
          <cell r="B5440" t="str">
            <v>ANTICORROSIVA, SEM VIDRO, 6 FLS, 120  X 150 CM (A X L)</v>
          </cell>
        </row>
        <row r="5441">
          <cell r="A5441">
            <v>605</v>
          </cell>
          <cell r="B5441" t="str">
            <v>JANELA DE CORRER, ACO, COM BATENTE/REQUADRO DE 6 A 14 CM, SEM DIVISAO, PINT</v>
          </cell>
          <cell r="C5441" t="str">
            <v>M2</v>
          </cell>
          <cell r="D5441" t="str">
            <v>AS</v>
          </cell>
          <cell r="E5441">
            <v>502.83</v>
          </cell>
        </row>
        <row r="5442">
          <cell r="B5442" t="str">
            <v>ANTICORROSIVA, PINT ACABAMENTO, COM VIDRO, SEM BANDEIRA, COM GRADE, 4 FLS, 100</v>
          </cell>
        </row>
        <row r="5443">
          <cell r="B5443" t="str">
            <v>X 120 CM (A X L)</v>
          </cell>
        </row>
        <row r="5444">
          <cell r="A5444">
            <v>11197</v>
          </cell>
          <cell r="B5444" t="str">
            <v>JANELA DE CORRER, ACO, COM BATENTE/REQUADRO DE 6 A 14 CM, SEM DIVISAO, PINT</v>
          </cell>
          <cell r="C5444" t="str">
            <v>UN</v>
          </cell>
          <cell r="D5444" t="str">
            <v>AS</v>
          </cell>
          <cell r="E5444">
            <v>608.99</v>
          </cell>
        </row>
        <row r="5445">
          <cell r="B5445" t="str">
            <v>ANTICORROSIVA, PINT ACABAMENTO, COM VIDRO, SEM BANDEIRA, 2 FLS, 120  X 150 CM (A X</v>
          </cell>
        </row>
        <row r="5446">
          <cell r="B5446" t="str">
            <v>L)</v>
          </cell>
        </row>
        <row r="5447">
          <cell r="A5447" t="str">
            <v>Obs: dimensões entre asteríscos (*) indicam a aceitação de medidas aproximadas.</v>
          </cell>
        </row>
        <row r="5449">
          <cell r="B5449" t="str">
            <v>PREÇOS DE INSUMOS</v>
          </cell>
          <cell r="D5449" t="str">
            <v>Página:</v>
          </cell>
          <cell r="E5449" t="str">
            <v>82 / 146</v>
          </cell>
        </row>
        <row r="5450">
          <cell r="A5450" t="str">
            <v>Indicação da origem do preço:</v>
          </cell>
        </row>
        <row r="5451">
          <cell r="A5451" t="str">
            <v>• C - para preço coletado pelo IBGE</v>
          </cell>
        </row>
        <row r="5452">
          <cell r="A5452" t="str">
            <v>• CR - para preço obtido por meio do coeficiente de representatividade do insumo (ver Manual de Metodologia e</v>
          </cell>
        </row>
        <row r="5453">
          <cell r="A5453" t="str">
            <v>Conceitos);</v>
          </cell>
        </row>
        <row r="5454">
          <cell r="A5454" t="str">
            <v>• AS - para preço atribuído com base no preço do insumo para a localidade de São Paulo.</v>
          </cell>
        </row>
        <row r="5455">
          <cell r="A5455" t="str">
            <v>Mês de Coleta:</v>
          </cell>
          <cell r="B5455" t="str">
            <v>06/2016 Pesquisa: IBGE</v>
          </cell>
        </row>
        <row r="5456">
          <cell r="B5456" t="str">
            <v>CUIABA</v>
          </cell>
          <cell r="C5456" t="str">
            <v>90,01</v>
          </cell>
          <cell r="E5456">
            <v>52.06</v>
          </cell>
        </row>
        <row r="5457">
          <cell r="A5457" t="str">
            <v>Localidade:</v>
          </cell>
          <cell r="B5457" t="str">
            <v>Encargos Sociais Desonerados(%) Horista:</v>
          </cell>
          <cell r="D5457" t="str">
            <v>Mensalista:</v>
          </cell>
        </row>
        <row r="5458">
          <cell r="A5458" t="str">
            <v>Código</v>
          </cell>
          <cell r="B5458" t="str">
            <v>Descriçao do Insumo</v>
          </cell>
          <cell r="C5458" t="str">
            <v>Unid</v>
          </cell>
          <cell r="D5458" t="str">
            <v>Origem</v>
          </cell>
          <cell r="E5458" t="str">
            <v>Preço</v>
          </cell>
        </row>
        <row r="5459">
          <cell r="D5459" t="str">
            <v>de Preço</v>
          </cell>
          <cell r="E5459" t="str">
            <v>Mediano (R$)</v>
          </cell>
        </row>
        <row r="5460">
          <cell r="A5460">
            <v>3421</v>
          </cell>
          <cell r="B5460" t="str">
            <v>JANELA MADEIRA REGIONAL 2A DUPLA C/ GUILHOTINA E ABRIR VENEZIANA 1,20 X 1,20M /</v>
          </cell>
          <cell r="C5460" t="str">
            <v>M2</v>
          </cell>
          <cell r="D5460" t="str">
            <v>AS</v>
          </cell>
          <cell r="E5460">
            <v>315.76</v>
          </cell>
        </row>
        <row r="5461">
          <cell r="B5461" t="str">
            <v>GUARNICAO</v>
          </cell>
        </row>
        <row r="5462">
          <cell r="A5462">
            <v>3429</v>
          </cell>
          <cell r="B5462" t="str">
            <v>JANELA MADEIRA REGIONAL 3A ABRIR TP VENEZIANA</v>
          </cell>
          <cell r="C5462" t="str">
            <v>M2</v>
          </cell>
          <cell r="D5462" t="str">
            <v>AS</v>
          </cell>
          <cell r="E5462">
            <v>260.7</v>
          </cell>
        </row>
        <row r="5463">
          <cell r="A5463">
            <v>3423</v>
          </cell>
          <cell r="B5463" t="str">
            <v>JANELA MADEIRA TP MAXIM AIR C/ GUARNICAO</v>
          </cell>
          <cell r="C5463" t="str">
            <v>M2</v>
          </cell>
          <cell r="D5463" t="str">
            <v>AS</v>
          </cell>
          <cell r="E5463">
            <v>296.56</v>
          </cell>
        </row>
        <row r="5464">
          <cell r="A5464">
            <v>34797</v>
          </cell>
          <cell r="B5464" t="str">
            <v>JANELA MAXIMO AR, ACO, BATENTE / REQUADRO DE 6 A 14 CM, PINT ANTICORROSIVA, SEM</v>
          </cell>
          <cell r="C5464" t="str">
            <v>UN</v>
          </cell>
          <cell r="D5464" t="str">
            <v>AS</v>
          </cell>
          <cell r="E5464">
            <v>248.2</v>
          </cell>
        </row>
        <row r="5465">
          <cell r="B5465" t="str">
            <v>VIDRO, COM GRADE, 1 FL, 60  X 80 CM (A X L)</v>
          </cell>
        </row>
        <row r="5466">
          <cell r="A5466">
            <v>624</v>
          </cell>
          <cell r="B5466" t="str">
            <v>JANELA MAXIMO AR, ACO, BATENTE/REQUADRO DE 6 A 14 CM, PINT ANTICORROSIVA, SEM</v>
          </cell>
          <cell r="C5466" t="str">
            <v>M2</v>
          </cell>
          <cell r="D5466" t="str">
            <v>AS</v>
          </cell>
          <cell r="E5466">
            <v>517.09</v>
          </cell>
        </row>
        <row r="5467">
          <cell r="B5467" t="str">
            <v>VIDRO, COM GRADE, 1 FL, 60  X 80 CM (A X L)</v>
          </cell>
        </row>
        <row r="5468">
          <cell r="A5468">
            <v>623</v>
          </cell>
          <cell r="B5468" t="str">
            <v>JANELA MAXIMO AR, ACO, BATENTE/REQUADRO DE 6 A 14 CM, PINT ANTICORROSIVA, SEM</v>
          </cell>
          <cell r="C5468" t="str">
            <v>M2</v>
          </cell>
          <cell r="D5468" t="str">
            <v>AS</v>
          </cell>
          <cell r="E5468">
            <v>194.16</v>
          </cell>
        </row>
        <row r="5469">
          <cell r="B5469" t="str">
            <v>VIDRO, SEM GRADE, 1 FL, 60  X 80 CM (A X L)</v>
          </cell>
        </row>
        <row r="5470">
          <cell r="A5470">
            <v>25964</v>
          </cell>
          <cell r="B5470" t="str">
            <v>JARDINEIRO</v>
          </cell>
          <cell r="C5470" t="str">
            <v>H</v>
          </cell>
          <cell r="D5470" t="str">
            <v>CR</v>
          </cell>
          <cell r="E5470">
            <v>8.4700000000000006</v>
          </cell>
        </row>
        <row r="5471">
          <cell r="A5471">
            <v>41077</v>
          </cell>
          <cell r="B5471" t="str">
            <v>JARDINEIRO (MENSALISTA)</v>
          </cell>
          <cell r="C5471" t="str">
            <v>MES</v>
          </cell>
          <cell r="D5471" t="str">
            <v>CR</v>
          </cell>
          <cell r="E5471">
            <v>1490.87</v>
          </cell>
        </row>
        <row r="5472">
          <cell r="A5472">
            <v>20159</v>
          </cell>
          <cell r="B5472" t="str">
            <v>JOELHO COM VISITA, PVC SERIE R, 90 GRAUS, 100 X 75 MM, PARA ESGOTO PREDIAL</v>
          </cell>
          <cell r="C5472" t="str">
            <v>UN</v>
          </cell>
          <cell r="D5472" t="str">
            <v>CR</v>
          </cell>
          <cell r="E5472">
            <v>20.63</v>
          </cell>
        </row>
        <row r="5473">
          <cell r="A5473">
            <v>37963</v>
          </cell>
          <cell r="B5473" t="str">
            <v>JOELHO CPVC, SOLDAVEL, 45 GRAUS, 15 MM, PARA AGUA QUENTE</v>
          </cell>
          <cell r="C5473" t="str">
            <v>UN</v>
          </cell>
          <cell r="D5473" t="str">
            <v>CR</v>
          </cell>
          <cell r="E5473">
            <v>3.23</v>
          </cell>
        </row>
        <row r="5474">
          <cell r="A5474">
            <v>37964</v>
          </cell>
          <cell r="B5474" t="str">
            <v>JOELHO CPVC, SOLDAVEL, 45 GRAUS, 22 MM, PARA AGUA QUENTE</v>
          </cell>
          <cell r="C5474" t="str">
            <v>UN</v>
          </cell>
          <cell r="D5474" t="str">
            <v>CR</v>
          </cell>
          <cell r="E5474">
            <v>5.38</v>
          </cell>
        </row>
        <row r="5475">
          <cell r="A5475">
            <v>37965</v>
          </cell>
          <cell r="B5475" t="str">
            <v>JOELHO CPVC, SOLDAVEL, 45 GRAUS, 28 MM, PARA AGUA QUENTE</v>
          </cell>
          <cell r="C5475" t="str">
            <v>UN</v>
          </cell>
          <cell r="D5475" t="str">
            <v>CR</v>
          </cell>
          <cell r="E5475">
            <v>7.8</v>
          </cell>
        </row>
        <row r="5476">
          <cell r="A5476">
            <v>37966</v>
          </cell>
          <cell r="B5476" t="str">
            <v>JOELHO CPVC, SOLDAVEL, 45 GRAUS, 35 MM, PARA AGUA QUENTE</v>
          </cell>
          <cell r="C5476" t="str">
            <v>UN</v>
          </cell>
          <cell r="D5476" t="str">
            <v>CR</v>
          </cell>
          <cell r="E5476">
            <v>14.13</v>
          </cell>
        </row>
        <row r="5477">
          <cell r="A5477">
            <v>37967</v>
          </cell>
          <cell r="B5477" t="str">
            <v>JOELHO CPVC, SOLDAVEL, 45 GRAUS, 42 MM, PARA AGUA QUENTE</v>
          </cell>
          <cell r="C5477" t="str">
            <v>UN</v>
          </cell>
          <cell r="D5477" t="str">
            <v>CR</v>
          </cell>
          <cell r="E5477">
            <v>22.66</v>
          </cell>
        </row>
        <row r="5478">
          <cell r="A5478">
            <v>37968</v>
          </cell>
          <cell r="B5478" t="str">
            <v>JOELHO CPVC, SOLDAVEL, 45 GRAUS, 54 MM, PARA AGUA QUENTE</v>
          </cell>
          <cell r="C5478" t="str">
            <v>UN</v>
          </cell>
          <cell r="D5478" t="str">
            <v>CR</v>
          </cell>
          <cell r="E5478">
            <v>49.7</v>
          </cell>
        </row>
        <row r="5479">
          <cell r="A5479">
            <v>37969</v>
          </cell>
          <cell r="B5479" t="str">
            <v>JOELHO CPVC, SOLDAVEL, 45 GRAUS, 73 MM, PARA AGUA QUENTE</v>
          </cell>
          <cell r="C5479" t="str">
            <v>UN</v>
          </cell>
          <cell r="D5479" t="str">
            <v>CR</v>
          </cell>
          <cell r="E5479">
            <v>132.77000000000001</v>
          </cell>
        </row>
        <row r="5480">
          <cell r="A5480">
            <v>37970</v>
          </cell>
          <cell r="B5480" t="str">
            <v>JOELHO CPVC, SOLDAVEL, 45 GRAUS, 89 MM, PARA AGUA QUENTE</v>
          </cell>
          <cell r="C5480" t="str">
            <v>UN</v>
          </cell>
          <cell r="D5480" t="str">
            <v>CR</v>
          </cell>
          <cell r="E5480">
            <v>154.88</v>
          </cell>
        </row>
        <row r="5481">
          <cell r="A5481">
            <v>21118</v>
          </cell>
          <cell r="B5481" t="str">
            <v>JOELHO CPVC, SOLDAVEL, 90 GRAUS, 15 MM, PARA AGUA QUENTE</v>
          </cell>
          <cell r="C5481" t="str">
            <v>UN</v>
          </cell>
          <cell r="D5481" t="str">
            <v>C</v>
          </cell>
          <cell r="E5481">
            <v>2.44</v>
          </cell>
        </row>
        <row r="5482">
          <cell r="A5482">
            <v>37956</v>
          </cell>
          <cell r="B5482" t="str">
            <v>JOELHO CPVC, SOLDAVEL, 90 GRAUS, 22 MM, PARA AGUA QUENTE</v>
          </cell>
          <cell r="C5482" t="str">
            <v>UN</v>
          </cell>
          <cell r="D5482" t="str">
            <v>CR</v>
          </cell>
          <cell r="E5482">
            <v>3.86</v>
          </cell>
        </row>
        <row r="5483">
          <cell r="A5483">
            <v>37957</v>
          </cell>
          <cell r="B5483" t="str">
            <v>JOELHO CPVC, SOLDAVEL, 90 GRAUS, 28 MM, PARA AGUA QUENTE</v>
          </cell>
          <cell r="C5483" t="str">
            <v>UN</v>
          </cell>
          <cell r="D5483" t="str">
            <v>CR</v>
          </cell>
          <cell r="E5483">
            <v>8.15</v>
          </cell>
        </row>
        <row r="5484">
          <cell r="A5484">
            <v>37958</v>
          </cell>
          <cell r="B5484" t="str">
            <v>JOELHO CPVC, SOLDAVEL, 90 GRAUS, 35 MM, PARA AGUA QUENTE</v>
          </cell>
          <cell r="C5484" t="str">
            <v>UN</v>
          </cell>
          <cell r="D5484" t="str">
            <v>CR</v>
          </cell>
          <cell r="E5484">
            <v>14.13</v>
          </cell>
        </row>
        <row r="5485">
          <cell r="A5485">
            <v>37959</v>
          </cell>
          <cell r="B5485" t="str">
            <v>JOELHO CPVC, SOLDAVEL, 90 GRAUS, 42 MM, PARA AGUA QUENTE</v>
          </cell>
          <cell r="C5485" t="str">
            <v>UN</v>
          </cell>
          <cell r="D5485" t="str">
            <v>CR</v>
          </cell>
          <cell r="E5485">
            <v>22.66</v>
          </cell>
        </row>
        <row r="5486">
          <cell r="A5486">
            <v>37960</v>
          </cell>
          <cell r="B5486" t="str">
            <v>JOELHO CPVC, SOLDAVEL, 90 GRAUS, 54 MM, PARA AGUA QUENTE</v>
          </cell>
          <cell r="C5486" t="str">
            <v>UN</v>
          </cell>
          <cell r="D5486" t="str">
            <v>CR</v>
          </cell>
          <cell r="E5486">
            <v>48.8</v>
          </cell>
        </row>
        <row r="5487">
          <cell r="A5487">
            <v>37961</v>
          </cell>
          <cell r="B5487" t="str">
            <v>JOELHO CPVC, SOLDAVEL, 90 GRAUS, 73 MM, PARA AGUA QUENTE</v>
          </cell>
          <cell r="C5487" t="str">
            <v>UN</v>
          </cell>
          <cell r="D5487" t="str">
            <v>CR</v>
          </cell>
          <cell r="E5487">
            <v>129.47</v>
          </cell>
        </row>
        <row r="5488">
          <cell r="A5488">
            <v>37962</v>
          </cell>
          <cell r="B5488" t="str">
            <v>JOELHO CPVC, SOLDAVEL, 90 GRAUS, 89 MM, PARA AGUA QUENTE</v>
          </cell>
          <cell r="C5488" t="str">
            <v>UN</v>
          </cell>
          <cell r="D5488" t="str">
            <v>CR</v>
          </cell>
          <cell r="E5488">
            <v>150.44</v>
          </cell>
        </row>
        <row r="5489">
          <cell r="A5489">
            <v>3533</v>
          </cell>
          <cell r="B5489" t="str">
            <v>JOELHO DE REDUCAO, PVC SOLDAVEL, 90 GRAUS,  25 MM X 20 MM, PARA AGUA FRIA</v>
          </cell>
          <cell r="C5489" t="str">
            <v>UN</v>
          </cell>
          <cell r="D5489" t="str">
            <v>CR</v>
          </cell>
          <cell r="E5489">
            <v>1.86</v>
          </cell>
        </row>
        <row r="5490">
          <cell r="B5490" t="str">
            <v>PREDIAL</v>
          </cell>
        </row>
        <row r="5491">
          <cell r="A5491">
            <v>3538</v>
          </cell>
          <cell r="B5491" t="str">
            <v>JOELHO DE REDUCAO, PVC SOLDAVEL, 90 GRAUS,  32 MM X 25 MM, PARA AGUA FRIA</v>
          </cell>
          <cell r="C5491" t="str">
            <v>UN</v>
          </cell>
          <cell r="D5491" t="str">
            <v>CR</v>
          </cell>
          <cell r="E5491">
            <v>2.56</v>
          </cell>
        </row>
        <row r="5492">
          <cell r="B5492" t="str">
            <v>PREDIAL</v>
          </cell>
        </row>
        <row r="5493">
          <cell r="A5493">
            <v>3497</v>
          </cell>
          <cell r="B5493" t="str">
            <v>JOELHO DE REDUCAO, PVC, ROSCAVEL COM BUCHA DE LATAO, 90 GRAUS,  3/4" X 1/2", PARA</v>
          </cell>
          <cell r="C5493" t="str">
            <v>UN</v>
          </cell>
          <cell r="D5493" t="str">
            <v>CR</v>
          </cell>
          <cell r="E5493">
            <v>11.31</v>
          </cell>
        </row>
        <row r="5494">
          <cell r="B5494" t="str">
            <v>AGUA FRIA PREDIAL</v>
          </cell>
        </row>
        <row r="5495">
          <cell r="A5495">
            <v>3498</v>
          </cell>
          <cell r="B5495" t="str">
            <v>JOELHO DE REDUCAO, PVC, ROSCAVEL, 90 GRAUS, 1" X 3/4", PARA AGUA FRIA PREDIAL</v>
          </cell>
          <cell r="C5495" t="str">
            <v>UN</v>
          </cell>
          <cell r="D5495" t="str">
            <v>CR</v>
          </cell>
          <cell r="E5495">
            <v>3.59</v>
          </cell>
        </row>
        <row r="5496">
          <cell r="A5496">
            <v>3496</v>
          </cell>
          <cell r="B5496" t="str">
            <v>JOELHO DE REDUCAO, PVC, ROSCAVEL, 90 GRAUS, 3/4" X 1/2", PARA AGUA FRIA PREDIAL</v>
          </cell>
          <cell r="C5496" t="str">
            <v>UN</v>
          </cell>
          <cell r="D5496" t="str">
            <v>CR</v>
          </cell>
          <cell r="E5496">
            <v>2.23</v>
          </cell>
        </row>
        <row r="5497">
          <cell r="A5497">
            <v>38430</v>
          </cell>
          <cell r="B5497" t="str">
            <v>JOELHO DE TRANSICAO, CPVC, SOLDAVEL, 90 GRAUS, 22 MM X 3/4", PARA AGUA QUENTE</v>
          </cell>
          <cell r="C5497" t="str">
            <v>UN</v>
          </cell>
          <cell r="D5497" t="str">
            <v>CR</v>
          </cell>
          <cell r="E5497">
            <v>16.68</v>
          </cell>
        </row>
        <row r="5498">
          <cell r="A5498">
            <v>38449</v>
          </cell>
          <cell r="B5498" t="str">
            <v>JOELHO PARA PE DE COLUNA, 45 GRAUS, SERIE R, DN 100 MM, PARA ESGOTO PREDIAL</v>
          </cell>
          <cell r="C5498" t="str">
            <v>UN</v>
          </cell>
          <cell r="D5498" t="str">
            <v>CR</v>
          </cell>
          <cell r="E5498">
            <v>20.309999999999999</v>
          </cell>
        </row>
        <row r="5499">
          <cell r="A5499">
            <v>10836</v>
          </cell>
          <cell r="B5499" t="str">
            <v>JOELHO PVC COM VISITA, 90 GRAUS, DN 100 X 50 MM, SERIE NORMAL, PARA ESGOTO</v>
          </cell>
          <cell r="C5499" t="str">
            <v>UN</v>
          </cell>
          <cell r="D5499" t="str">
            <v>CR</v>
          </cell>
          <cell r="E5499">
            <v>14.28</v>
          </cell>
        </row>
        <row r="5500">
          <cell r="B5500" t="str">
            <v>PREDIAL</v>
          </cell>
        </row>
        <row r="5501">
          <cell r="A5501">
            <v>20128</v>
          </cell>
          <cell r="B5501" t="str">
            <v>JOELHO PVC LEVE, 45 GRAUS, DN 150 MM, PARA ESGOTO PREDIAL</v>
          </cell>
          <cell r="C5501" t="str">
            <v>UN</v>
          </cell>
          <cell r="D5501" t="str">
            <v>CR</v>
          </cell>
          <cell r="E5501">
            <v>35.56</v>
          </cell>
        </row>
        <row r="5502">
          <cell r="A5502">
            <v>20129</v>
          </cell>
          <cell r="B5502" t="str">
            <v>JOELHO PVC LEVE, 45 GRAUS, DN 200 MM, PARA ESGOTO PREDIAL</v>
          </cell>
          <cell r="C5502" t="str">
            <v>UN</v>
          </cell>
          <cell r="D5502" t="str">
            <v>CR</v>
          </cell>
          <cell r="E5502">
            <v>80.42</v>
          </cell>
        </row>
        <row r="5503">
          <cell r="A5503">
            <v>20131</v>
          </cell>
          <cell r="B5503" t="str">
            <v>JOELHO PVC LEVE, 90 GRAUS, DN 150 MM, PARA ESGOTO PREDIAL</v>
          </cell>
          <cell r="C5503" t="str">
            <v>UN</v>
          </cell>
          <cell r="D5503" t="str">
            <v>CR</v>
          </cell>
          <cell r="E5503">
            <v>32.03</v>
          </cell>
        </row>
        <row r="5504">
          <cell r="A5504">
            <v>20132</v>
          </cell>
          <cell r="B5504" t="str">
            <v>JOELHO PVC LEVE, 90 GRAUS, DN 200 MM, PARA ESGOTO PREDIAL</v>
          </cell>
          <cell r="C5504" t="str">
            <v>UN</v>
          </cell>
          <cell r="D5504" t="str">
            <v>CR</v>
          </cell>
          <cell r="E5504">
            <v>72.41</v>
          </cell>
        </row>
        <row r="5505">
          <cell r="A5505">
            <v>3521</v>
          </cell>
          <cell r="B5505" t="str">
            <v>JOELHO PVC,  SOLDAVEL COM ROSCA, 90 GRAUS, 20 MM X 1/2", PARA AGUA FRIA PREDIAL</v>
          </cell>
          <cell r="C5505" t="str">
            <v>UN</v>
          </cell>
          <cell r="D5505" t="str">
            <v>CR</v>
          </cell>
          <cell r="E5505">
            <v>1.35</v>
          </cell>
        </row>
        <row r="5506">
          <cell r="A5506">
            <v>3531</v>
          </cell>
          <cell r="B5506" t="str">
            <v>JOELHO PVC,  SOLDAVEL COM ROSCA, 90 GRAUS, 25 MM X 1/2", PARA AGUA FRIA PREDIAL</v>
          </cell>
          <cell r="C5506" t="str">
            <v>UN</v>
          </cell>
          <cell r="D5506" t="str">
            <v>CR</v>
          </cell>
          <cell r="E5506">
            <v>1.47</v>
          </cell>
        </row>
        <row r="5507">
          <cell r="A5507">
            <v>3522</v>
          </cell>
          <cell r="B5507" t="str">
            <v>JOELHO PVC,  SOLDAVEL COM ROSCA, 90 GRAUS, 25 MM X 3/4", PARA AGUA FRIA PREDIAL</v>
          </cell>
          <cell r="C5507" t="str">
            <v>UN</v>
          </cell>
          <cell r="D5507" t="str">
            <v>CR</v>
          </cell>
          <cell r="E5507">
            <v>2.4</v>
          </cell>
        </row>
        <row r="5508">
          <cell r="A5508">
            <v>3527</v>
          </cell>
          <cell r="B5508" t="str">
            <v>JOELHO PVC,  SOLDAVEL COM ROSCA, 90 GRAUS, 32 MM X 3/4", PARA AGUA FRIA PREDIAL</v>
          </cell>
          <cell r="C5508" t="str">
            <v>UN</v>
          </cell>
          <cell r="D5508" t="str">
            <v>CR</v>
          </cell>
          <cell r="E5508">
            <v>7.57</v>
          </cell>
        </row>
        <row r="5509">
          <cell r="A5509">
            <v>10835</v>
          </cell>
          <cell r="B5509" t="str">
            <v>JOELHO PVC, COM BOLSA E ANEL, 90 GRAUS, DN 40 X *38* MM, SERIE NORMAL, PARA</v>
          </cell>
          <cell r="C5509" t="str">
            <v>UN</v>
          </cell>
          <cell r="D5509" t="str">
            <v>CR</v>
          </cell>
          <cell r="E5509">
            <v>3.19</v>
          </cell>
        </row>
        <row r="5510">
          <cell r="A5510" t="str">
            <v>Obs: dimensões entre asteríscos (*) indicam a aceitação de medidas aproximadas.</v>
          </cell>
        </row>
        <row r="5512">
          <cell r="B5512" t="str">
            <v>PREÇOS DE INSUMOS</v>
          </cell>
          <cell r="D5512" t="str">
            <v>Página:</v>
          </cell>
          <cell r="E5512" t="str">
            <v>83 / 146</v>
          </cell>
        </row>
        <row r="5513">
          <cell r="A5513" t="str">
            <v>Indicação da origem do preço:</v>
          </cell>
        </row>
        <row r="5514">
          <cell r="A5514" t="str">
            <v>• C - para preço coletado pelo IBGE</v>
          </cell>
        </row>
        <row r="5515">
          <cell r="A5515" t="str">
            <v>• CR - para preço obtido por meio do coeficiente de representatividade do insumo (ver Manual de Metodologia e</v>
          </cell>
        </row>
        <row r="5516">
          <cell r="A5516" t="str">
            <v>Conceitos);</v>
          </cell>
        </row>
        <row r="5517">
          <cell r="A5517" t="str">
            <v>• AS - para preço atribuído com base no preço do insumo para a localidade de São Paulo.</v>
          </cell>
        </row>
        <row r="5518">
          <cell r="A5518" t="str">
            <v>Mês de Coleta:</v>
          </cell>
          <cell r="B5518" t="str">
            <v>06/2016 Pesquisa: IBGE</v>
          </cell>
        </row>
        <row r="5519">
          <cell r="B5519" t="str">
            <v>CUIABA</v>
          </cell>
          <cell r="C5519" t="str">
            <v>90,01</v>
          </cell>
          <cell r="E5519">
            <v>52.06</v>
          </cell>
        </row>
        <row r="5520">
          <cell r="A5520" t="str">
            <v>Localidade:</v>
          </cell>
          <cell r="B5520" t="str">
            <v>Encargos Sociais Desonerados(%) Horista:</v>
          </cell>
          <cell r="D5520" t="str">
            <v>Mensalista:</v>
          </cell>
        </row>
        <row r="5521">
          <cell r="A5521" t="str">
            <v>Código</v>
          </cell>
          <cell r="B5521" t="str">
            <v>Descriçao do Insumo</v>
          </cell>
          <cell r="C5521" t="str">
            <v>Unid</v>
          </cell>
          <cell r="D5521" t="str">
            <v>Origem</v>
          </cell>
          <cell r="E5521" t="str">
            <v>Preço</v>
          </cell>
        </row>
        <row r="5522">
          <cell r="D5522" t="str">
            <v>de Preço</v>
          </cell>
          <cell r="E5522" t="str">
            <v>Mediano (R$)</v>
          </cell>
        </row>
        <row r="5523">
          <cell r="B5523" t="str">
            <v>ESGOTO PREDIAL</v>
          </cell>
        </row>
        <row r="5524">
          <cell r="A5524">
            <v>3475</v>
          </cell>
          <cell r="B5524" t="str">
            <v>JOELHO PVC, ROSCAVEL, 45 GRAUS, 1/2", PARA AGUA FRIA PREDIAL</v>
          </cell>
          <cell r="C5524" t="str">
            <v>UN</v>
          </cell>
          <cell r="D5524" t="str">
            <v>CR</v>
          </cell>
          <cell r="E5524">
            <v>2.38</v>
          </cell>
        </row>
        <row r="5525">
          <cell r="A5525">
            <v>3485</v>
          </cell>
          <cell r="B5525" t="str">
            <v>JOELHO PVC, ROSCAVEL, 45 GRAUS, 1", PARA AGUA FRIA PREDIAL</v>
          </cell>
          <cell r="C5525" t="str">
            <v>UN</v>
          </cell>
          <cell r="D5525" t="str">
            <v>CR</v>
          </cell>
          <cell r="E5525">
            <v>7.26</v>
          </cell>
        </row>
        <row r="5526">
          <cell r="A5526">
            <v>3534</v>
          </cell>
          <cell r="B5526" t="str">
            <v>JOELHO PVC, ROSCAVEL, 45 GRAUS, 3/4", PARA AGUA FRIA PREDIAL</v>
          </cell>
          <cell r="C5526" t="str">
            <v>UN</v>
          </cell>
          <cell r="D5526" t="str">
            <v>CR</v>
          </cell>
          <cell r="E5526">
            <v>3.08</v>
          </cell>
        </row>
        <row r="5527">
          <cell r="A5527">
            <v>3543</v>
          </cell>
          <cell r="B5527" t="str">
            <v>JOELHO PVC, ROSCAVEL, 90 GRAUS, 1/2", PARA AGUA FRIA PREDIAL</v>
          </cell>
          <cell r="C5527" t="str">
            <v>UN</v>
          </cell>
          <cell r="D5527" t="str">
            <v>CR</v>
          </cell>
          <cell r="E5527">
            <v>1.54</v>
          </cell>
        </row>
        <row r="5528">
          <cell r="A5528">
            <v>3482</v>
          </cell>
          <cell r="B5528" t="str">
            <v>JOELHO PVC, ROSCAVEL, 90 GRAUS, 1", PARA AGUA FRIA PREDIAL</v>
          </cell>
          <cell r="C5528" t="str">
            <v>UN</v>
          </cell>
          <cell r="D5528" t="str">
            <v>CR</v>
          </cell>
          <cell r="E5528">
            <v>3.71</v>
          </cell>
        </row>
        <row r="5529">
          <cell r="A5529">
            <v>3505</v>
          </cell>
          <cell r="B5529" t="str">
            <v>JOELHO PVC, ROSCAVEL, 90 GRAUS, 3/4", PARA AGUA FRIA PREDIAL</v>
          </cell>
          <cell r="C5529" t="str">
            <v>UN</v>
          </cell>
          <cell r="D5529" t="str">
            <v>CR</v>
          </cell>
          <cell r="E5529">
            <v>2.21</v>
          </cell>
        </row>
        <row r="5530">
          <cell r="A5530">
            <v>3516</v>
          </cell>
          <cell r="B5530" t="str">
            <v>JOELHO PVC, SOLDAVEL, BB, 45 GRAUS, DN 40 MM, PARA ESGOTO PREDIAL</v>
          </cell>
          <cell r="C5530" t="str">
            <v>UN</v>
          </cell>
          <cell r="D5530" t="str">
            <v>CR</v>
          </cell>
          <cell r="E5530">
            <v>2.04</v>
          </cell>
        </row>
        <row r="5531">
          <cell r="A5531">
            <v>3517</v>
          </cell>
          <cell r="B5531" t="str">
            <v>JOELHO PVC, SOLDAVEL, BB, 90 GRAUS, DN 40 MM, PARA ESGOTO PREDIAL</v>
          </cell>
          <cell r="C5531" t="str">
            <v>UN</v>
          </cell>
          <cell r="D5531" t="str">
            <v>CR</v>
          </cell>
          <cell r="E5531">
            <v>1.24</v>
          </cell>
        </row>
        <row r="5532">
          <cell r="A5532">
            <v>3515</v>
          </cell>
          <cell r="B5532" t="str">
            <v>JOELHO PVC, SOLDAVEL, COM BUCHA DE LATAO, 90 GRAUS, 20 MM X 1/2", PARA AGUA FRIA</v>
          </cell>
          <cell r="C5532" t="str">
            <v>UN</v>
          </cell>
          <cell r="D5532" t="str">
            <v>CR</v>
          </cell>
          <cell r="E5532">
            <v>4.63</v>
          </cell>
        </row>
        <row r="5533">
          <cell r="B5533" t="str">
            <v>PREDIAL</v>
          </cell>
        </row>
        <row r="5534">
          <cell r="A5534">
            <v>20147</v>
          </cell>
          <cell r="B5534" t="str">
            <v>JOELHO PVC, SOLDAVEL, COM BUCHA DE LATAO, 90 GRAUS, 25 MM X 1/2", PARA AGUA FRIA</v>
          </cell>
          <cell r="C5534" t="str">
            <v>UN</v>
          </cell>
          <cell r="D5534" t="str">
            <v>CR</v>
          </cell>
          <cell r="E5534">
            <v>4.75</v>
          </cell>
        </row>
        <row r="5535">
          <cell r="B5535" t="str">
            <v>PREDIAL</v>
          </cell>
        </row>
        <row r="5536">
          <cell r="A5536">
            <v>3524</v>
          </cell>
          <cell r="B5536" t="str">
            <v>JOELHO PVC, SOLDAVEL, COM BUCHA DE LATAO, 90 GRAUS, 25 MM X 3/4", PARA AGUA FRIA</v>
          </cell>
          <cell r="C5536" t="str">
            <v>UN</v>
          </cell>
          <cell r="D5536" t="str">
            <v>CR</v>
          </cell>
          <cell r="E5536">
            <v>5.65</v>
          </cell>
        </row>
        <row r="5537">
          <cell r="B5537" t="str">
            <v>PREDIAL</v>
          </cell>
        </row>
        <row r="5538">
          <cell r="A5538">
            <v>3532</v>
          </cell>
          <cell r="B5538" t="str">
            <v>JOELHO PVC, SOLDAVEL, COM BUCHA DE LATAO, 90 GRAUS, 32 MM X 3/4", PARA AGUA FRIA</v>
          </cell>
          <cell r="C5538" t="str">
            <v>UN</v>
          </cell>
          <cell r="D5538" t="str">
            <v>CR</v>
          </cell>
          <cell r="E5538">
            <v>10.54</v>
          </cell>
        </row>
        <row r="5539">
          <cell r="B5539" t="str">
            <v>PREDIAL</v>
          </cell>
        </row>
        <row r="5540">
          <cell r="A5540">
            <v>3528</v>
          </cell>
          <cell r="B5540" t="str">
            <v>JOELHO PVC, SOLDAVEL, PB, 45 GRAUS, DN 100 MM, PARA ESGOTO PREDIAL</v>
          </cell>
          <cell r="C5540" t="str">
            <v>UN</v>
          </cell>
          <cell r="D5540" t="str">
            <v>CR</v>
          </cell>
          <cell r="E5540">
            <v>6.46</v>
          </cell>
        </row>
        <row r="5541">
          <cell r="A5541">
            <v>37952</v>
          </cell>
          <cell r="B5541" t="str">
            <v>JOELHO PVC, SOLDAVEL, PB, 45 GRAUS, DN 150 MM, PARA ESGOTO PREDIAL</v>
          </cell>
          <cell r="C5541" t="str">
            <v>UN</v>
          </cell>
          <cell r="D5541" t="str">
            <v>CR</v>
          </cell>
          <cell r="E5541">
            <v>39.85</v>
          </cell>
        </row>
        <row r="5542">
          <cell r="A5542">
            <v>37951</v>
          </cell>
          <cell r="B5542" t="str">
            <v>JOELHO PVC, SOLDAVEL, PB, 45 GRAUS, DN 40 MM, PARA ESGOTO PREDIAL</v>
          </cell>
          <cell r="C5542" t="str">
            <v>UN</v>
          </cell>
          <cell r="D5542" t="str">
            <v>CR</v>
          </cell>
          <cell r="E5542">
            <v>1.72</v>
          </cell>
        </row>
        <row r="5543">
          <cell r="A5543">
            <v>3518</v>
          </cell>
          <cell r="B5543" t="str">
            <v>JOELHO PVC, SOLDAVEL, PB, 45 GRAUS, DN 50 MM, PARA ESGOTO PREDIAL</v>
          </cell>
          <cell r="C5543" t="str">
            <v>UN</v>
          </cell>
          <cell r="D5543" t="str">
            <v>CR</v>
          </cell>
          <cell r="E5543">
            <v>2.48</v>
          </cell>
        </row>
        <row r="5544">
          <cell r="A5544">
            <v>3519</v>
          </cell>
          <cell r="B5544" t="str">
            <v>JOELHO PVC, SOLDAVEL, PB, 45 GRAUS, DN 75 MM, PARA ESGOTO PREDIAL</v>
          </cell>
          <cell r="C5544" t="str">
            <v>UN</v>
          </cell>
          <cell r="D5544" t="str">
            <v>CR</v>
          </cell>
          <cell r="E5544">
            <v>5.7</v>
          </cell>
        </row>
        <row r="5545">
          <cell r="A5545">
            <v>3520</v>
          </cell>
          <cell r="B5545" t="str">
            <v>JOELHO PVC, SOLDAVEL, PB, 90 GRAUS, DN 100 MM, PARA ESGOTO PREDIAL</v>
          </cell>
          <cell r="C5545" t="str">
            <v>UN</v>
          </cell>
          <cell r="D5545" t="str">
            <v>CR</v>
          </cell>
          <cell r="E5545">
            <v>6.39</v>
          </cell>
        </row>
        <row r="5546">
          <cell r="A5546">
            <v>37950</v>
          </cell>
          <cell r="B5546" t="str">
            <v>JOELHO PVC, SOLDAVEL, PB, 90 GRAUS, DN 150 MM, PARA ESGOTO PREDIAL</v>
          </cell>
          <cell r="C5546" t="str">
            <v>UN</v>
          </cell>
          <cell r="D5546" t="str">
            <v>CR</v>
          </cell>
          <cell r="E5546">
            <v>38.44</v>
          </cell>
        </row>
        <row r="5547">
          <cell r="A5547">
            <v>37949</v>
          </cell>
          <cell r="B5547" t="str">
            <v>JOELHO PVC, SOLDAVEL, PB, 90 GRAUS, DN 40 MM, PARA ESGOTO PREDIAL</v>
          </cell>
          <cell r="C5547" t="str">
            <v>UN</v>
          </cell>
          <cell r="D5547" t="str">
            <v>CR</v>
          </cell>
          <cell r="E5547">
            <v>1.41</v>
          </cell>
        </row>
        <row r="5548">
          <cell r="A5548">
            <v>3526</v>
          </cell>
          <cell r="B5548" t="str">
            <v>JOELHO PVC, SOLDAVEL, PB, 90 GRAUS, DN 50 MM, PARA ESGOTO PREDIAL</v>
          </cell>
          <cell r="C5548" t="str">
            <v>UN</v>
          </cell>
          <cell r="D5548" t="str">
            <v>CR</v>
          </cell>
          <cell r="E5548">
            <v>1.91</v>
          </cell>
        </row>
        <row r="5549">
          <cell r="A5549">
            <v>3509</v>
          </cell>
          <cell r="B5549" t="str">
            <v>JOELHO PVC, SOLDAVEL, PB, 90 GRAUS, DN 75 MM, PARA ESGOTO PREDIAL</v>
          </cell>
          <cell r="C5549" t="str">
            <v>UN</v>
          </cell>
          <cell r="D5549" t="str">
            <v>CR</v>
          </cell>
          <cell r="E5549">
            <v>4.8600000000000003</v>
          </cell>
        </row>
        <row r="5550">
          <cell r="A5550">
            <v>3530</v>
          </cell>
          <cell r="B5550" t="str">
            <v>JOELHO PVC, SOLDAVEL, 90 GRAUS, 110 MM, PARA AGUA FRIA PREDIAL</v>
          </cell>
          <cell r="C5550" t="str">
            <v>UN</v>
          </cell>
          <cell r="D5550" t="str">
            <v>CR</v>
          </cell>
          <cell r="E5550">
            <v>165.66</v>
          </cell>
        </row>
        <row r="5551">
          <cell r="A5551">
            <v>3542</v>
          </cell>
          <cell r="B5551" t="str">
            <v>JOELHO PVC, SOLDAVEL, 90 GRAUS, 20 MM, PARA AGUA FRIA PREDIAL</v>
          </cell>
          <cell r="C5551" t="str">
            <v>UN</v>
          </cell>
          <cell r="D5551" t="str">
            <v>CR</v>
          </cell>
          <cell r="E5551">
            <v>0.41</v>
          </cell>
        </row>
        <row r="5552">
          <cell r="A5552">
            <v>3529</v>
          </cell>
          <cell r="B5552" t="str">
            <v>JOELHO PVC, SOLDAVEL, 90 GRAUS, 25 MM, PARA AGUA FRIA PREDIAL</v>
          </cell>
          <cell r="C5552" t="str">
            <v>UN</v>
          </cell>
          <cell r="D5552" t="str">
            <v>CR</v>
          </cell>
          <cell r="E5552">
            <v>0.62</v>
          </cell>
        </row>
        <row r="5553">
          <cell r="A5553">
            <v>3536</v>
          </cell>
          <cell r="B5553" t="str">
            <v>JOELHO PVC, SOLDAVEL, 90 GRAUS, 32 MM, PARA AGUA FRIA PREDIAL</v>
          </cell>
          <cell r="C5553" t="str">
            <v>UN</v>
          </cell>
          <cell r="D5553" t="str">
            <v>CR</v>
          </cell>
          <cell r="E5553">
            <v>1.61</v>
          </cell>
        </row>
        <row r="5554">
          <cell r="A5554">
            <v>3535</v>
          </cell>
          <cell r="B5554" t="str">
            <v>JOELHO PVC, SOLDAVEL, 90 GRAUS, 40 MM, PARA AGUA FRIA PREDIAL</v>
          </cell>
          <cell r="C5554" t="str">
            <v>UN</v>
          </cell>
          <cell r="D5554" t="str">
            <v>CR</v>
          </cell>
          <cell r="E5554">
            <v>3.92</v>
          </cell>
        </row>
        <row r="5555">
          <cell r="A5555">
            <v>3540</v>
          </cell>
          <cell r="B5555" t="str">
            <v>JOELHO PVC, SOLDAVEL, 90 GRAUS, 50 MM, PARA AGUA FRIA PREDIAL</v>
          </cell>
          <cell r="C5555" t="str">
            <v>UN</v>
          </cell>
          <cell r="D5555" t="str">
            <v>CR</v>
          </cell>
          <cell r="E5555">
            <v>4.3600000000000003</v>
          </cell>
        </row>
        <row r="5556">
          <cell r="A5556">
            <v>3539</v>
          </cell>
          <cell r="B5556" t="str">
            <v>JOELHO PVC, SOLDAVEL, 90 GRAUS, 60 MM, PARA AGUA FRIA PREDIAL</v>
          </cell>
          <cell r="C5556" t="str">
            <v>UN</v>
          </cell>
          <cell r="D5556" t="str">
            <v>CR</v>
          </cell>
          <cell r="E5556">
            <v>19.940000000000001</v>
          </cell>
        </row>
        <row r="5557">
          <cell r="A5557">
            <v>3513</v>
          </cell>
          <cell r="B5557" t="str">
            <v>JOELHO PVC, SOLDAVEL, 90 GRAUS, 85 MM, PARA AGUA FRIA PREDIAL</v>
          </cell>
          <cell r="C5557" t="str">
            <v>UN</v>
          </cell>
          <cell r="D5557" t="str">
            <v>CR</v>
          </cell>
          <cell r="E5557">
            <v>71.2</v>
          </cell>
        </row>
        <row r="5558">
          <cell r="A5558">
            <v>3492</v>
          </cell>
          <cell r="B5558" t="str">
            <v>JOELHO PVC, 45 GRAUS, ROSCAVEL,  1 1/2", AGUA FRIA PREDIAL</v>
          </cell>
          <cell r="C5558" t="str">
            <v>UN</v>
          </cell>
          <cell r="D5558" t="str">
            <v>CR</v>
          </cell>
          <cell r="E5558">
            <v>9.9499999999999993</v>
          </cell>
        </row>
        <row r="5559">
          <cell r="A5559">
            <v>3491</v>
          </cell>
          <cell r="B5559" t="str">
            <v>JOELHO PVC, 45 GRAUS, ROSCAVEL, 1 1/4",  AGUA FRIA PREDIAL</v>
          </cell>
          <cell r="C5559" t="str">
            <v>UN</v>
          </cell>
          <cell r="D5559" t="str">
            <v>CR</v>
          </cell>
          <cell r="E5559">
            <v>8.26</v>
          </cell>
        </row>
        <row r="5560">
          <cell r="A5560">
            <v>3493</v>
          </cell>
          <cell r="B5560" t="str">
            <v>JOELHO PVC, 45 GRAUS, ROSCAVEL, 2", AGUA FRIA PREDIAL</v>
          </cell>
          <cell r="C5560" t="str">
            <v>UN</v>
          </cell>
          <cell r="D5560" t="str">
            <v>CR</v>
          </cell>
          <cell r="E5560">
            <v>19.309999999999999</v>
          </cell>
        </row>
        <row r="5561">
          <cell r="A5561">
            <v>12628</v>
          </cell>
          <cell r="B5561" t="str">
            <v>JOELHO PVC, 60 GRAUS, DIAMETRO ENTRE 80 E 100 MM, PARA DRENAGEM PLUVIAL PREDIAL</v>
          </cell>
          <cell r="C5561" t="str">
            <v>UN</v>
          </cell>
          <cell r="D5561" t="str">
            <v>CR</v>
          </cell>
          <cell r="E5561">
            <v>5.7</v>
          </cell>
        </row>
        <row r="5562">
          <cell r="A5562">
            <v>12629</v>
          </cell>
          <cell r="B5562" t="str">
            <v>JOELHO PVC, 90 GRAUS, DIAMETRO ENTRE 80 E 100 MM, PARA DRENAGEM PLUVIAL PREDIAL</v>
          </cell>
          <cell r="C5562" t="str">
            <v>UN</v>
          </cell>
          <cell r="D5562" t="str">
            <v>CR</v>
          </cell>
          <cell r="E5562">
            <v>6.19</v>
          </cell>
        </row>
        <row r="5563">
          <cell r="A5563">
            <v>3481</v>
          </cell>
          <cell r="B5563" t="str">
            <v>JOELHO PVC, 90 GRAUS, ROSCAVEL, 1 1/2",  AGUA FRIA PREDIAL</v>
          </cell>
          <cell r="C5563" t="str">
            <v>UN</v>
          </cell>
          <cell r="D5563" t="str">
            <v>CR</v>
          </cell>
          <cell r="E5563">
            <v>10.07</v>
          </cell>
        </row>
        <row r="5564">
          <cell r="A5564">
            <v>3510</v>
          </cell>
          <cell r="B5564" t="str">
            <v>JOELHO PVC, 90 GRAUS, ROSCAVEL, 1 1/4", AGUA FRIA PREDIAL</v>
          </cell>
          <cell r="C5564" t="str">
            <v>UN</v>
          </cell>
          <cell r="D5564" t="str">
            <v>CR</v>
          </cell>
          <cell r="E5564">
            <v>8.84</v>
          </cell>
        </row>
        <row r="5565">
          <cell r="A5565">
            <v>3508</v>
          </cell>
          <cell r="B5565" t="str">
            <v>JOELHO PVC, 90 GRAUS, ROSCAVEL, 2", AGUA FRIA PREDIAL</v>
          </cell>
          <cell r="C5565" t="str">
            <v>UN</v>
          </cell>
          <cell r="D5565" t="str">
            <v>C</v>
          </cell>
          <cell r="E5565">
            <v>20.12</v>
          </cell>
        </row>
        <row r="5566">
          <cell r="A5566">
            <v>3489</v>
          </cell>
          <cell r="B5566" t="str">
            <v>JOELHO, PVC COM ROSCA E BUCHA LATAO, 90 GRAUS,  3/4", PARA AGUA FRIA PREDIAL</v>
          </cell>
          <cell r="C5566" t="str">
            <v>UN</v>
          </cell>
          <cell r="D5566" t="str">
            <v>CR</v>
          </cell>
          <cell r="E5566">
            <v>10.34</v>
          </cell>
        </row>
        <row r="5567">
          <cell r="A5567">
            <v>20151</v>
          </cell>
          <cell r="B5567" t="str">
            <v>JOELHO, PVC SERIE R, 45 GRAUS, DN 100 MM, PARA ESGOTO PREDIAL</v>
          </cell>
          <cell r="C5567" t="str">
            <v>UN</v>
          </cell>
          <cell r="D5567" t="str">
            <v>CR</v>
          </cell>
          <cell r="E5567">
            <v>14.5</v>
          </cell>
        </row>
        <row r="5568">
          <cell r="A5568">
            <v>20152</v>
          </cell>
          <cell r="B5568" t="str">
            <v>JOELHO, PVC SERIE R, 45 GRAUS, DN 150 MM, PARA ESGOTO PREDIAL</v>
          </cell>
          <cell r="C5568" t="str">
            <v>UN</v>
          </cell>
          <cell r="D5568" t="str">
            <v>CR</v>
          </cell>
          <cell r="E5568">
            <v>45.99</v>
          </cell>
        </row>
        <row r="5569">
          <cell r="A5569">
            <v>20148</v>
          </cell>
          <cell r="B5569" t="str">
            <v>JOELHO, PVC SERIE R, 45 GRAUS, DN 40 MM, PARA ESGOTO PREDIAL</v>
          </cell>
          <cell r="C5569" t="str">
            <v>UN</v>
          </cell>
          <cell r="D5569" t="str">
            <v>CR</v>
          </cell>
          <cell r="E5569">
            <v>2.67</v>
          </cell>
        </row>
        <row r="5570">
          <cell r="A5570">
            <v>20149</v>
          </cell>
          <cell r="B5570" t="str">
            <v>JOELHO, PVC SERIE R, 45 GRAUS, DN 50 MM, PARA ESGOTO PREDIAL</v>
          </cell>
          <cell r="C5570" t="str">
            <v>UN</v>
          </cell>
          <cell r="D5570" t="str">
            <v>CR</v>
          </cell>
          <cell r="E5570">
            <v>4.01</v>
          </cell>
        </row>
        <row r="5571">
          <cell r="A5571" t="str">
            <v>Obs: dimensões entre asteríscos (*) indicam a aceitação de medidas aproximadas.</v>
          </cell>
        </row>
        <row r="5573">
          <cell r="B5573" t="str">
            <v>PREÇOS DE INSUMOS</v>
          </cell>
          <cell r="D5573" t="str">
            <v>Página:</v>
          </cell>
          <cell r="E5573" t="str">
            <v>84 / 146</v>
          </cell>
        </row>
        <row r="5574">
          <cell r="A5574" t="str">
            <v>Indicação da origem do preço:</v>
          </cell>
        </row>
        <row r="5575">
          <cell r="A5575" t="str">
            <v>• C - para preço coletado pelo IBGE</v>
          </cell>
        </row>
        <row r="5576">
          <cell r="A5576" t="str">
            <v>• CR - para preço obtido por meio do coeficiente de representatividade do insumo (ver Manual de Metodologia e</v>
          </cell>
        </row>
        <row r="5577">
          <cell r="A5577" t="str">
            <v>Conceitos);</v>
          </cell>
        </row>
        <row r="5578">
          <cell r="A5578" t="str">
            <v>• AS - para preço atribuído com base no preço do insumo para a localidade de São Paulo.</v>
          </cell>
        </row>
        <row r="5579">
          <cell r="A5579" t="str">
            <v>Mês de Coleta:</v>
          </cell>
          <cell r="B5579" t="str">
            <v>06/2016 Pesquisa: IBGE</v>
          </cell>
        </row>
        <row r="5580">
          <cell r="B5580" t="str">
            <v>CUIABA</v>
          </cell>
          <cell r="C5580" t="str">
            <v>90,01</v>
          </cell>
          <cell r="E5580">
            <v>52.06</v>
          </cell>
        </row>
        <row r="5581">
          <cell r="A5581" t="str">
            <v>Localidade:</v>
          </cell>
          <cell r="B5581" t="str">
            <v>Encargos Sociais Desonerados(%) Horista:</v>
          </cell>
          <cell r="D5581" t="str">
            <v>Mensalista:</v>
          </cell>
        </row>
        <row r="5582">
          <cell r="A5582" t="str">
            <v>Código</v>
          </cell>
          <cell r="B5582" t="str">
            <v>Descriçao do Insumo</v>
          </cell>
          <cell r="C5582" t="str">
            <v>Unid</v>
          </cell>
          <cell r="D5582" t="str">
            <v>Origem</v>
          </cell>
          <cell r="E5582" t="str">
            <v>Preço</v>
          </cell>
        </row>
        <row r="5583">
          <cell r="D5583" t="str">
            <v>de Preço</v>
          </cell>
          <cell r="E5583" t="str">
            <v>Mediano (R$)</v>
          </cell>
        </row>
        <row r="5584">
          <cell r="A5584">
            <v>20150</v>
          </cell>
          <cell r="B5584" t="str">
            <v>JOELHO, PVC SERIE R, 45 GRAUS, DN 75 MM, PARA ESGOTO PREDIAL</v>
          </cell>
          <cell r="C5584" t="str">
            <v>UN</v>
          </cell>
          <cell r="D5584" t="str">
            <v>CR</v>
          </cell>
          <cell r="E5584">
            <v>10.55</v>
          </cell>
        </row>
        <row r="5585">
          <cell r="A5585">
            <v>20157</v>
          </cell>
          <cell r="B5585" t="str">
            <v>JOELHO, PVC SERIE R, 90 GRAUS, DN 100 MM, PARA ESGOTO PREDIAL</v>
          </cell>
          <cell r="C5585" t="str">
            <v>UN</v>
          </cell>
          <cell r="D5585" t="str">
            <v>CR</v>
          </cell>
          <cell r="E5585">
            <v>18.03</v>
          </cell>
        </row>
        <row r="5586">
          <cell r="A5586">
            <v>20158</v>
          </cell>
          <cell r="B5586" t="str">
            <v>JOELHO, PVC SERIE R, 90 GRAUS, DN 150 MM, PARA ESGOTO PREDIAL</v>
          </cell>
          <cell r="C5586" t="str">
            <v>UN</v>
          </cell>
          <cell r="D5586" t="str">
            <v>CR</v>
          </cell>
          <cell r="E5586">
            <v>59.15</v>
          </cell>
        </row>
        <row r="5587">
          <cell r="A5587">
            <v>20154</v>
          </cell>
          <cell r="B5587" t="str">
            <v>JOELHO, PVC SERIE R, 90 GRAUS, DN 40 MM, PARA ESGOTO PREDIAL</v>
          </cell>
          <cell r="C5587" t="str">
            <v>UN</v>
          </cell>
          <cell r="D5587" t="str">
            <v>CR</v>
          </cell>
          <cell r="E5587">
            <v>2.94</v>
          </cell>
        </row>
        <row r="5588">
          <cell r="A5588">
            <v>20155</v>
          </cell>
          <cell r="B5588" t="str">
            <v>JOELHO, PVC SERIE R, 90 GRAUS, DN 50 MM, PARA ESGOTO PREDIAL</v>
          </cell>
          <cell r="C5588" t="str">
            <v>UN</v>
          </cell>
          <cell r="D5588" t="str">
            <v>CR</v>
          </cell>
          <cell r="E5588">
            <v>4.5999999999999996</v>
          </cell>
        </row>
        <row r="5589">
          <cell r="A5589">
            <v>20156</v>
          </cell>
          <cell r="B5589" t="str">
            <v>JOELHO, PVC SERIE R, 90 GRAUS, DN 75 MM, PARA ESGOTO PREDIAL</v>
          </cell>
          <cell r="C5589" t="str">
            <v>UN</v>
          </cell>
          <cell r="D5589" t="str">
            <v>CR</v>
          </cell>
          <cell r="E5589">
            <v>10.93</v>
          </cell>
        </row>
        <row r="5590">
          <cell r="A5590">
            <v>3512</v>
          </cell>
          <cell r="B5590" t="str">
            <v>JOELHO, PVC SOLDAVEL, 45 GRAUS, 110 MM, PARA AGUA FRIA PREDIAL</v>
          </cell>
          <cell r="C5590" t="str">
            <v>UN</v>
          </cell>
          <cell r="D5590" t="str">
            <v>CR</v>
          </cell>
          <cell r="E5590">
            <v>151.44999999999999</v>
          </cell>
        </row>
        <row r="5591">
          <cell r="A5591">
            <v>3499</v>
          </cell>
          <cell r="B5591" t="str">
            <v>JOELHO, PVC SOLDAVEL, 45 GRAUS, 20 MM, PARA AGUA FRIA PREDIAL</v>
          </cell>
          <cell r="C5591" t="str">
            <v>UN</v>
          </cell>
          <cell r="D5591" t="str">
            <v>CR</v>
          </cell>
          <cell r="E5591">
            <v>0.63</v>
          </cell>
        </row>
        <row r="5592">
          <cell r="A5592">
            <v>3500</v>
          </cell>
          <cell r="B5592" t="str">
            <v>JOELHO, PVC SOLDAVEL, 45 GRAUS, 25 MM, PARA AGUA FRIA PREDIAL</v>
          </cell>
          <cell r="C5592" t="str">
            <v>UN</v>
          </cell>
          <cell r="D5592" t="str">
            <v>CR</v>
          </cell>
          <cell r="E5592">
            <v>1.1000000000000001</v>
          </cell>
        </row>
        <row r="5593">
          <cell r="A5593">
            <v>3501</v>
          </cell>
          <cell r="B5593" t="str">
            <v>JOELHO, PVC SOLDAVEL, 45 GRAUS, 32 MM, PARA AGUA FRIA PREDIAL</v>
          </cell>
          <cell r="C5593" t="str">
            <v>UN</v>
          </cell>
          <cell r="D5593" t="str">
            <v>CR</v>
          </cell>
          <cell r="E5593">
            <v>2.95</v>
          </cell>
        </row>
        <row r="5594">
          <cell r="A5594">
            <v>3502</v>
          </cell>
          <cell r="B5594" t="str">
            <v>JOELHO, PVC SOLDAVEL, 45 GRAUS, 40 MM, PARA AGUA FRIA PREDIAL</v>
          </cell>
          <cell r="C5594" t="str">
            <v>UN</v>
          </cell>
          <cell r="D5594" t="str">
            <v>CR</v>
          </cell>
          <cell r="E5594">
            <v>4.29</v>
          </cell>
        </row>
        <row r="5595">
          <cell r="A5595">
            <v>3503</v>
          </cell>
          <cell r="B5595" t="str">
            <v>JOELHO, PVC SOLDAVEL, 45 GRAUS, 50 MM, PARA AGUA FRIA PREDIAL</v>
          </cell>
          <cell r="C5595" t="str">
            <v>UN</v>
          </cell>
          <cell r="D5595" t="str">
            <v>CR</v>
          </cell>
          <cell r="E5595">
            <v>5.35</v>
          </cell>
        </row>
        <row r="5596">
          <cell r="A5596">
            <v>3477</v>
          </cell>
          <cell r="B5596" t="str">
            <v>JOELHO, PVC SOLDAVEL, 45 GRAUS, 60 MM, PARA AGUA FRIA PREDIAL</v>
          </cell>
          <cell r="C5596" t="str">
            <v>UN</v>
          </cell>
          <cell r="D5596" t="str">
            <v>CR</v>
          </cell>
          <cell r="E5596">
            <v>19.239999999999998</v>
          </cell>
        </row>
        <row r="5597">
          <cell r="A5597">
            <v>3478</v>
          </cell>
          <cell r="B5597" t="str">
            <v>JOELHO, PVC SOLDAVEL, 45 GRAUS, 75 MM, PARA AGUA FRIA PREDIAL</v>
          </cell>
          <cell r="C5597" t="str">
            <v>UN</v>
          </cell>
          <cell r="D5597" t="str">
            <v>CR</v>
          </cell>
          <cell r="E5597">
            <v>46.62</v>
          </cell>
        </row>
        <row r="5598">
          <cell r="A5598">
            <v>3525</v>
          </cell>
          <cell r="B5598" t="str">
            <v>JOELHO, PVC SOLDAVEL, 45 GRAUS, 85 MM, PARA AGUA FRIA PREDIAL</v>
          </cell>
          <cell r="C5598" t="str">
            <v>UN</v>
          </cell>
          <cell r="D5598" t="str">
            <v>CR</v>
          </cell>
          <cell r="E5598">
            <v>52.8</v>
          </cell>
        </row>
        <row r="5599">
          <cell r="A5599">
            <v>3511</v>
          </cell>
          <cell r="B5599" t="str">
            <v>JOELHO, PVC SOLDAVEL, 90 GRAUS, 75 MM, PARA AGUA FRIA PREDIAL</v>
          </cell>
          <cell r="C5599" t="str">
            <v>UN</v>
          </cell>
          <cell r="D5599" t="str">
            <v>CR</v>
          </cell>
          <cell r="E5599">
            <v>63.16</v>
          </cell>
        </row>
        <row r="5600">
          <cell r="A5600">
            <v>3104</v>
          </cell>
          <cell r="B5600" t="str">
            <v>JOGO DE FERRAGENS CROMADAS P/ PORTA DE VIDRO TEMPERADO, UMA FOLHA</v>
          </cell>
          <cell r="C5600" t="str">
            <v>CJ</v>
          </cell>
          <cell r="D5600" t="str">
            <v>CR</v>
          </cell>
          <cell r="E5600">
            <v>338.36</v>
          </cell>
        </row>
        <row r="5601">
          <cell r="B5601" t="str">
            <v>COMPOSTA: DOBRADICA SUPERIOR (101) E INFERIOR (103),TRINCO (502), FECHADURA</v>
          </cell>
        </row>
        <row r="5602">
          <cell r="B5602" t="str">
            <v>(520),CONTRA FECHADURA (531),COM CAPUCHINHO</v>
          </cell>
        </row>
        <row r="5603">
          <cell r="A5603">
            <v>12032</v>
          </cell>
          <cell r="B5603" t="str">
            <v>JOGO DE TRANQUETA E ROSETA QUADRADA DE SOBREPOR SEM FUROS, EM LATAO</v>
          </cell>
          <cell r="C5603" t="str">
            <v>JG</v>
          </cell>
          <cell r="D5603" t="str">
            <v>CR</v>
          </cell>
          <cell r="E5603">
            <v>38.31</v>
          </cell>
        </row>
        <row r="5604">
          <cell r="B5604" t="str">
            <v>CROMADO, *50 X 50* MM, PARA FECHADURA DE PORTA DE BANHEIRO</v>
          </cell>
        </row>
        <row r="5605">
          <cell r="A5605">
            <v>12030</v>
          </cell>
          <cell r="B5605" t="str">
            <v>JOGO DE TRANQUETA E ROSETA REDONDA DE SOBREPOR SEM FUROS, EM LATAO</v>
          </cell>
          <cell r="C5605" t="str">
            <v>JG</v>
          </cell>
          <cell r="D5605" t="str">
            <v>CR</v>
          </cell>
          <cell r="E5605">
            <v>36</v>
          </cell>
        </row>
        <row r="5606">
          <cell r="B5606" t="str">
            <v>CROMADO, DIAMETRO *50* MM, PARA FECHADURA DE PORTA DE BANHEIRO</v>
          </cell>
        </row>
        <row r="5607">
          <cell r="A5607">
            <v>3593</v>
          </cell>
          <cell r="B5607" t="str">
            <v>JUNCAO DE FERRO GALVANIZADO, COM ROSCA BSP, DE 1 1/2"</v>
          </cell>
          <cell r="C5607" t="str">
            <v>UN</v>
          </cell>
          <cell r="D5607" t="str">
            <v>CR</v>
          </cell>
          <cell r="E5607">
            <v>60.66</v>
          </cell>
        </row>
        <row r="5608">
          <cell r="A5608">
            <v>3588</v>
          </cell>
          <cell r="B5608" t="str">
            <v>JUNCAO DE FERRO GALVANIZADO, COM ROSCA BSP, DE 1 1/4"</v>
          </cell>
          <cell r="C5608" t="str">
            <v>UN</v>
          </cell>
          <cell r="D5608" t="str">
            <v>CR</v>
          </cell>
          <cell r="E5608">
            <v>45.2</v>
          </cell>
        </row>
        <row r="5609">
          <cell r="A5609">
            <v>3585</v>
          </cell>
          <cell r="B5609" t="str">
            <v>JUNCAO DE FERRO GALVANIZADO, COM ROSCA BSP, DE 1/2"</v>
          </cell>
          <cell r="C5609" t="str">
            <v>UN</v>
          </cell>
          <cell r="D5609" t="str">
            <v>CR</v>
          </cell>
          <cell r="E5609">
            <v>11.3</v>
          </cell>
        </row>
        <row r="5610">
          <cell r="A5610">
            <v>3587</v>
          </cell>
          <cell r="B5610" t="str">
            <v>JUNCAO DE FERRO GALVANIZADO, COM ROSCA BSP, DE 1"</v>
          </cell>
          <cell r="C5610" t="str">
            <v>UN</v>
          </cell>
          <cell r="D5610" t="str">
            <v>CR</v>
          </cell>
          <cell r="E5610">
            <v>30.51</v>
          </cell>
        </row>
        <row r="5611">
          <cell r="A5611">
            <v>3590</v>
          </cell>
          <cell r="B5611" t="str">
            <v>JUNCAO DE FERRO GALVANIZADO, COM ROSCA BSP, DE 2 1/2"</v>
          </cell>
          <cell r="C5611" t="str">
            <v>UN</v>
          </cell>
          <cell r="D5611" t="str">
            <v>CR</v>
          </cell>
          <cell r="E5611">
            <v>146.85</v>
          </cell>
        </row>
        <row r="5612">
          <cell r="A5612">
            <v>3589</v>
          </cell>
          <cell r="B5612" t="str">
            <v>JUNCAO DE FERRO GALVANIZADO, COM ROSCA BSP, DE 2"</v>
          </cell>
          <cell r="C5612" t="str">
            <v>UN</v>
          </cell>
          <cell r="D5612" t="str">
            <v>CR</v>
          </cell>
          <cell r="E5612">
            <v>99.26</v>
          </cell>
        </row>
        <row r="5613">
          <cell r="A5613">
            <v>3586</v>
          </cell>
          <cell r="B5613" t="str">
            <v>JUNCAO DE FERRO GALVANIZADO, COM ROSCA BSP, DE 3/4"</v>
          </cell>
          <cell r="C5613" t="str">
            <v>UN</v>
          </cell>
          <cell r="D5613" t="str">
            <v>CR</v>
          </cell>
          <cell r="E5613">
            <v>20.75</v>
          </cell>
        </row>
        <row r="5614">
          <cell r="A5614">
            <v>3592</v>
          </cell>
          <cell r="B5614" t="str">
            <v>JUNCAO DE FERRO GALVANIZADO, COM ROSCA BSP, DE 3"</v>
          </cell>
          <cell r="C5614" t="str">
            <v>UN</v>
          </cell>
          <cell r="D5614" t="str">
            <v>CR</v>
          </cell>
          <cell r="E5614">
            <v>223.99</v>
          </cell>
        </row>
        <row r="5615">
          <cell r="A5615">
            <v>3591</v>
          </cell>
          <cell r="B5615" t="str">
            <v>JUNCAO DE FERRO GALVANIZADO, COM ROSCA BSP, DE 4"</v>
          </cell>
          <cell r="C5615" t="str">
            <v>UN</v>
          </cell>
          <cell r="D5615" t="str">
            <v>CR</v>
          </cell>
          <cell r="E5615">
            <v>386.6</v>
          </cell>
        </row>
        <row r="5616">
          <cell r="A5616">
            <v>10908</v>
          </cell>
          <cell r="B5616" t="str">
            <v>JUNCAO DE REDUCAO INVERTIDA, PVC SOLDAVEL, 100 X 50 MM, SERIE NORMAL PARA</v>
          </cell>
          <cell r="C5616" t="str">
            <v>UN</v>
          </cell>
          <cell r="D5616" t="str">
            <v>CR</v>
          </cell>
          <cell r="E5616">
            <v>11.88</v>
          </cell>
        </row>
        <row r="5617">
          <cell r="B5617" t="str">
            <v>ESGOTO PREDIAL</v>
          </cell>
        </row>
        <row r="5618">
          <cell r="A5618">
            <v>10909</v>
          </cell>
          <cell r="B5618" t="str">
            <v>JUNCAO DE REDUCAO INVERTIDA, PVC SOLDAVEL, 100 X 75 MM, SERIE NORMAL PARA</v>
          </cell>
          <cell r="C5618" t="str">
            <v>UN</v>
          </cell>
          <cell r="D5618" t="str">
            <v>CR</v>
          </cell>
          <cell r="E5618">
            <v>14.43</v>
          </cell>
        </row>
        <row r="5619">
          <cell r="B5619" t="str">
            <v>ESGOTO PREDIAL</v>
          </cell>
        </row>
        <row r="5620">
          <cell r="A5620">
            <v>3669</v>
          </cell>
          <cell r="B5620" t="str">
            <v>JUNCAO DE REDUCAO INVERTIDA, PVC SOLDAVEL, 75 X 50 MM, SERIE NORMAL PARA</v>
          </cell>
          <cell r="C5620" t="str">
            <v>UN</v>
          </cell>
          <cell r="D5620" t="str">
            <v>CR</v>
          </cell>
          <cell r="E5620">
            <v>8.69</v>
          </cell>
        </row>
        <row r="5621">
          <cell r="B5621" t="str">
            <v>ESGOTO PREDIAL</v>
          </cell>
        </row>
        <row r="5622">
          <cell r="A5622">
            <v>20138</v>
          </cell>
          <cell r="B5622" t="str">
            <v>JUNCAO DE REDUCAO SIMPLES, COM BOLSA PARA ANEL, PVC LEVE,  150 X 100 MM, PARA</v>
          </cell>
          <cell r="C5622" t="str">
            <v>UN</v>
          </cell>
          <cell r="D5622" t="str">
            <v>CR</v>
          </cell>
          <cell r="E5622">
            <v>71.2</v>
          </cell>
        </row>
        <row r="5623">
          <cell r="B5623" t="str">
            <v>ESGOTO PREDIAL</v>
          </cell>
        </row>
        <row r="5624">
          <cell r="A5624">
            <v>20139</v>
          </cell>
          <cell r="B5624" t="str">
            <v>JUNCAO DUPLA, PVC SERIE R, DN 100 X 100 X 100 MM, PARA ESGOTO PREDIAL</v>
          </cell>
          <cell r="C5624" t="str">
            <v>UN</v>
          </cell>
          <cell r="D5624" t="str">
            <v>CR</v>
          </cell>
          <cell r="E5624">
            <v>41.11</v>
          </cell>
        </row>
        <row r="5625">
          <cell r="A5625">
            <v>3668</v>
          </cell>
          <cell r="B5625" t="str">
            <v>JUNCAO DUPLA, PVC SOLDAVEL, DN 100 X 100 X 100 MM , SERIE NORMAL PARA ESGOTO</v>
          </cell>
          <cell r="C5625" t="str">
            <v>UN</v>
          </cell>
          <cell r="D5625" t="str">
            <v>CR</v>
          </cell>
          <cell r="E5625">
            <v>28.6</v>
          </cell>
        </row>
        <row r="5626">
          <cell r="B5626" t="str">
            <v>PREDIAL</v>
          </cell>
        </row>
        <row r="5627">
          <cell r="A5627">
            <v>3656</v>
          </cell>
          <cell r="B5627" t="str">
            <v>JUNCAO DUPLA, PVC SOLDAVEL, DN 75 X 75 X 75 MM , SERIE NORMAL PARA ESGOTO</v>
          </cell>
          <cell r="C5627" t="str">
            <v>UN</v>
          </cell>
          <cell r="D5627" t="str">
            <v>CR</v>
          </cell>
          <cell r="E5627">
            <v>14.43</v>
          </cell>
        </row>
        <row r="5628">
          <cell r="B5628" t="str">
            <v>PREDIAL</v>
          </cell>
        </row>
        <row r="5629">
          <cell r="A5629">
            <v>10911</v>
          </cell>
          <cell r="B5629" t="str">
            <v>JUNCAO INVERTIDA, PVC SOLDAVEL, 75 X 75 MM, SERIE NORMAL PARA ESGOTO PREDIAL</v>
          </cell>
          <cell r="C5629" t="str">
            <v>UN</v>
          </cell>
          <cell r="D5629" t="str">
            <v>CR</v>
          </cell>
          <cell r="E5629">
            <v>13.68</v>
          </cell>
        </row>
        <row r="5630">
          <cell r="A5630">
            <v>3654</v>
          </cell>
          <cell r="B5630" t="str">
            <v>JUNCAO PVC  ROSCAVEL, 45 GRAUS, 1/2", PARA AGUA FRIA PREDIAL</v>
          </cell>
          <cell r="C5630" t="str">
            <v>UN</v>
          </cell>
          <cell r="D5630" t="str">
            <v>CR</v>
          </cell>
          <cell r="E5630">
            <v>8.98</v>
          </cell>
        </row>
        <row r="5631">
          <cell r="A5631">
            <v>3663</v>
          </cell>
          <cell r="B5631" t="str">
            <v>JUNCAO PVC  ROSCAVEL, 45 GRAUS, 1", PARA AGUA FRIA PREDIAL</v>
          </cell>
          <cell r="C5631" t="str">
            <v>UN</v>
          </cell>
          <cell r="D5631" t="str">
            <v>CR</v>
          </cell>
          <cell r="E5631">
            <v>18.09</v>
          </cell>
        </row>
        <row r="5632">
          <cell r="A5632">
            <v>3664</v>
          </cell>
          <cell r="B5632" t="str">
            <v>JUNCAO PVC  ROSCAVEL, 45 GRAUS, 3/4", PARA AGUA FRIA PREDIAL</v>
          </cell>
          <cell r="C5632" t="str">
            <v>UN</v>
          </cell>
          <cell r="D5632" t="str">
            <v>CR</v>
          </cell>
          <cell r="E5632">
            <v>10.35</v>
          </cell>
        </row>
        <row r="5633">
          <cell r="A5633">
            <v>3655</v>
          </cell>
          <cell r="B5633" t="str">
            <v>JUNCAO PVC, 45 GRAUS, ROSCAVEL, 1 1/2", PARA AGUA FRIA PREDIAL</v>
          </cell>
          <cell r="C5633" t="str">
            <v>UN</v>
          </cell>
          <cell r="D5633" t="str">
            <v>CR</v>
          </cell>
          <cell r="E5633">
            <v>30.85</v>
          </cell>
        </row>
        <row r="5634">
          <cell r="A5634" t="str">
            <v>Obs: dimensões entre asteríscos (*) indicam a aceitação de medidas aproximadas.</v>
          </cell>
        </row>
        <row r="5636">
          <cell r="B5636" t="str">
            <v>PREÇOS DE INSUMOS</v>
          </cell>
          <cell r="D5636" t="str">
            <v>Página:</v>
          </cell>
          <cell r="E5636" t="str">
            <v>85 / 146</v>
          </cell>
        </row>
        <row r="5637">
          <cell r="A5637" t="str">
            <v>Indicação da origem do preço:</v>
          </cell>
        </row>
        <row r="5638">
          <cell r="A5638" t="str">
            <v>• C - para preço coletado pelo IBGE</v>
          </cell>
        </row>
        <row r="5639">
          <cell r="A5639" t="str">
            <v>• CR - para preço obtido por meio do coeficiente de representatividade do insumo (ver Manual de Metodologia e</v>
          </cell>
        </row>
        <row r="5640">
          <cell r="A5640" t="str">
            <v>Conceitos);</v>
          </cell>
        </row>
        <row r="5641">
          <cell r="A5641" t="str">
            <v>• AS - para preço atribuído com base no preço do insumo para a localidade de São Paulo.</v>
          </cell>
        </row>
        <row r="5642">
          <cell r="A5642" t="str">
            <v>Mês de Coleta:</v>
          </cell>
          <cell r="B5642" t="str">
            <v>06/2016 Pesquisa: IBGE</v>
          </cell>
        </row>
        <row r="5643">
          <cell r="B5643" t="str">
            <v>CUIABA</v>
          </cell>
          <cell r="C5643" t="str">
            <v>90,01</v>
          </cell>
          <cell r="E5643">
            <v>52.06</v>
          </cell>
        </row>
        <row r="5644">
          <cell r="A5644" t="str">
            <v>Localidade:</v>
          </cell>
          <cell r="B5644" t="str">
            <v>Encargos Sociais Desonerados(%) Horista:</v>
          </cell>
          <cell r="D5644" t="str">
            <v>Mensalista:</v>
          </cell>
        </row>
        <row r="5645">
          <cell r="A5645" t="str">
            <v>Código</v>
          </cell>
          <cell r="B5645" t="str">
            <v>Descriçao do Insumo</v>
          </cell>
          <cell r="C5645" t="str">
            <v>Unid</v>
          </cell>
          <cell r="D5645" t="str">
            <v>Origem</v>
          </cell>
          <cell r="E5645" t="str">
            <v>Preço</v>
          </cell>
        </row>
        <row r="5646">
          <cell r="D5646" t="str">
            <v>de Preço</v>
          </cell>
          <cell r="E5646" t="str">
            <v>Mediano (R$)</v>
          </cell>
        </row>
        <row r="5647">
          <cell r="A5647">
            <v>3657</v>
          </cell>
          <cell r="B5647" t="str">
            <v>JUNCAO PVC, 45 GRAUS, ROSCAVEL, 1 1/4", AGUA FRIA PREDIAL</v>
          </cell>
          <cell r="C5647" t="str">
            <v>UN</v>
          </cell>
          <cell r="D5647" t="str">
            <v>CR</v>
          </cell>
          <cell r="E5647">
            <v>22.72</v>
          </cell>
        </row>
        <row r="5648">
          <cell r="A5648">
            <v>3665</v>
          </cell>
          <cell r="B5648" t="str">
            <v>JUNCAO PVC, 45 GRAUS, ROSCAVEL, 2", AGUA FRIA PREDIAL</v>
          </cell>
          <cell r="C5648" t="str">
            <v>UN</v>
          </cell>
          <cell r="D5648" t="str">
            <v>CR</v>
          </cell>
          <cell r="E5648">
            <v>46.43</v>
          </cell>
        </row>
        <row r="5649">
          <cell r="A5649">
            <v>12625</v>
          </cell>
          <cell r="B5649" t="str">
            <v>JUNCAO PVC, 60 GRAUS, CIRCULAR,  DIAMETRO ENTRE 80 E 100 MM, PARA DRENAGEM</v>
          </cell>
          <cell r="C5649" t="str">
            <v>UN</v>
          </cell>
          <cell r="D5649" t="str">
            <v>CR</v>
          </cell>
          <cell r="E5649">
            <v>7.82</v>
          </cell>
        </row>
        <row r="5650">
          <cell r="B5650" t="str">
            <v>PLUVIAL PREDIAL</v>
          </cell>
        </row>
        <row r="5651">
          <cell r="A5651">
            <v>20136</v>
          </cell>
          <cell r="B5651" t="str">
            <v>JUNCAO SIMPLES, PVC LEVE, 150 MM, PARA ESGOTO PREDIAL</v>
          </cell>
          <cell r="C5651" t="str">
            <v>UN</v>
          </cell>
          <cell r="D5651" t="str">
            <v>CR</v>
          </cell>
          <cell r="E5651">
            <v>106.26</v>
          </cell>
        </row>
        <row r="5652">
          <cell r="A5652">
            <v>20144</v>
          </cell>
          <cell r="B5652" t="str">
            <v>JUNCAO SIMPLES, PVC SERIE R, DN 100 X 100 MM, PARA ESGOTO PREDIAL</v>
          </cell>
          <cell r="C5652" t="str">
            <v>UN</v>
          </cell>
          <cell r="D5652" t="str">
            <v>CR</v>
          </cell>
          <cell r="E5652">
            <v>33.130000000000003</v>
          </cell>
        </row>
        <row r="5653">
          <cell r="A5653">
            <v>20143</v>
          </cell>
          <cell r="B5653" t="str">
            <v>JUNCAO SIMPLES, PVC SERIE R, DN 100 X 75 MM, PARA ESGOTO PREDIAL</v>
          </cell>
          <cell r="C5653" t="str">
            <v>UN</v>
          </cell>
          <cell r="D5653" t="str">
            <v>CR</v>
          </cell>
          <cell r="E5653">
            <v>31.88</v>
          </cell>
        </row>
        <row r="5654">
          <cell r="A5654">
            <v>20145</v>
          </cell>
          <cell r="B5654" t="str">
            <v>JUNCAO SIMPLES, PVC SERIE R, DN 150 X 100 MM, PARA ESGOTO PREDIAL</v>
          </cell>
          <cell r="C5654" t="str">
            <v>UN</v>
          </cell>
          <cell r="D5654" t="str">
            <v>CR</v>
          </cell>
          <cell r="E5654">
            <v>76.400000000000006</v>
          </cell>
        </row>
        <row r="5655">
          <cell r="A5655">
            <v>20146</v>
          </cell>
          <cell r="B5655" t="str">
            <v>JUNCAO SIMPLES, PVC SERIE R, DN 150 X 150 MM, PARA ESGOTO PREDIAL</v>
          </cell>
          <cell r="C5655" t="str">
            <v>UN</v>
          </cell>
          <cell r="D5655" t="str">
            <v>CR</v>
          </cell>
          <cell r="E5655">
            <v>92.91</v>
          </cell>
        </row>
        <row r="5656">
          <cell r="A5656">
            <v>20140</v>
          </cell>
          <cell r="B5656" t="str">
            <v>JUNCAO SIMPLES, PVC SERIE R, DN 40 X 40 MM, PARA ESGOTO PREDIAL</v>
          </cell>
          <cell r="C5656" t="str">
            <v>UN</v>
          </cell>
          <cell r="D5656" t="str">
            <v>CR</v>
          </cell>
          <cell r="E5656">
            <v>5.5</v>
          </cell>
        </row>
        <row r="5657">
          <cell r="A5657">
            <v>20141</v>
          </cell>
          <cell r="B5657" t="str">
            <v>JUNCAO SIMPLES, PVC SERIE R, DN 50 X 50 MM, PARA ESGOTO PREDIAL</v>
          </cell>
          <cell r="C5657" t="str">
            <v>UN</v>
          </cell>
          <cell r="D5657" t="str">
            <v>CR</v>
          </cell>
          <cell r="E5657">
            <v>8.27</v>
          </cell>
        </row>
        <row r="5658">
          <cell r="A5658">
            <v>20142</v>
          </cell>
          <cell r="B5658" t="str">
            <v>JUNCAO SIMPLES, PVC SERIE R, DN 75 X 75 MM, PARA ESGOTO PREDIAL</v>
          </cell>
          <cell r="C5658" t="str">
            <v>UN</v>
          </cell>
          <cell r="D5658" t="str">
            <v>CR</v>
          </cell>
          <cell r="E5658">
            <v>21.01</v>
          </cell>
        </row>
        <row r="5659">
          <cell r="A5659">
            <v>3659</v>
          </cell>
          <cell r="B5659" t="str">
            <v>JUNCAO SIMPLES, PVC, DN 100 X 50 MM, SERIE NORMAL PARA ESGOTO PREDIAL</v>
          </cell>
          <cell r="C5659" t="str">
            <v>UN</v>
          </cell>
          <cell r="D5659" t="str">
            <v>CR</v>
          </cell>
          <cell r="E5659">
            <v>12.13</v>
          </cell>
        </row>
        <row r="5660">
          <cell r="A5660">
            <v>3660</v>
          </cell>
          <cell r="B5660" t="str">
            <v>JUNCAO SIMPLES, PVC, DN 100 X 75 MM, SERIE NORMAL PARA ESGOTO PREDIAL</v>
          </cell>
          <cell r="C5660" t="str">
            <v>UN</v>
          </cell>
          <cell r="D5660" t="str">
            <v>CR</v>
          </cell>
          <cell r="E5660">
            <v>16.57</v>
          </cell>
        </row>
        <row r="5661">
          <cell r="A5661">
            <v>3662</v>
          </cell>
          <cell r="B5661" t="str">
            <v>JUNCAO SIMPLES, PVC, DN 50 X 50 MM, SERIE NORMAL PARA ESGOTO PREDIAL</v>
          </cell>
          <cell r="C5661" t="str">
            <v>UN</v>
          </cell>
          <cell r="D5661" t="str">
            <v>CR</v>
          </cell>
          <cell r="E5661">
            <v>6.27</v>
          </cell>
        </row>
        <row r="5662">
          <cell r="A5662">
            <v>3661</v>
          </cell>
          <cell r="B5662" t="str">
            <v>JUNCAO SIMPLES, PVC, DN 75 X 50 MM, SERIE NORMAL PARA ESGOTO PREDIAL</v>
          </cell>
          <cell r="C5662" t="str">
            <v>UN</v>
          </cell>
          <cell r="D5662" t="str">
            <v>CR</v>
          </cell>
          <cell r="E5662">
            <v>9.31</v>
          </cell>
        </row>
        <row r="5663">
          <cell r="A5663">
            <v>3658</v>
          </cell>
          <cell r="B5663" t="str">
            <v>JUNCAO SIMPLES, PVC, DN 75 X 75 MM, SERIE NORMAL PARA ESGOTO PREDIAL</v>
          </cell>
          <cell r="C5663" t="str">
            <v>UN</v>
          </cell>
          <cell r="D5663" t="str">
            <v>CR</v>
          </cell>
          <cell r="E5663">
            <v>11.88</v>
          </cell>
        </row>
        <row r="5664">
          <cell r="A5664">
            <v>3670</v>
          </cell>
          <cell r="B5664" t="str">
            <v>JUNCAO SIMPLES, PVC, 45 GRAUS, DN 100 X 100 MM, SERIE NORMAL PARA ESGOTO PREDIAL</v>
          </cell>
          <cell r="C5664" t="str">
            <v>UN</v>
          </cell>
          <cell r="D5664" t="str">
            <v>CR</v>
          </cell>
          <cell r="E5664">
            <v>16.8</v>
          </cell>
        </row>
        <row r="5665">
          <cell r="A5665">
            <v>3666</v>
          </cell>
          <cell r="B5665" t="str">
            <v>JUNCAO SIMPLES, PVC, 45 GRAUS, DN 40 X 40 MM, SERIE NORMAL PARA ESGOTO PREDIAL</v>
          </cell>
          <cell r="C5665" t="str">
            <v>UN</v>
          </cell>
          <cell r="D5665" t="str">
            <v>CR</v>
          </cell>
          <cell r="E5665">
            <v>2.63</v>
          </cell>
        </row>
        <row r="5666">
          <cell r="A5666">
            <v>14157</v>
          </cell>
          <cell r="B5666" t="str">
            <v>JUNCAO 2 GARRAS PARA FITA PERFURADA</v>
          </cell>
          <cell r="C5666" t="str">
            <v>UN</v>
          </cell>
          <cell r="D5666" t="str">
            <v>CR</v>
          </cell>
          <cell r="E5666">
            <v>1.48</v>
          </cell>
        </row>
        <row r="5667">
          <cell r="A5667">
            <v>10865</v>
          </cell>
          <cell r="B5667" t="str">
            <v>JUNCAO, PVC PBA, BBB, DN 50 / DE 60 MM, PARA REDE DE AGUA (NBR 5647)</v>
          </cell>
          <cell r="C5667" t="str">
            <v>UN</v>
          </cell>
          <cell r="D5667" t="str">
            <v>AS</v>
          </cell>
          <cell r="E5667">
            <v>11.49</v>
          </cell>
        </row>
        <row r="5668">
          <cell r="A5668">
            <v>3653</v>
          </cell>
          <cell r="B5668" t="str">
            <v>JUNCAO, PVC, 45 GRAUS, JE, BBB, DN 100 MM, PARA REDE COLETORA DE ESGOTO (NBR</v>
          </cell>
          <cell r="C5668" t="str">
            <v>UN</v>
          </cell>
          <cell r="D5668" t="str">
            <v>AS</v>
          </cell>
          <cell r="E5668">
            <v>23.2</v>
          </cell>
        </row>
        <row r="5669">
          <cell r="B5669" t="str">
            <v>10569)</v>
          </cell>
        </row>
        <row r="5670">
          <cell r="A5670">
            <v>3649</v>
          </cell>
          <cell r="B5670" t="str">
            <v>JUNCAO, PVC, 45 GRAUS, JE, BBB, DN 150 MM, PARA REDE COLETORA DE ESGOTO (NBR</v>
          </cell>
          <cell r="C5670" t="str">
            <v>UN</v>
          </cell>
          <cell r="D5670" t="str">
            <v>AS</v>
          </cell>
          <cell r="E5670">
            <v>59.41</v>
          </cell>
        </row>
        <row r="5671">
          <cell r="B5671" t="str">
            <v>10569)</v>
          </cell>
        </row>
        <row r="5672">
          <cell r="A5672">
            <v>3651</v>
          </cell>
          <cell r="B5672" t="str">
            <v>JUNCAO, PVC, 45 GRAUS, JE, BBB, DN 200 MM, PARA REDE COLETORA DE ESGOTO (NBR</v>
          </cell>
          <cell r="C5672" t="str">
            <v>UN</v>
          </cell>
          <cell r="D5672" t="str">
            <v>AS</v>
          </cell>
          <cell r="E5672">
            <v>89.46</v>
          </cell>
        </row>
        <row r="5673">
          <cell r="B5673" t="str">
            <v>10569)</v>
          </cell>
        </row>
        <row r="5674">
          <cell r="A5674">
            <v>3650</v>
          </cell>
          <cell r="B5674" t="str">
            <v>JUNCAO, PVC, 45 GRAUS, JE, BBB, DN 250 MM, PARA REDE COLETORA DE ESGOTO (NBR</v>
          </cell>
          <cell r="C5674" t="str">
            <v>UN</v>
          </cell>
          <cell r="D5674" t="str">
            <v>AS</v>
          </cell>
          <cell r="E5674">
            <v>124.62</v>
          </cell>
        </row>
        <row r="5675">
          <cell r="B5675" t="str">
            <v>10569)</v>
          </cell>
        </row>
        <row r="5676">
          <cell r="A5676">
            <v>3645</v>
          </cell>
          <cell r="B5676" t="str">
            <v>JUNCAO, PVC, 45 GRAUS, JE, BBB, DN 300 MM, PARA REDE COLETORA DE ESGOTO (NBR</v>
          </cell>
          <cell r="C5676" t="str">
            <v>UN</v>
          </cell>
          <cell r="D5676" t="str">
            <v>AS</v>
          </cell>
          <cell r="E5676">
            <v>271.86</v>
          </cell>
        </row>
        <row r="5677">
          <cell r="B5677" t="str">
            <v>10569)</v>
          </cell>
        </row>
        <row r="5678">
          <cell r="A5678">
            <v>3646</v>
          </cell>
          <cell r="B5678" t="str">
            <v>JUNCAO, PVC, 45 GRAUS, JE, BBB, DN 350 MM, PARA REDE COLETORA DE ESGOTO (NBR</v>
          </cell>
          <cell r="C5678" t="str">
            <v>UN</v>
          </cell>
          <cell r="D5678" t="str">
            <v>AS</v>
          </cell>
          <cell r="E5678">
            <v>442.62</v>
          </cell>
        </row>
        <row r="5679">
          <cell r="B5679" t="str">
            <v>10569)</v>
          </cell>
        </row>
        <row r="5680">
          <cell r="A5680">
            <v>3647</v>
          </cell>
          <cell r="B5680" t="str">
            <v>JUNCAO, PVC, 45 GRAUS, JE, BBB, DN 400 MM, PARA REDE COLETORA DE ESGOTO (NBR</v>
          </cell>
          <cell r="C5680" t="str">
            <v>UN</v>
          </cell>
          <cell r="D5680" t="str">
            <v>AS</v>
          </cell>
          <cell r="E5680">
            <v>508.25</v>
          </cell>
        </row>
        <row r="5681">
          <cell r="B5681" t="str">
            <v>10569)</v>
          </cell>
        </row>
        <row r="5682">
          <cell r="A5682">
            <v>39875</v>
          </cell>
          <cell r="B5682" t="str">
            <v>JUNTA DE EXPANSAO BRONZE/LATAO (REF 900), PONTA X PONTA, 35 MM</v>
          </cell>
          <cell r="C5682" t="str">
            <v>UN</v>
          </cell>
          <cell r="D5682" t="str">
            <v>CR</v>
          </cell>
          <cell r="E5682">
            <v>252.37</v>
          </cell>
        </row>
        <row r="5683">
          <cell r="A5683">
            <v>39876</v>
          </cell>
          <cell r="B5683" t="str">
            <v>JUNTA DE EXPANSAO BRONZE/LATAO (REF 900), PONTA X PONTA, 42 MM</v>
          </cell>
          <cell r="C5683" t="str">
            <v>UN</v>
          </cell>
          <cell r="D5683" t="str">
            <v>CR</v>
          </cell>
          <cell r="E5683">
            <v>315.97000000000003</v>
          </cell>
        </row>
        <row r="5684">
          <cell r="A5684">
            <v>39877</v>
          </cell>
          <cell r="B5684" t="str">
            <v>JUNTA DE EXPANSAO BRONZE/LATAO (REF 900), PONTA X PONTA, 54 MM</v>
          </cell>
          <cell r="C5684" t="str">
            <v>UN</v>
          </cell>
          <cell r="D5684" t="str">
            <v>CR</v>
          </cell>
          <cell r="E5684">
            <v>438.24</v>
          </cell>
        </row>
        <row r="5685">
          <cell r="A5685">
            <v>39878</v>
          </cell>
          <cell r="B5685" t="str">
            <v>JUNTA DE EXPANSAO BRONZE/LATAO (REF 900), PONTA X PONTA, 66 MM</v>
          </cell>
          <cell r="C5685" t="str">
            <v>UN</v>
          </cell>
          <cell r="D5685" t="str">
            <v>CR</v>
          </cell>
          <cell r="E5685">
            <v>578.84</v>
          </cell>
        </row>
        <row r="5686">
          <cell r="A5686">
            <v>39872</v>
          </cell>
          <cell r="B5686" t="str">
            <v>JUNTA DE EXPANSAO DE COBRE (REF 900), PONTA X PONTA, 15 MM</v>
          </cell>
          <cell r="C5686" t="str">
            <v>UN</v>
          </cell>
          <cell r="D5686" t="str">
            <v>CR</v>
          </cell>
          <cell r="E5686">
            <v>173.07</v>
          </cell>
        </row>
        <row r="5687">
          <cell r="A5687">
            <v>39873</v>
          </cell>
          <cell r="B5687" t="str">
            <v>JUNTA DE EXPANSAO DE COBRE (REF 900), PONTA X PONTA, 22 MM</v>
          </cell>
          <cell r="C5687" t="str">
            <v>UN</v>
          </cell>
          <cell r="D5687" t="str">
            <v>CR</v>
          </cell>
          <cell r="E5687">
            <v>200.75</v>
          </cell>
        </row>
        <row r="5688">
          <cell r="A5688">
            <v>39874</v>
          </cell>
          <cell r="B5688" t="str">
            <v>JUNTA DE EXPANSAO DE COBRE (REF 900), PONTA X PONTA, 28 MM</v>
          </cell>
          <cell r="C5688" t="str">
            <v>UN</v>
          </cell>
          <cell r="D5688" t="str">
            <v>CR</v>
          </cell>
          <cell r="E5688">
            <v>220.5</v>
          </cell>
        </row>
        <row r="5689">
          <cell r="A5689">
            <v>3674</v>
          </cell>
          <cell r="B5689" t="str">
            <v>JUNTA DILATACAO ELASTICA PARA CONCRETO (FUGENBAND) O-12, ATE 5 MCA</v>
          </cell>
          <cell r="C5689" t="str">
            <v>M</v>
          </cell>
          <cell r="D5689" t="str">
            <v>AS</v>
          </cell>
          <cell r="E5689">
            <v>50.32</v>
          </cell>
        </row>
        <row r="5690">
          <cell r="A5690">
            <v>3681</v>
          </cell>
          <cell r="B5690" t="str">
            <v>JUNTA DILATACAO ELASTICA PARA CONCRETO (FUGENBAND) O-22, ATE 30 MCA</v>
          </cell>
          <cell r="C5690" t="str">
            <v>M</v>
          </cell>
          <cell r="D5690" t="str">
            <v>AS</v>
          </cell>
          <cell r="E5690">
            <v>74.87</v>
          </cell>
        </row>
        <row r="5691">
          <cell r="A5691">
            <v>3676</v>
          </cell>
          <cell r="B5691" t="str">
            <v>JUNTA DILATACAO ELASTICA PARA CONCRETO (FUGENBAND) O-35/10, ATE 100 MCA</v>
          </cell>
          <cell r="C5691" t="str">
            <v>M</v>
          </cell>
          <cell r="D5691" t="str">
            <v>AS</v>
          </cell>
          <cell r="E5691">
            <v>281.77999999999997</v>
          </cell>
        </row>
        <row r="5692">
          <cell r="A5692">
            <v>3679</v>
          </cell>
          <cell r="B5692" t="str">
            <v>JUNTA DILATACAO ELASTICA PARA CONCRETO (FUGENBAND) O-35/6, ATE 100 MCA</v>
          </cell>
          <cell r="C5692" t="str">
            <v>M</v>
          </cell>
          <cell r="D5692" t="str">
            <v>AS</v>
          </cell>
          <cell r="E5692">
            <v>233.12</v>
          </cell>
        </row>
        <row r="5693">
          <cell r="A5693">
            <v>3672</v>
          </cell>
          <cell r="B5693" t="str">
            <v>JUNTA PLASTICA DE DILATACAO PARA PISOS, COR CINZA, 10 X 4,5 MM (ALTURA X</v>
          </cell>
          <cell r="C5693" t="str">
            <v>M</v>
          </cell>
          <cell r="D5693" t="str">
            <v>AS</v>
          </cell>
          <cell r="E5693">
            <v>0.79</v>
          </cell>
        </row>
        <row r="5694">
          <cell r="B5694" t="str">
            <v>ESPESSURA)</v>
          </cell>
        </row>
        <row r="5695">
          <cell r="A5695">
            <v>3671</v>
          </cell>
          <cell r="B5695" t="str">
            <v>JUNTA PLASTICA DE DILATACAO PARA PISOS, COR CINZA, 17 X 3 MM (ALTURA X ESPESSURA)</v>
          </cell>
          <cell r="C5695" t="str">
            <v>M</v>
          </cell>
          <cell r="D5695" t="str">
            <v>AS</v>
          </cell>
          <cell r="E5695">
            <v>0.75</v>
          </cell>
        </row>
        <row r="5696">
          <cell r="A5696">
            <v>3673</v>
          </cell>
          <cell r="B5696" t="str">
            <v>JUNTA PLASTICA DE DILATACAO PARA PISOS, COR CINZA, 27 X 3 MM (ALTURA X ESPESSURA)</v>
          </cell>
          <cell r="C5696" t="str">
            <v>M</v>
          </cell>
          <cell r="D5696" t="str">
            <v>AS</v>
          </cell>
          <cell r="E5696">
            <v>1.17</v>
          </cell>
        </row>
        <row r="5697">
          <cell r="A5697" t="str">
            <v>Obs: dimensões entre asteríscos (*) indicam a aceitação de medidas aproximadas.</v>
          </cell>
        </row>
        <row r="5699">
          <cell r="B5699" t="str">
            <v>PREÇOS DE INSUMOS</v>
          </cell>
          <cell r="D5699" t="str">
            <v>Página:</v>
          </cell>
          <cell r="E5699" t="str">
            <v>86 / 146</v>
          </cell>
        </row>
        <row r="5700">
          <cell r="A5700" t="str">
            <v>Indicação da origem do preço:</v>
          </cell>
        </row>
        <row r="5701">
          <cell r="A5701" t="str">
            <v>• C - para preço coletado pelo IBGE</v>
          </cell>
        </row>
        <row r="5702">
          <cell r="A5702" t="str">
            <v>• CR - para preço obtido por meio do coeficiente de representatividade do insumo (ver Manual de Metodologia e</v>
          </cell>
        </row>
        <row r="5703">
          <cell r="A5703" t="str">
            <v>Conceitos);</v>
          </cell>
        </row>
        <row r="5704">
          <cell r="A5704" t="str">
            <v>• AS - para preço atribuído com base no preço do insumo para a localidade de São Paulo.</v>
          </cell>
        </row>
        <row r="5705">
          <cell r="A5705" t="str">
            <v>Mês de Coleta:</v>
          </cell>
          <cell r="B5705" t="str">
            <v>06/2016 Pesquisa: IBGE</v>
          </cell>
        </row>
        <row r="5706">
          <cell r="B5706" t="str">
            <v>CUIABA</v>
          </cell>
          <cell r="C5706" t="str">
            <v>90,01</v>
          </cell>
          <cell r="E5706">
            <v>52.06</v>
          </cell>
        </row>
        <row r="5707">
          <cell r="A5707" t="str">
            <v>Localidade:</v>
          </cell>
          <cell r="B5707" t="str">
            <v>Encargos Sociais Desonerados(%) Horista:</v>
          </cell>
          <cell r="D5707" t="str">
            <v>Mensalista:</v>
          </cell>
        </row>
        <row r="5708">
          <cell r="A5708" t="str">
            <v>Código</v>
          </cell>
          <cell r="B5708" t="str">
            <v>Descriçao do Insumo</v>
          </cell>
          <cell r="C5708" t="str">
            <v>Unid</v>
          </cell>
          <cell r="D5708" t="str">
            <v>Origem</v>
          </cell>
          <cell r="E5708" t="str">
            <v>Preço</v>
          </cell>
        </row>
        <row r="5709">
          <cell r="D5709" t="str">
            <v>de Preço</v>
          </cell>
          <cell r="E5709" t="str">
            <v>Mediano (R$)</v>
          </cell>
        </row>
        <row r="5710">
          <cell r="A5710">
            <v>3729</v>
          </cell>
          <cell r="B5710" t="str">
            <v>KIT CAVALETE PVC COM REGISTRO 1/2", COMPLETO</v>
          </cell>
          <cell r="C5710" t="str">
            <v>UN</v>
          </cell>
          <cell r="D5710" t="str">
            <v>C</v>
          </cell>
          <cell r="E5710">
            <v>37.07</v>
          </cell>
        </row>
        <row r="5711">
          <cell r="A5711">
            <v>63</v>
          </cell>
          <cell r="B5711" t="str">
            <v>KIT CAVALETE PVC COM REGISTRO 3/4", COMPLETO</v>
          </cell>
          <cell r="C5711" t="str">
            <v>UN</v>
          </cell>
          <cell r="D5711" t="str">
            <v>CR</v>
          </cell>
          <cell r="E5711">
            <v>41.08</v>
          </cell>
        </row>
        <row r="5712">
          <cell r="A5712">
            <v>39398</v>
          </cell>
          <cell r="B5712" t="str">
            <v>KIT DE ACESSORIOS PARA BANHEIRO EM METAL CROMADO, 5 PECAS</v>
          </cell>
          <cell r="C5712" t="str">
            <v>UN</v>
          </cell>
          <cell r="D5712" t="str">
            <v>CR</v>
          </cell>
          <cell r="E5712">
            <v>66.17</v>
          </cell>
        </row>
        <row r="5713">
          <cell r="A5713">
            <v>13343</v>
          </cell>
          <cell r="B5713" t="str">
            <v>KIT DE MATERIAIS PARA BRACADEIRA PARA FIXACAO EM POSTE CIRCULAR, CONTEM TRES</v>
          </cell>
          <cell r="C5713" t="str">
            <v>UN</v>
          </cell>
          <cell r="D5713" t="str">
            <v>CR</v>
          </cell>
          <cell r="E5713">
            <v>16.48</v>
          </cell>
        </row>
        <row r="5714">
          <cell r="B5714" t="str">
            <v>FIXADORES E UM ROLO DE FITA DE 3 M EM ACO CARBONO</v>
          </cell>
        </row>
        <row r="5715">
          <cell r="A5715">
            <v>3731</v>
          </cell>
          <cell r="B5715" t="str">
            <v>LADRILHO HIDRAULICO, *20 x 20* CM, E= 2 CM, DADOS (36), COR NATURAL.</v>
          </cell>
          <cell r="C5715" t="str">
            <v>M2</v>
          </cell>
          <cell r="D5715" t="str">
            <v>C</v>
          </cell>
          <cell r="E5715">
            <v>45.96</v>
          </cell>
        </row>
        <row r="5716">
          <cell r="A5716">
            <v>3733</v>
          </cell>
          <cell r="B5716" t="str">
            <v>LADRILHO HIDRAULICO, *20 x 20* CM, E= 2 CM, PADRAO COPACABANA, 2 CORES (PRETO E</v>
          </cell>
          <cell r="C5716" t="str">
            <v>M2</v>
          </cell>
          <cell r="D5716" t="str">
            <v>CR</v>
          </cell>
          <cell r="E5716">
            <v>49.51</v>
          </cell>
        </row>
        <row r="5717">
          <cell r="B5717" t="str">
            <v>BRANCO).</v>
          </cell>
        </row>
        <row r="5718">
          <cell r="A5718">
            <v>38137</v>
          </cell>
          <cell r="B5718" t="str">
            <v>LADRILHO HIDRAULICO, *20 X 20* CM, E= 2 CM, RAMPA, NATURAL</v>
          </cell>
          <cell r="C5718" t="str">
            <v>M2</v>
          </cell>
          <cell r="D5718" t="str">
            <v>CR</v>
          </cell>
          <cell r="E5718">
            <v>46.23</v>
          </cell>
        </row>
        <row r="5719">
          <cell r="A5719">
            <v>38135</v>
          </cell>
          <cell r="B5719" t="str">
            <v>LADRILHO HIDRAULICO, *20 X 20* CM, E= 2 CM, TATIL ALERTA, AMARELO</v>
          </cell>
          <cell r="C5719" t="str">
            <v>M2</v>
          </cell>
          <cell r="D5719" t="str">
            <v>CR</v>
          </cell>
          <cell r="E5719">
            <v>58.6</v>
          </cell>
        </row>
        <row r="5720">
          <cell r="A5720">
            <v>38136</v>
          </cell>
          <cell r="B5720" t="str">
            <v>LADRILHO HIDRAULICO, *20 X 20* CM, E= 2 CM, TATIL DIRECIONAL, AMARELO</v>
          </cell>
          <cell r="C5720" t="str">
            <v>M2</v>
          </cell>
          <cell r="D5720" t="str">
            <v>CR</v>
          </cell>
          <cell r="E5720">
            <v>58.6</v>
          </cell>
        </row>
        <row r="5721">
          <cell r="A5721">
            <v>38138</v>
          </cell>
          <cell r="B5721" t="str">
            <v>LADRILHO HIDRAULICO, *30 X 30* CM, E= 2 CM, MILANO, NATURAL</v>
          </cell>
          <cell r="C5721" t="str">
            <v>M2</v>
          </cell>
          <cell r="D5721" t="str">
            <v>CR</v>
          </cell>
          <cell r="E5721">
            <v>45.39</v>
          </cell>
        </row>
        <row r="5722">
          <cell r="A5722">
            <v>3736</v>
          </cell>
          <cell r="B5722" t="str">
            <v>LAJE PRE-MOLDADA CONVENCIONAL (LAJOTAS + VIGOTAS) PARA FORRO, UNIDIRECIONAL,</v>
          </cell>
          <cell r="C5722" t="str">
            <v>M2</v>
          </cell>
          <cell r="D5722" t="str">
            <v>C</v>
          </cell>
          <cell r="E5722">
            <v>31.25</v>
          </cell>
        </row>
        <row r="5723">
          <cell r="B5723" t="str">
            <v>SOBRECARGA DE 100 KG/M2, VAO ATE 4,00 M (SEM COLOCACAO)</v>
          </cell>
        </row>
        <row r="5724">
          <cell r="A5724">
            <v>3741</v>
          </cell>
          <cell r="B5724" t="str">
            <v>LAJE PRE-MOLDADA CONVENCIONAL (LAJOTAS + VIGOTAS) PARA FORRO, UNIDIRECIONAL,</v>
          </cell>
          <cell r="C5724" t="str">
            <v>M2</v>
          </cell>
          <cell r="D5724" t="str">
            <v>CR</v>
          </cell>
          <cell r="E5724">
            <v>32.57</v>
          </cell>
        </row>
        <row r="5725">
          <cell r="B5725" t="str">
            <v>SOBRECARGA DE 100 KG/M2, VAO ATE 4,50 M (SEM COLOCACAO)</v>
          </cell>
        </row>
        <row r="5726">
          <cell r="A5726">
            <v>3745</v>
          </cell>
          <cell r="B5726" t="str">
            <v>LAJE PRE-MOLDADA CONVENCIONAL (LAJOTAS + VIGOTAS) PARA FORRO, UNIDIRECIONAL,</v>
          </cell>
          <cell r="C5726" t="str">
            <v>M2</v>
          </cell>
          <cell r="D5726" t="str">
            <v>CR</v>
          </cell>
          <cell r="E5726">
            <v>35.119999999999997</v>
          </cell>
        </row>
        <row r="5727">
          <cell r="B5727" t="str">
            <v>SOBRECARGA 100 KG/M2, VAO ATE 5,00 M (SEM COLOCACAO)</v>
          </cell>
        </row>
        <row r="5728">
          <cell r="A5728">
            <v>3743</v>
          </cell>
          <cell r="B5728" t="str">
            <v>LAJE PRE-MOLDADA CONVENCIONAL (LAJOTAS + VIGOTAS) PARA PISO, UNIDIRECIONAL,</v>
          </cell>
          <cell r="C5728" t="str">
            <v>M2</v>
          </cell>
          <cell r="D5728" t="str">
            <v>CR</v>
          </cell>
          <cell r="E5728">
            <v>32.46</v>
          </cell>
        </row>
        <row r="5729">
          <cell r="B5729" t="str">
            <v>SOBRECARGA DE 200 KG/M2, VAO ATE 3,50 M (SEM COLOCACAO)</v>
          </cell>
        </row>
        <row r="5730">
          <cell r="A5730">
            <v>3744</v>
          </cell>
          <cell r="B5730" t="str">
            <v>LAJE PRE-MOLDADA CONVENCIONAL (LAJOTAS + VIGOTAS) PARA PISO, UNIDIRECIONAL,</v>
          </cell>
          <cell r="C5730" t="str">
            <v>M2</v>
          </cell>
          <cell r="D5730" t="str">
            <v>CR</v>
          </cell>
          <cell r="E5730">
            <v>35.729999999999997</v>
          </cell>
        </row>
        <row r="5731">
          <cell r="B5731" t="str">
            <v>SOBRECARGA DE 200 KG/M2, VAO ATE 4,50 M (SEM COLOCACAO)</v>
          </cell>
        </row>
        <row r="5732">
          <cell r="A5732">
            <v>3739</v>
          </cell>
          <cell r="B5732" t="str">
            <v>LAJE PRE-MOLDADA CONVENCIONAL (LAJOTAS + VIGOTAS) PARA PISO, UNIDIRECIONAL,</v>
          </cell>
          <cell r="C5732" t="str">
            <v>M2</v>
          </cell>
          <cell r="D5732" t="str">
            <v>CR</v>
          </cell>
          <cell r="E5732">
            <v>37.54</v>
          </cell>
        </row>
        <row r="5733">
          <cell r="B5733" t="str">
            <v>SOBRECARGA DE 200 KG/M2, VAO ATE 5,00 M (SEM COLOCACAO)</v>
          </cell>
        </row>
        <row r="5734">
          <cell r="A5734">
            <v>3737</v>
          </cell>
          <cell r="B5734" t="str">
            <v>LAJE PRE-MOLDADA CONVENCIONAL (LAJOTAS + VIGOTAS) PARA PISO, UNIDIRECIONAL,</v>
          </cell>
          <cell r="C5734" t="str">
            <v>M2</v>
          </cell>
          <cell r="D5734" t="str">
            <v>CR</v>
          </cell>
          <cell r="E5734">
            <v>39.36</v>
          </cell>
        </row>
        <row r="5735">
          <cell r="B5735" t="str">
            <v>SOBRECARGA DE 350 KG/M2, VAO ATE 4,50 M (SEM COLOCACAO)</v>
          </cell>
        </row>
        <row r="5736">
          <cell r="A5736">
            <v>3738</v>
          </cell>
          <cell r="B5736" t="str">
            <v>LAJE PRE-MOLDADA CONVENCIONAL (LAJOTAS + VIGOTAS) PARA PISO, UNIDIRECIONAL,</v>
          </cell>
          <cell r="C5736" t="str">
            <v>M2</v>
          </cell>
          <cell r="D5736" t="str">
            <v>CR</v>
          </cell>
          <cell r="E5736">
            <v>45.42</v>
          </cell>
        </row>
        <row r="5737">
          <cell r="B5737" t="str">
            <v>SOBRECARGA DE 350 KG/M2, VAO ATE 5,00 M (SEM COLOCACAO)</v>
          </cell>
        </row>
        <row r="5738">
          <cell r="A5738">
            <v>3747</v>
          </cell>
          <cell r="B5738" t="str">
            <v>LAJE PRE-MOLDADA CONVENCIONAL (LAJOTAS + VIGOTAS) PARA PISO, UNIDIRECIONAL,</v>
          </cell>
          <cell r="C5738" t="str">
            <v>M2</v>
          </cell>
          <cell r="D5738" t="str">
            <v>CR</v>
          </cell>
          <cell r="E5738">
            <v>35.729999999999997</v>
          </cell>
        </row>
        <row r="5739">
          <cell r="B5739" t="str">
            <v>SOBRECARGA 350 KG/M2 VAO ATE 3,50 M (SEM COLOCACAO)</v>
          </cell>
        </row>
        <row r="5740">
          <cell r="A5740">
            <v>11649</v>
          </cell>
          <cell r="B5740" t="str">
            <v>LAJE PRE-MOLDADA DE TRANSICAO EXCENTRICA EM CONCRETO ARMADO, DN 1200 MM,</v>
          </cell>
          <cell r="C5740" t="str">
            <v>UN</v>
          </cell>
          <cell r="D5740" t="str">
            <v>CR</v>
          </cell>
          <cell r="E5740">
            <v>259.2</v>
          </cell>
        </row>
        <row r="5741">
          <cell r="B5741" t="str">
            <v>FURO CIRCULAR DN 600 MM, ESPESSURA 12 CM</v>
          </cell>
        </row>
        <row r="5742">
          <cell r="A5742">
            <v>11650</v>
          </cell>
          <cell r="B5742" t="str">
            <v>LAJE PRE-MOLDADA DE TRANSICAO EXCENTRICA EM CONCRETO ARMADO, DN 1500 MM,</v>
          </cell>
          <cell r="C5742" t="str">
            <v>UN</v>
          </cell>
          <cell r="D5742" t="str">
            <v>CR</v>
          </cell>
          <cell r="E5742">
            <v>441.79</v>
          </cell>
        </row>
        <row r="5743">
          <cell r="B5743" t="str">
            <v>FURO CIRCULAR DN 530 MM, ESPESSURA 15 CM</v>
          </cell>
        </row>
        <row r="5744">
          <cell r="A5744">
            <v>3742</v>
          </cell>
          <cell r="B5744" t="str">
            <v>LAJE PRE-MOLDADA TRELICADA (LAJOTAS + VIGOTAS) PARA FORRO, UNIDIRECIONAL,</v>
          </cell>
          <cell r="C5744" t="str">
            <v>M2</v>
          </cell>
          <cell r="D5744" t="str">
            <v>CR</v>
          </cell>
          <cell r="E5744">
            <v>47.11</v>
          </cell>
        </row>
        <row r="5745">
          <cell r="B5745" t="str">
            <v>SOBRECARGA DE 100 KG/M2, VAO ATE 6,00 M (SEM COLOCACAO)</v>
          </cell>
        </row>
        <row r="5746">
          <cell r="A5746">
            <v>3746</v>
          </cell>
          <cell r="B5746" t="str">
            <v>LAJE PRE-MOLDADA TRELICADA (LAJOTAS + VIGOTAS) PARA PISO, UNIDIRECIONAL,</v>
          </cell>
          <cell r="C5746" t="str">
            <v>M2</v>
          </cell>
          <cell r="D5746" t="str">
            <v>CR</v>
          </cell>
          <cell r="E5746">
            <v>55.01</v>
          </cell>
        </row>
        <row r="5747">
          <cell r="B5747" t="str">
            <v>SOBRECARGA DE 200 KG/M2, VAO ATE 6,00 M (SEM COLOCACAO)</v>
          </cell>
        </row>
        <row r="5748">
          <cell r="A5748">
            <v>13250</v>
          </cell>
          <cell r="B5748" t="str">
            <v>LAJOTA CERAMICA 20  X 30 CM PARA LAJE PRE-MOLDADA</v>
          </cell>
          <cell r="C5748" t="str">
            <v>UN</v>
          </cell>
          <cell r="D5748" t="str">
            <v>CR</v>
          </cell>
          <cell r="E5748">
            <v>0.55000000000000004</v>
          </cell>
        </row>
        <row r="5749">
          <cell r="A5749">
            <v>11641</v>
          </cell>
          <cell r="B5749" t="str">
            <v>LAJOTA CERAMICA 20 X 30 CM PARA LAJE PRE-MOLDADA</v>
          </cell>
          <cell r="C5749" t="str">
            <v>M2</v>
          </cell>
          <cell r="D5749" t="str">
            <v>CR</v>
          </cell>
          <cell r="E5749">
            <v>9.2100000000000009</v>
          </cell>
        </row>
        <row r="5750">
          <cell r="A5750">
            <v>21106</v>
          </cell>
          <cell r="B5750" t="str">
            <v>LAMBRIS DE ALUMINIO *0,6* KG/M</v>
          </cell>
          <cell r="C5750" t="str">
            <v>KG</v>
          </cell>
          <cell r="D5750" t="str">
            <v>CR</v>
          </cell>
          <cell r="E5750">
            <v>27.43</v>
          </cell>
        </row>
        <row r="5751">
          <cell r="A5751">
            <v>3755</v>
          </cell>
          <cell r="B5751" t="str">
            <v>LAMPADA DE LUZ MISTA 160 W, BASE E27 (220 V)</v>
          </cell>
          <cell r="C5751" t="str">
            <v>UN</v>
          </cell>
          <cell r="D5751" t="str">
            <v>CR</v>
          </cell>
          <cell r="E5751">
            <v>13.3</v>
          </cell>
        </row>
        <row r="5752">
          <cell r="A5752">
            <v>3750</v>
          </cell>
          <cell r="B5752" t="str">
            <v>LAMPADA DE LUZ MISTA 250 W, BASE E27 (220 V)</v>
          </cell>
          <cell r="C5752" t="str">
            <v>UN</v>
          </cell>
          <cell r="D5752" t="str">
            <v>CR</v>
          </cell>
          <cell r="E5752">
            <v>17.89</v>
          </cell>
        </row>
        <row r="5753">
          <cell r="A5753">
            <v>3756</v>
          </cell>
          <cell r="B5753" t="str">
            <v>LAMPADA DE LUZ MISTA 500 W, BASE E40 (220 V)</v>
          </cell>
          <cell r="C5753" t="str">
            <v>UN</v>
          </cell>
          <cell r="D5753" t="str">
            <v>CR</v>
          </cell>
          <cell r="E5753">
            <v>33.43</v>
          </cell>
        </row>
        <row r="5754">
          <cell r="A5754">
            <v>39377</v>
          </cell>
          <cell r="B5754" t="str">
            <v>LAMPADA FLUORESCENTE COMPACTA BRANCA 135 W, BASE E40 (127/220 V)</v>
          </cell>
          <cell r="C5754" t="str">
            <v>UN</v>
          </cell>
          <cell r="D5754" t="str">
            <v>CR</v>
          </cell>
          <cell r="E5754">
            <v>99.03</v>
          </cell>
        </row>
        <row r="5755">
          <cell r="A5755">
            <v>38191</v>
          </cell>
          <cell r="B5755" t="str">
            <v>LAMPADA FLUORESCENTE COMPACTA 2U BRANCA 15 W, BASE E27 (110/220 V)</v>
          </cell>
          <cell r="C5755" t="str">
            <v>UN</v>
          </cell>
          <cell r="D5755" t="str">
            <v>CR</v>
          </cell>
          <cell r="E5755">
            <v>7.37</v>
          </cell>
        </row>
        <row r="5756">
          <cell r="A5756">
            <v>39381</v>
          </cell>
          <cell r="B5756" t="str">
            <v>LAMPADA FLUORESCENTE COMPACTA 2U/3U BRANCA 9/10 W, BASE E27 (127/220 V)</v>
          </cell>
          <cell r="C5756" t="str">
            <v>UN</v>
          </cell>
          <cell r="D5756" t="str">
            <v>CR</v>
          </cell>
          <cell r="E5756">
            <v>6.87</v>
          </cell>
        </row>
        <row r="5757">
          <cell r="A5757">
            <v>38780</v>
          </cell>
          <cell r="B5757" t="str">
            <v>LAMPADA FLUORESCENTE COMPACTA 3U BRANCA 20 W, BASE E27 (127/220 V)</v>
          </cell>
          <cell r="C5757" t="str">
            <v>UN</v>
          </cell>
          <cell r="D5757" t="str">
            <v>CR</v>
          </cell>
          <cell r="E5757">
            <v>8.41</v>
          </cell>
        </row>
        <row r="5758">
          <cell r="A5758">
            <v>38781</v>
          </cell>
          <cell r="B5758" t="str">
            <v>LAMPADA FLUORESCENTE ESPIRAL BRANCA 45 W, BASE E27 (127/220 V)</v>
          </cell>
          <cell r="C5758" t="str">
            <v>UN</v>
          </cell>
          <cell r="D5758" t="str">
            <v>CR</v>
          </cell>
          <cell r="E5758">
            <v>28.4</v>
          </cell>
        </row>
        <row r="5759">
          <cell r="A5759">
            <v>38192</v>
          </cell>
          <cell r="B5759" t="str">
            <v>LAMPADA FLUORESCENTE ESPIRAL BRANCA 65 W, BASE E27 (127/220 V)</v>
          </cell>
          <cell r="C5759" t="str">
            <v>UN</v>
          </cell>
          <cell r="D5759" t="str">
            <v>CR</v>
          </cell>
          <cell r="E5759">
            <v>51.39</v>
          </cell>
        </row>
        <row r="5760">
          <cell r="A5760">
            <v>3753</v>
          </cell>
          <cell r="B5760" t="str">
            <v>LAMPADA FLUORESCENTE TUBULAR T10 DE 20 W, BIVOLT</v>
          </cell>
          <cell r="C5760" t="str">
            <v>UN</v>
          </cell>
          <cell r="D5760" t="str">
            <v>CR</v>
          </cell>
          <cell r="E5760">
            <v>4.5</v>
          </cell>
        </row>
        <row r="5761">
          <cell r="A5761">
            <v>3754</v>
          </cell>
          <cell r="B5761" t="str">
            <v>LAMPADA FLUORESCENTE TUBULAR T10 DE 40 W, BIVOLT</v>
          </cell>
          <cell r="C5761" t="str">
            <v>UN</v>
          </cell>
          <cell r="D5761" t="str">
            <v>CR</v>
          </cell>
          <cell r="E5761">
            <v>4.5</v>
          </cell>
        </row>
        <row r="5762">
          <cell r="A5762">
            <v>38782</v>
          </cell>
          <cell r="B5762" t="str">
            <v>LAMPADA FLUORESCENTE TUBULAR T5 DE 14 W, BIVOLT</v>
          </cell>
          <cell r="C5762" t="str">
            <v>UN</v>
          </cell>
          <cell r="D5762" t="str">
            <v>CR</v>
          </cell>
          <cell r="E5762">
            <v>5.85</v>
          </cell>
        </row>
        <row r="5763">
          <cell r="A5763" t="str">
            <v>Obs: dimensões entre asteríscos (*) indicam a aceitação de medidas aproximadas.</v>
          </cell>
        </row>
        <row r="5765">
          <cell r="B5765" t="str">
            <v>PREÇOS DE INSUMOS</v>
          </cell>
          <cell r="D5765" t="str">
            <v>Página:</v>
          </cell>
          <cell r="E5765" t="str">
            <v>87 / 146</v>
          </cell>
        </row>
        <row r="5766">
          <cell r="A5766" t="str">
            <v>Indicação da origem do preço:</v>
          </cell>
        </row>
        <row r="5767">
          <cell r="A5767" t="str">
            <v>• C - para preço coletado pelo IBGE</v>
          </cell>
        </row>
        <row r="5768">
          <cell r="A5768" t="str">
            <v>• CR - para preço obtido por meio do coeficiente de representatividade do insumo (ver Manual de Metodologia e</v>
          </cell>
        </row>
        <row r="5769">
          <cell r="A5769" t="str">
            <v>Conceitos);</v>
          </cell>
        </row>
        <row r="5770">
          <cell r="A5770" t="str">
            <v>• AS - para preço atribuído com base no preço do insumo para a localidade de São Paulo.</v>
          </cell>
        </row>
        <row r="5771">
          <cell r="A5771" t="str">
            <v>Mês de Coleta:</v>
          </cell>
          <cell r="B5771" t="str">
            <v>06/2016 Pesquisa: IBGE</v>
          </cell>
        </row>
        <row r="5772">
          <cell r="B5772" t="str">
            <v>CUIABA</v>
          </cell>
          <cell r="C5772" t="str">
            <v>90,01</v>
          </cell>
          <cell r="E5772">
            <v>52.06</v>
          </cell>
        </row>
        <row r="5773">
          <cell r="A5773" t="str">
            <v>Localidade:</v>
          </cell>
          <cell r="B5773" t="str">
            <v>Encargos Sociais Desonerados(%) Horista:</v>
          </cell>
          <cell r="D5773" t="str">
            <v>Mensalista:</v>
          </cell>
        </row>
        <row r="5774">
          <cell r="A5774" t="str">
            <v>Código</v>
          </cell>
          <cell r="B5774" t="str">
            <v>Descriçao do Insumo</v>
          </cell>
          <cell r="C5774" t="str">
            <v>Unid</v>
          </cell>
          <cell r="D5774" t="str">
            <v>Origem</v>
          </cell>
          <cell r="E5774" t="str">
            <v>Preço</v>
          </cell>
        </row>
        <row r="5775">
          <cell r="D5775" t="str">
            <v>de Preço</v>
          </cell>
          <cell r="E5775" t="str">
            <v>Mediano (R$)</v>
          </cell>
        </row>
        <row r="5776">
          <cell r="A5776">
            <v>38778</v>
          </cell>
          <cell r="B5776" t="str">
            <v>LAMPADA FLUORESCENTE TUBULAR T8 DE 16/18 W, BIVOLT</v>
          </cell>
          <cell r="C5776" t="str">
            <v>UN</v>
          </cell>
          <cell r="D5776" t="str">
            <v>CR</v>
          </cell>
          <cell r="E5776">
            <v>4.3899999999999997</v>
          </cell>
        </row>
        <row r="5777">
          <cell r="A5777">
            <v>38779</v>
          </cell>
          <cell r="B5777" t="str">
            <v>LAMPADA FLUORESCENTE TUBULAR T8 DE 32/36 W, BIVOLT</v>
          </cell>
          <cell r="C5777" t="str">
            <v>UN</v>
          </cell>
          <cell r="D5777" t="str">
            <v>CR</v>
          </cell>
          <cell r="E5777">
            <v>4.66</v>
          </cell>
        </row>
        <row r="5778">
          <cell r="A5778">
            <v>39388</v>
          </cell>
          <cell r="B5778" t="str">
            <v>LAMPADA LED TIPO DICROICA BIVOLT, LUZ BRANCA, 5 W (BASE GU10)</v>
          </cell>
          <cell r="C5778" t="str">
            <v>UN</v>
          </cell>
          <cell r="D5778" t="str">
            <v>CR</v>
          </cell>
          <cell r="E5778">
            <v>22.7</v>
          </cell>
        </row>
        <row r="5779">
          <cell r="A5779">
            <v>39387</v>
          </cell>
          <cell r="B5779" t="str">
            <v>LAMPADA LED TUBULAR BIVOLT 18/20 W, BASE G13</v>
          </cell>
          <cell r="C5779" t="str">
            <v>UN</v>
          </cell>
          <cell r="D5779" t="str">
            <v>CR</v>
          </cell>
          <cell r="E5779">
            <v>38.299999999999997</v>
          </cell>
        </row>
        <row r="5780">
          <cell r="A5780">
            <v>39386</v>
          </cell>
          <cell r="B5780" t="str">
            <v>LAMPADA LED TUBULAR BIVOLT 9/10 W, BASE G13</v>
          </cell>
          <cell r="C5780" t="str">
            <v>UN</v>
          </cell>
          <cell r="D5780" t="str">
            <v>CR</v>
          </cell>
          <cell r="E5780">
            <v>25.33</v>
          </cell>
        </row>
        <row r="5781">
          <cell r="A5781">
            <v>38194</v>
          </cell>
          <cell r="B5781" t="str">
            <v>LAMPADA LED 10 W BIVOLT BRANCA, FORMATO TRADICIONAL (BASE E27)</v>
          </cell>
          <cell r="C5781" t="str">
            <v>UN</v>
          </cell>
          <cell r="D5781" t="str">
            <v>CR</v>
          </cell>
          <cell r="E5781">
            <v>21.59</v>
          </cell>
        </row>
        <row r="5782">
          <cell r="A5782">
            <v>38193</v>
          </cell>
          <cell r="B5782" t="str">
            <v>LAMPADA LED 6 W BIVOLT BRANCA, FORMATO TRADICIONAL (BASE E27)</v>
          </cell>
          <cell r="C5782" t="str">
            <v>UN</v>
          </cell>
          <cell r="D5782" t="str">
            <v>CR</v>
          </cell>
          <cell r="E5782">
            <v>15.97</v>
          </cell>
        </row>
        <row r="5783">
          <cell r="A5783">
            <v>12216</v>
          </cell>
          <cell r="B5783" t="str">
            <v>LAMPADA VAPOR DE SODIO OVOIDE 150 W (BASE E40)</v>
          </cell>
          <cell r="C5783" t="str">
            <v>UN</v>
          </cell>
          <cell r="D5783" t="str">
            <v>CR</v>
          </cell>
          <cell r="E5783">
            <v>25.7</v>
          </cell>
        </row>
        <row r="5784">
          <cell r="A5784">
            <v>3757</v>
          </cell>
          <cell r="B5784" t="str">
            <v>LAMPADA VAPOR DE SODIO OVOIDE 250 W (BASE E40)</v>
          </cell>
          <cell r="C5784" t="str">
            <v>UN</v>
          </cell>
          <cell r="D5784" t="str">
            <v>CR</v>
          </cell>
          <cell r="E5784">
            <v>29.72</v>
          </cell>
        </row>
        <row r="5785">
          <cell r="A5785">
            <v>3758</v>
          </cell>
          <cell r="B5785" t="str">
            <v>LAMPADA VAPOR DE SODIO OVOIDE 400 W (BASE E40)</v>
          </cell>
          <cell r="C5785" t="str">
            <v>UN</v>
          </cell>
          <cell r="D5785" t="str">
            <v>CR</v>
          </cell>
          <cell r="E5785">
            <v>34.65</v>
          </cell>
        </row>
        <row r="5786">
          <cell r="A5786">
            <v>12214</v>
          </cell>
          <cell r="B5786" t="str">
            <v>LAMPADA VAPOR MERCURIO 125 W (BASE E27)</v>
          </cell>
          <cell r="C5786" t="str">
            <v>UN</v>
          </cell>
          <cell r="D5786" t="str">
            <v>CR</v>
          </cell>
          <cell r="E5786">
            <v>11.86</v>
          </cell>
        </row>
        <row r="5787">
          <cell r="A5787">
            <v>3749</v>
          </cell>
          <cell r="B5787" t="str">
            <v>LAMPADA VAPOR MERCURIO 250 W (BASE E40)</v>
          </cell>
          <cell r="C5787" t="str">
            <v>UN</v>
          </cell>
          <cell r="D5787" t="str">
            <v>C</v>
          </cell>
          <cell r="E5787">
            <v>21.15</v>
          </cell>
        </row>
        <row r="5788">
          <cell r="A5788">
            <v>3751</v>
          </cell>
          <cell r="B5788" t="str">
            <v>LAMPADA VAPOR MERCURIO 400 W (BASE E40)</v>
          </cell>
          <cell r="C5788" t="str">
            <v>UN</v>
          </cell>
          <cell r="D5788" t="str">
            <v>CR</v>
          </cell>
          <cell r="E5788">
            <v>28.86</v>
          </cell>
        </row>
        <row r="5789">
          <cell r="A5789">
            <v>39376</v>
          </cell>
          <cell r="B5789" t="str">
            <v>LAMPADA VAPOR METALICO OVOIDE 150 W, BASE E27/E40</v>
          </cell>
          <cell r="C5789" t="str">
            <v>UN</v>
          </cell>
          <cell r="D5789" t="str">
            <v>CR</v>
          </cell>
          <cell r="E5789">
            <v>24.33</v>
          </cell>
        </row>
        <row r="5790">
          <cell r="A5790">
            <v>3752</v>
          </cell>
          <cell r="B5790" t="str">
            <v>LAMPADA VAPOR METALICO TUBULAR 400 W (BASE E40)</v>
          </cell>
          <cell r="C5790" t="str">
            <v>UN</v>
          </cell>
          <cell r="D5790" t="str">
            <v>CR</v>
          </cell>
          <cell r="E5790">
            <v>47.61</v>
          </cell>
        </row>
        <row r="5791">
          <cell r="A5791">
            <v>746</v>
          </cell>
          <cell r="B5791" t="str">
            <v>LAVADORA DE ALTA PRESSAO (LAVA-JATO)) PARA AGUA FRIA, DE 1400 A 1900 LIBRAS,</v>
          </cell>
          <cell r="C5791" t="str">
            <v>UN</v>
          </cell>
          <cell r="D5791" t="str">
            <v>C</v>
          </cell>
          <cell r="E5791">
            <v>2230.9899999999998</v>
          </cell>
        </row>
        <row r="5792">
          <cell r="B5792" t="str">
            <v>VAZAO DE 400 A 700 LITROS / HORA</v>
          </cell>
        </row>
        <row r="5793">
          <cell r="A5793">
            <v>36521</v>
          </cell>
          <cell r="B5793" t="str">
            <v>LAVATORIO DE CANTO LOUCA BRANCA SUSPENSO *40 X 30* CM</v>
          </cell>
          <cell r="C5793" t="str">
            <v>UN</v>
          </cell>
          <cell r="D5793" t="str">
            <v>CR</v>
          </cell>
          <cell r="E5793">
            <v>117.12</v>
          </cell>
        </row>
        <row r="5794">
          <cell r="A5794">
            <v>36794</v>
          </cell>
          <cell r="B5794" t="str">
            <v>LAVATORIO LOUCA BRANCA COM COLUNA *44 X 35,5* CM</v>
          </cell>
          <cell r="C5794" t="str">
            <v>UN</v>
          </cell>
          <cell r="D5794" t="str">
            <v>CR</v>
          </cell>
          <cell r="E5794">
            <v>119.39</v>
          </cell>
        </row>
        <row r="5795">
          <cell r="A5795">
            <v>10426</v>
          </cell>
          <cell r="B5795" t="str">
            <v>LAVATORIO LOUCA BRANCA COM COLUNA *54 X 44* CM</v>
          </cell>
          <cell r="C5795" t="str">
            <v>UN</v>
          </cell>
          <cell r="D5795" t="str">
            <v>CR</v>
          </cell>
          <cell r="E5795">
            <v>171.96</v>
          </cell>
        </row>
        <row r="5796">
          <cell r="A5796">
            <v>10425</v>
          </cell>
          <cell r="B5796" t="str">
            <v>LAVATORIO LOUCA BRANCA SUSPENSO *40 X 30* CM</v>
          </cell>
          <cell r="C5796" t="str">
            <v>UN</v>
          </cell>
          <cell r="D5796" t="str">
            <v>CR</v>
          </cell>
          <cell r="E5796">
            <v>75.83</v>
          </cell>
        </row>
        <row r="5797">
          <cell r="A5797">
            <v>10431</v>
          </cell>
          <cell r="B5797" t="str">
            <v>LAVATORIO LOUCA COR COM COLUNA *54 X 44* CM</v>
          </cell>
          <cell r="C5797" t="str">
            <v>UN</v>
          </cell>
          <cell r="D5797" t="str">
            <v>CR</v>
          </cell>
          <cell r="E5797">
            <v>188.65</v>
          </cell>
        </row>
        <row r="5798">
          <cell r="A5798">
            <v>10429</v>
          </cell>
          <cell r="B5798" t="str">
            <v>LAVATORIO LOUCA COR SUSPENSO *40 X 30* CM</v>
          </cell>
          <cell r="C5798" t="str">
            <v>UN</v>
          </cell>
          <cell r="D5798" t="str">
            <v>CR</v>
          </cell>
          <cell r="E5798">
            <v>90.44</v>
          </cell>
        </row>
        <row r="5799">
          <cell r="A5799">
            <v>20269</v>
          </cell>
          <cell r="B5799" t="str">
            <v>LAVATORIO/CUBA DE EMBUTIR OVAL LOUCA BRANCA SEM LADRAO *50 X 35* CM</v>
          </cell>
          <cell r="C5799" t="str">
            <v>UN</v>
          </cell>
          <cell r="D5799" t="str">
            <v>CR</v>
          </cell>
          <cell r="E5799">
            <v>74.540000000000006</v>
          </cell>
        </row>
        <row r="5800">
          <cell r="A5800">
            <v>20270</v>
          </cell>
          <cell r="B5800" t="str">
            <v>LAVATORIO/CUBA DE EMBUTIR OVAL LOUCA COR SEM LADRAO *50 X 35* CM</v>
          </cell>
          <cell r="C5800" t="str">
            <v>UN</v>
          </cell>
          <cell r="D5800" t="str">
            <v>CR</v>
          </cell>
          <cell r="E5800">
            <v>81.17</v>
          </cell>
        </row>
        <row r="5801">
          <cell r="A5801">
            <v>11696</v>
          </cell>
          <cell r="B5801" t="str">
            <v>LAVATORIO/CUBA DE SOBREPOR OVAL PEQUENA LOUCA BRANCA SEM LADRAO *31 X 44*</v>
          </cell>
          <cell r="C5801" t="str">
            <v>UN</v>
          </cell>
          <cell r="D5801" t="str">
            <v>CR</v>
          </cell>
          <cell r="E5801">
            <v>118.58</v>
          </cell>
        </row>
        <row r="5802">
          <cell r="A5802">
            <v>10427</v>
          </cell>
          <cell r="B5802" t="str">
            <v>LAVATORIO/CUBA DE SOBREPOR RETANGULAR LOUCA BRANCA COM LADRAO *52 X 45* CM</v>
          </cell>
          <cell r="C5802" t="str">
            <v>UN</v>
          </cell>
          <cell r="D5802" t="str">
            <v>CR</v>
          </cell>
          <cell r="E5802">
            <v>212.61</v>
          </cell>
        </row>
        <row r="5803">
          <cell r="A5803">
            <v>10428</v>
          </cell>
          <cell r="B5803" t="str">
            <v>LAVATORIO/CUBA DE SOBREPOR RETANGULAR LOUCA COR COM LADRAO *52 X 45* CM</v>
          </cell>
          <cell r="C5803" t="str">
            <v>UN</v>
          </cell>
          <cell r="D5803" t="str">
            <v>CR</v>
          </cell>
          <cell r="E5803">
            <v>215.79</v>
          </cell>
        </row>
        <row r="5804">
          <cell r="A5804">
            <v>40932</v>
          </cell>
          <cell r="B5804" t="str">
            <v>LEITURISTA OU CADASTRISTA DE REDES DE AGUA E ESGOTO (MENSALISTA)</v>
          </cell>
          <cell r="C5804" t="str">
            <v>MES</v>
          </cell>
          <cell r="D5804" t="str">
            <v>CR</v>
          </cell>
          <cell r="E5804">
            <v>3021.08</v>
          </cell>
        </row>
        <row r="5805">
          <cell r="A5805">
            <v>10853</v>
          </cell>
          <cell r="B5805" t="str">
            <v>LETRA ACO INOX (AISI 304), CHAPA NUM. 22, RECORTADO, H= 20 CM (SEM RELEVO)</v>
          </cell>
          <cell r="C5805" t="str">
            <v>UN</v>
          </cell>
          <cell r="D5805" t="str">
            <v>CR</v>
          </cell>
          <cell r="E5805">
            <v>62.75</v>
          </cell>
        </row>
        <row r="5806">
          <cell r="A5806">
            <v>5093</v>
          </cell>
          <cell r="B5806" t="str">
            <v>LEVANTADOR DE JANELA GUILHOTINA, EM LATAO CROMADO</v>
          </cell>
          <cell r="C5806" t="str">
            <v>PAR</v>
          </cell>
          <cell r="D5806" t="str">
            <v>CR</v>
          </cell>
          <cell r="E5806">
            <v>12.17</v>
          </cell>
        </row>
        <row r="5807">
          <cell r="A5807">
            <v>37768</v>
          </cell>
          <cell r="B5807" t="str">
            <v>LIMPADORA A SUCCAO, TANQUE 12000 L, BASCULAMENTO HIDRAULICO, BOMBA 12 M3/MIN</v>
          </cell>
          <cell r="C5807" t="str">
            <v>UN</v>
          </cell>
          <cell r="D5807" t="str">
            <v>AS</v>
          </cell>
          <cell r="E5807">
            <v>55000</v>
          </cell>
        </row>
        <row r="5808">
          <cell r="B5808" t="str">
            <v>95% VACUO (INCLUI MONTAGEM, NAO INCLUI CAMINHAO)</v>
          </cell>
        </row>
        <row r="5809">
          <cell r="A5809">
            <v>37773</v>
          </cell>
          <cell r="B5809" t="str">
            <v>LIMPADORA DE SUCCAO TANQUE 7000 L, BOMBA 12 M3/MIN 95% VACUO (INCLUI MONTAGEM,</v>
          </cell>
          <cell r="C5809" t="str">
            <v>UN</v>
          </cell>
          <cell r="D5809" t="str">
            <v>AS</v>
          </cell>
          <cell r="E5809">
            <v>46704.27</v>
          </cell>
        </row>
        <row r="5810">
          <cell r="B5810" t="str">
            <v>NAO INCLUI CAMINHAO)</v>
          </cell>
        </row>
        <row r="5811">
          <cell r="A5811">
            <v>37769</v>
          </cell>
          <cell r="B5811" t="str">
            <v>LIMPADORA DE SUCCAO, TANQUE 11000 L, BOMBA 340 M3/MIN (INCLUI MONTAGEM, NAO</v>
          </cell>
          <cell r="C5811" t="str">
            <v>UN</v>
          </cell>
          <cell r="D5811" t="str">
            <v>AS</v>
          </cell>
          <cell r="E5811">
            <v>78188.83</v>
          </cell>
        </row>
        <row r="5812">
          <cell r="B5812" t="str">
            <v>INCLUI CAMINHAO)</v>
          </cell>
        </row>
        <row r="5813">
          <cell r="A5813">
            <v>37770</v>
          </cell>
          <cell r="B5813" t="str">
            <v>LIMPADORA DE SUCCAO, TANQUE 5500 L, BOMBA 60M3/MIN, VACUO 500 MBAR (INCLUI</v>
          </cell>
          <cell r="C5813" t="str">
            <v>UN</v>
          </cell>
          <cell r="D5813" t="str">
            <v>AS</v>
          </cell>
          <cell r="E5813">
            <v>132698.92000000001</v>
          </cell>
        </row>
        <row r="5814">
          <cell r="B5814" t="str">
            <v>MONTAGEM, NAO INCLUI CAMINHAO)</v>
          </cell>
        </row>
        <row r="5815">
          <cell r="A5815">
            <v>6091</v>
          </cell>
          <cell r="B5815" t="str">
            <v>LIQUIDO PARA BRILHO PAREDES INTERNAS</v>
          </cell>
          <cell r="C5815" t="str">
            <v>L</v>
          </cell>
          <cell r="D5815" t="str">
            <v>CR</v>
          </cell>
          <cell r="E5815">
            <v>14.16</v>
          </cell>
        </row>
        <row r="5816">
          <cell r="A5816">
            <v>3768</v>
          </cell>
          <cell r="B5816" t="str">
            <v>LIXA EM FOLHA PARA FERRO, NUMERO 150</v>
          </cell>
          <cell r="C5816" t="str">
            <v>UN</v>
          </cell>
          <cell r="D5816" t="str">
            <v>CR</v>
          </cell>
          <cell r="E5816">
            <v>2.98</v>
          </cell>
        </row>
        <row r="5817">
          <cell r="A5817">
            <v>3767</v>
          </cell>
          <cell r="B5817" t="str">
            <v>LIXA EM FOLHA PARA PAREDE OU MADEIRA, NUMERO 120 (COR VERMELHA)</v>
          </cell>
          <cell r="C5817" t="str">
            <v>UN</v>
          </cell>
          <cell r="D5817" t="str">
            <v>CR</v>
          </cell>
          <cell r="E5817">
            <v>0.71</v>
          </cell>
        </row>
        <row r="5818">
          <cell r="A5818">
            <v>13192</v>
          </cell>
          <cell r="B5818" t="str">
            <v>LIXADEIRA ELETRICA ANGULAR PARA CONCRETO, POTENCIA 1.400 W, PRATO DIAMANTADO</v>
          </cell>
          <cell r="C5818" t="str">
            <v>UN</v>
          </cell>
          <cell r="D5818" t="str">
            <v>CR</v>
          </cell>
          <cell r="E5818">
            <v>6002.28</v>
          </cell>
        </row>
        <row r="5819">
          <cell r="B5819" t="str">
            <v>DE 5''</v>
          </cell>
        </row>
        <row r="5820">
          <cell r="A5820">
            <v>38413</v>
          </cell>
          <cell r="B5820" t="str">
            <v>LIXADEIRA ELETRICA ANGULAR, PARA DISCO DE 7 " (180 MM), POTENCIA DE 2.200 W, *5.000*</v>
          </cell>
          <cell r="C5820" t="str">
            <v>UN</v>
          </cell>
          <cell r="D5820" t="str">
            <v>CR</v>
          </cell>
          <cell r="E5820">
            <v>992.69</v>
          </cell>
        </row>
        <row r="5821">
          <cell r="B5821" t="str">
            <v>RPM, 220 V</v>
          </cell>
        </row>
        <row r="5822">
          <cell r="A5822">
            <v>38371</v>
          </cell>
          <cell r="B5822" t="str">
            <v>LIXADEIRA MANUAL DE ACO 12 X *21* CM</v>
          </cell>
          <cell r="C5822" t="str">
            <v>UN</v>
          </cell>
          <cell r="D5822" t="str">
            <v>CR</v>
          </cell>
          <cell r="E5822">
            <v>17.36</v>
          </cell>
        </row>
        <row r="5823">
          <cell r="A5823">
            <v>3777</v>
          </cell>
          <cell r="B5823" t="str">
            <v>LONA PLASTICA PRETA, E= 150 MICRA</v>
          </cell>
          <cell r="C5823" t="str">
            <v>M2</v>
          </cell>
          <cell r="D5823" t="str">
            <v>C</v>
          </cell>
          <cell r="E5823">
            <v>0.91</v>
          </cell>
        </row>
        <row r="5824">
          <cell r="A5824">
            <v>3779</v>
          </cell>
          <cell r="B5824" t="str">
            <v>LONA PLASTICA, PRETA, LARGURA  8 M, E= 150 MICRA</v>
          </cell>
          <cell r="C5824" t="str">
            <v>M</v>
          </cell>
          <cell r="D5824" t="str">
            <v>CR</v>
          </cell>
          <cell r="E5824">
            <v>7.58</v>
          </cell>
        </row>
        <row r="5825">
          <cell r="A5825" t="str">
            <v>Obs: dimensões entre asteríscos (*) indicam a aceitação de medidas aproximadas.</v>
          </cell>
        </row>
        <row r="5827">
          <cell r="B5827" t="str">
            <v>PREÇOS DE INSUMOS</v>
          </cell>
          <cell r="D5827" t="str">
            <v>Página:</v>
          </cell>
          <cell r="E5827" t="str">
            <v>88 / 146</v>
          </cell>
        </row>
        <row r="5828">
          <cell r="A5828" t="str">
            <v>Indicação da origem do preço:</v>
          </cell>
        </row>
        <row r="5829">
          <cell r="A5829" t="str">
            <v>• C - para preço coletado pelo IBGE</v>
          </cell>
        </row>
        <row r="5830">
          <cell r="A5830" t="str">
            <v>• CR - para preço obtido por meio do coeficiente de representatividade do insumo (ver Manual de Metodologia e</v>
          </cell>
        </row>
        <row r="5831">
          <cell r="A5831" t="str">
            <v>Conceitos);</v>
          </cell>
        </row>
        <row r="5832">
          <cell r="A5832" t="str">
            <v>• AS - para preço atribuído com base no preço do insumo para a localidade de São Paulo.</v>
          </cell>
        </row>
        <row r="5833">
          <cell r="A5833" t="str">
            <v>Mês de Coleta:</v>
          </cell>
          <cell r="B5833" t="str">
            <v>06/2016 Pesquisa: IBGE</v>
          </cell>
        </row>
        <row r="5834">
          <cell r="B5834" t="str">
            <v>CUIABA</v>
          </cell>
          <cell r="C5834" t="str">
            <v>90,01</v>
          </cell>
          <cell r="E5834">
            <v>52.06</v>
          </cell>
        </row>
        <row r="5835">
          <cell r="A5835" t="str">
            <v>Localidade:</v>
          </cell>
          <cell r="B5835" t="str">
            <v>Encargos Sociais Desonerados(%) Horista:</v>
          </cell>
          <cell r="D5835" t="str">
            <v>Mensalista:</v>
          </cell>
        </row>
        <row r="5836">
          <cell r="A5836" t="str">
            <v>Código</v>
          </cell>
          <cell r="B5836" t="str">
            <v>Descriçao do Insumo</v>
          </cell>
          <cell r="C5836" t="str">
            <v>Unid</v>
          </cell>
          <cell r="D5836" t="str">
            <v>Origem</v>
          </cell>
          <cell r="E5836" t="str">
            <v>Preço</v>
          </cell>
        </row>
        <row r="5837">
          <cell r="D5837" t="str">
            <v>de Preço</v>
          </cell>
          <cell r="E5837" t="str">
            <v>Mediano (R$)</v>
          </cell>
        </row>
        <row r="5838">
          <cell r="A5838">
            <v>3798</v>
          </cell>
          <cell r="B5838" t="str">
            <v>LUMINARIA ABERTA P/ ILUMINACAO PUBLICA, TIPO X-57 PETERCO OU EQUIV</v>
          </cell>
          <cell r="C5838" t="str">
            <v>UN</v>
          </cell>
          <cell r="D5838" t="str">
            <v>CR</v>
          </cell>
          <cell r="E5838">
            <v>32.479999999999997</v>
          </cell>
        </row>
        <row r="5839">
          <cell r="A5839">
            <v>3788</v>
          </cell>
          <cell r="B5839" t="str">
            <v>LUMINARIA CALHA SOBREPOR EM CHAPA ACO C/ 1 LAMPADA FLUORESCENTE 20W</v>
          </cell>
          <cell r="C5839" t="str">
            <v>UN</v>
          </cell>
          <cell r="D5839" t="str">
            <v>CR</v>
          </cell>
          <cell r="E5839">
            <v>34.979999999999997</v>
          </cell>
        </row>
        <row r="5840">
          <cell r="B5840" t="str">
            <v>(COMPLETA, INCL. REATOR PART RAPIDA E LAMPADA)</v>
          </cell>
        </row>
        <row r="5841">
          <cell r="A5841">
            <v>3811</v>
          </cell>
          <cell r="B5841" t="str">
            <v>LUMINARIA CALHA SOBREPOR EM CHAPA ACO C/ 2 LAMPADAS FLUORESCENTES 20W TIPO</v>
          </cell>
          <cell r="C5841" t="str">
            <v>UN</v>
          </cell>
          <cell r="D5841" t="str">
            <v>CR</v>
          </cell>
          <cell r="E5841">
            <v>56.39</v>
          </cell>
        </row>
        <row r="5842">
          <cell r="B5842" t="str">
            <v>TMS 500 PHILIPS OU EQUIV (COMPLETA, INCL. REAT PART RAP+LAMP+SUP)</v>
          </cell>
        </row>
        <row r="5843">
          <cell r="A5843">
            <v>3799</v>
          </cell>
          <cell r="B5843" t="str">
            <v>LUMINARIA CALHA SOBREPOR EM CHAPA ACO C/ 2 LAMPADAS FLUORESCENTES 40W</v>
          </cell>
          <cell r="C5843" t="str">
            <v>UN</v>
          </cell>
          <cell r="D5843" t="str">
            <v>CR</v>
          </cell>
          <cell r="E5843">
            <v>59.33</v>
          </cell>
        </row>
        <row r="5844">
          <cell r="B5844" t="str">
            <v>(COMPLETA, INCL REATOR PART RAPIDA E LAMPADAS)</v>
          </cell>
        </row>
        <row r="5845">
          <cell r="A5845">
            <v>12230</v>
          </cell>
          <cell r="B5845" t="str">
            <v>LUMINARIA CALHA SOBREPOR EM CHAPA ACO P/ 1 LAMPADA FLUORESCENTE 20W (NAO</v>
          </cell>
          <cell r="C5845" t="str">
            <v>UN</v>
          </cell>
          <cell r="D5845" t="str">
            <v>CR</v>
          </cell>
          <cell r="E5845">
            <v>7.46</v>
          </cell>
        </row>
        <row r="5846">
          <cell r="B5846" t="str">
            <v>INCLUI REATOR E LAMPADA)</v>
          </cell>
        </row>
        <row r="5847">
          <cell r="A5847">
            <v>12231</v>
          </cell>
          <cell r="B5847" t="str">
            <v>LUMINARIA CALHA SOBREPOR EM CHAPA ACO P/ 1 LAMPADA FLUORESCENTE 40W (NAO</v>
          </cell>
          <cell r="C5847" t="str">
            <v>UN</v>
          </cell>
          <cell r="D5847" t="str">
            <v>CR</v>
          </cell>
          <cell r="E5847">
            <v>10.65</v>
          </cell>
        </row>
        <row r="5848">
          <cell r="B5848" t="str">
            <v>INCLUI REATOR E LAMP)</v>
          </cell>
        </row>
        <row r="5849">
          <cell r="A5849">
            <v>12232</v>
          </cell>
          <cell r="B5849" t="str">
            <v>LUMINARIA CALHA SOBREPOR EM CHAPA ACO P/ 2 LAMPADAS FLUORESCENTES 2OW (NAO</v>
          </cell>
          <cell r="C5849" t="str">
            <v>UN</v>
          </cell>
          <cell r="D5849" t="str">
            <v>CR</v>
          </cell>
          <cell r="E5849">
            <v>6.99</v>
          </cell>
        </row>
        <row r="5850">
          <cell r="B5850" t="str">
            <v>INCLUI REATOR E LAMPADAS)</v>
          </cell>
        </row>
        <row r="5851">
          <cell r="A5851">
            <v>12239</v>
          </cell>
          <cell r="B5851" t="str">
            <v>LUMINARIA CALHA SOBREPOR EM CHAPA ACO P/ 2 LAMPADAS FLUORESCENTES 40W (NAO</v>
          </cell>
          <cell r="C5851" t="str">
            <v>UN</v>
          </cell>
          <cell r="D5851" t="str">
            <v>CR</v>
          </cell>
          <cell r="E5851">
            <v>13.59</v>
          </cell>
        </row>
        <row r="5852">
          <cell r="B5852" t="str">
            <v>INCLUI REATOR E LAMP)</v>
          </cell>
        </row>
        <row r="5853">
          <cell r="A5853">
            <v>12271</v>
          </cell>
          <cell r="B5853" t="str">
            <v>LUMINARIA DUPLA P/SINALIZACAO, TIPO WETZEL AS-2/110 OU EQUIV</v>
          </cell>
          <cell r="C5853" t="str">
            <v>UN</v>
          </cell>
          <cell r="D5853" t="str">
            <v>CR</v>
          </cell>
          <cell r="E5853">
            <v>142.27000000000001</v>
          </cell>
        </row>
        <row r="5854">
          <cell r="A5854">
            <v>12245</v>
          </cell>
          <cell r="B5854" t="str">
            <v>LUMINARIA ESMALTADA COR ALUMINIO PETERCO Y.25/1</v>
          </cell>
          <cell r="C5854" t="str">
            <v>UN</v>
          </cell>
          <cell r="D5854" t="str">
            <v>CR</v>
          </cell>
          <cell r="E5854">
            <v>61.71</v>
          </cell>
        </row>
        <row r="5855">
          <cell r="A5855">
            <v>3780</v>
          </cell>
          <cell r="B5855" t="str">
            <v>LUMINARIA PARA LAMPADA FLUORESCENTE COM CALHA DE SOBREPOR EM CHAPA DE ACO,</v>
          </cell>
          <cell r="C5855" t="str">
            <v>UN</v>
          </cell>
          <cell r="D5855" t="str">
            <v>C</v>
          </cell>
          <cell r="E5855">
            <v>40</v>
          </cell>
        </row>
        <row r="5856">
          <cell r="B5856" t="str">
            <v>INCLUINDO 1 LAMPADA DE 40 W E REATOR ELETRONICO DE PARTIDA RAPIDA.</v>
          </cell>
        </row>
        <row r="5857">
          <cell r="A5857">
            <v>12266</v>
          </cell>
          <cell r="B5857" t="str">
            <v>LUMINARIA PHILLIPS TIPO SPOT</v>
          </cell>
          <cell r="C5857" t="str">
            <v>UN</v>
          </cell>
          <cell r="D5857" t="str">
            <v>CR</v>
          </cell>
          <cell r="E5857">
            <v>10.19</v>
          </cell>
        </row>
        <row r="5858">
          <cell r="A5858">
            <v>3803</v>
          </cell>
          <cell r="B5858" t="str">
            <v>LUMINARIA PLAFONIER SOBREPOR ARO/BASE METALICA C/ GLOBO ESFERICO VIDRO</v>
          </cell>
          <cell r="C5858" t="str">
            <v>UN</v>
          </cell>
          <cell r="D5858" t="str">
            <v>CR</v>
          </cell>
          <cell r="E5858">
            <v>20.99</v>
          </cell>
        </row>
        <row r="5859">
          <cell r="B5859" t="str">
            <v>LEITOSO BOCA 10CM DIAM 20CM P/ 1 LAMP INCAND, INCL SOQUETE PORCELANA</v>
          </cell>
        </row>
        <row r="5860">
          <cell r="A5860">
            <v>12267</v>
          </cell>
          <cell r="B5860" t="str">
            <v>LUMINARIA PROVA DE TEMPO PETERCO Y.31/1</v>
          </cell>
          <cell r="C5860" t="str">
            <v>UN</v>
          </cell>
          <cell r="D5860" t="str">
            <v>CR</v>
          </cell>
          <cell r="E5860">
            <v>81.63</v>
          </cell>
        </row>
        <row r="5861">
          <cell r="A5861">
            <v>21119</v>
          </cell>
          <cell r="B5861" t="str">
            <v>LUVA CPVC, SOLDAVEL, 15 MM, PARA AGUA QUENTE PREDIAL</v>
          </cell>
          <cell r="C5861" t="str">
            <v>UN</v>
          </cell>
          <cell r="D5861" t="str">
            <v>CR</v>
          </cell>
          <cell r="E5861">
            <v>1.45</v>
          </cell>
        </row>
        <row r="5862">
          <cell r="A5862">
            <v>37974</v>
          </cell>
          <cell r="B5862" t="str">
            <v>LUVA CPVC, SOLDAVEL, 22 MM, PARA AGUA QUENTE PREDIAL</v>
          </cell>
          <cell r="C5862" t="str">
            <v>UN</v>
          </cell>
          <cell r="D5862" t="str">
            <v>CR</v>
          </cell>
          <cell r="E5862">
            <v>2.15</v>
          </cell>
        </row>
        <row r="5863">
          <cell r="A5863">
            <v>37975</v>
          </cell>
          <cell r="B5863" t="str">
            <v>LUVA CPVC, SOLDAVEL, 28 MM, PARA AGUA QUENTE PREDIAL</v>
          </cell>
          <cell r="C5863" t="str">
            <v>UN</v>
          </cell>
          <cell r="D5863" t="str">
            <v>CR</v>
          </cell>
          <cell r="E5863">
            <v>4.37</v>
          </cell>
        </row>
        <row r="5864">
          <cell r="A5864">
            <v>37976</v>
          </cell>
          <cell r="B5864" t="str">
            <v>LUVA CPVC, SOLDAVEL, 35 MM, PARA AGUA QUENTE PREDIAL</v>
          </cell>
          <cell r="C5864" t="str">
            <v>UN</v>
          </cell>
          <cell r="D5864" t="str">
            <v>CR</v>
          </cell>
          <cell r="E5864">
            <v>8.9600000000000009</v>
          </cell>
        </row>
        <row r="5865">
          <cell r="A5865">
            <v>37977</v>
          </cell>
          <cell r="B5865" t="str">
            <v>LUVA CPVC, SOLDAVEL, 42 MM, PARA AGUA QUENTE PREDIAL</v>
          </cell>
          <cell r="C5865" t="str">
            <v>UN</v>
          </cell>
          <cell r="D5865" t="str">
            <v>CR</v>
          </cell>
          <cell r="E5865">
            <v>12.33</v>
          </cell>
        </row>
        <row r="5866">
          <cell r="A5866">
            <v>37978</v>
          </cell>
          <cell r="B5866" t="str">
            <v>LUVA CPVC, SOLDAVEL, 54 MM, PARA AGUA QUENTE PREDIAL</v>
          </cell>
          <cell r="C5866" t="str">
            <v>UN</v>
          </cell>
          <cell r="D5866" t="str">
            <v>CR</v>
          </cell>
          <cell r="E5866">
            <v>24.99</v>
          </cell>
        </row>
        <row r="5867">
          <cell r="A5867">
            <v>37979</v>
          </cell>
          <cell r="B5867" t="str">
            <v>LUVA CPVC, SOLDAVEL, 73 MM, PARA AGUA QUENTE PREDIAL</v>
          </cell>
          <cell r="C5867" t="str">
            <v>UN</v>
          </cell>
          <cell r="D5867" t="str">
            <v>CR</v>
          </cell>
          <cell r="E5867">
            <v>107.36</v>
          </cell>
        </row>
        <row r="5868">
          <cell r="A5868">
            <v>37980</v>
          </cell>
          <cell r="B5868" t="str">
            <v>LUVA CPVC, SOLDAVEL, 89 MM, PARA AGUA QUENTE PREDIAL</v>
          </cell>
          <cell r="C5868" t="str">
            <v>UN</v>
          </cell>
          <cell r="D5868" t="str">
            <v>CR</v>
          </cell>
          <cell r="E5868">
            <v>120.65</v>
          </cell>
        </row>
        <row r="5869">
          <cell r="A5869">
            <v>36147</v>
          </cell>
          <cell r="B5869" t="str">
            <v>LUVA DE BORRACHA ISOLANTE PARA ALTA TENSAO, RESISTENTE A OZONIO, TENSAO DE</v>
          </cell>
          <cell r="C5869" t="str">
            <v>PAR</v>
          </cell>
          <cell r="D5869" t="str">
            <v>CR</v>
          </cell>
          <cell r="E5869">
            <v>294.47000000000003</v>
          </cell>
        </row>
        <row r="5870">
          <cell r="B5870" t="str">
            <v>ENSAIO 2,5 KV (PAR)</v>
          </cell>
        </row>
        <row r="5871">
          <cell r="A5871">
            <v>12731</v>
          </cell>
          <cell r="B5871" t="str">
            <v>LUVA DE COBRE (REF 600) SEM ANEL DE SOLDA, BOLSA X BOLSA, 104 MM</v>
          </cell>
          <cell r="C5871" t="str">
            <v>UN</v>
          </cell>
          <cell r="D5871" t="str">
            <v>CR</v>
          </cell>
          <cell r="E5871">
            <v>144.03</v>
          </cell>
        </row>
        <row r="5872">
          <cell r="A5872">
            <v>12723</v>
          </cell>
          <cell r="B5872" t="str">
            <v>LUVA DE COBRE (REF 600) SEM ANEL DE SOLDA, BOLSA X BOLSA, 15 MM</v>
          </cell>
          <cell r="C5872" t="str">
            <v>UN</v>
          </cell>
          <cell r="D5872" t="str">
            <v>CR</v>
          </cell>
          <cell r="E5872">
            <v>1.1100000000000001</v>
          </cell>
        </row>
        <row r="5873">
          <cell r="A5873">
            <v>12724</v>
          </cell>
          <cell r="B5873" t="str">
            <v>LUVA DE COBRE (REF 600) SEM ANEL DE SOLDA, BOLSA X BOLSA, 22 MM</v>
          </cell>
          <cell r="C5873" t="str">
            <v>UN</v>
          </cell>
          <cell r="D5873" t="str">
            <v>CR</v>
          </cell>
          <cell r="E5873">
            <v>2.14</v>
          </cell>
        </row>
        <row r="5874">
          <cell r="A5874">
            <v>12725</v>
          </cell>
          <cell r="B5874" t="str">
            <v>LUVA DE COBRE (REF 600) SEM ANEL DE SOLDA, BOLSA X BOLSA, 28 MM</v>
          </cell>
          <cell r="C5874" t="str">
            <v>UN</v>
          </cell>
          <cell r="D5874" t="str">
            <v>CR</v>
          </cell>
          <cell r="E5874">
            <v>4.3</v>
          </cell>
        </row>
        <row r="5875">
          <cell r="A5875">
            <v>12726</v>
          </cell>
          <cell r="B5875" t="str">
            <v>LUVA DE COBRE (REF 600) SEM ANEL DE SOLDA, BOLSA X BOLSA, 35 MM</v>
          </cell>
          <cell r="C5875" t="str">
            <v>UN</v>
          </cell>
          <cell r="D5875" t="str">
            <v>CR</v>
          </cell>
          <cell r="E5875">
            <v>9.5</v>
          </cell>
        </row>
        <row r="5876">
          <cell r="A5876">
            <v>12727</v>
          </cell>
          <cell r="B5876" t="str">
            <v>LUVA DE COBRE (REF 600) SEM ANEL DE SOLDA, BOLSA X BOLSA, 42 MM</v>
          </cell>
          <cell r="C5876" t="str">
            <v>UN</v>
          </cell>
          <cell r="D5876" t="str">
            <v>CR</v>
          </cell>
          <cell r="E5876">
            <v>12.05</v>
          </cell>
        </row>
        <row r="5877">
          <cell r="A5877">
            <v>12728</v>
          </cell>
          <cell r="B5877" t="str">
            <v>LUVA DE COBRE (REF 600) SEM ANEL DE SOLDA, BOLSA X BOLSA, 54 MM</v>
          </cell>
          <cell r="C5877" t="str">
            <v>UN</v>
          </cell>
          <cell r="D5877" t="str">
            <v>CR</v>
          </cell>
          <cell r="E5877">
            <v>19.68</v>
          </cell>
        </row>
        <row r="5878">
          <cell r="A5878">
            <v>12729</v>
          </cell>
          <cell r="B5878" t="str">
            <v>LUVA DE COBRE (REF 600) SEM ANEL DE SOLDA, BOLSA X BOLSA, 66 MM</v>
          </cell>
          <cell r="C5878" t="str">
            <v>UN</v>
          </cell>
          <cell r="D5878" t="str">
            <v>CR</v>
          </cell>
          <cell r="E5878">
            <v>64.510000000000005</v>
          </cell>
        </row>
        <row r="5879">
          <cell r="A5879">
            <v>12730</v>
          </cell>
          <cell r="B5879" t="str">
            <v>LUVA DE COBRE (REF 600) SEM ANEL DE SOLDA, BOLSA X BOLSA, 79 MM</v>
          </cell>
          <cell r="C5879" t="str">
            <v>UN</v>
          </cell>
          <cell r="D5879" t="str">
            <v>CR</v>
          </cell>
          <cell r="E5879">
            <v>98.77</v>
          </cell>
        </row>
        <row r="5880">
          <cell r="A5880">
            <v>3840</v>
          </cell>
          <cell r="B5880" t="str">
            <v>LUVA DE CORRER DEFOFO, PVC, JE, DN 100 MM</v>
          </cell>
          <cell r="C5880" t="str">
            <v>UN</v>
          </cell>
          <cell r="D5880" t="str">
            <v>CR</v>
          </cell>
          <cell r="E5880">
            <v>15.76</v>
          </cell>
        </row>
        <row r="5881">
          <cell r="A5881">
            <v>3838</v>
          </cell>
          <cell r="B5881" t="str">
            <v>LUVA DE CORRER DEFOFO, PVC, JE, DN 150 MM</v>
          </cell>
          <cell r="C5881" t="str">
            <v>UN</v>
          </cell>
          <cell r="D5881" t="str">
            <v>CR</v>
          </cell>
          <cell r="E5881">
            <v>37.56</v>
          </cell>
        </row>
        <row r="5882">
          <cell r="A5882">
            <v>3844</v>
          </cell>
          <cell r="B5882" t="str">
            <v>LUVA DE CORRER DEFOFO, PVC, JE, DN 200 MM</v>
          </cell>
          <cell r="C5882" t="str">
            <v>UN</v>
          </cell>
          <cell r="D5882" t="str">
            <v>CR</v>
          </cell>
          <cell r="E5882">
            <v>106.23</v>
          </cell>
        </row>
        <row r="5883">
          <cell r="A5883">
            <v>3839</v>
          </cell>
          <cell r="B5883" t="str">
            <v>LUVA DE CORRER DEFOFO, PVC, JE, DN 250 MM</v>
          </cell>
          <cell r="C5883" t="str">
            <v>UN</v>
          </cell>
          <cell r="D5883" t="str">
            <v>CR</v>
          </cell>
          <cell r="E5883">
            <v>130.43</v>
          </cell>
        </row>
        <row r="5884">
          <cell r="A5884">
            <v>3843</v>
          </cell>
          <cell r="B5884" t="str">
            <v>LUVA DE CORRER DEFOFO, PVC, JE, DN 300 MM</v>
          </cell>
          <cell r="C5884" t="str">
            <v>UN</v>
          </cell>
          <cell r="D5884" t="str">
            <v>CR</v>
          </cell>
          <cell r="E5884">
            <v>222.44</v>
          </cell>
        </row>
        <row r="5885">
          <cell r="A5885">
            <v>3900</v>
          </cell>
          <cell r="B5885" t="str">
            <v>LUVA DE CORRER PARA TUBO ROSCAVEL, PVC, 1 1/2", PARA AGUA FRIA PREDIAL</v>
          </cell>
          <cell r="C5885" t="str">
            <v>UN</v>
          </cell>
          <cell r="D5885" t="str">
            <v>CR</v>
          </cell>
          <cell r="E5885">
            <v>24.37</v>
          </cell>
        </row>
        <row r="5886">
          <cell r="A5886">
            <v>3846</v>
          </cell>
          <cell r="B5886" t="str">
            <v>LUVA DE CORRER PARA TUBO ROSCAVEL, PVC, 1/2", PARA AGUA FRIA PREDIAL</v>
          </cell>
          <cell r="C5886" t="str">
            <v>UN</v>
          </cell>
          <cell r="D5886" t="str">
            <v>C</v>
          </cell>
          <cell r="E5886">
            <v>7.59</v>
          </cell>
        </row>
        <row r="5887">
          <cell r="A5887">
            <v>3886</v>
          </cell>
          <cell r="B5887" t="str">
            <v>LUVA DE CORRER PARA TUBO ROSCAVEL, PVC, 3/4", PARA AGUA FRIA PREDIAL</v>
          </cell>
          <cell r="C5887" t="str">
            <v>UN</v>
          </cell>
          <cell r="D5887" t="str">
            <v>CR</v>
          </cell>
          <cell r="E5887">
            <v>10.68</v>
          </cell>
        </row>
        <row r="5888">
          <cell r="A5888">
            <v>3854</v>
          </cell>
          <cell r="B5888" t="str">
            <v>LUVA DE CORRER PARA TUBO SOLDAVEL, PVC, 20 MM, PARA AGUA FRIA PREDIAL</v>
          </cell>
          <cell r="C5888" t="str">
            <v>UN</v>
          </cell>
          <cell r="D5888" t="str">
            <v>CR</v>
          </cell>
          <cell r="E5888">
            <v>6.52</v>
          </cell>
        </row>
        <row r="5889">
          <cell r="A5889" t="str">
            <v>Obs: dimensões entre asteríscos (*) indicam a aceitação de medidas aproximadas.</v>
          </cell>
        </row>
        <row r="5891">
          <cell r="B5891" t="str">
            <v>PREÇOS DE INSUMOS</v>
          </cell>
          <cell r="D5891" t="str">
            <v>Página:</v>
          </cell>
          <cell r="E5891" t="str">
            <v>89 / 146</v>
          </cell>
        </row>
        <row r="5892">
          <cell r="A5892" t="str">
            <v>Indicação da origem do preço:</v>
          </cell>
        </row>
        <row r="5893">
          <cell r="A5893" t="str">
            <v>• C - para preço coletado pelo IBGE</v>
          </cell>
        </row>
        <row r="5894">
          <cell r="A5894" t="str">
            <v>• CR - para preço obtido por meio do coeficiente de representatividade do insumo (ver Manual de Metodologia e</v>
          </cell>
        </row>
        <row r="5895">
          <cell r="A5895" t="str">
            <v>Conceitos);</v>
          </cell>
        </row>
        <row r="5896">
          <cell r="A5896" t="str">
            <v>• AS - para preço atribuído com base no preço do insumo para a localidade de São Paulo.</v>
          </cell>
        </row>
        <row r="5897">
          <cell r="A5897" t="str">
            <v>Mês de Coleta:</v>
          </cell>
          <cell r="B5897" t="str">
            <v>06/2016 Pesquisa: IBGE</v>
          </cell>
        </row>
        <row r="5898">
          <cell r="B5898" t="str">
            <v>CUIABA</v>
          </cell>
          <cell r="C5898" t="str">
            <v>90,01</v>
          </cell>
          <cell r="E5898">
            <v>52.06</v>
          </cell>
        </row>
        <row r="5899">
          <cell r="A5899" t="str">
            <v>Localidade:</v>
          </cell>
          <cell r="B5899" t="str">
            <v>Encargos Sociais Desonerados(%) Horista:</v>
          </cell>
          <cell r="D5899" t="str">
            <v>Mensalista:</v>
          </cell>
        </row>
        <row r="5900">
          <cell r="A5900" t="str">
            <v>Código</v>
          </cell>
          <cell r="B5900" t="str">
            <v>Descriçao do Insumo</v>
          </cell>
          <cell r="C5900" t="str">
            <v>Unid</v>
          </cell>
          <cell r="D5900" t="str">
            <v>Origem</v>
          </cell>
          <cell r="E5900" t="str">
            <v>Preço</v>
          </cell>
        </row>
        <row r="5901">
          <cell r="D5901" t="str">
            <v>de Preço</v>
          </cell>
          <cell r="E5901" t="str">
            <v>Mediano (R$)</v>
          </cell>
        </row>
        <row r="5902">
          <cell r="A5902">
            <v>3873</v>
          </cell>
          <cell r="B5902" t="str">
            <v>LUVA DE CORRER PARA TUBO SOLDAVEL, PVC, 25 MM, PARA AGUA FRIA PREDIAL</v>
          </cell>
          <cell r="C5902" t="str">
            <v>UN</v>
          </cell>
          <cell r="D5902" t="str">
            <v>CR</v>
          </cell>
          <cell r="E5902">
            <v>9.19</v>
          </cell>
        </row>
        <row r="5903">
          <cell r="A5903">
            <v>38021</v>
          </cell>
          <cell r="B5903" t="str">
            <v>LUVA DE CORRER PARA TUBO SOLDAVEL, PVC, 32 MM, PARA AGUA FRIA PREDIAL</v>
          </cell>
          <cell r="C5903" t="str">
            <v>UN</v>
          </cell>
          <cell r="D5903" t="str">
            <v>CR</v>
          </cell>
          <cell r="E5903">
            <v>15.59</v>
          </cell>
        </row>
        <row r="5904">
          <cell r="A5904">
            <v>3847</v>
          </cell>
          <cell r="B5904" t="str">
            <v>LUVA DE CORRER PARA TUBO SOLDAVEL, PVC, 50 MM, PARA AGUA FRIA PREDIAL</v>
          </cell>
          <cell r="C5904" t="str">
            <v>UN</v>
          </cell>
          <cell r="D5904" t="str">
            <v>CR</v>
          </cell>
          <cell r="E5904">
            <v>20.96</v>
          </cell>
        </row>
        <row r="5905">
          <cell r="A5905">
            <v>38022</v>
          </cell>
          <cell r="B5905" t="str">
            <v>LUVA DE CORRER PARA TUBO SOLDAVEL, PVC, 60 MM, PARA AGUA FRIA PREDIAL</v>
          </cell>
          <cell r="C5905" t="str">
            <v>UN</v>
          </cell>
          <cell r="D5905" t="str">
            <v>CR</v>
          </cell>
          <cell r="E5905">
            <v>27.93</v>
          </cell>
        </row>
        <row r="5906">
          <cell r="A5906">
            <v>3833</v>
          </cell>
          <cell r="B5906" t="str">
            <v>LUVA DE CORRER PVC, JE, DN 100 MM, PARA REDE COLETORA DE ESGOTO (NBR 10569)</v>
          </cell>
          <cell r="C5906" t="str">
            <v>UN</v>
          </cell>
          <cell r="D5906" t="str">
            <v>CR</v>
          </cell>
          <cell r="E5906">
            <v>7.12</v>
          </cell>
        </row>
        <row r="5907">
          <cell r="A5907">
            <v>3834</v>
          </cell>
          <cell r="B5907" t="str">
            <v>LUVA DE CORRER PVC, JE, DN 125 MM, PARA REDE COLETORA DE ESGOTO (NBR 10569)</v>
          </cell>
          <cell r="C5907" t="str">
            <v>UN</v>
          </cell>
          <cell r="D5907" t="str">
            <v>CR</v>
          </cell>
          <cell r="E5907">
            <v>11.52</v>
          </cell>
        </row>
        <row r="5908">
          <cell r="A5908">
            <v>3835</v>
          </cell>
          <cell r="B5908" t="str">
            <v>LUVA DE CORRER PVC, JE, DN 150 MM, PARA REDE COLETORA DE ESGOTO (NBR 10569)</v>
          </cell>
          <cell r="C5908" t="str">
            <v>UN</v>
          </cell>
          <cell r="D5908" t="str">
            <v>CR</v>
          </cell>
          <cell r="E5908">
            <v>15.99</v>
          </cell>
        </row>
        <row r="5909">
          <cell r="A5909">
            <v>3836</v>
          </cell>
          <cell r="B5909" t="str">
            <v>LUVA DE CORRER PVC, JE, DN 200 MM, PARA REDE COLETORA DE ESGOTO (NBR 10569)</v>
          </cell>
          <cell r="C5909" t="str">
            <v>UN</v>
          </cell>
          <cell r="D5909" t="str">
            <v>CR</v>
          </cell>
          <cell r="E5909">
            <v>41.35</v>
          </cell>
        </row>
        <row r="5910">
          <cell r="A5910">
            <v>3830</v>
          </cell>
          <cell r="B5910" t="str">
            <v>LUVA DE CORRER PVC, JE, DN 250 MM, PARA REDE COLETORA DE ESGOTO (NBR 10569)</v>
          </cell>
          <cell r="C5910" t="str">
            <v>UN</v>
          </cell>
          <cell r="D5910" t="str">
            <v>CR</v>
          </cell>
          <cell r="E5910">
            <v>68.08</v>
          </cell>
        </row>
        <row r="5911">
          <cell r="A5911">
            <v>3831</v>
          </cell>
          <cell r="B5911" t="str">
            <v>LUVA DE CORRER PVC, JE, DN 300 MM, PARA REDE COLETORA DE ESGOTO (NBR 10569)</v>
          </cell>
          <cell r="C5911" t="str">
            <v>UN</v>
          </cell>
          <cell r="D5911" t="str">
            <v>CR</v>
          </cell>
          <cell r="E5911">
            <v>105.47</v>
          </cell>
        </row>
        <row r="5912">
          <cell r="A5912">
            <v>3841</v>
          </cell>
          <cell r="B5912" t="str">
            <v>LUVA DE CORRER PVC, JE, DN 350 MM, PARA REDE COLETORA DE ESGOTO (NBR 10569)</v>
          </cell>
          <cell r="C5912" t="str">
            <v>UN</v>
          </cell>
          <cell r="D5912" t="str">
            <v>CR</v>
          </cell>
          <cell r="E5912">
            <v>206.09</v>
          </cell>
        </row>
        <row r="5913">
          <cell r="A5913">
            <v>3842</v>
          </cell>
          <cell r="B5913" t="str">
            <v>LUVA DE CORRER PVC, JE, DN 400 MM, PARA REDE COLETORA DE ESGOTO (NBR 10569)</v>
          </cell>
          <cell r="C5913" t="str">
            <v>UN</v>
          </cell>
          <cell r="D5913" t="str">
            <v>CR</v>
          </cell>
          <cell r="E5913">
            <v>278.7</v>
          </cell>
        </row>
        <row r="5914">
          <cell r="A5914">
            <v>37981</v>
          </cell>
          <cell r="B5914" t="str">
            <v>LUVA DE CORRER, CPVC, SOLDAVEL, 15 MM, PARA AGUA QUENTE PREDIAL</v>
          </cell>
          <cell r="C5914" t="str">
            <v>UN</v>
          </cell>
          <cell r="D5914" t="str">
            <v>CR</v>
          </cell>
          <cell r="E5914">
            <v>4.92</v>
          </cell>
        </row>
        <row r="5915">
          <cell r="A5915">
            <v>37982</v>
          </cell>
          <cell r="B5915" t="str">
            <v>LUVA DE CORRER, CPVC, SOLDAVEL, 22 MM, PARA AGUA QUENTE PREDIAL</v>
          </cell>
          <cell r="C5915" t="str">
            <v>UN</v>
          </cell>
          <cell r="D5915" t="str">
            <v>CR</v>
          </cell>
          <cell r="E5915">
            <v>7.47</v>
          </cell>
        </row>
        <row r="5916">
          <cell r="A5916">
            <v>37983</v>
          </cell>
          <cell r="B5916" t="str">
            <v>LUVA DE CORRER, CPVC, SOLDAVEL, 28 MM, PARA AGUA QUENTE PREDIAL</v>
          </cell>
          <cell r="C5916" t="str">
            <v>UN</v>
          </cell>
          <cell r="D5916" t="str">
            <v>CR</v>
          </cell>
          <cell r="E5916">
            <v>10.46</v>
          </cell>
        </row>
        <row r="5917">
          <cell r="A5917">
            <v>37984</v>
          </cell>
          <cell r="B5917" t="str">
            <v>LUVA DE CORRER, CPVC, SOLDAVEL, 35 MM, PARA AGUA QUENTE PREDIAL</v>
          </cell>
          <cell r="C5917" t="str">
            <v>UN</v>
          </cell>
          <cell r="D5917" t="str">
            <v>CR</v>
          </cell>
          <cell r="E5917">
            <v>18.059999999999999</v>
          </cell>
        </row>
        <row r="5918">
          <cell r="A5918">
            <v>37985</v>
          </cell>
          <cell r="B5918" t="str">
            <v>LUVA DE CORRER, CPVC, SOLDAVEL, 42 MM, PARA AGUA QUENTE PREDIAL</v>
          </cell>
          <cell r="C5918" t="str">
            <v>UN</v>
          </cell>
          <cell r="D5918" t="str">
            <v>CR</v>
          </cell>
          <cell r="E5918">
            <v>25.3</v>
          </cell>
        </row>
        <row r="5919">
          <cell r="A5919">
            <v>3826</v>
          </cell>
          <cell r="B5919" t="str">
            <v>LUVA DE CORRER, PVC PBA, JE, DN 100 / DE 110 MM, PARA REDE AGUA (NBR 10351)</v>
          </cell>
          <cell r="C5919" t="str">
            <v>UN</v>
          </cell>
          <cell r="D5919" t="str">
            <v>CR</v>
          </cell>
          <cell r="E5919">
            <v>23.57</v>
          </cell>
        </row>
        <row r="5920">
          <cell r="A5920">
            <v>3825</v>
          </cell>
          <cell r="B5920" t="str">
            <v>LUVA DE CORRER, PVC PBA, JE, DN 50 / DE 60 MM, PARA REDE AGUA (NBR 10351)</v>
          </cell>
          <cell r="C5920" t="str">
            <v>UN</v>
          </cell>
          <cell r="D5920" t="str">
            <v>C</v>
          </cell>
          <cell r="E5920">
            <v>6.14</v>
          </cell>
        </row>
        <row r="5921">
          <cell r="A5921">
            <v>3827</v>
          </cell>
          <cell r="B5921" t="str">
            <v>LUVA DE CORRER, PVC PBA, JE, DN 75 / DE 85 MM, PARA REDE AGUA (NBR 10351)</v>
          </cell>
          <cell r="C5921" t="str">
            <v>UN</v>
          </cell>
          <cell r="D5921" t="str">
            <v>CR</v>
          </cell>
          <cell r="E5921">
            <v>13</v>
          </cell>
        </row>
        <row r="5922">
          <cell r="A5922">
            <v>20165</v>
          </cell>
          <cell r="B5922" t="str">
            <v>LUVA DE CORRER, PVC SERIE REFORCADA - R, 100 MM, PARA ESGOTO PREDIAL</v>
          </cell>
          <cell r="C5922" t="str">
            <v>UN</v>
          </cell>
          <cell r="D5922" t="str">
            <v>CR</v>
          </cell>
          <cell r="E5922">
            <v>13.56</v>
          </cell>
        </row>
        <row r="5923">
          <cell r="A5923">
            <v>20166</v>
          </cell>
          <cell r="B5923" t="str">
            <v>LUVA DE CORRER, PVC SERIE REFORCADA - R, 150 MM, PARA ESGOTO PREDIAL</v>
          </cell>
          <cell r="C5923" t="str">
            <v>UN</v>
          </cell>
          <cell r="D5923" t="str">
            <v>CR</v>
          </cell>
          <cell r="E5923">
            <v>47.33</v>
          </cell>
        </row>
        <row r="5924">
          <cell r="A5924">
            <v>20164</v>
          </cell>
          <cell r="B5924" t="str">
            <v>LUVA DE CORRER, PVC SERIE REFORCADA - R, 75 MM, PARA ESGOTO PREDIAL</v>
          </cell>
          <cell r="C5924" t="str">
            <v>UN</v>
          </cell>
          <cell r="D5924" t="str">
            <v>CR</v>
          </cell>
          <cell r="E5924">
            <v>7.66</v>
          </cell>
        </row>
        <row r="5925">
          <cell r="A5925">
            <v>3893</v>
          </cell>
          <cell r="B5925" t="str">
            <v>LUVA DE CORRER, PVC, DN 100 MM, PARA ESGOTO PREDIAL</v>
          </cell>
          <cell r="C5925" t="str">
            <v>UN</v>
          </cell>
          <cell r="D5925" t="str">
            <v>CR</v>
          </cell>
          <cell r="E5925">
            <v>11.71</v>
          </cell>
        </row>
        <row r="5926">
          <cell r="A5926">
            <v>3848</v>
          </cell>
          <cell r="B5926" t="str">
            <v>LUVA DE CORRER, PVC, DN 50 MM, PARA ESGOTO PREDIAL</v>
          </cell>
          <cell r="C5926" t="str">
            <v>UN</v>
          </cell>
          <cell r="D5926" t="str">
            <v>CR</v>
          </cell>
          <cell r="E5926">
            <v>7.12</v>
          </cell>
        </row>
        <row r="5927">
          <cell r="A5927">
            <v>3895</v>
          </cell>
          <cell r="B5927" t="str">
            <v>LUVA DE CORRER, PVC, DN 75 MM, PARA ESGOTO PREDIAL</v>
          </cell>
          <cell r="C5927" t="str">
            <v>UN</v>
          </cell>
          <cell r="D5927" t="str">
            <v>CR</v>
          </cell>
          <cell r="E5927">
            <v>7.62</v>
          </cell>
        </row>
        <row r="5928">
          <cell r="A5928">
            <v>12404</v>
          </cell>
          <cell r="B5928" t="str">
            <v>LUVA DE FERRO GALVANIZADO, COM ROSCA BSP MACHO/FEMEA, DE 3/4"</v>
          </cell>
          <cell r="C5928" t="str">
            <v>UN</v>
          </cell>
          <cell r="D5928" t="str">
            <v>CR</v>
          </cell>
          <cell r="E5928">
            <v>8.86</v>
          </cell>
        </row>
        <row r="5929">
          <cell r="A5929">
            <v>3939</v>
          </cell>
          <cell r="B5929" t="str">
            <v>LUVA DE FERRO GALVANIZADO, COM ROSCA BSP, DE 1 1/2"</v>
          </cell>
          <cell r="C5929" t="str">
            <v>UN</v>
          </cell>
          <cell r="D5929" t="str">
            <v>CR</v>
          </cell>
          <cell r="E5929">
            <v>18.02</v>
          </cell>
        </row>
        <row r="5930">
          <cell r="A5930">
            <v>3911</v>
          </cell>
          <cell r="B5930" t="str">
            <v>LUVA DE FERRO GALVANIZADO, COM ROSCA BSP, DE 1 1/4"</v>
          </cell>
          <cell r="C5930" t="str">
            <v>UN</v>
          </cell>
          <cell r="D5930" t="str">
            <v>CR</v>
          </cell>
          <cell r="E5930">
            <v>13.38</v>
          </cell>
        </row>
        <row r="5931">
          <cell r="A5931">
            <v>3908</v>
          </cell>
          <cell r="B5931" t="str">
            <v>LUVA DE FERRO GALVANIZADO, COM ROSCA BSP, DE 1/2"</v>
          </cell>
          <cell r="C5931" t="str">
            <v>UN</v>
          </cell>
          <cell r="D5931" t="str">
            <v>CR</v>
          </cell>
          <cell r="E5931">
            <v>4.4000000000000004</v>
          </cell>
        </row>
        <row r="5932">
          <cell r="A5932">
            <v>3910</v>
          </cell>
          <cell r="B5932" t="str">
            <v>LUVA DE FERRO GALVANIZADO, COM ROSCA BSP, DE 1"</v>
          </cell>
          <cell r="C5932" t="str">
            <v>UN</v>
          </cell>
          <cell r="D5932" t="str">
            <v>CR</v>
          </cell>
          <cell r="E5932">
            <v>9.4499999999999993</v>
          </cell>
        </row>
        <row r="5933">
          <cell r="A5933">
            <v>3913</v>
          </cell>
          <cell r="B5933" t="str">
            <v>LUVA DE FERRO GALVANIZADO, COM ROSCA BSP, DE 2 1/2"</v>
          </cell>
          <cell r="C5933" t="str">
            <v>UN</v>
          </cell>
          <cell r="D5933" t="str">
            <v>CR</v>
          </cell>
          <cell r="E5933">
            <v>51.92</v>
          </cell>
        </row>
        <row r="5934">
          <cell r="A5934">
            <v>3912</v>
          </cell>
          <cell r="B5934" t="str">
            <v>LUVA DE FERRO GALVANIZADO, COM ROSCA BSP, DE 2"</v>
          </cell>
          <cell r="C5934" t="str">
            <v>UN</v>
          </cell>
          <cell r="D5934" t="str">
            <v>CR</v>
          </cell>
          <cell r="E5934">
            <v>27.12</v>
          </cell>
        </row>
        <row r="5935">
          <cell r="A5935">
            <v>3909</v>
          </cell>
          <cell r="B5935" t="str">
            <v>LUVA DE FERRO GALVANIZADO, COM ROSCA BSP, DE 3/4"</v>
          </cell>
          <cell r="C5935" t="str">
            <v>UN</v>
          </cell>
          <cell r="D5935" t="str">
            <v>CR</v>
          </cell>
          <cell r="E5935">
            <v>6.42</v>
          </cell>
        </row>
        <row r="5936">
          <cell r="A5936">
            <v>3914</v>
          </cell>
          <cell r="B5936" t="str">
            <v>LUVA DE FERRO GALVANIZADO, COM ROSCA BSP, DE 3"</v>
          </cell>
          <cell r="C5936" t="str">
            <v>UN</v>
          </cell>
          <cell r="D5936" t="str">
            <v>CR</v>
          </cell>
          <cell r="E5936">
            <v>76.599999999999994</v>
          </cell>
        </row>
        <row r="5937">
          <cell r="A5937">
            <v>3915</v>
          </cell>
          <cell r="B5937" t="str">
            <v>LUVA DE FERRO GALVANIZADO, COM ROSCA BSP, DE 4"</v>
          </cell>
          <cell r="C5937" t="str">
            <v>UN</v>
          </cell>
          <cell r="D5937" t="str">
            <v>CR</v>
          </cell>
          <cell r="E5937">
            <v>113.42</v>
          </cell>
        </row>
        <row r="5938">
          <cell r="A5938">
            <v>3916</v>
          </cell>
          <cell r="B5938" t="str">
            <v>LUVA DE FERRO GALVANIZADO, COM ROSCA BSP, DE 5"</v>
          </cell>
          <cell r="C5938" t="str">
            <v>UN</v>
          </cell>
          <cell r="D5938" t="str">
            <v>CR</v>
          </cell>
          <cell r="E5938">
            <v>222.62</v>
          </cell>
        </row>
        <row r="5939">
          <cell r="A5939">
            <v>3917</v>
          </cell>
          <cell r="B5939" t="str">
            <v>LUVA DE FERRO GALVANIZADO, COM ROSCA BSP, DE 6"</v>
          </cell>
          <cell r="C5939" t="str">
            <v>UN</v>
          </cell>
          <cell r="D5939" t="str">
            <v>CR</v>
          </cell>
          <cell r="E5939">
            <v>317.79000000000002</v>
          </cell>
        </row>
        <row r="5940">
          <cell r="A5940">
            <v>12407</v>
          </cell>
          <cell r="B5940" t="str">
            <v>LUVA DE REDUCAO DE FERRO GALVANIZADO, COM ROSCA BSP MACHO/FEMEA, DE 1 1/2" X</v>
          </cell>
          <cell r="C5940" t="str">
            <v>UN</v>
          </cell>
          <cell r="D5940" t="str">
            <v>CR</v>
          </cell>
          <cell r="E5940">
            <v>19.62</v>
          </cell>
        </row>
        <row r="5941">
          <cell r="B5941" t="str">
            <v>1"</v>
          </cell>
        </row>
        <row r="5942">
          <cell r="A5942">
            <v>12408</v>
          </cell>
          <cell r="B5942" t="str">
            <v>LUVA DE REDUCAO DE FERRO GALVANIZADO, COM ROSCA BSP MACHO/FEMEA, DE 1" X 1/2"</v>
          </cell>
          <cell r="C5942" t="str">
            <v>UN</v>
          </cell>
          <cell r="D5942" t="str">
            <v>CR</v>
          </cell>
          <cell r="E5942">
            <v>12.13</v>
          </cell>
        </row>
        <row r="5943">
          <cell r="A5943">
            <v>12409</v>
          </cell>
          <cell r="B5943" t="str">
            <v>LUVA DE REDUCAO DE FERRO GALVANIZADO, COM ROSCA BSP MACHO/FEMEA, DE 3/4"</v>
          </cell>
          <cell r="C5943" t="str">
            <v>UN</v>
          </cell>
          <cell r="D5943" t="str">
            <v>CR</v>
          </cell>
          <cell r="E5943">
            <v>12.13</v>
          </cell>
        </row>
        <row r="5944">
          <cell r="A5944">
            <v>12410</v>
          </cell>
          <cell r="B5944" t="str">
            <v>LUVA DE REDUCAO DE FERRO GALVANIZADO, COM ROSCA BSP MACHO/FEMEA, DE 3/4" X</v>
          </cell>
          <cell r="C5944" t="str">
            <v>UN</v>
          </cell>
          <cell r="D5944" t="str">
            <v>CR</v>
          </cell>
          <cell r="E5944">
            <v>8.3800000000000008</v>
          </cell>
        </row>
        <row r="5945">
          <cell r="B5945" t="str">
            <v>1/2"</v>
          </cell>
        </row>
        <row r="5946">
          <cell r="A5946">
            <v>3936</v>
          </cell>
          <cell r="B5946" t="str">
            <v>LUVA DE REDUCAO DE FERRO GALVANIZADO, COM ROSCA BSP, DE 1 1/2" X 1 1/4"</v>
          </cell>
          <cell r="C5946" t="str">
            <v>UN</v>
          </cell>
          <cell r="D5946" t="str">
            <v>CR</v>
          </cell>
          <cell r="E5946">
            <v>17.72</v>
          </cell>
        </row>
        <row r="5947">
          <cell r="A5947">
            <v>3922</v>
          </cell>
          <cell r="B5947" t="str">
            <v>LUVA DE REDUCAO DE FERRO GALVANIZADO, COM ROSCA BSP, DE 1 1/2" X 1/2"</v>
          </cell>
          <cell r="C5947" t="str">
            <v>UN</v>
          </cell>
          <cell r="D5947" t="str">
            <v>CR</v>
          </cell>
          <cell r="E5947">
            <v>16.11</v>
          </cell>
        </row>
        <row r="5948">
          <cell r="A5948">
            <v>3924</v>
          </cell>
          <cell r="B5948" t="str">
            <v>LUVA DE REDUCAO DE FERRO GALVANIZADO, COM ROSCA BSP, DE 1 1/2" X 1"</v>
          </cell>
          <cell r="C5948" t="str">
            <v>UN</v>
          </cell>
          <cell r="D5948" t="str">
            <v>CR</v>
          </cell>
          <cell r="E5948">
            <v>17.96</v>
          </cell>
        </row>
        <row r="5949">
          <cell r="A5949" t="str">
            <v>Obs: dimensões entre asteríscos (*) indicam a aceitação de medidas aproximadas.</v>
          </cell>
        </row>
        <row r="5951">
          <cell r="B5951" t="str">
            <v>PREÇOS DE INSUMOS</v>
          </cell>
          <cell r="D5951" t="str">
            <v>Página:</v>
          </cell>
          <cell r="E5951" t="str">
            <v>90 / 146</v>
          </cell>
        </row>
        <row r="5952">
          <cell r="A5952" t="str">
            <v>Indicação da origem do preço:</v>
          </cell>
        </row>
        <row r="5953">
          <cell r="A5953" t="str">
            <v>• C - para preço coletado pelo IBGE</v>
          </cell>
        </row>
        <row r="5954">
          <cell r="A5954" t="str">
            <v>• CR - para preço obtido por meio do coeficiente de representatividade do insumo (ver Manual de Metodologia e</v>
          </cell>
        </row>
        <row r="5955">
          <cell r="A5955" t="str">
            <v>Conceitos);</v>
          </cell>
        </row>
        <row r="5956">
          <cell r="A5956" t="str">
            <v>• AS - para preço atribuído com base no preço do insumo para a localidade de São Paulo.</v>
          </cell>
        </row>
        <row r="5957">
          <cell r="A5957" t="str">
            <v>Mês de Coleta:</v>
          </cell>
          <cell r="B5957" t="str">
            <v>06/2016 Pesquisa: IBGE</v>
          </cell>
        </row>
        <row r="5958">
          <cell r="B5958" t="str">
            <v>CUIABA</v>
          </cell>
          <cell r="C5958" t="str">
            <v>90,01</v>
          </cell>
          <cell r="E5958">
            <v>52.06</v>
          </cell>
        </row>
        <row r="5959">
          <cell r="A5959" t="str">
            <v>Localidade:</v>
          </cell>
          <cell r="B5959" t="str">
            <v>Encargos Sociais Desonerados(%) Horista:</v>
          </cell>
          <cell r="D5959" t="str">
            <v>Mensalista:</v>
          </cell>
        </row>
        <row r="5960">
          <cell r="A5960" t="str">
            <v>Código</v>
          </cell>
          <cell r="B5960" t="str">
            <v>Descriçao do Insumo</v>
          </cell>
          <cell r="C5960" t="str">
            <v>Unid</v>
          </cell>
          <cell r="D5960" t="str">
            <v>Origem</v>
          </cell>
          <cell r="E5960" t="str">
            <v>Preço</v>
          </cell>
        </row>
        <row r="5961">
          <cell r="D5961" t="str">
            <v>de Preço</v>
          </cell>
          <cell r="E5961" t="str">
            <v>Mediano (R$)</v>
          </cell>
        </row>
        <row r="5962">
          <cell r="A5962">
            <v>3923</v>
          </cell>
          <cell r="B5962" t="str">
            <v>LUVA DE REDUCAO DE FERRO GALVANIZADO, COM ROSCA BSP, DE 1 1/2" X 3/4"</v>
          </cell>
          <cell r="C5962" t="str">
            <v>UN</v>
          </cell>
          <cell r="D5962" t="str">
            <v>CR</v>
          </cell>
          <cell r="E5962">
            <v>17.420000000000002</v>
          </cell>
        </row>
        <row r="5963">
          <cell r="A5963">
            <v>3937</v>
          </cell>
          <cell r="B5963" t="str">
            <v>LUVA DE REDUCAO DE FERRO GALVANIZADO, COM ROSCA BSP, DE 1 1/4" X 1/2"</v>
          </cell>
          <cell r="C5963" t="str">
            <v>UN</v>
          </cell>
          <cell r="D5963" t="str">
            <v>CR</v>
          </cell>
          <cell r="E5963">
            <v>13.02</v>
          </cell>
        </row>
        <row r="5964">
          <cell r="A5964">
            <v>3921</v>
          </cell>
          <cell r="B5964" t="str">
            <v>LUVA DE REDUCAO DE FERRO GALVANIZADO, COM ROSCA BSP, DE 1 1/4" X 1"</v>
          </cell>
          <cell r="C5964" t="str">
            <v>UN</v>
          </cell>
          <cell r="D5964" t="str">
            <v>CR</v>
          </cell>
          <cell r="E5964">
            <v>13.26</v>
          </cell>
        </row>
        <row r="5965">
          <cell r="A5965">
            <v>3920</v>
          </cell>
          <cell r="B5965" t="str">
            <v>LUVA DE REDUCAO DE FERRO GALVANIZADO, COM ROSCA BSP, DE 1 1/4" X 3/4"</v>
          </cell>
          <cell r="C5965" t="str">
            <v>UN</v>
          </cell>
          <cell r="D5965" t="str">
            <v>CR</v>
          </cell>
          <cell r="E5965">
            <v>13.02</v>
          </cell>
        </row>
        <row r="5966">
          <cell r="A5966">
            <v>3938</v>
          </cell>
          <cell r="B5966" t="str">
            <v>LUVA DE REDUCAO DE FERRO GALVANIZADO, COM ROSCA BSP, DE 1" X 1/2"</v>
          </cell>
          <cell r="C5966" t="str">
            <v>UN</v>
          </cell>
          <cell r="D5966" t="str">
            <v>CR</v>
          </cell>
          <cell r="E5966">
            <v>9.51</v>
          </cell>
        </row>
        <row r="5967">
          <cell r="A5967">
            <v>3919</v>
          </cell>
          <cell r="B5967" t="str">
            <v>LUVA DE REDUCAO DE FERRO GALVANIZADO, COM ROSCA BSP, DE 1" X 3/4"</v>
          </cell>
          <cell r="C5967" t="str">
            <v>UN</v>
          </cell>
          <cell r="D5967" t="str">
            <v>CR</v>
          </cell>
          <cell r="E5967">
            <v>9.6300000000000008</v>
          </cell>
        </row>
        <row r="5968">
          <cell r="A5968">
            <v>3927</v>
          </cell>
          <cell r="B5968" t="str">
            <v>LUVA DE REDUCAO DE FERRO GALVANIZADO, COM ROSCA BSP, DE 2 1/2" X 1 1/2"</v>
          </cell>
          <cell r="C5968" t="str">
            <v>UN</v>
          </cell>
          <cell r="D5968" t="str">
            <v>CR</v>
          </cell>
          <cell r="E5968">
            <v>50.85</v>
          </cell>
        </row>
        <row r="5969">
          <cell r="A5969">
            <v>3928</v>
          </cell>
          <cell r="B5969" t="str">
            <v>LUVA DE REDUCAO DE FERRO GALVANIZADO, COM ROSCA BSP, DE 2 1/2" X 2"</v>
          </cell>
          <cell r="C5969" t="str">
            <v>UN</v>
          </cell>
          <cell r="D5969" t="str">
            <v>CR</v>
          </cell>
          <cell r="E5969">
            <v>50.85</v>
          </cell>
        </row>
        <row r="5970">
          <cell r="A5970">
            <v>3926</v>
          </cell>
          <cell r="B5970" t="str">
            <v>LUVA DE REDUCAO DE FERRO GALVANIZADO, COM ROSCA BSP, DE 2" X 1 1/2"</v>
          </cell>
          <cell r="C5970" t="str">
            <v>UN</v>
          </cell>
          <cell r="D5970" t="str">
            <v>CR</v>
          </cell>
          <cell r="E5970">
            <v>27.3</v>
          </cell>
        </row>
        <row r="5971">
          <cell r="A5971">
            <v>3935</v>
          </cell>
          <cell r="B5971" t="str">
            <v>LUVA DE REDUCAO DE FERRO GALVANIZADO, COM ROSCA BSP, DE 2" X 1 1/4"</v>
          </cell>
          <cell r="C5971" t="str">
            <v>UN</v>
          </cell>
          <cell r="D5971" t="str">
            <v>CR</v>
          </cell>
          <cell r="E5971">
            <v>27.24</v>
          </cell>
        </row>
        <row r="5972">
          <cell r="A5972">
            <v>3925</v>
          </cell>
          <cell r="B5972" t="str">
            <v>LUVA DE REDUCAO DE FERRO GALVANIZADO, COM ROSCA BSP, DE 2" X 1"</v>
          </cell>
          <cell r="C5972" t="str">
            <v>UN</v>
          </cell>
          <cell r="D5972" t="str">
            <v>CR</v>
          </cell>
          <cell r="E5972">
            <v>27</v>
          </cell>
        </row>
        <row r="5973">
          <cell r="A5973">
            <v>12406</v>
          </cell>
          <cell r="B5973" t="str">
            <v>LUVA DE REDUCAO DE FERRO GALVANIZADO, COM ROSCA BSP, DE 3/4" X 1/2"</v>
          </cell>
          <cell r="C5973" t="str">
            <v>UN</v>
          </cell>
          <cell r="D5973" t="str">
            <v>CR</v>
          </cell>
          <cell r="E5973">
            <v>6.42</v>
          </cell>
        </row>
        <row r="5974">
          <cell r="A5974">
            <v>3929</v>
          </cell>
          <cell r="B5974" t="str">
            <v>LUVA DE REDUCAO DE FERRO GALVANIZADO, COM ROSCA BSP, DE 3" X 1 1/2"</v>
          </cell>
          <cell r="C5974" t="str">
            <v>UN</v>
          </cell>
          <cell r="D5974" t="str">
            <v>CR</v>
          </cell>
          <cell r="E5974">
            <v>74.099999999999994</v>
          </cell>
        </row>
        <row r="5975">
          <cell r="A5975">
            <v>3931</v>
          </cell>
          <cell r="B5975" t="str">
            <v>LUVA DE REDUCAO DE FERRO GALVANIZADO, COM ROSCA BSP, DE 3" X 2 1/2"</v>
          </cell>
          <cell r="C5975" t="str">
            <v>UN</v>
          </cell>
          <cell r="D5975" t="str">
            <v>CR</v>
          </cell>
          <cell r="E5975">
            <v>74.099999999999994</v>
          </cell>
        </row>
        <row r="5976">
          <cell r="A5976">
            <v>3930</v>
          </cell>
          <cell r="B5976" t="str">
            <v>LUVA DE REDUCAO DE FERRO GALVANIZADO, COM ROSCA BSP, DE 3" X 2"</v>
          </cell>
          <cell r="C5976" t="str">
            <v>UN</v>
          </cell>
          <cell r="D5976" t="str">
            <v>CR</v>
          </cell>
          <cell r="E5976">
            <v>74.099999999999994</v>
          </cell>
        </row>
        <row r="5977">
          <cell r="A5977">
            <v>3932</v>
          </cell>
          <cell r="B5977" t="str">
            <v>LUVA DE REDUCAO DE FERRO GALVANIZADO, COM ROSCA BSP, DE 4" X 2 1/2"</v>
          </cell>
          <cell r="C5977" t="str">
            <v>UN</v>
          </cell>
          <cell r="D5977" t="str">
            <v>CR</v>
          </cell>
          <cell r="E5977">
            <v>110.62</v>
          </cell>
        </row>
        <row r="5978">
          <cell r="A5978">
            <v>3933</v>
          </cell>
          <cell r="B5978" t="str">
            <v>LUVA DE REDUCAO DE FERRO GALVANIZADO, COM ROSCA BSP, DE 4" X 2"</v>
          </cell>
          <cell r="C5978" t="str">
            <v>UN</v>
          </cell>
          <cell r="D5978" t="str">
            <v>CR</v>
          </cell>
          <cell r="E5978">
            <v>110.62</v>
          </cell>
        </row>
        <row r="5979">
          <cell r="A5979">
            <v>3934</v>
          </cell>
          <cell r="B5979" t="str">
            <v>LUVA DE REDUCAO DE FERRO GALVANIZADO, COM ROSCA BSP, DE 4" X 3"</v>
          </cell>
          <cell r="C5979" t="str">
            <v>UN</v>
          </cell>
          <cell r="D5979" t="str">
            <v>CR</v>
          </cell>
          <cell r="E5979">
            <v>112.53</v>
          </cell>
        </row>
        <row r="5980">
          <cell r="A5980">
            <v>3907</v>
          </cell>
          <cell r="B5980" t="str">
            <v>LUVA DE REDUCAO ROSCAVEL, PVC, 1" X 3/4", PARA AGUA FRIA PREDIAL</v>
          </cell>
          <cell r="C5980" t="str">
            <v>UN</v>
          </cell>
          <cell r="D5980" t="str">
            <v>CR</v>
          </cell>
          <cell r="E5980">
            <v>2.74</v>
          </cell>
        </row>
        <row r="5981">
          <cell r="A5981">
            <v>3889</v>
          </cell>
          <cell r="B5981" t="str">
            <v>LUVA DE REDUCAO ROSCAVEL, PVC, 3/4" X 1/2", PARA AGUA FRIA PREDIAL</v>
          </cell>
          <cell r="C5981" t="str">
            <v>UN</v>
          </cell>
          <cell r="D5981" t="str">
            <v>CR</v>
          </cell>
          <cell r="E5981">
            <v>1.97</v>
          </cell>
        </row>
        <row r="5982">
          <cell r="A5982">
            <v>3868</v>
          </cell>
          <cell r="B5982" t="str">
            <v>LUVA DE REDUCAO SOLDAVEL, PVC, 25 MM X 20 MM, PARA AGUA FRIA PREDIAL</v>
          </cell>
          <cell r="C5982" t="str">
            <v>UN</v>
          </cell>
          <cell r="D5982" t="str">
            <v>CR</v>
          </cell>
          <cell r="E5982">
            <v>0.96</v>
          </cell>
        </row>
        <row r="5983">
          <cell r="A5983">
            <v>3869</v>
          </cell>
          <cell r="B5983" t="str">
            <v>LUVA DE REDUCAO SOLDAVEL, PVC, 32 MM X 25 MM, PARA AGUA FRIA PREDIAL</v>
          </cell>
          <cell r="C5983" t="str">
            <v>UN</v>
          </cell>
          <cell r="D5983" t="str">
            <v>CR</v>
          </cell>
          <cell r="E5983">
            <v>2.34</v>
          </cell>
        </row>
        <row r="5984">
          <cell r="A5984">
            <v>3872</v>
          </cell>
          <cell r="B5984" t="str">
            <v>LUVA DE REDUCAO SOLDAVEL, PVC, 40 MM X 32 MM, PARA AGUA FRIA PREDIAL</v>
          </cell>
          <cell r="C5984" t="str">
            <v>UN</v>
          </cell>
          <cell r="D5984" t="str">
            <v>CR</v>
          </cell>
          <cell r="E5984">
            <v>2.87</v>
          </cell>
        </row>
        <row r="5985">
          <cell r="A5985">
            <v>3850</v>
          </cell>
          <cell r="B5985" t="str">
            <v>LUVA DE REDUCAO SOLDAVEL, PVC, 60 MM X 50 MM, PARA AGUA FRIA PREDIAL</v>
          </cell>
          <cell r="C5985" t="str">
            <v>UN</v>
          </cell>
          <cell r="D5985" t="str">
            <v>CR</v>
          </cell>
          <cell r="E5985">
            <v>7.84</v>
          </cell>
        </row>
        <row r="5986">
          <cell r="A5986">
            <v>38023</v>
          </cell>
          <cell r="B5986" t="str">
            <v>LUVA DE REDUCAO, PVC, SOLDAVEL, 50 X 25 MM, PARA AGUA FRIA PREDIAL</v>
          </cell>
          <cell r="C5986" t="str">
            <v>UN</v>
          </cell>
          <cell r="D5986" t="str">
            <v>CR</v>
          </cell>
          <cell r="E5986">
            <v>3.29</v>
          </cell>
        </row>
        <row r="5987">
          <cell r="A5987">
            <v>37986</v>
          </cell>
          <cell r="B5987" t="str">
            <v>LUVA DE TRANSICAO DE CPVC X PVC, SOLDAVEL, 22 X 25 MM, PARA AGUA QUENTE</v>
          </cell>
          <cell r="C5987" t="str">
            <v>UN</v>
          </cell>
          <cell r="D5987" t="str">
            <v>CR</v>
          </cell>
          <cell r="E5987">
            <v>1.69</v>
          </cell>
        </row>
        <row r="5988">
          <cell r="A5988">
            <v>37987</v>
          </cell>
          <cell r="B5988" t="str">
            <v>LUVA DE TRANSICAO, CPVC, SOLDAVEL, 42 MM X 1 1/2", PARA AGUA QUENTE</v>
          </cell>
          <cell r="C5988" t="str">
            <v>UN</v>
          </cell>
          <cell r="D5988" t="str">
            <v>CR</v>
          </cell>
          <cell r="E5988">
            <v>126.26</v>
          </cell>
        </row>
        <row r="5989">
          <cell r="A5989">
            <v>37988</v>
          </cell>
          <cell r="B5989" t="str">
            <v>LUVA DE TRANSICAO, CPVC, SOLDAVEL, 54 MM X 2", PARA AGUA QUENTE PREDIAL</v>
          </cell>
          <cell r="C5989" t="str">
            <v>UN</v>
          </cell>
          <cell r="D5989" t="str">
            <v>CR</v>
          </cell>
          <cell r="E5989">
            <v>205.94</v>
          </cell>
        </row>
        <row r="5990">
          <cell r="A5990">
            <v>21120</v>
          </cell>
          <cell r="B5990" t="str">
            <v>LUVA DE TRANSICAO, CPVC, 15 MM X 1/2", PARA AGUA QUENTE PREDIAL</v>
          </cell>
          <cell r="C5990" t="str">
            <v>UN</v>
          </cell>
          <cell r="D5990" t="str">
            <v>CR</v>
          </cell>
          <cell r="E5990">
            <v>10.26</v>
          </cell>
        </row>
        <row r="5991">
          <cell r="A5991">
            <v>39318</v>
          </cell>
          <cell r="B5991" t="str">
            <v>LUVA DE TRANSICAO, CPVC, 22 MM X 1/2", PARA AGUA QUENTE</v>
          </cell>
          <cell r="C5991" t="str">
            <v>UN</v>
          </cell>
          <cell r="D5991" t="str">
            <v>CR</v>
          </cell>
          <cell r="E5991">
            <v>8.4600000000000009</v>
          </cell>
        </row>
        <row r="5992">
          <cell r="A5992">
            <v>20162</v>
          </cell>
          <cell r="B5992" t="str">
            <v>LUVA DUPLA, PVC LEVE, DN 150 MM</v>
          </cell>
          <cell r="C5992" t="str">
            <v>UN</v>
          </cell>
          <cell r="D5992" t="str">
            <v>CR</v>
          </cell>
          <cell r="E5992">
            <v>13.55</v>
          </cell>
        </row>
        <row r="5993">
          <cell r="A5993">
            <v>20163</v>
          </cell>
          <cell r="B5993" t="str">
            <v>LUVA DUPLA, PVC LEVE, DN 200 MM</v>
          </cell>
          <cell r="C5993" t="str">
            <v>UN</v>
          </cell>
          <cell r="D5993" t="str">
            <v>CR</v>
          </cell>
          <cell r="E5993">
            <v>27.15</v>
          </cell>
        </row>
        <row r="5994">
          <cell r="A5994">
            <v>2644</v>
          </cell>
          <cell r="B5994" t="str">
            <v>LUVA FERRO GALV ELETROLITICO 1.1/2" P/ ELETRODUTO</v>
          </cell>
          <cell r="C5994" t="str">
            <v>UN</v>
          </cell>
          <cell r="D5994" t="str">
            <v>CR</v>
          </cell>
          <cell r="E5994">
            <v>0.91</v>
          </cell>
        </row>
        <row r="5995">
          <cell r="A5995">
            <v>2639</v>
          </cell>
          <cell r="B5995" t="str">
            <v>LUVA FERRO GALV ELETROLITICO 1.1/4" P/ ELETRODUTO</v>
          </cell>
          <cell r="C5995" t="str">
            <v>UN</v>
          </cell>
          <cell r="D5995" t="str">
            <v>CR</v>
          </cell>
          <cell r="E5995">
            <v>0.81</v>
          </cell>
        </row>
        <row r="5996">
          <cell r="A5996">
            <v>2636</v>
          </cell>
          <cell r="B5996" t="str">
            <v>LUVA FERRO GALV ELETROLITICO 1/2" P/ ELETRODUTO</v>
          </cell>
          <cell r="C5996" t="str">
            <v>UN</v>
          </cell>
          <cell r="D5996" t="str">
            <v>CR</v>
          </cell>
          <cell r="E5996">
            <v>0.43</v>
          </cell>
        </row>
        <row r="5997">
          <cell r="A5997">
            <v>2638</v>
          </cell>
          <cell r="B5997" t="str">
            <v>LUVA FERRO GALV ELETROLITICO 1" P/ ELETRODUTO</v>
          </cell>
          <cell r="C5997" t="str">
            <v>UN</v>
          </cell>
          <cell r="D5997" t="str">
            <v>CR</v>
          </cell>
          <cell r="E5997">
            <v>0.49</v>
          </cell>
        </row>
        <row r="5998">
          <cell r="A5998">
            <v>2640</v>
          </cell>
          <cell r="B5998" t="str">
            <v>LUVA FERRO GALV ELETROLITICO 2.1/2" P/ ELETRODUTO</v>
          </cell>
          <cell r="C5998" t="str">
            <v>UN</v>
          </cell>
          <cell r="D5998" t="str">
            <v>CR</v>
          </cell>
          <cell r="E5998">
            <v>3.69</v>
          </cell>
        </row>
        <row r="5999">
          <cell r="A5999">
            <v>2637</v>
          </cell>
          <cell r="B5999" t="str">
            <v>LUVA FERRO GALV ELETROLITICO 3/4" P/ ELETRODUTO</v>
          </cell>
          <cell r="C5999" t="str">
            <v>UN</v>
          </cell>
          <cell r="D5999" t="str">
            <v>CR</v>
          </cell>
          <cell r="E5999">
            <v>0.43</v>
          </cell>
        </row>
        <row r="6000">
          <cell r="A6000">
            <v>2642</v>
          </cell>
          <cell r="B6000" t="str">
            <v>LUVA FERRO GALV ELETROLITICO 3" P/ ELETRODUTO</v>
          </cell>
          <cell r="C6000" t="str">
            <v>UN</v>
          </cell>
          <cell r="D6000" t="str">
            <v>CR</v>
          </cell>
          <cell r="E6000">
            <v>4.6900000000000004</v>
          </cell>
        </row>
        <row r="6001">
          <cell r="A6001">
            <v>2641</v>
          </cell>
          <cell r="B6001" t="str">
            <v>LUVA FERRO GALV ELETROLITICO 4" P/ ELETRODUTO</v>
          </cell>
          <cell r="C6001" t="str">
            <v>UN</v>
          </cell>
          <cell r="D6001" t="str">
            <v>CR</v>
          </cell>
          <cell r="E6001">
            <v>10.61</v>
          </cell>
        </row>
        <row r="6002">
          <cell r="A6002">
            <v>2643</v>
          </cell>
          <cell r="B6002" t="str">
            <v>LUVA FERRO GALV ELETROTILICO 2" P/ ELETRODUTO</v>
          </cell>
          <cell r="C6002" t="str">
            <v>UN</v>
          </cell>
          <cell r="D6002" t="str">
            <v>CR</v>
          </cell>
          <cell r="E6002">
            <v>1.69</v>
          </cell>
        </row>
        <row r="6003">
          <cell r="A6003">
            <v>39855</v>
          </cell>
          <cell r="B6003" t="str">
            <v>LUVA PASSANTE DE COBRE (REF 601) SEM ANEL DE SOLDA, BOLSA 15 MM</v>
          </cell>
          <cell r="C6003" t="str">
            <v>UN</v>
          </cell>
          <cell r="D6003" t="str">
            <v>CR</v>
          </cell>
          <cell r="E6003">
            <v>1.1200000000000001</v>
          </cell>
        </row>
        <row r="6004">
          <cell r="A6004">
            <v>39856</v>
          </cell>
          <cell r="B6004" t="str">
            <v>LUVA PASSANTE DE COBRE (REF 601) SEM ANEL DE SOLDA, BOLSA 22 MM</v>
          </cell>
          <cell r="C6004" t="str">
            <v>UN</v>
          </cell>
          <cell r="D6004" t="str">
            <v>CR</v>
          </cell>
          <cell r="E6004">
            <v>2.66</v>
          </cell>
        </row>
        <row r="6005">
          <cell r="A6005">
            <v>39857</v>
          </cell>
          <cell r="B6005" t="str">
            <v>LUVA PASSANTE DE COBRE (REF 601) SEM ANEL DE SOLDA, BOLSA 28 MM</v>
          </cell>
          <cell r="C6005" t="str">
            <v>UN</v>
          </cell>
          <cell r="D6005" t="str">
            <v>CR</v>
          </cell>
          <cell r="E6005">
            <v>4.3</v>
          </cell>
        </row>
        <row r="6006">
          <cell r="A6006">
            <v>39858</v>
          </cell>
          <cell r="B6006" t="str">
            <v>LUVA PASSANTE DE COBRE (REF 601) SEM ANEL DE SOLDA, BOLSA 35 MM</v>
          </cell>
          <cell r="C6006" t="str">
            <v>UN</v>
          </cell>
          <cell r="D6006" t="str">
            <v>CR</v>
          </cell>
          <cell r="E6006">
            <v>9.5500000000000007</v>
          </cell>
        </row>
        <row r="6007">
          <cell r="A6007">
            <v>39859</v>
          </cell>
          <cell r="B6007" t="str">
            <v>LUVA PASSANTE DE COBRE (REF 601) SEM ANEL DE SOLDA, BOLSA 42 MM</v>
          </cell>
          <cell r="C6007" t="str">
            <v>UN</v>
          </cell>
          <cell r="D6007" t="str">
            <v>CR</v>
          </cell>
          <cell r="E6007">
            <v>14.72</v>
          </cell>
        </row>
        <row r="6008">
          <cell r="A6008" t="str">
            <v>Obs: dimensões entre asteríscos (*) indicam a aceitação de medidas aproximadas.</v>
          </cell>
        </row>
        <row r="6010">
          <cell r="B6010" t="str">
            <v>PREÇOS DE INSUMOS</v>
          </cell>
          <cell r="D6010" t="str">
            <v>Página:</v>
          </cell>
          <cell r="E6010" t="str">
            <v>91 / 146</v>
          </cell>
        </row>
        <row r="6011">
          <cell r="A6011" t="str">
            <v>Indicação da origem do preço:</v>
          </cell>
        </row>
        <row r="6012">
          <cell r="A6012" t="str">
            <v>• C - para preço coletado pelo IBGE</v>
          </cell>
        </row>
        <row r="6013">
          <cell r="A6013" t="str">
            <v>• CR - para preço obtido por meio do coeficiente de representatividade do insumo (ver Manual de Metodologia e</v>
          </cell>
        </row>
        <row r="6014">
          <cell r="A6014" t="str">
            <v>Conceitos);</v>
          </cell>
        </row>
        <row r="6015">
          <cell r="A6015" t="str">
            <v>• AS - para preço atribuído com base no preço do insumo para a localidade de São Paulo.</v>
          </cell>
        </row>
        <row r="6016">
          <cell r="A6016" t="str">
            <v>Mês de Coleta:</v>
          </cell>
          <cell r="B6016" t="str">
            <v>06/2016 Pesquisa: IBGE</v>
          </cell>
        </row>
        <row r="6017">
          <cell r="B6017" t="str">
            <v>CUIABA</v>
          </cell>
          <cell r="C6017" t="str">
            <v>90,01</v>
          </cell>
          <cell r="E6017">
            <v>52.06</v>
          </cell>
        </row>
        <row r="6018">
          <cell r="A6018" t="str">
            <v>Localidade:</v>
          </cell>
          <cell r="B6018" t="str">
            <v>Encargos Sociais Desonerados(%) Horista:</v>
          </cell>
          <cell r="D6018" t="str">
            <v>Mensalista:</v>
          </cell>
        </row>
        <row r="6019">
          <cell r="A6019" t="str">
            <v>Código</v>
          </cell>
          <cell r="B6019" t="str">
            <v>Descriçao do Insumo</v>
          </cell>
          <cell r="C6019" t="str">
            <v>Unid</v>
          </cell>
          <cell r="D6019" t="str">
            <v>Origem</v>
          </cell>
          <cell r="E6019" t="str">
            <v>Preço</v>
          </cell>
        </row>
        <row r="6020">
          <cell r="D6020" t="str">
            <v>de Preço</v>
          </cell>
          <cell r="E6020" t="str">
            <v>Mediano (R$)</v>
          </cell>
        </row>
        <row r="6021">
          <cell r="A6021">
            <v>39860</v>
          </cell>
          <cell r="B6021" t="str">
            <v>LUVA PASSANTE DE COBRE (REF 601) SEM ANEL DE SOLDA, BOLSA 54 MM</v>
          </cell>
          <cell r="C6021" t="str">
            <v>UN</v>
          </cell>
          <cell r="D6021" t="str">
            <v>CR</v>
          </cell>
          <cell r="E6021">
            <v>22.59</v>
          </cell>
        </row>
        <row r="6022">
          <cell r="A6022">
            <v>39861</v>
          </cell>
          <cell r="B6022" t="str">
            <v>LUVA PASSANTE DE COBRE (REF 601) SEM ANEL DE SOLDA, BOLSA 66 MM</v>
          </cell>
          <cell r="C6022" t="str">
            <v>UN</v>
          </cell>
          <cell r="D6022" t="str">
            <v>CR</v>
          </cell>
          <cell r="E6022">
            <v>64.510000000000005</v>
          </cell>
        </row>
        <row r="6023">
          <cell r="A6023">
            <v>1904</v>
          </cell>
          <cell r="B6023" t="str">
            <v>LUVA PVC DE PRESSAO P/ ELETRODUTO TIGREFLEX 20</v>
          </cell>
          <cell r="C6023" t="str">
            <v>UN</v>
          </cell>
          <cell r="D6023" t="str">
            <v>CR</v>
          </cell>
          <cell r="E6023">
            <v>0.99</v>
          </cell>
        </row>
        <row r="6024">
          <cell r="A6024">
            <v>1899</v>
          </cell>
          <cell r="B6024" t="str">
            <v>LUVA PVC DE PRESSAO P/ ELETRODUTO TIGREFLEX 25</v>
          </cell>
          <cell r="C6024" t="str">
            <v>UN</v>
          </cell>
          <cell r="D6024" t="str">
            <v>CR</v>
          </cell>
          <cell r="E6024">
            <v>1.05</v>
          </cell>
        </row>
        <row r="6025">
          <cell r="A6025">
            <v>1900</v>
          </cell>
          <cell r="B6025" t="str">
            <v>LUVA PVC DE PRESSAO P/ ELETRODUTO TIGREFLEX 32</v>
          </cell>
          <cell r="C6025" t="str">
            <v>UN</v>
          </cell>
          <cell r="D6025" t="str">
            <v>CR</v>
          </cell>
          <cell r="E6025">
            <v>1.66</v>
          </cell>
        </row>
        <row r="6026">
          <cell r="A6026">
            <v>1893</v>
          </cell>
          <cell r="B6026" t="str">
            <v>LUVA PVC ROSCAVEL P/ ELETRODUTO 1.1/2"</v>
          </cell>
          <cell r="C6026" t="str">
            <v>UN</v>
          </cell>
          <cell r="D6026" t="str">
            <v>CR</v>
          </cell>
          <cell r="E6026">
            <v>4.42</v>
          </cell>
        </row>
        <row r="6027">
          <cell r="A6027">
            <v>1902</v>
          </cell>
          <cell r="B6027" t="str">
            <v>LUVA PVC ROSCAVEL P/ ELETRODUTO 1.1/4"</v>
          </cell>
          <cell r="C6027" t="str">
            <v>UN</v>
          </cell>
          <cell r="D6027" t="str">
            <v>CR</v>
          </cell>
          <cell r="E6027">
            <v>3.54</v>
          </cell>
        </row>
        <row r="6028">
          <cell r="A6028">
            <v>1901</v>
          </cell>
          <cell r="B6028" t="str">
            <v>LUVA PVC ROSCAVEL P/ ELETRODUTO 1/2"</v>
          </cell>
          <cell r="C6028" t="str">
            <v>UN</v>
          </cell>
          <cell r="D6028" t="str">
            <v>CR</v>
          </cell>
          <cell r="E6028">
            <v>1.1000000000000001</v>
          </cell>
        </row>
        <row r="6029">
          <cell r="A6029">
            <v>1892</v>
          </cell>
          <cell r="B6029" t="str">
            <v>LUVA PVC ROSCAVEL P/ ELETRODUTO 1"</v>
          </cell>
          <cell r="C6029" t="str">
            <v>UN</v>
          </cell>
          <cell r="D6029" t="str">
            <v>CR</v>
          </cell>
          <cell r="E6029">
            <v>2.1</v>
          </cell>
        </row>
        <row r="6030">
          <cell r="A6030">
            <v>1907</v>
          </cell>
          <cell r="B6030" t="str">
            <v>LUVA PVC ROSCAVEL P/ ELETRODUTO 2.1/2"</v>
          </cell>
          <cell r="C6030" t="str">
            <v>UN</v>
          </cell>
          <cell r="D6030" t="str">
            <v>CR</v>
          </cell>
          <cell r="E6030">
            <v>19.420000000000002</v>
          </cell>
        </row>
        <row r="6031">
          <cell r="A6031">
            <v>1894</v>
          </cell>
          <cell r="B6031" t="str">
            <v>LUVA PVC ROSCAVEL P/ ELETRODUTO 2''</v>
          </cell>
          <cell r="C6031" t="str">
            <v>UN</v>
          </cell>
          <cell r="D6031" t="str">
            <v>CR</v>
          </cell>
          <cell r="E6031">
            <v>7.13</v>
          </cell>
        </row>
        <row r="6032">
          <cell r="A6032">
            <v>1891</v>
          </cell>
          <cell r="B6032" t="str">
            <v>LUVA PVC ROSCAVEL P/ ELETRODUTO 3/4"</v>
          </cell>
          <cell r="C6032" t="str">
            <v>UN</v>
          </cell>
          <cell r="D6032" t="str">
            <v>CR</v>
          </cell>
          <cell r="E6032">
            <v>1.66</v>
          </cell>
        </row>
        <row r="6033">
          <cell r="A6033">
            <v>1896</v>
          </cell>
          <cell r="B6033" t="str">
            <v>LUVA PVC ROSCAVEL P/ ELETRODUTO 3''</v>
          </cell>
          <cell r="C6033" t="str">
            <v>UN</v>
          </cell>
          <cell r="D6033" t="str">
            <v>CR</v>
          </cell>
          <cell r="E6033">
            <v>23.68</v>
          </cell>
        </row>
        <row r="6034">
          <cell r="A6034">
            <v>1895</v>
          </cell>
          <cell r="B6034" t="str">
            <v>LUVA PVC ROSCAVEL P/ ELETRODUTO 4''</v>
          </cell>
          <cell r="C6034" t="str">
            <v>UN</v>
          </cell>
          <cell r="D6034" t="str">
            <v>CR</v>
          </cell>
          <cell r="E6034">
            <v>45.98</v>
          </cell>
        </row>
        <row r="6035">
          <cell r="A6035">
            <v>3867</v>
          </cell>
          <cell r="B6035" t="str">
            <v>LUVA PVC SOLDAVEL, 110 MM, PARA AGUA FRIA PREDIAL</v>
          </cell>
          <cell r="C6035" t="str">
            <v>UN</v>
          </cell>
          <cell r="D6035" t="str">
            <v>CR</v>
          </cell>
          <cell r="E6035">
            <v>53.79</v>
          </cell>
        </row>
        <row r="6036">
          <cell r="A6036">
            <v>3861</v>
          </cell>
          <cell r="B6036" t="str">
            <v>LUVA PVC SOLDAVEL, 20 MM, PARA AGUA FRIA PREDIAL</v>
          </cell>
          <cell r="C6036" t="str">
            <v>UN</v>
          </cell>
          <cell r="D6036" t="str">
            <v>CR</v>
          </cell>
          <cell r="E6036">
            <v>0.55000000000000004</v>
          </cell>
        </row>
        <row r="6037">
          <cell r="A6037">
            <v>3904</v>
          </cell>
          <cell r="B6037" t="str">
            <v>LUVA PVC SOLDAVEL, 25 MM, PARA AGUA FRIA PREDIAL</v>
          </cell>
          <cell r="C6037" t="str">
            <v>UN</v>
          </cell>
          <cell r="D6037" t="str">
            <v>CR</v>
          </cell>
          <cell r="E6037">
            <v>0.61</v>
          </cell>
        </row>
        <row r="6038">
          <cell r="A6038">
            <v>3903</v>
          </cell>
          <cell r="B6038" t="str">
            <v>LUVA PVC SOLDAVEL, 32 MM, PARA AGUA FRIA PREDIAL</v>
          </cell>
          <cell r="C6038" t="str">
            <v>UN</v>
          </cell>
          <cell r="D6038" t="str">
            <v>CR</v>
          </cell>
          <cell r="E6038">
            <v>1.3</v>
          </cell>
        </row>
        <row r="6039">
          <cell r="A6039">
            <v>3862</v>
          </cell>
          <cell r="B6039" t="str">
            <v>LUVA PVC SOLDAVEL, 40 MM, PARA AGUA FRIA PREDIAL</v>
          </cell>
          <cell r="C6039" t="str">
            <v>UN</v>
          </cell>
          <cell r="D6039" t="str">
            <v>CR</v>
          </cell>
          <cell r="E6039">
            <v>2.89</v>
          </cell>
        </row>
        <row r="6040">
          <cell r="A6040">
            <v>3863</v>
          </cell>
          <cell r="B6040" t="str">
            <v>LUVA PVC SOLDAVEL, 50 MM, PARA AGUA FRIA PREDIAL</v>
          </cell>
          <cell r="C6040" t="str">
            <v>UN</v>
          </cell>
          <cell r="D6040" t="str">
            <v>CR</v>
          </cell>
          <cell r="E6040">
            <v>3.39</v>
          </cell>
        </row>
        <row r="6041">
          <cell r="A6041">
            <v>3864</v>
          </cell>
          <cell r="B6041" t="str">
            <v>LUVA PVC SOLDAVEL, 60 MM, PARA AGUA FRIA PREDIAL</v>
          </cell>
          <cell r="C6041" t="str">
            <v>UN</v>
          </cell>
          <cell r="D6041" t="str">
            <v>CR</v>
          </cell>
          <cell r="E6041">
            <v>9.27</v>
          </cell>
        </row>
        <row r="6042">
          <cell r="A6042">
            <v>3865</v>
          </cell>
          <cell r="B6042" t="str">
            <v>LUVA PVC SOLDAVEL, 75 MM, PARA AGUA FRIA PREDIAL</v>
          </cell>
          <cell r="C6042" t="str">
            <v>UN</v>
          </cell>
          <cell r="D6042" t="str">
            <v>CR</v>
          </cell>
          <cell r="E6042">
            <v>13.87</v>
          </cell>
        </row>
        <row r="6043">
          <cell r="A6043">
            <v>3866</v>
          </cell>
          <cell r="B6043" t="str">
            <v>LUVA PVC SOLDAVEL, 85 MM, PARA AGUA FRIA PREDIAL</v>
          </cell>
          <cell r="C6043" t="str">
            <v>UN</v>
          </cell>
          <cell r="D6043" t="str">
            <v>CR</v>
          </cell>
          <cell r="E6043">
            <v>31.61</v>
          </cell>
        </row>
        <row r="6044">
          <cell r="A6044">
            <v>3902</v>
          </cell>
          <cell r="B6044" t="str">
            <v>LUVA PVC, ROSCAVEL,  2 1/2",  AGUA FRIA PREDIAL</v>
          </cell>
          <cell r="C6044" t="str">
            <v>UN</v>
          </cell>
          <cell r="D6044" t="str">
            <v>CR</v>
          </cell>
          <cell r="E6044">
            <v>17.829999999999998</v>
          </cell>
        </row>
        <row r="6045">
          <cell r="A6045">
            <v>3878</v>
          </cell>
          <cell r="B6045" t="str">
            <v>LUVA PVC, ROSCAVEL, 1 1/2",  AGUA FRIA PREDIAL</v>
          </cell>
          <cell r="C6045" t="str">
            <v>UN</v>
          </cell>
          <cell r="D6045" t="str">
            <v>CR</v>
          </cell>
          <cell r="E6045">
            <v>5.63</v>
          </cell>
        </row>
        <row r="6046">
          <cell r="A6046">
            <v>3877</v>
          </cell>
          <cell r="B6046" t="str">
            <v>LUVA PVC, ROSCAVEL, 1 1/4", AGUA FRIA PREDIAL</v>
          </cell>
          <cell r="C6046" t="str">
            <v>UN</v>
          </cell>
          <cell r="D6046" t="str">
            <v>CR</v>
          </cell>
          <cell r="E6046">
            <v>5.13</v>
          </cell>
        </row>
        <row r="6047">
          <cell r="A6047">
            <v>3879</v>
          </cell>
          <cell r="B6047" t="str">
            <v>LUVA PVC, ROSCAVEL, 2",  AGUA FRIA PREDIAL</v>
          </cell>
          <cell r="C6047" t="str">
            <v>UN</v>
          </cell>
          <cell r="D6047" t="str">
            <v>CR</v>
          </cell>
          <cell r="E6047">
            <v>11.35</v>
          </cell>
        </row>
        <row r="6048">
          <cell r="A6048">
            <v>3880</v>
          </cell>
          <cell r="B6048" t="str">
            <v>LUVA PVC, ROSCAVEL, 3", AGUA FRIA PREDIAL</v>
          </cell>
          <cell r="C6048" t="str">
            <v>UN</v>
          </cell>
          <cell r="D6048" t="str">
            <v>CR</v>
          </cell>
          <cell r="E6048">
            <v>25.64</v>
          </cell>
        </row>
        <row r="6049">
          <cell r="A6049">
            <v>3901</v>
          </cell>
          <cell r="B6049" t="str">
            <v>LUVA PVC, ROSCAVEL, 4",  AGUA FRIA PREDIAL</v>
          </cell>
          <cell r="C6049" t="str">
            <v>UN</v>
          </cell>
          <cell r="D6049" t="str">
            <v>CR</v>
          </cell>
          <cell r="E6049">
            <v>32.75</v>
          </cell>
        </row>
        <row r="6050">
          <cell r="A6050">
            <v>12892</v>
          </cell>
          <cell r="B6050" t="str">
            <v>LUVA RASPA DE COURO, CANO CURTO (PUNHO *7* CM)</v>
          </cell>
          <cell r="C6050" t="str">
            <v>PAR</v>
          </cell>
          <cell r="D6050" t="str">
            <v>CR</v>
          </cell>
          <cell r="E6050">
            <v>10.24</v>
          </cell>
        </row>
        <row r="6051">
          <cell r="A6051">
            <v>3883</v>
          </cell>
          <cell r="B6051" t="str">
            <v>LUVA ROSCAVEL, PVC, 1/2", AGUA FRIA PREDIAL</v>
          </cell>
          <cell r="C6051" t="str">
            <v>UN</v>
          </cell>
          <cell r="D6051" t="str">
            <v>CR</v>
          </cell>
          <cell r="E6051">
            <v>0.98</v>
          </cell>
        </row>
        <row r="6052">
          <cell r="A6052">
            <v>3876</v>
          </cell>
          <cell r="B6052" t="str">
            <v>LUVA ROSCAVEL, PVC, 1", AGUA FRIA PREDIAL</v>
          </cell>
          <cell r="C6052" t="str">
            <v>UN</v>
          </cell>
          <cell r="D6052" t="str">
            <v>CR</v>
          </cell>
          <cell r="E6052">
            <v>2.5499999999999998</v>
          </cell>
        </row>
        <row r="6053">
          <cell r="A6053">
            <v>3884</v>
          </cell>
          <cell r="B6053" t="str">
            <v>LUVA ROSCAVEL, PVC, 3/4", AGUA FRIA PREDIAL</v>
          </cell>
          <cell r="C6053" t="str">
            <v>UN</v>
          </cell>
          <cell r="D6053" t="str">
            <v>CR</v>
          </cell>
          <cell r="E6053">
            <v>1.47</v>
          </cell>
        </row>
        <row r="6054">
          <cell r="A6054">
            <v>3837</v>
          </cell>
          <cell r="B6054" t="str">
            <v>LUVA SIMPLES, PVC PBA, JE, DN 100 / DE 110 MM, PARA REDE AGUA (NBR 10351)</v>
          </cell>
          <cell r="C6054" t="str">
            <v>UN</v>
          </cell>
          <cell r="D6054" t="str">
            <v>CR</v>
          </cell>
          <cell r="E6054">
            <v>25.38</v>
          </cell>
        </row>
        <row r="6055">
          <cell r="A6055">
            <v>3845</v>
          </cell>
          <cell r="B6055" t="str">
            <v>LUVA SIMPLES, PVC PBA, JE, DN 50 / DE 60 MM, PARA REDE AGUA (NBR 10351)</v>
          </cell>
          <cell r="C6055" t="str">
            <v>UN</v>
          </cell>
          <cell r="D6055" t="str">
            <v>CR</v>
          </cell>
          <cell r="E6055">
            <v>7.39</v>
          </cell>
        </row>
        <row r="6056">
          <cell r="A6056">
            <v>11045</v>
          </cell>
          <cell r="B6056" t="str">
            <v>LUVA SIMPLES, PVC PBA, JE, DN 75 / DE 85 MM, PARA REDE AGUA (NBR 10351)</v>
          </cell>
          <cell r="C6056" t="str">
            <v>UN</v>
          </cell>
          <cell r="D6056" t="str">
            <v>CR</v>
          </cell>
          <cell r="E6056">
            <v>15.4</v>
          </cell>
        </row>
        <row r="6057">
          <cell r="A6057">
            <v>20170</v>
          </cell>
          <cell r="B6057" t="str">
            <v>LUVA SIMPLES, PVC SERIE REFORCADA - R, 100 MM, PARA ESGOTO PREDIAL</v>
          </cell>
          <cell r="C6057" t="str">
            <v>UN</v>
          </cell>
          <cell r="D6057" t="str">
            <v>CR</v>
          </cell>
          <cell r="E6057">
            <v>7.87</v>
          </cell>
        </row>
        <row r="6058">
          <cell r="A6058">
            <v>20171</v>
          </cell>
          <cell r="B6058" t="str">
            <v>LUVA SIMPLES, PVC SERIE REFORCADA - R, 150 MM, PARA ESGOTO PREDIAL</v>
          </cell>
          <cell r="C6058" t="str">
            <v>UN</v>
          </cell>
          <cell r="D6058" t="str">
            <v>CR</v>
          </cell>
          <cell r="E6058">
            <v>24.66</v>
          </cell>
        </row>
        <row r="6059">
          <cell r="A6059">
            <v>20167</v>
          </cell>
          <cell r="B6059" t="str">
            <v>LUVA SIMPLES, PVC SERIE REFORCADA - R, 40 MM, PARA ESGOTO PREDIAL</v>
          </cell>
          <cell r="C6059" t="str">
            <v>UN</v>
          </cell>
          <cell r="D6059" t="str">
            <v>CR</v>
          </cell>
          <cell r="E6059">
            <v>3.09</v>
          </cell>
        </row>
        <row r="6060">
          <cell r="A6060">
            <v>20168</v>
          </cell>
          <cell r="B6060" t="str">
            <v>LUVA SIMPLES, PVC SERIE REFORCADA - R, 50 MM, PARA ESGOTO PREDIAL</v>
          </cell>
          <cell r="C6060" t="str">
            <v>UN</v>
          </cell>
          <cell r="D6060" t="str">
            <v>CR</v>
          </cell>
          <cell r="E6060">
            <v>4.62</v>
          </cell>
        </row>
        <row r="6061">
          <cell r="A6061">
            <v>20169</v>
          </cell>
          <cell r="B6061" t="str">
            <v>LUVA SIMPLES, PVC SERIE REFORCADA - R, 75 MM, PARA ESGOTO PREDIAL</v>
          </cell>
          <cell r="C6061" t="str">
            <v>UN</v>
          </cell>
          <cell r="D6061" t="str">
            <v>CR</v>
          </cell>
          <cell r="E6061">
            <v>6.49</v>
          </cell>
        </row>
        <row r="6062">
          <cell r="A6062">
            <v>3899</v>
          </cell>
          <cell r="B6062" t="str">
            <v>LUVA SIMPLES, PVC, SOLDAVEL, DN 100 MM, SERIE NORMAL, PARA ESGOTO PREDIAL</v>
          </cell>
          <cell r="C6062" t="str">
            <v>UN</v>
          </cell>
          <cell r="D6062" t="str">
            <v>CR</v>
          </cell>
          <cell r="E6062">
            <v>4.8899999999999997</v>
          </cell>
        </row>
        <row r="6063">
          <cell r="A6063">
            <v>38676</v>
          </cell>
          <cell r="B6063" t="str">
            <v>LUVA SIMPLES, PVC, SOLDAVEL, DN 150 MM, SERIE NORMAL, PARA ESGOTO PREDIAL</v>
          </cell>
          <cell r="C6063" t="str">
            <v>UN</v>
          </cell>
          <cell r="D6063" t="str">
            <v>CR</v>
          </cell>
          <cell r="E6063">
            <v>21.46</v>
          </cell>
        </row>
        <row r="6064">
          <cell r="A6064">
            <v>38677</v>
          </cell>
          <cell r="B6064" t="str">
            <v>LUVA SIMPLES, PVC, SOLDAVEL, DN 200 MM, SERIE NORMAL, PARA ESGOTO PREDIAL</v>
          </cell>
          <cell r="C6064" t="str">
            <v>UN</v>
          </cell>
          <cell r="D6064" t="str">
            <v>CR</v>
          </cell>
          <cell r="E6064">
            <v>24.59</v>
          </cell>
        </row>
        <row r="6065">
          <cell r="A6065">
            <v>3897</v>
          </cell>
          <cell r="B6065" t="str">
            <v>LUVA SIMPLES, PVC, SOLDAVEL, DN 40 MM, SERIE NORMAL, PARA ESGOTO PREDIAL</v>
          </cell>
          <cell r="C6065" t="str">
            <v>UN</v>
          </cell>
          <cell r="D6065" t="str">
            <v>CR</v>
          </cell>
          <cell r="E6065">
            <v>1</v>
          </cell>
        </row>
        <row r="6066">
          <cell r="A6066">
            <v>3875</v>
          </cell>
          <cell r="B6066" t="str">
            <v>LUVA SIMPLES, PVC, SOLDAVEL, DN 50 MM, SERIE NORMAL, PARA ESGOTO PREDIAL</v>
          </cell>
          <cell r="C6066" t="str">
            <v>UN</v>
          </cell>
          <cell r="D6066" t="str">
            <v>CR</v>
          </cell>
          <cell r="E6066">
            <v>2.27</v>
          </cell>
        </row>
        <row r="6067">
          <cell r="A6067" t="str">
            <v>Obs: dimensões entre asteríscos (*) indicam a aceitação de medidas aproximadas.</v>
          </cell>
        </row>
        <row r="6069">
          <cell r="B6069" t="str">
            <v>PREÇOS DE INSUMOS</v>
          </cell>
          <cell r="D6069" t="str">
            <v>Página:</v>
          </cell>
          <cell r="E6069" t="str">
            <v>92 / 146</v>
          </cell>
        </row>
        <row r="6070">
          <cell r="A6070" t="str">
            <v>Indicação da origem do preço:</v>
          </cell>
        </row>
        <row r="6071">
          <cell r="A6071" t="str">
            <v>• C - para preço coletado pelo IBGE</v>
          </cell>
        </row>
        <row r="6072">
          <cell r="A6072" t="str">
            <v>• CR - para preço obtido por meio do coeficiente de representatividade do insumo (ver Manual de Metodologia e</v>
          </cell>
        </row>
        <row r="6073">
          <cell r="A6073" t="str">
            <v>Conceitos);</v>
          </cell>
        </row>
        <row r="6074">
          <cell r="A6074" t="str">
            <v>• AS - para preço atribuído com base no preço do insumo para a localidade de São Paulo.</v>
          </cell>
        </row>
        <row r="6075">
          <cell r="A6075" t="str">
            <v>Mês de Coleta:</v>
          </cell>
          <cell r="B6075" t="str">
            <v>06/2016 Pesquisa: IBGE</v>
          </cell>
        </row>
        <row r="6076">
          <cell r="B6076" t="str">
            <v>CUIABA</v>
          </cell>
          <cell r="C6076" t="str">
            <v>90,01</v>
          </cell>
          <cell r="E6076">
            <v>52.06</v>
          </cell>
        </row>
        <row r="6077">
          <cell r="A6077" t="str">
            <v>Localidade:</v>
          </cell>
          <cell r="B6077" t="str">
            <v>Encargos Sociais Desonerados(%) Horista:</v>
          </cell>
          <cell r="D6077" t="str">
            <v>Mensalista:</v>
          </cell>
        </row>
        <row r="6078">
          <cell r="A6078" t="str">
            <v>Código</v>
          </cell>
          <cell r="B6078" t="str">
            <v>Descriçao do Insumo</v>
          </cell>
          <cell r="C6078" t="str">
            <v>Unid</v>
          </cell>
          <cell r="D6078" t="str">
            <v>Origem</v>
          </cell>
          <cell r="E6078" t="str">
            <v>Preço</v>
          </cell>
        </row>
        <row r="6079">
          <cell r="D6079" t="str">
            <v>de Preço</v>
          </cell>
          <cell r="E6079" t="str">
            <v>Mediano (R$)</v>
          </cell>
        </row>
        <row r="6080">
          <cell r="A6080">
            <v>3898</v>
          </cell>
          <cell r="B6080" t="str">
            <v>LUVA SIMPLES, PVC, SOLDAVEL, DN 75 MM, SERIE NORMAL, PARA ESGOTO PREDIAL</v>
          </cell>
          <cell r="C6080" t="str">
            <v>UN</v>
          </cell>
          <cell r="D6080" t="str">
            <v>CR</v>
          </cell>
          <cell r="E6080">
            <v>4.21</v>
          </cell>
        </row>
        <row r="6081">
          <cell r="A6081">
            <v>3855</v>
          </cell>
          <cell r="B6081" t="str">
            <v>LUVA SOLDAVEL COM BUCHA DE LATAO, PVC, 20 MM X 1/2"</v>
          </cell>
          <cell r="C6081" t="str">
            <v>UN</v>
          </cell>
          <cell r="D6081" t="str">
            <v>CR</v>
          </cell>
          <cell r="E6081">
            <v>3.97</v>
          </cell>
        </row>
        <row r="6082">
          <cell r="A6082">
            <v>3874</v>
          </cell>
          <cell r="B6082" t="str">
            <v>LUVA SOLDAVEL COM BUCHA DE LATAO, PVC, 25 MM X 1/2"</v>
          </cell>
          <cell r="C6082" t="str">
            <v>UN</v>
          </cell>
          <cell r="D6082" t="str">
            <v>CR</v>
          </cell>
          <cell r="E6082">
            <v>4.24</v>
          </cell>
        </row>
        <row r="6083">
          <cell r="A6083">
            <v>3870</v>
          </cell>
          <cell r="B6083" t="str">
            <v>LUVA SOLDAVEL COM BUCHA DE LATAO, PVC, 25 MM X 3/4"</v>
          </cell>
          <cell r="C6083" t="str">
            <v>UN</v>
          </cell>
          <cell r="D6083" t="str">
            <v>CR</v>
          </cell>
          <cell r="E6083">
            <v>5.31</v>
          </cell>
        </row>
        <row r="6084">
          <cell r="A6084">
            <v>38678</v>
          </cell>
          <cell r="B6084" t="str">
            <v>LUVA SOLDAVEL COM BUCHA DE LATAO, PVC, 32 MM X 1"</v>
          </cell>
          <cell r="C6084" t="str">
            <v>UN</v>
          </cell>
          <cell r="D6084" t="str">
            <v>CR</v>
          </cell>
          <cell r="E6084">
            <v>12.25</v>
          </cell>
        </row>
        <row r="6085">
          <cell r="A6085">
            <v>3859</v>
          </cell>
          <cell r="B6085" t="str">
            <v>LUVA SOLDAVEL COM ROSCA, PVC, 20 MM X 1/2", PARA AGUA FRIA PREDIAL</v>
          </cell>
          <cell r="C6085" t="str">
            <v>UN</v>
          </cell>
          <cell r="D6085" t="str">
            <v>CR</v>
          </cell>
          <cell r="E6085">
            <v>0.96</v>
          </cell>
        </row>
        <row r="6086">
          <cell r="A6086">
            <v>3856</v>
          </cell>
          <cell r="B6086" t="str">
            <v>LUVA SOLDAVEL COM ROSCA, PVC, 25 MM X 1/2", PARA AGUA FRIA PREDIAL</v>
          </cell>
          <cell r="C6086" t="str">
            <v>UN</v>
          </cell>
          <cell r="D6086" t="str">
            <v>CR</v>
          </cell>
          <cell r="E6086">
            <v>1.47</v>
          </cell>
        </row>
        <row r="6087">
          <cell r="A6087">
            <v>3906</v>
          </cell>
          <cell r="B6087" t="str">
            <v>LUVA SOLDAVEL COM ROSCA, PVC, 25 MM X 3/4", PARA AGUA FRIA PREDIAL</v>
          </cell>
          <cell r="C6087" t="str">
            <v>UN</v>
          </cell>
          <cell r="D6087" t="str">
            <v>CR</v>
          </cell>
          <cell r="E6087">
            <v>1.1200000000000001</v>
          </cell>
        </row>
        <row r="6088">
          <cell r="A6088">
            <v>3860</v>
          </cell>
          <cell r="B6088" t="str">
            <v>LUVA SOLDAVEL COM ROSCA, PVC, 32 MM X 1", PARA AGUA FRIA PREDIAL</v>
          </cell>
          <cell r="C6088" t="str">
            <v>UN</v>
          </cell>
          <cell r="D6088" t="str">
            <v>CR</v>
          </cell>
          <cell r="E6088">
            <v>3.56</v>
          </cell>
        </row>
        <row r="6089">
          <cell r="A6089">
            <v>3905</v>
          </cell>
          <cell r="B6089" t="str">
            <v>LUVA SOLDAVEL COM ROSCA, PVC, 40 MM X 1 1/4", PARA AGUA FRIA PREDIAL</v>
          </cell>
          <cell r="C6089" t="str">
            <v>UN</v>
          </cell>
          <cell r="D6089" t="str">
            <v>CR</v>
          </cell>
          <cell r="E6089">
            <v>7.65</v>
          </cell>
        </row>
        <row r="6090">
          <cell r="A6090">
            <v>3871</v>
          </cell>
          <cell r="B6090" t="str">
            <v>LUVA SOLDAVEL COM ROSCA, PVC, 50 MM X 1 1/2", PARA AGUA FRIA PREDIAL</v>
          </cell>
          <cell r="C6090" t="str">
            <v>UN</v>
          </cell>
          <cell r="D6090" t="str">
            <v>CR</v>
          </cell>
          <cell r="E6090">
            <v>13.49</v>
          </cell>
        </row>
        <row r="6091">
          <cell r="A6091">
            <v>37429</v>
          </cell>
          <cell r="B6091" t="str">
            <v>LUVA, PEAD PE 100,  DE 400 MM, PARA ELETROFUSAO</v>
          </cell>
          <cell r="C6091" t="str">
            <v>UN</v>
          </cell>
          <cell r="D6091" t="str">
            <v>CR</v>
          </cell>
          <cell r="E6091">
            <v>1604.7</v>
          </cell>
        </row>
        <row r="6092">
          <cell r="A6092">
            <v>37426</v>
          </cell>
          <cell r="B6092" t="str">
            <v>LUVA, PEAD PE 100,  DE 63 MM, PARA ELETROFUSAO</v>
          </cell>
          <cell r="C6092" t="str">
            <v>UN</v>
          </cell>
          <cell r="D6092" t="str">
            <v>CR</v>
          </cell>
          <cell r="E6092">
            <v>15.43</v>
          </cell>
        </row>
        <row r="6093">
          <cell r="A6093">
            <v>37427</v>
          </cell>
          <cell r="B6093" t="str">
            <v>LUVA, PEAD PE 100, DE 125 MM, PARA ELETROFUSAO</v>
          </cell>
          <cell r="C6093" t="str">
            <v>UN</v>
          </cell>
          <cell r="D6093" t="str">
            <v>CR</v>
          </cell>
          <cell r="E6093">
            <v>36.82</v>
          </cell>
        </row>
        <row r="6094">
          <cell r="A6094">
            <v>37424</v>
          </cell>
          <cell r="B6094" t="str">
            <v>LUVA, PEAD PE 100, DE 20 MM, PARA ELETROFUSAO</v>
          </cell>
          <cell r="C6094" t="str">
            <v>UN</v>
          </cell>
          <cell r="D6094" t="str">
            <v>CR</v>
          </cell>
          <cell r="E6094">
            <v>7.09</v>
          </cell>
        </row>
        <row r="6095">
          <cell r="A6095">
            <v>37428</v>
          </cell>
          <cell r="B6095" t="str">
            <v>LUVA, PEAD PE 100, DE 200 MM, PARA ELETROFUSAO</v>
          </cell>
          <cell r="C6095" t="str">
            <v>UN</v>
          </cell>
          <cell r="D6095" t="str">
            <v>CR</v>
          </cell>
          <cell r="E6095">
            <v>126.89</v>
          </cell>
        </row>
        <row r="6096">
          <cell r="A6096">
            <v>37425</v>
          </cell>
          <cell r="B6096" t="str">
            <v>LUVA, PEAD PE 100, DE 32 MM, PARA ELETROFUSAO</v>
          </cell>
          <cell r="C6096" t="str">
            <v>UN</v>
          </cell>
          <cell r="D6096" t="str">
            <v>CR</v>
          </cell>
          <cell r="E6096">
            <v>7.64</v>
          </cell>
        </row>
        <row r="6097">
          <cell r="A6097">
            <v>11519</v>
          </cell>
          <cell r="B6097" t="str">
            <v>MACANETA ALAVANCA, RETA OU CURVA, MACICA, CROMADA, COMPRIMENTO DE 10 A 16 CM,</v>
          </cell>
          <cell r="C6097" t="str">
            <v>PAR</v>
          </cell>
          <cell r="D6097" t="str">
            <v>CR</v>
          </cell>
          <cell r="E6097">
            <v>25.38</v>
          </cell>
        </row>
        <row r="6098">
          <cell r="B6098" t="str">
            <v>ACABAMENTO PADRAO MEDIO - SOMENTE MACANETAS</v>
          </cell>
        </row>
        <row r="6099">
          <cell r="A6099">
            <v>11520</v>
          </cell>
          <cell r="B6099" t="str">
            <v>MACANETA ALAVANCA, RETA SIMPLES / OCA, CROMADA, COMPRIMENTO DE 10 A 16 CM,</v>
          </cell>
          <cell r="C6099" t="str">
            <v>PAR</v>
          </cell>
          <cell r="D6099" t="str">
            <v>CR</v>
          </cell>
          <cell r="E6099">
            <v>10.06</v>
          </cell>
        </row>
        <row r="6100">
          <cell r="B6100" t="str">
            <v>ACABAMENTO PADRAO POPULAR - SOMENTE MACANETAS</v>
          </cell>
        </row>
        <row r="6101">
          <cell r="A6101">
            <v>11518</v>
          </cell>
          <cell r="B6101" t="str">
            <v>MACANETA TIPO BOLA, CROMADA,  DIAMETRO APROXIMADO DE *2 1/2*", (SOMENTE</v>
          </cell>
          <cell r="C6101" t="str">
            <v>PAR</v>
          </cell>
          <cell r="D6101" t="str">
            <v>CR</v>
          </cell>
          <cell r="E6101">
            <v>29.29</v>
          </cell>
        </row>
        <row r="6102">
          <cell r="B6102" t="str">
            <v>MACANETAS)</v>
          </cell>
        </row>
        <row r="6103">
          <cell r="A6103">
            <v>38473</v>
          </cell>
          <cell r="B6103" t="str">
            <v>MACARICO DE SOLDA 201 PARA EXTENSAO GLP OU ACETILENO</v>
          </cell>
          <cell r="C6103" t="str">
            <v>UN</v>
          </cell>
          <cell r="D6103" t="str">
            <v>CR</v>
          </cell>
          <cell r="E6103">
            <v>93.64</v>
          </cell>
        </row>
        <row r="6104">
          <cell r="A6104">
            <v>4244</v>
          </cell>
          <cell r="B6104" t="str">
            <v>MACARIQUEIRO</v>
          </cell>
          <cell r="C6104" t="str">
            <v>H</v>
          </cell>
          <cell r="D6104" t="str">
            <v>CR</v>
          </cell>
          <cell r="E6104">
            <v>11.17</v>
          </cell>
        </row>
        <row r="6105">
          <cell r="A6105">
            <v>40977</v>
          </cell>
          <cell r="B6105" t="str">
            <v>MACARIQUEIRO (MENSALISTA)</v>
          </cell>
          <cell r="C6105" t="str">
            <v>MES</v>
          </cell>
          <cell r="D6105" t="str">
            <v>CR</v>
          </cell>
          <cell r="E6105">
            <v>1967.04</v>
          </cell>
        </row>
        <row r="6106">
          <cell r="A6106">
            <v>3989</v>
          </cell>
          <cell r="B6106" t="str">
            <v>MADEIRA LEI NATIVA/REGIONAL SERRADA APARELHADA</v>
          </cell>
          <cell r="C6106" t="str">
            <v>M3</v>
          </cell>
          <cell r="D6106" t="str">
            <v>CR</v>
          </cell>
          <cell r="E6106">
            <v>1119.7</v>
          </cell>
        </row>
        <row r="6107">
          <cell r="A6107">
            <v>4006</v>
          </cell>
          <cell r="B6107" t="str">
            <v>MADEIRA PINHO SERRADA 3A QUALIDADE NAO APARELHADA</v>
          </cell>
          <cell r="C6107" t="str">
            <v>M3</v>
          </cell>
          <cell r="D6107" t="str">
            <v>CR</v>
          </cell>
          <cell r="E6107">
            <v>698.1</v>
          </cell>
        </row>
        <row r="6108">
          <cell r="A6108">
            <v>2742</v>
          </cell>
          <cell r="B6108" t="str">
            <v>MADEIRA ROLICA SEM TRATAMENTO, EUCALIPTO OU EQUIVALENTE DA REGIAO, H = 3 M, D =</v>
          </cell>
          <cell r="C6108" t="str">
            <v>M</v>
          </cell>
          <cell r="D6108" t="str">
            <v>AS</v>
          </cell>
          <cell r="E6108">
            <v>2.13</v>
          </cell>
        </row>
        <row r="6109">
          <cell r="B6109" t="str">
            <v>12 A 15 CM (PARA ESCORAMENTO)</v>
          </cell>
        </row>
        <row r="6110">
          <cell r="A6110">
            <v>2748</v>
          </cell>
          <cell r="B6110" t="str">
            <v>MADEIRA ROLICA SEM TRATAMENTO, EUCALIPTO OU EQUIVALENTE DA REGIAO, H = 3 M, D =</v>
          </cell>
          <cell r="C6110" t="str">
            <v>M</v>
          </cell>
          <cell r="D6110" t="str">
            <v>AS</v>
          </cell>
          <cell r="E6110">
            <v>6.25</v>
          </cell>
        </row>
        <row r="6111">
          <cell r="B6111" t="str">
            <v>16 A 19 CM (PARA ESCORAMENTO)</v>
          </cell>
        </row>
        <row r="6112">
          <cell r="A6112">
            <v>2736</v>
          </cell>
          <cell r="B6112" t="str">
            <v>MADEIRA ROLICA SEM TRATAMENTO, EUCALIPTO OU EQUIVALENTE DA REGIAO, H = 3 M, D =</v>
          </cell>
          <cell r="C6112" t="str">
            <v>M</v>
          </cell>
          <cell r="D6112" t="str">
            <v>AS</v>
          </cell>
          <cell r="E6112">
            <v>8.7200000000000006</v>
          </cell>
        </row>
        <row r="6113">
          <cell r="B6113" t="str">
            <v>20 A 24 CM (PARA ESCORAMENTO)</v>
          </cell>
        </row>
        <row r="6114">
          <cell r="A6114">
            <v>2745</v>
          </cell>
          <cell r="B6114" t="str">
            <v>MADEIRA ROLICA SEM TRATAMENTO, EUCALIPTO OU EQUIVALENTE DA REGIAO, H = 3 M, D =</v>
          </cell>
          <cell r="C6114" t="str">
            <v>M</v>
          </cell>
          <cell r="D6114" t="str">
            <v>AS</v>
          </cell>
          <cell r="E6114">
            <v>1.76</v>
          </cell>
        </row>
        <row r="6115">
          <cell r="B6115" t="str">
            <v>8 A 11 CM (PARA ESCORAMENTO)</v>
          </cell>
        </row>
        <row r="6116">
          <cell r="A6116">
            <v>2751</v>
          </cell>
          <cell r="B6116" t="str">
            <v>MADEIRA ROLICA SEM TRATAMENTO, EUCALIPTO OU EQUIVALENTE DA REGIAO, H = 6 M, D =</v>
          </cell>
          <cell r="C6116" t="str">
            <v>M</v>
          </cell>
          <cell r="D6116" t="str">
            <v>AS</v>
          </cell>
          <cell r="E6116">
            <v>2.25</v>
          </cell>
        </row>
        <row r="6117">
          <cell r="B6117" t="str">
            <v>12 A 15 CM (PARA ESCORAMENTO)</v>
          </cell>
        </row>
        <row r="6118">
          <cell r="A6118">
            <v>2731</v>
          </cell>
          <cell r="B6118" t="str">
            <v>MADEIRA ROLICA TRATADA, EUCALIPTO OU EQUIVALENTE DA REGIAO, H = 12 M, D = 20 A 24</v>
          </cell>
          <cell r="C6118" t="str">
            <v>M</v>
          </cell>
          <cell r="D6118" t="str">
            <v>AS</v>
          </cell>
          <cell r="E6118">
            <v>8.76</v>
          </cell>
        </row>
        <row r="6119">
          <cell r="B6119" t="str">
            <v>CM (PARA POSTE)</v>
          </cell>
        </row>
        <row r="6120">
          <cell r="A6120">
            <v>21138</v>
          </cell>
          <cell r="B6120" t="str">
            <v>MADEIRA ROLICA TRATADA, EUCALIPTO OU EQUIVALENTE DA REGIAO, H = 2,2 M, D = 8 A 11</v>
          </cell>
          <cell r="C6120" t="str">
            <v>M</v>
          </cell>
          <cell r="D6120" t="str">
            <v>AS</v>
          </cell>
          <cell r="E6120">
            <v>4.7699999999999996</v>
          </cell>
        </row>
        <row r="6121">
          <cell r="B6121" t="str">
            <v>CM (PARA CERCA)</v>
          </cell>
        </row>
        <row r="6122">
          <cell r="A6122">
            <v>2747</v>
          </cell>
          <cell r="B6122" t="str">
            <v>MADEIRA ROLICA TRATADA, EUCALIPTO OU EQUIVALENTE DA REGIAO, H = 2,20 M, D = 16 A 19</v>
          </cell>
          <cell r="C6122" t="str">
            <v>M</v>
          </cell>
          <cell r="D6122" t="str">
            <v>AS</v>
          </cell>
          <cell r="E6122">
            <v>6.43</v>
          </cell>
        </row>
        <row r="6123">
          <cell r="B6123" t="str">
            <v>CM (PARA CERCA)</v>
          </cell>
        </row>
        <row r="6124">
          <cell r="A6124">
            <v>4115</v>
          </cell>
          <cell r="B6124" t="str">
            <v>MADEIRA ROLICA TRATADA, EUCALIPTO OU EQUIVALENTE DA REGIAO, H = 3 M, D = 12 A 15</v>
          </cell>
          <cell r="C6124" t="str">
            <v>M</v>
          </cell>
          <cell r="D6124" t="str">
            <v>AS</v>
          </cell>
          <cell r="E6124">
            <v>9.23</v>
          </cell>
        </row>
        <row r="6125">
          <cell r="B6125" t="str">
            <v>CM</v>
          </cell>
        </row>
        <row r="6126">
          <cell r="A6126">
            <v>2729</v>
          </cell>
          <cell r="B6126" t="str">
            <v>MADEIRA ROLICA TRATADA, EUCALIPTO OU EQUIVALENTE DA REGIAO, H = 3 M, D = 4 A 7 CM</v>
          </cell>
          <cell r="C6126" t="str">
            <v>UN</v>
          </cell>
          <cell r="D6126" t="str">
            <v>AS</v>
          </cell>
          <cell r="E6126">
            <v>3.86</v>
          </cell>
        </row>
        <row r="6127">
          <cell r="B6127" t="str">
            <v>(PARA CAIBRO)</v>
          </cell>
        </row>
        <row r="6128">
          <cell r="A6128">
            <v>4119</v>
          </cell>
          <cell r="B6128" t="str">
            <v>MADEIRA ROLICA TRATADA, EUCALIPTO OU EQUIVALENTE DA REGIAO, H = 6 M, D = 16 A 19</v>
          </cell>
          <cell r="C6128" t="str">
            <v>M</v>
          </cell>
          <cell r="D6128" t="str">
            <v>AS</v>
          </cell>
          <cell r="E6128">
            <v>18.57</v>
          </cell>
        </row>
        <row r="6129">
          <cell r="B6129" t="str">
            <v>CM</v>
          </cell>
        </row>
        <row r="6130">
          <cell r="A6130">
            <v>2794</v>
          </cell>
          <cell r="B6130" t="str">
            <v>MADEIRA ROLICA TRATADA, EUCALIPTO OU EQUIVALENTE DA REGIAO, H = 6,5 M, D = 25 A 29</v>
          </cell>
          <cell r="C6130" t="str">
            <v>M</v>
          </cell>
          <cell r="D6130" t="str">
            <v>AS</v>
          </cell>
          <cell r="E6130">
            <v>15.27</v>
          </cell>
        </row>
        <row r="6131">
          <cell r="B6131" t="str">
            <v>CM</v>
          </cell>
        </row>
        <row r="6132">
          <cell r="A6132">
            <v>2788</v>
          </cell>
          <cell r="B6132" t="str">
            <v>MADEIRA ROLICA TRATADA, EUCALIPTO OU EQUIVALENTE DA REGIAO, H = 6,5 M, D = 30 A 34</v>
          </cell>
          <cell r="C6132" t="str">
            <v>M</v>
          </cell>
          <cell r="D6132" t="str">
            <v>AS</v>
          </cell>
          <cell r="E6132">
            <v>17.600000000000001</v>
          </cell>
        </row>
        <row r="6133">
          <cell r="A6133" t="str">
            <v>Obs: dimensões entre asteríscos (*) indicam a aceitação de medidas aproximadas.</v>
          </cell>
        </row>
        <row r="6135">
          <cell r="B6135" t="str">
            <v>PREÇOS DE INSUMOS</v>
          </cell>
          <cell r="D6135" t="str">
            <v>Página:</v>
          </cell>
          <cell r="E6135" t="str">
            <v>93 / 146</v>
          </cell>
        </row>
        <row r="6136">
          <cell r="A6136" t="str">
            <v>Indicação da origem do preço:</v>
          </cell>
        </row>
        <row r="6137">
          <cell r="A6137" t="str">
            <v>• C - para preço coletado pelo IBGE</v>
          </cell>
        </row>
        <row r="6138">
          <cell r="A6138" t="str">
            <v>• CR - para preço obtido por meio do coeficiente de representatividade do insumo (ver Manual de Metodologia e</v>
          </cell>
        </row>
        <row r="6139">
          <cell r="A6139" t="str">
            <v>Conceitos);</v>
          </cell>
        </row>
        <row r="6140">
          <cell r="A6140" t="str">
            <v>• AS - para preço atribuído com base no preço do insumo para a localidade de São Paulo.</v>
          </cell>
        </row>
        <row r="6141">
          <cell r="A6141" t="str">
            <v>Mês de Coleta:</v>
          </cell>
          <cell r="B6141" t="str">
            <v>06/2016 Pesquisa: IBGE</v>
          </cell>
        </row>
        <row r="6142">
          <cell r="B6142" t="str">
            <v>CUIABA</v>
          </cell>
          <cell r="C6142" t="str">
            <v>90,01</v>
          </cell>
          <cell r="E6142">
            <v>52.06</v>
          </cell>
        </row>
        <row r="6143">
          <cell r="A6143" t="str">
            <v>Localidade:</v>
          </cell>
          <cell r="B6143" t="str">
            <v>Encargos Sociais Desonerados(%) Horista:</v>
          </cell>
          <cell r="D6143" t="str">
            <v>Mensalista:</v>
          </cell>
        </row>
        <row r="6144">
          <cell r="A6144" t="str">
            <v>Código</v>
          </cell>
          <cell r="B6144" t="str">
            <v>Descriçao do Insumo</v>
          </cell>
          <cell r="C6144" t="str">
            <v>Unid</v>
          </cell>
          <cell r="D6144" t="str">
            <v>Origem</v>
          </cell>
          <cell r="E6144" t="str">
            <v>Preço</v>
          </cell>
        </row>
        <row r="6145">
          <cell r="D6145" t="str">
            <v>de Preço</v>
          </cell>
          <cell r="E6145" t="str">
            <v>Mediano (R$)</v>
          </cell>
        </row>
        <row r="6146">
          <cell r="B6146" t="str">
            <v>CM</v>
          </cell>
        </row>
        <row r="6147">
          <cell r="A6147">
            <v>3997</v>
          </cell>
          <cell r="B6147" t="str">
            <v>MADEIRA SERRADA NAO APARELHADA DE MACARANDUBA, ANGELIM OU EQUIVALENTE DA</v>
          </cell>
          <cell r="C6147" t="str">
            <v>M3</v>
          </cell>
          <cell r="D6147" t="str">
            <v>CR</v>
          </cell>
          <cell r="E6147">
            <v>1391.82</v>
          </cell>
        </row>
        <row r="6148">
          <cell r="B6148" t="str">
            <v>REGIAO</v>
          </cell>
        </row>
        <row r="6149">
          <cell r="A6149">
            <v>4004</v>
          </cell>
          <cell r="B6149" t="str">
            <v>MADEIRA 2A QUALIDADE SERRADA NAO APARELHADA</v>
          </cell>
          <cell r="C6149" t="str">
            <v>M3</v>
          </cell>
          <cell r="D6149" t="str">
            <v>C</v>
          </cell>
          <cell r="E6149">
            <v>1039</v>
          </cell>
        </row>
        <row r="6150">
          <cell r="A6150">
            <v>11836</v>
          </cell>
          <cell r="B6150" t="str">
            <v>MADEIRA 2A QUALIDADE SERRADA NAO APARELHADA -TIPO VIROLA</v>
          </cell>
          <cell r="C6150" t="str">
            <v>M3</v>
          </cell>
          <cell r="D6150" t="str">
            <v>CR</v>
          </cell>
          <cell r="E6150">
            <v>1230.3900000000001</v>
          </cell>
        </row>
        <row r="6151">
          <cell r="A6151">
            <v>36151</v>
          </cell>
          <cell r="B6151" t="str">
            <v>MANGOTE DE SEGURANCA EM RASPA DE COURO</v>
          </cell>
          <cell r="C6151" t="str">
            <v>UN</v>
          </cell>
          <cell r="D6151" t="str">
            <v>CR</v>
          </cell>
          <cell r="E6151">
            <v>22.76</v>
          </cell>
        </row>
        <row r="6152">
          <cell r="A6152">
            <v>37457</v>
          </cell>
          <cell r="B6152" t="str">
            <v>MANGUEIRA CRISTAL PARA NIVEL, LISA, PVC TRANSPARENTE, 3/8" X1,5 MM</v>
          </cell>
          <cell r="C6152" t="str">
            <v>M</v>
          </cell>
          <cell r="D6152" t="str">
            <v>CR</v>
          </cell>
          <cell r="E6152">
            <v>1.07</v>
          </cell>
        </row>
        <row r="6153">
          <cell r="A6153">
            <v>37456</v>
          </cell>
          <cell r="B6153" t="str">
            <v>MANGUEIRA CRISTAL PARA NIVEL, LISA, PVC TRANSPARENTE, 5/16" X1 MM</v>
          </cell>
          <cell r="C6153" t="str">
            <v>M</v>
          </cell>
          <cell r="D6153" t="str">
            <v>CR</v>
          </cell>
          <cell r="E6153">
            <v>0.56000000000000005</v>
          </cell>
        </row>
        <row r="6154">
          <cell r="A6154">
            <v>37460</v>
          </cell>
          <cell r="B6154" t="str">
            <v>MANGUEIRA CRISTAL TRANCADA, PVC COM REFORCO, PRESSAO DE TRABALHO (PT) 250</v>
          </cell>
          <cell r="C6154" t="str">
            <v>M</v>
          </cell>
          <cell r="D6154" t="str">
            <v>CR</v>
          </cell>
          <cell r="E6154">
            <v>5.44</v>
          </cell>
        </row>
        <row r="6155">
          <cell r="B6155" t="str">
            <v>lbs/pol2 , DE 1" X *3,4* MM.</v>
          </cell>
        </row>
        <row r="6156">
          <cell r="A6156">
            <v>37461</v>
          </cell>
          <cell r="B6156" t="str">
            <v>MANGUEIRA CRISTAL TRANCADA, PVC COM REFORCO, PRESSAO DE TRABALHO (PT) 250, DE</v>
          </cell>
          <cell r="C6156" t="str">
            <v>M</v>
          </cell>
          <cell r="D6156" t="str">
            <v>CR</v>
          </cell>
          <cell r="E6156">
            <v>3.98</v>
          </cell>
        </row>
        <row r="6157">
          <cell r="B6157" t="str">
            <v>3/4" X *2,8* MM</v>
          </cell>
        </row>
        <row r="6158">
          <cell r="A6158">
            <v>37458</v>
          </cell>
          <cell r="B6158" t="str">
            <v>MANGUEIRA CRISTAL, LISA, PVC TRANSPARENTE, 1/2" X 2 MM</v>
          </cell>
          <cell r="C6158" t="str">
            <v>M</v>
          </cell>
          <cell r="D6158" t="str">
            <v>CR</v>
          </cell>
          <cell r="E6158">
            <v>1.59</v>
          </cell>
        </row>
        <row r="6159">
          <cell r="A6159">
            <v>37454</v>
          </cell>
          <cell r="B6159" t="str">
            <v>MANGUEIRA CRISTAL, LISA, PVC TRANSPARENTE, 1/4" X1 MM</v>
          </cell>
          <cell r="C6159" t="str">
            <v>M</v>
          </cell>
          <cell r="D6159" t="str">
            <v>CR</v>
          </cell>
          <cell r="E6159">
            <v>0.41</v>
          </cell>
        </row>
        <row r="6160">
          <cell r="A6160">
            <v>37455</v>
          </cell>
          <cell r="B6160" t="str">
            <v>MANGUEIRA CRISTAL, LISA, PVC TRANSPARENTE, 1/4" X1,5 MM</v>
          </cell>
          <cell r="C6160" t="str">
            <v>M</v>
          </cell>
          <cell r="D6160" t="str">
            <v>CR</v>
          </cell>
          <cell r="E6160">
            <v>0.7</v>
          </cell>
        </row>
        <row r="6161">
          <cell r="A6161">
            <v>37459</v>
          </cell>
          <cell r="B6161" t="str">
            <v>MANGUEIRA CRISTAL, LISA, PVC TRANSPARENTE, 3/4" X 2 MM</v>
          </cell>
          <cell r="C6161" t="str">
            <v>M</v>
          </cell>
          <cell r="D6161" t="str">
            <v>CR</v>
          </cell>
          <cell r="E6161">
            <v>2.2400000000000002</v>
          </cell>
        </row>
        <row r="6162">
          <cell r="A6162">
            <v>21029</v>
          </cell>
          <cell r="B6162" t="str">
            <v>MANGUEIRA DE INCENDIO, TIPO 1, DE 1 1/2", COMPRIMENTO = 15 M, TECIDO EM FIO DE</v>
          </cell>
          <cell r="C6162" t="str">
            <v>UN</v>
          </cell>
          <cell r="D6162" t="str">
            <v>C</v>
          </cell>
          <cell r="E6162">
            <v>276.88</v>
          </cell>
        </row>
        <row r="6163">
          <cell r="B6163" t="str">
            <v>POLIESTER E TUBO INTERNO EM BORRACHA SINTETICA, COM UNIOES ENGATE RAPIDO</v>
          </cell>
        </row>
        <row r="6164">
          <cell r="A6164">
            <v>21030</v>
          </cell>
          <cell r="B6164" t="str">
            <v>MANGUEIRA DE INCENDIO, TIPO 1, DE 1 1/2", COMPRIMENTO = 20 M, TECIDO EM FIO DE</v>
          </cell>
          <cell r="C6164" t="str">
            <v>UN</v>
          </cell>
          <cell r="D6164" t="str">
            <v>CR</v>
          </cell>
          <cell r="E6164">
            <v>341.3</v>
          </cell>
        </row>
        <row r="6165">
          <cell r="B6165" t="str">
            <v>POLIESTER E TUBO INTERNO EM BORRACHA SINTETICA, COM UNIOES ENGATE RAPIDO</v>
          </cell>
        </row>
        <row r="6166">
          <cell r="A6166">
            <v>21031</v>
          </cell>
          <cell r="B6166" t="str">
            <v>MANGUEIRA DE INCENDIO, TIPO 1, DE 1 1/2", COMPRIMENTO = 25 M, TECIDO EM FIO DE</v>
          </cell>
          <cell r="C6166" t="str">
            <v>UN</v>
          </cell>
          <cell r="D6166" t="str">
            <v>CR</v>
          </cell>
          <cell r="E6166">
            <v>424.91</v>
          </cell>
        </row>
        <row r="6167">
          <cell r="B6167" t="str">
            <v>POLIESTER E TUBO INTERNO EM BORRACHA SINTETICA, COM UNIOES ENGATE RAPIDO</v>
          </cell>
        </row>
        <row r="6168">
          <cell r="A6168">
            <v>21032</v>
          </cell>
          <cell r="B6168" t="str">
            <v>MANGUEIRA DE INCENDIO, TIPO 1, DE 1 1/2", COMPRIMENTO = 30 M, TECIDO EM FIO DE</v>
          </cell>
          <cell r="C6168" t="str">
            <v>UN</v>
          </cell>
          <cell r="D6168" t="str">
            <v>CR</v>
          </cell>
          <cell r="E6168">
            <v>453.69</v>
          </cell>
        </row>
        <row r="6169">
          <cell r="B6169" t="str">
            <v>POLIESTER E TUBO INTERNO EM BORRACHA SINTETICA, COM UNIOES ENGATE RAPIDO</v>
          </cell>
        </row>
        <row r="6170">
          <cell r="A6170">
            <v>37527</v>
          </cell>
          <cell r="B6170" t="str">
            <v>MANGUEIRA DE INCENDIO, TIPO 2, DE 1 1/2", COMPRIMENTO = 15 M, TECIDO EM FIO DE</v>
          </cell>
          <cell r="C6170" t="str">
            <v>UN</v>
          </cell>
          <cell r="D6170" t="str">
            <v>CR</v>
          </cell>
          <cell r="E6170">
            <v>409.83</v>
          </cell>
        </row>
        <row r="6171">
          <cell r="B6171" t="str">
            <v>POLIESTER E TUBO INTERNO EM BORRACHA SINTETICA, COM UNIOES ENGATE RAPIDO</v>
          </cell>
        </row>
        <row r="6172">
          <cell r="A6172">
            <v>37528</v>
          </cell>
          <cell r="B6172" t="str">
            <v>MANGUEIRA DE INCENDIO, TIPO 2, DE 1 1/2", COMPRIMENTO = 20 M, TECIDO EM FIO DE</v>
          </cell>
          <cell r="C6172" t="str">
            <v>UN</v>
          </cell>
          <cell r="D6172" t="str">
            <v>CR</v>
          </cell>
          <cell r="E6172">
            <v>488.65</v>
          </cell>
        </row>
        <row r="6173">
          <cell r="B6173" t="str">
            <v>POLIESTER E TUBO INTERNO EM BORRACHA SINTETICA, COM UNIOES</v>
          </cell>
        </row>
        <row r="6174">
          <cell r="A6174">
            <v>37529</v>
          </cell>
          <cell r="B6174" t="str">
            <v>MANGUEIRA DE INCENDIO, TIPO 2, DE 1 1/2", COMPRIMENTO = 25 M, TECIDO EM FIO DE</v>
          </cell>
          <cell r="C6174" t="str">
            <v>UN</v>
          </cell>
          <cell r="D6174" t="str">
            <v>CR</v>
          </cell>
          <cell r="E6174">
            <v>493.44</v>
          </cell>
        </row>
        <row r="6175">
          <cell r="B6175" t="str">
            <v>POLIESTER E TUBO INTERNO EM BORRACHA SINTETICA, COM UNIOES</v>
          </cell>
        </row>
        <row r="6176">
          <cell r="A6176">
            <v>37530</v>
          </cell>
          <cell r="B6176" t="str">
            <v>MANGUEIRA DE INCENDIO, TIPO 2, DE 1 1/2", COMPRIMENTO = 30 M, TECIDO EM FIO DE</v>
          </cell>
          <cell r="C6176" t="str">
            <v>UN</v>
          </cell>
          <cell r="D6176" t="str">
            <v>CR</v>
          </cell>
          <cell r="E6176">
            <v>644.22</v>
          </cell>
        </row>
        <row r="6177">
          <cell r="B6177" t="str">
            <v>POLIESTER E TUBO INTERNO EM BORRACHA SINTETICA, COM UNIOES</v>
          </cell>
        </row>
        <row r="6178">
          <cell r="A6178">
            <v>21034</v>
          </cell>
          <cell r="B6178" t="str">
            <v>MANGUEIRA DE INCENDIO, TIPO 2, DE 2 1/2", COMPRIMENTO = 15 M, TECIDO EM FIO DE</v>
          </cell>
          <cell r="C6178" t="str">
            <v>UN</v>
          </cell>
          <cell r="D6178" t="str">
            <v>CR</v>
          </cell>
          <cell r="E6178">
            <v>549.64</v>
          </cell>
        </row>
        <row r="6179">
          <cell r="B6179" t="str">
            <v>POLIESTER E TUBO INTERNO EM BORRACHA SINTETICA, COM UNIOES ENGATE RAPIDO</v>
          </cell>
        </row>
        <row r="6180">
          <cell r="A6180">
            <v>37531</v>
          </cell>
          <cell r="B6180" t="str">
            <v>MANGUEIRA DE INCENDIO, TIPO 2, DE 2 1/2", COMPRIMENTO = 20 M, TECIDO EM FIO DE</v>
          </cell>
          <cell r="C6180" t="str">
            <v>UN</v>
          </cell>
          <cell r="D6180" t="str">
            <v>CR</v>
          </cell>
          <cell r="E6180">
            <v>692.2</v>
          </cell>
        </row>
        <row r="6181">
          <cell r="B6181" t="str">
            <v>POLIESTER E TUBO INTERNO EM BORRACHA SINTETICA, COM UNIOES</v>
          </cell>
        </row>
        <row r="6182">
          <cell r="A6182">
            <v>21036</v>
          </cell>
          <cell r="B6182" t="str">
            <v>MANGUEIRA DE INCENDIO, TIPO 2, DE 2 1/2", COMPRIMENTO = 25 M, TECIDO EM FIO DE</v>
          </cell>
          <cell r="C6182" t="str">
            <v>UN</v>
          </cell>
          <cell r="D6182" t="str">
            <v>CR</v>
          </cell>
          <cell r="E6182">
            <v>841.6</v>
          </cell>
        </row>
        <row r="6183">
          <cell r="B6183" t="str">
            <v>POLIESTER E TUBO INTERNO EM BORRACHA SINTETICA, COM UNIOES ENGATE RAPIDO</v>
          </cell>
        </row>
        <row r="6184">
          <cell r="A6184">
            <v>21037</v>
          </cell>
          <cell r="B6184" t="str">
            <v>MANGUEIRA DE INCENDIO, TIPO 2, DE 2 1/2", COMPRIMENTO = 30 M, TECIDO EM FIO DE</v>
          </cell>
          <cell r="C6184" t="str">
            <v>UN</v>
          </cell>
          <cell r="D6184" t="str">
            <v>CR</v>
          </cell>
          <cell r="E6184">
            <v>959.48</v>
          </cell>
        </row>
        <row r="6185">
          <cell r="B6185" t="str">
            <v>POLIESTER E TUBO INTERNO EM BORRACHA SINTETICA, COM UNIOES ENGATE RAPIDO</v>
          </cell>
        </row>
        <row r="6186">
          <cell r="A6186">
            <v>20185</v>
          </cell>
          <cell r="B6186" t="str">
            <v>MANGUEIRA DE PVC FLEXIVEL,TIPO FLAT/ACHATADA, COR LARANJA, D = 1 1/2" (40 MM), PARA</v>
          </cell>
          <cell r="C6186" t="str">
            <v>M</v>
          </cell>
          <cell r="D6186" t="str">
            <v>C</v>
          </cell>
          <cell r="E6186">
            <v>6.48</v>
          </cell>
        </row>
        <row r="6187">
          <cell r="B6187" t="str">
            <v>CONDUCAO DE AGUA, SERVICOS LEVES E MEDIOS</v>
          </cell>
        </row>
        <row r="6188">
          <cell r="A6188">
            <v>20260</v>
          </cell>
          <cell r="B6188" t="str">
            <v>MANGUEIRA P/ GAS 1/2" C/ 1M</v>
          </cell>
          <cell r="C6188" t="str">
            <v>UN</v>
          </cell>
          <cell r="D6188" t="str">
            <v>CR</v>
          </cell>
          <cell r="E6188">
            <v>7.61</v>
          </cell>
        </row>
        <row r="6189">
          <cell r="A6189">
            <v>37523</v>
          </cell>
          <cell r="B6189" t="str">
            <v>MANIPULADOR TELESCOPICO, POTENCIA DE 101 HP, CAPACIDADE DE CARGA DE 3.500 KG,</v>
          </cell>
          <cell r="C6189" t="str">
            <v>UN</v>
          </cell>
          <cell r="D6189" t="str">
            <v>AS</v>
          </cell>
          <cell r="E6189">
            <v>463415.41</v>
          </cell>
        </row>
        <row r="6190">
          <cell r="B6190" t="str">
            <v>ALTURA MAXIMA DE ELEVACAO DE 12 M</v>
          </cell>
        </row>
        <row r="6191">
          <cell r="A6191">
            <v>37515</v>
          </cell>
          <cell r="B6191" t="str">
            <v>MANIPULADOR TELESCOPICO, POTENCIA DE 85 HP, CAPACIDADE DE CARGA DE 3.500 KG,</v>
          </cell>
          <cell r="C6191" t="str">
            <v>UN</v>
          </cell>
          <cell r="D6191" t="str">
            <v>AS</v>
          </cell>
          <cell r="E6191">
            <v>412000</v>
          </cell>
        </row>
        <row r="6192">
          <cell r="B6192" t="str">
            <v>ALTURA MAXIMA DE ELEVACAO DE 12,3 M</v>
          </cell>
        </row>
        <row r="6193">
          <cell r="A6193">
            <v>12899</v>
          </cell>
          <cell r="B6193" t="str">
            <v>MANOMETRO 0 A 200PSI (0 A 14KGF/CM2) D=50MM - CONEXAO 1/4" BSP, RETO, CAIXA E ANEL</v>
          </cell>
          <cell r="C6193" t="str">
            <v>UN</v>
          </cell>
          <cell r="D6193" t="str">
            <v>AS</v>
          </cell>
          <cell r="E6193">
            <v>52.62</v>
          </cell>
        </row>
        <row r="6194">
          <cell r="B6194" t="str">
            <v>EM ACO ESTAMPADO 1020, ACABAMENTO EM PINTURA ELETROSTATICA EM EPOXI PRETO</v>
          </cell>
        </row>
        <row r="6195">
          <cell r="A6195">
            <v>40877</v>
          </cell>
          <cell r="B6195" t="str">
            <v>MANTA ALUMINIZADA NAS DUAS FACES, PARA SUBCOBERTURA, E = *2* MM (COLETADO</v>
          </cell>
          <cell r="C6195" t="str">
            <v>M2</v>
          </cell>
          <cell r="D6195" t="str">
            <v>CR</v>
          </cell>
          <cell r="E6195">
            <v>5.57</v>
          </cell>
        </row>
        <row r="6196">
          <cell r="B6196" t="str">
            <v>CAIXA)</v>
          </cell>
        </row>
        <row r="6197">
          <cell r="A6197">
            <v>39699</v>
          </cell>
          <cell r="B6197" t="str">
            <v>MANTA DE BORRACHA ANTIRRUIDO 5 MM</v>
          </cell>
          <cell r="C6197" t="str">
            <v>M2</v>
          </cell>
          <cell r="D6197" t="str">
            <v>CR</v>
          </cell>
          <cell r="E6197">
            <v>9.3800000000000008</v>
          </cell>
        </row>
        <row r="6198">
          <cell r="A6198">
            <v>39956</v>
          </cell>
          <cell r="B6198" t="str">
            <v>MANTA DE POLIETILENO EXPANDIDO (PEBD), E = 5 MM (COLETADO CAIXA)</v>
          </cell>
          <cell r="C6198" t="str">
            <v>M2</v>
          </cell>
          <cell r="D6198" t="str">
            <v>CR</v>
          </cell>
          <cell r="E6198">
            <v>3.23</v>
          </cell>
        </row>
        <row r="6199">
          <cell r="A6199">
            <v>11621</v>
          </cell>
          <cell r="B6199" t="str">
            <v>MANTA IMPERMEABILIZANTE A BASE DE ASFALTO MODIFICADO C/ ELASTOMEROS DESBS</v>
          </cell>
          <cell r="C6199" t="str">
            <v>M2</v>
          </cell>
          <cell r="D6199" t="str">
            <v>CR</v>
          </cell>
          <cell r="E6199">
            <v>34.28</v>
          </cell>
        </row>
        <row r="6200">
          <cell r="B6200" t="str">
            <v>TIPO TORODIM ALUMINIO E = 3MM VIAPOL OU EQUIV</v>
          </cell>
        </row>
        <row r="6201">
          <cell r="A6201">
            <v>4014</v>
          </cell>
          <cell r="B6201" t="str">
            <v>MANTA IMPERMEABILIZANTE A BASE DE ASFALTO MODIFICADO C/ POLIMEROS DE APP TIPO</v>
          </cell>
          <cell r="C6201" t="str">
            <v>M2</v>
          </cell>
          <cell r="D6201" t="str">
            <v>CR</v>
          </cell>
          <cell r="E6201">
            <v>31.09</v>
          </cell>
        </row>
        <row r="6202">
          <cell r="A6202" t="str">
            <v>Obs: dimensões entre asteríscos (*) indicam a aceitação de medidas aproximadas.</v>
          </cell>
        </row>
        <row r="6204">
          <cell r="B6204" t="str">
            <v>PREÇOS DE INSUMOS</v>
          </cell>
          <cell r="D6204" t="str">
            <v>Página:</v>
          </cell>
          <cell r="E6204" t="str">
            <v>94 / 146</v>
          </cell>
        </row>
        <row r="6205">
          <cell r="A6205" t="str">
            <v>Indicação da origem do preço:</v>
          </cell>
        </row>
        <row r="6206">
          <cell r="A6206" t="str">
            <v>• C - para preço coletado pelo IBGE</v>
          </cell>
        </row>
        <row r="6207">
          <cell r="A6207" t="str">
            <v>• CR - para preço obtido por meio do coeficiente de representatividade do insumo (ver Manual de Metodologia e</v>
          </cell>
        </row>
        <row r="6208">
          <cell r="A6208" t="str">
            <v>Conceitos);</v>
          </cell>
        </row>
        <row r="6209">
          <cell r="A6209" t="str">
            <v>• AS - para preço atribuído com base no preço do insumo para a localidade de São Paulo.</v>
          </cell>
        </row>
        <row r="6210">
          <cell r="A6210" t="str">
            <v>Mês de Coleta:</v>
          </cell>
          <cell r="B6210" t="str">
            <v>06/2016 Pesquisa: IBGE</v>
          </cell>
        </row>
        <row r="6211">
          <cell r="B6211" t="str">
            <v>CUIABA</v>
          </cell>
          <cell r="C6211" t="str">
            <v>90,01</v>
          </cell>
          <cell r="E6211">
            <v>52.06</v>
          </cell>
        </row>
        <row r="6212">
          <cell r="A6212" t="str">
            <v>Localidade:</v>
          </cell>
          <cell r="B6212" t="str">
            <v>Encargos Sociais Desonerados(%) Horista:</v>
          </cell>
          <cell r="D6212" t="str">
            <v>Mensalista:</v>
          </cell>
        </row>
        <row r="6213">
          <cell r="A6213" t="str">
            <v>Código</v>
          </cell>
          <cell r="B6213" t="str">
            <v>Descriçao do Insumo</v>
          </cell>
          <cell r="C6213" t="str">
            <v>Unid</v>
          </cell>
          <cell r="D6213" t="str">
            <v>Origem</v>
          </cell>
          <cell r="E6213" t="str">
            <v>Preço</v>
          </cell>
        </row>
        <row r="6214">
          <cell r="D6214" t="str">
            <v>de Preço</v>
          </cell>
          <cell r="E6214" t="str">
            <v>Mediano (R$)</v>
          </cell>
        </row>
        <row r="6215">
          <cell r="B6215" t="str">
            <v>TORODIM APP 3MM VIAPOL OU EQUIV</v>
          </cell>
        </row>
        <row r="6216">
          <cell r="A6216">
            <v>4015</v>
          </cell>
          <cell r="B6216" t="str">
            <v>MANTA IMPERMEABILIZANTE A BASE DE ASFALTO MODIFICADO C/ POLIMEROS DE APP TIPO</v>
          </cell>
          <cell r="C6216" t="str">
            <v>M2</v>
          </cell>
          <cell r="D6216" t="str">
            <v>CR</v>
          </cell>
          <cell r="E6216">
            <v>35.92</v>
          </cell>
        </row>
        <row r="6217">
          <cell r="B6217" t="str">
            <v>TORODIM 4MM VIAPOL OU EQUIV</v>
          </cell>
        </row>
        <row r="6218">
          <cell r="A6218">
            <v>4017</v>
          </cell>
          <cell r="B6218" t="str">
            <v>MANTA IMPERMEABILIZANTE A BASE DE ASFALTO MODIFICADO C/ POLIMEROS DE APP TIPO</v>
          </cell>
          <cell r="C6218" t="str">
            <v>M2</v>
          </cell>
          <cell r="D6218" t="str">
            <v>CR</v>
          </cell>
          <cell r="E6218">
            <v>38.79</v>
          </cell>
        </row>
        <row r="6219">
          <cell r="B6219" t="str">
            <v>TORODIM 5MM VIAPOL OU EQUIV</v>
          </cell>
        </row>
        <row r="6220">
          <cell r="A6220">
            <v>4016</v>
          </cell>
          <cell r="B6220" t="str">
            <v>MANTA IMPERMEABILIZANTE TIPO GLASS, A BASE DE ASFALTO MODIFICADO COM</v>
          </cell>
          <cell r="C6220" t="str">
            <v>M2</v>
          </cell>
          <cell r="D6220" t="str">
            <v>C</v>
          </cell>
          <cell r="E6220">
            <v>23.35</v>
          </cell>
        </row>
        <row r="6221">
          <cell r="B6221" t="str">
            <v>POLIMEROS PLASTOMERICOS (PL), E = 3 MM</v>
          </cell>
        </row>
        <row r="6222">
          <cell r="A6222">
            <v>626</v>
          </cell>
          <cell r="B6222" t="str">
            <v>MANTA LIQUIDA DE BASE ASFALTICA MODIFICADA COM A ADICAO DE ELASTOMEROS</v>
          </cell>
          <cell r="C6222" t="str">
            <v>KG</v>
          </cell>
          <cell r="D6222" t="str">
            <v>C</v>
          </cell>
          <cell r="E6222">
            <v>11</v>
          </cell>
        </row>
        <row r="6223">
          <cell r="B6223" t="str">
            <v>DILUIDOS EM SOLVENTE ORGANICO, APLICACAO A FRIO (MEMBRANA IMPERMEABILIZANTE</v>
          </cell>
        </row>
        <row r="6224">
          <cell r="B6224" t="str">
            <v>ASFASTICA)</v>
          </cell>
        </row>
        <row r="6225">
          <cell r="A6225">
            <v>25860</v>
          </cell>
          <cell r="B6225" t="str">
            <v>MANTA TERMOPLASTICA, PEAD, GEOMEMBRANA LISA, E = 0,50 MM ( NBR 15352)</v>
          </cell>
          <cell r="C6225" t="str">
            <v>M2</v>
          </cell>
          <cell r="D6225" t="str">
            <v>CR</v>
          </cell>
          <cell r="E6225">
            <v>8.1</v>
          </cell>
        </row>
        <row r="6226">
          <cell r="A6226">
            <v>25861</v>
          </cell>
          <cell r="B6226" t="str">
            <v>MANTA TERMOPLASTICA, PEAD, GEOMEMBRANA LISA, E = 0,75 MM ( NBR 15352)</v>
          </cell>
          <cell r="C6226" t="str">
            <v>M2</v>
          </cell>
          <cell r="D6226" t="str">
            <v>CR</v>
          </cell>
          <cell r="E6226">
            <v>12.22</v>
          </cell>
        </row>
        <row r="6227">
          <cell r="A6227">
            <v>25862</v>
          </cell>
          <cell r="B6227" t="str">
            <v>MANTA TERMOPLASTICA, PEAD, GEOMEMBRANA LISA, E = 0,80 MM ( NBR 15352)</v>
          </cell>
          <cell r="C6227" t="str">
            <v>M2</v>
          </cell>
          <cell r="D6227" t="str">
            <v>CR</v>
          </cell>
          <cell r="E6227">
            <v>12.97</v>
          </cell>
        </row>
        <row r="6228">
          <cell r="A6228">
            <v>25863</v>
          </cell>
          <cell r="B6228" t="str">
            <v>MANTA TERMOPLASTICA, PEAD, GEOMEMBRANA LISA, E = 1,00 MM ( NBR 15352)</v>
          </cell>
          <cell r="C6228" t="str">
            <v>M2</v>
          </cell>
          <cell r="D6228" t="str">
            <v>CR</v>
          </cell>
          <cell r="E6228">
            <v>16.21</v>
          </cell>
        </row>
        <row r="6229">
          <cell r="A6229">
            <v>25864</v>
          </cell>
          <cell r="B6229" t="str">
            <v>MANTA TERMOPLASTICA, PEAD, GEOMEMBRANA LISA, E = 1,50 MM ( NBR 15352)</v>
          </cell>
          <cell r="C6229" t="str">
            <v>M2</v>
          </cell>
          <cell r="D6229" t="str">
            <v>CR</v>
          </cell>
          <cell r="E6229">
            <v>24.31</v>
          </cell>
        </row>
        <row r="6230">
          <cell r="A6230">
            <v>25865</v>
          </cell>
          <cell r="B6230" t="str">
            <v>MANTA TERMOPLASTICA, PEAD, GEOMEMBRANA LISA, E = 2,00 MM ( NBR 15352)</v>
          </cell>
          <cell r="C6230" t="str">
            <v>M2</v>
          </cell>
          <cell r="D6230" t="str">
            <v>CR</v>
          </cell>
          <cell r="E6230">
            <v>32.57</v>
          </cell>
        </row>
        <row r="6231">
          <cell r="A6231">
            <v>25866</v>
          </cell>
          <cell r="B6231" t="str">
            <v>MANTA TERMOPLASTICA, PEAD, GEOMEMBRANA LISA, E = 2,50 MM ( NBR 15352)</v>
          </cell>
          <cell r="C6231" t="str">
            <v>M2</v>
          </cell>
          <cell r="D6231" t="str">
            <v>CR</v>
          </cell>
          <cell r="E6231">
            <v>40.44</v>
          </cell>
        </row>
        <row r="6232">
          <cell r="A6232">
            <v>25868</v>
          </cell>
          <cell r="B6232" t="str">
            <v>MANTA TERMOPLASTICA, PEAD, GEOMEMBRANA TEXTURIZADA EM AMBAS AS FACES, E =</v>
          </cell>
          <cell r="C6232" t="str">
            <v>M2</v>
          </cell>
          <cell r="D6232" t="str">
            <v>CR</v>
          </cell>
          <cell r="E6232">
            <v>9.02</v>
          </cell>
        </row>
        <row r="6233">
          <cell r="B6233" t="str">
            <v>0,50 MM (NBR 15352)</v>
          </cell>
        </row>
        <row r="6234">
          <cell r="A6234">
            <v>25869</v>
          </cell>
          <cell r="B6234" t="str">
            <v>MANTA TERMOPLASTICA, PEAD, GEOMEMBRANA TEXTURIZADA EM AMBAS AS FACES, E =</v>
          </cell>
          <cell r="C6234" t="str">
            <v>M2</v>
          </cell>
          <cell r="D6234" t="str">
            <v>CR</v>
          </cell>
          <cell r="E6234">
            <v>12.74</v>
          </cell>
        </row>
        <row r="6235">
          <cell r="B6235" t="str">
            <v>0,75 MM (NBR 15352)</v>
          </cell>
        </row>
        <row r="6236">
          <cell r="A6236">
            <v>25870</v>
          </cell>
          <cell r="B6236" t="str">
            <v>MANTA TERMOPLASTICA, PEAD, GEOMEMBRANA TEXTURIZADA EM AMBAS AS FACES, E =</v>
          </cell>
          <cell r="C6236" t="str">
            <v>M2</v>
          </cell>
          <cell r="D6236" t="str">
            <v>CR</v>
          </cell>
          <cell r="E6236">
            <v>14.44</v>
          </cell>
        </row>
        <row r="6237">
          <cell r="B6237" t="str">
            <v>0,80 MM (NBR 15352)</v>
          </cell>
        </row>
        <row r="6238">
          <cell r="A6238">
            <v>25871</v>
          </cell>
          <cell r="B6238" t="str">
            <v>MANTA TERMOPLASTICA, PEAD, GEOMEMBRANA TEXTURIZADA EM AMBAS AS FACES, E =</v>
          </cell>
          <cell r="C6238" t="str">
            <v>M2</v>
          </cell>
          <cell r="D6238" t="str">
            <v>CR</v>
          </cell>
          <cell r="E6238">
            <v>17.73</v>
          </cell>
        </row>
        <row r="6239">
          <cell r="B6239" t="str">
            <v>1,00 MM (NBR 15352)</v>
          </cell>
        </row>
        <row r="6240">
          <cell r="A6240">
            <v>25867</v>
          </cell>
          <cell r="B6240" t="str">
            <v>MANTA TERMOPLASTICA, PEAD, GEOMEMBRANA TEXTURIZADA EM AMBAS AS FACES, E =</v>
          </cell>
          <cell r="C6240" t="str">
            <v>M2</v>
          </cell>
          <cell r="D6240" t="str">
            <v>CR</v>
          </cell>
          <cell r="E6240">
            <v>26.25</v>
          </cell>
        </row>
        <row r="6241">
          <cell r="B6241" t="str">
            <v>1,50 MM (NBR 15352)</v>
          </cell>
        </row>
        <row r="6242">
          <cell r="A6242">
            <v>25872</v>
          </cell>
          <cell r="B6242" t="str">
            <v>MANTA TERMOPLASTICA, PEAD, GEOMEMBRANA TEXTURIZADA EM AMBAS AS FACES, E =</v>
          </cell>
          <cell r="C6242" t="str">
            <v>M2</v>
          </cell>
          <cell r="D6242" t="str">
            <v>CR</v>
          </cell>
          <cell r="E6242">
            <v>35.479999999999997</v>
          </cell>
        </row>
        <row r="6243">
          <cell r="B6243" t="str">
            <v>2,00 MM (NBR 15352)</v>
          </cell>
        </row>
        <row r="6244">
          <cell r="A6244">
            <v>25873</v>
          </cell>
          <cell r="B6244" t="str">
            <v>MANTA TERMOPLASTICA, PEAD, GEOMEMBRANA TEXTURIZADA EM AMBAS AS FACES, E =</v>
          </cell>
          <cell r="C6244" t="str">
            <v>M2</v>
          </cell>
          <cell r="D6244" t="str">
            <v>CR</v>
          </cell>
          <cell r="E6244">
            <v>44.25</v>
          </cell>
        </row>
        <row r="6245">
          <cell r="B6245" t="str">
            <v>2,50 MM (NBR 15352)</v>
          </cell>
        </row>
        <row r="6246">
          <cell r="A6246">
            <v>12898</v>
          </cell>
          <cell r="B6246" t="str">
            <v>MANÔMETRO ESCALA 10 KGF/CM2, CAIXA E ANEL EM ACO ESTAMPADO 1020, ACABAMENTO</v>
          </cell>
          <cell r="C6246" t="str">
            <v>UN</v>
          </cell>
          <cell r="D6246" t="str">
            <v>AS</v>
          </cell>
          <cell r="E6246">
            <v>123.16</v>
          </cell>
        </row>
        <row r="6247">
          <cell r="B6247" t="str">
            <v>EM PINTURA ELETROSTATICA EM EPOXI PRETO, DN = 100 MM, CONEXAO DE 1,2"</v>
          </cell>
        </row>
        <row r="6248">
          <cell r="A6248">
            <v>14535</v>
          </cell>
          <cell r="B6248" t="str">
            <v>MAQUINA (PRENSA HIDRAULICA) PMT-1000 P/ FABRICACAO DE TUBOS DE CONCRETO</v>
          </cell>
          <cell r="C6248" t="str">
            <v>UN</v>
          </cell>
          <cell r="D6248" t="str">
            <v>CR</v>
          </cell>
          <cell r="E6248">
            <v>38515.769999999997</v>
          </cell>
        </row>
        <row r="6249">
          <cell r="B6249" t="str">
            <v>SIMPLES    DN200 A DN600 X 1000 A 1500MM DE COMPR - MENEGOTTI</v>
          </cell>
        </row>
        <row r="6250">
          <cell r="A6250">
            <v>40637</v>
          </cell>
          <cell r="B6250" t="str">
            <v>MAQUINA DEMARCADORA DE FAIXA DE TRAFEGO A FRIO, AUTOPROPELIDA, MOTOR DIESEL</v>
          </cell>
          <cell r="C6250" t="str">
            <v>UN</v>
          </cell>
          <cell r="D6250" t="str">
            <v>AS</v>
          </cell>
          <cell r="E6250">
            <v>417046.48</v>
          </cell>
        </row>
        <row r="6251">
          <cell r="B6251" t="str">
            <v>38 HP</v>
          </cell>
        </row>
        <row r="6252">
          <cell r="A6252">
            <v>10764</v>
          </cell>
          <cell r="B6252" t="str">
            <v>MAQUINA ELETRICA P/ POLIMENTO DE PISO</v>
          </cell>
          <cell r="C6252" t="str">
            <v>H</v>
          </cell>
          <cell r="D6252" t="str">
            <v>AS</v>
          </cell>
          <cell r="E6252">
            <v>3.11</v>
          </cell>
        </row>
        <row r="6253">
          <cell r="A6253">
            <v>13836</v>
          </cell>
          <cell r="B6253" t="str">
            <v>MAQUINA EXTRUSORA DE CONCRETO PARA GUIAS E SARJETAS, COM MOTOR A DIESEL DE</v>
          </cell>
          <cell r="C6253" t="str">
            <v>UN</v>
          </cell>
          <cell r="D6253" t="str">
            <v>CR</v>
          </cell>
          <cell r="E6253">
            <v>29922.98</v>
          </cell>
        </row>
        <row r="6254">
          <cell r="B6254" t="str">
            <v>14 CV</v>
          </cell>
        </row>
        <row r="6255">
          <cell r="A6255">
            <v>14534</v>
          </cell>
          <cell r="B6255" t="str">
            <v>MAQUINA MANUAL TIPO PRENSA PARA PRODUCAO DE BLOCOS E PAVIMENTOS DE</v>
          </cell>
          <cell r="C6255" t="str">
            <v>UN</v>
          </cell>
          <cell r="D6255" t="str">
            <v>CR</v>
          </cell>
          <cell r="E6255">
            <v>12526.55</v>
          </cell>
        </row>
        <row r="6256">
          <cell r="B6256" t="str">
            <v>CONCRETO, COM MOTOR ELETRICO TRIFASICO PARA VIBRACAO, POTENCIA TOTAL</v>
          </cell>
        </row>
        <row r="6257">
          <cell r="B6257" t="str">
            <v>INSTALADA DE 1,5 KW</v>
          </cell>
        </row>
        <row r="6258">
          <cell r="A6258">
            <v>3335</v>
          </cell>
          <cell r="B6258" t="str">
            <v>MAQUINA P/ SOLDA ELETRICA TIPO BAMBINA TIG 30 AC/DC DA BAMBOZZI OU EQUIV</v>
          </cell>
          <cell r="C6258" t="str">
            <v>H</v>
          </cell>
          <cell r="D6258" t="str">
            <v>AS</v>
          </cell>
          <cell r="E6258">
            <v>1.74</v>
          </cell>
        </row>
        <row r="6259">
          <cell r="A6259">
            <v>14619</v>
          </cell>
          <cell r="B6259" t="str">
            <v>MAQUINA PARA CORTE COM DISCO ABRASIVO DE DIAMETRO DE 18'' (450 MM), COM MOTOR</v>
          </cell>
          <cell r="C6259" t="str">
            <v>UN</v>
          </cell>
          <cell r="D6259" t="str">
            <v>CR</v>
          </cell>
          <cell r="E6259">
            <v>3603.99</v>
          </cell>
        </row>
        <row r="6260">
          <cell r="B6260" t="str">
            <v>ELETRICO TRIFASICO DE 10 CV</v>
          </cell>
        </row>
        <row r="6261">
          <cell r="A6261">
            <v>40638</v>
          </cell>
          <cell r="B6261" t="str">
            <v>MAQUINA REBOCAVEL DEMARCADORA DE FAIXA DE TRAFEGO A FRIO, COM CAPACIDADE DE</v>
          </cell>
          <cell r="C6261" t="str">
            <v>UN</v>
          </cell>
          <cell r="D6261" t="str">
            <v>AS</v>
          </cell>
          <cell r="E6261">
            <v>108988.15</v>
          </cell>
        </row>
        <row r="6262">
          <cell r="B6262" t="str">
            <v>120 A 240 L.</v>
          </cell>
        </row>
        <row r="6263">
          <cell r="A6263">
            <v>39813</v>
          </cell>
          <cell r="B6263" t="str">
            <v>MAQUINA TIPO VASO / TANQUE / JATO DE PRESSAO PORTATIL PARA JATEAMENTO,</v>
          </cell>
          <cell r="C6263" t="str">
            <v>UN</v>
          </cell>
          <cell r="D6263" t="str">
            <v>CR</v>
          </cell>
          <cell r="E6263">
            <v>13739.61</v>
          </cell>
        </row>
        <row r="6264">
          <cell r="B6264" t="str">
            <v>CONTROLE AUTOMATICO E REMOTO, COM CAMARA DE 1 SAIDA, CAPACIDADE 280 LITROS,</v>
          </cell>
        </row>
        <row r="6265">
          <cell r="B6265" t="str">
            <v>DIAMETRO *670* MM, BICO DE JATO CURTO VENTURI DE 5/16", MANGUEI</v>
          </cell>
        </row>
        <row r="6266">
          <cell r="A6266">
            <v>12868</v>
          </cell>
          <cell r="B6266" t="str">
            <v>MARCENEIRO</v>
          </cell>
          <cell r="C6266" t="str">
            <v>H</v>
          </cell>
          <cell r="D6266" t="str">
            <v>CR</v>
          </cell>
          <cell r="E6266">
            <v>10.029999999999999</v>
          </cell>
        </row>
        <row r="6267">
          <cell r="A6267">
            <v>40916</v>
          </cell>
          <cell r="B6267" t="str">
            <v>MARCENEIRO (MENSALISTA)</v>
          </cell>
          <cell r="C6267" t="str">
            <v>MES</v>
          </cell>
          <cell r="D6267" t="str">
            <v>CR</v>
          </cell>
          <cell r="E6267">
            <v>1767.43</v>
          </cell>
        </row>
        <row r="6268">
          <cell r="A6268">
            <v>4755</v>
          </cell>
          <cell r="B6268" t="str">
            <v>MARMORISTA / GRANITEIRO</v>
          </cell>
          <cell r="C6268" t="str">
            <v>H</v>
          </cell>
          <cell r="D6268" t="str">
            <v>CR</v>
          </cell>
          <cell r="E6268">
            <v>10.5</v>
          </cell>
        </row>
        <row r="6269">
          <cell r="A6269">
            <v>41067</v>
          </cell>
          <cell r="B6269" t="str">
            <v>MARMORISTA / GRANITEIRO (MENSALISTA)</v>
          </cell>
          <cell r="C6269" t="str">
            <v>MES</v>
          </cell>
          <cell r="D6269" t="str">
            <v>CR</v>
          </cell>
          <cell r="E6269">
            <v>1852.83</v>
          </cell>
        </row>
        <row r="6270">
          <cell r="A6270">
            <v>38463</v>
          </cell>
          <cell r="B6270" t="str">
            <v>MARTELO DE SOLDADOR/PICADOR DE SOLDA</v>
          </cell>
          <cell r="C6270" t="str">
            <v>UN</v>
          </cell>
          <cell r="D6270" t="str">
            <v>CR</v>
          </cell>
          <cell r="E6270">
            <v>22.74</v>
          </cell>
        </row>
        <row r="6271">
          <cell r="A6271" t="str">
            <v>Obs: dimensões entre asteríscos (*) indicam a aceitação de medidas aproximadas.</v>
          </cell>
        </row>
        <row r="6273">
          <cell r="B6273" t="str">
            <v>PREÇOS DE INSUMOS</v>
          </cell>
          <cell r="D6273" t="str">
            <v>Página:</v>
          </cell>
          <cell r="E6273" t="str">
            <v>95 / 146</v>
          </cell>
        </row>
        <row r="6274">
          <cell r="A6274" t="str">
            <v>Indicação da origem do preço:</v>
          </cell>
        </row>
        <row r="6275">
          <cell r="A6275" t="str">
            <v>• C - para preço coletado pelo IBGE</v>
          </cell>
        </row>
        <row r="6276">
          <cell r="A6276" t="str">
            <v>• CR - para preço obtido por meio do coeficiente de representatividade do insumo (ver Manual de Metodologia e</v>
          </cell>
        </row>
        <row r="6277">
          <cell r="A6277" t="str">
            <v>Conceitos);</v>
          </cell>
        </row>
        <row r="6278">
          <cell r="A6278" t="str">
            <v>• AS - para preço atribuído com base no preço do insumo para a localidade de São Paulo.</v>
          </cell>
        </row>
        <row r="6279">
          <cell r="A6279" t="str">
            <v>Mês de Coleta:</v>
          </cell>
          <cell r="B6279" t="str">
            <v>06/2016 Pesquisa: IBGE</v>
          </cell>
        </row>
        <row r="6280">
          <cell r="B6280" t="str">
            <v>CUIABA</v>
          </cell>
          <cell r="C6280" t="str">
            <v>90,01</v>
          </cell>
          <cell r="E6280">
            <v>52.06</v>
          </cell>
        </row>
        <row r="6281">
          <cell r="A6281" t="str">
            <v>Localidade:</v>
          </cell>
          <cell r="B6281" t="str">
            <v>Encargos Sociais Desonerados(%) Horista:</v>
          </cell>
          <cell r="D6281" t="str">
            <v>Mensalista:</v>
          </cell>
        </row>
        <row r="6282">
          <cell r="A6282" t="str">
            <v>Código</v>
          </cell>
          <cell r="B6282" t="str">
            <v>Descriçao do Insumo</v>
          </cell>
          <cell r="C6282" t="str">
            <v>Unid</v>
          </cell>
          <cell r="D6282" t="str">
            <v>Origem</v>
          </cell>
          <cell r="E6282" t="str">
            <v>Preço</v>
          </cell>
        </row>
        <row r="6283">
          <cell r="D6283" t="str">
            <v>de Preço</v>
          </cell>
          <cell r="E6283" t="str">
            <v>Mediano (R$)</v>
          </cell>
        </row>
        <row r="6284">
          <cell r="A6284">
            <v>14531</v>
          </cell>
          <cell r="B6284" t="str">
            <v>MARTELO DEMOLIDOR PNEUMATICO MANUAL, COM REDUCAO DE VIBRACAO, PESO DE 21 KG</v>
          </cell>
          <cell r="C6284" t="str">
            <v>UN</v>
          </cell>
          <cell r="D6284" t="str">
            <v>CR</v>
          </cell>
          <cell r="E6284">
            <v>7374.51</v>
          </cell>
        </row>
        <row r="6285">
          <cell r="A6285">
            <v>36533</v>
          </cell>
          <cell r="B6285" t="str">
            <v>MARTELO DEMOLIDOR PNEUMATICO MANUAL, COM REDUCAO DE VIBRACAO, PESO DE 31,5</v>
          </cell>
          <cell r="C6285" t="str">
            <v>UN</v>
          </cell>
          <cell r="D6285" t="str">
            <v>CR</v>
          </cell>
          <cell r="E6285">
            <v>8486.18</v>
          </cell>
        </row>
        <row r="6286">
          <cell r="B6286" t="str">
            <v>KG</v>
          </cell>
        </row>
        <row r="6287">
          <cell r="A6287">
            <v>11616</v>
          </cell>
          <cell r="B6287" t="str">
            <v>MARTELO DEMOLIDOR PNEUMATICO MANUAL, PADRAO, PESO DE 32 KG</v>
          </cell>
          <cell r="C6287" t="str">
            <v>UN</v>
          </cell>
          <cell r="D6287" t="str">
            <v>CR</v>
          </cell>
          <cell r="E6287">
            <v>8015.07</v>
          </cell>
        </row>
        <row r="6288">
          <cell r="A6288">
            <v>4046</v>
          </cell>
          <cell r="B6288" t="str">
            <v>MARTELO DEMOLIDOR PNEUMATICO MANUAL, PESO DE 28 KG, COM SILENCIADOR</v>
          </cell>
          <cell r="C6288" t="str">
            <v>UN</v>
          </cell>
          <cell r="D6288" t="str">
            <v>C</v>
          </cell>
          <cell r="E6288">
            <v>7835.17</v>
          </cell>
        </row>
        <row r="6289">
          <cell r="A6289">
            <v>13447</v>
          </cell>
          <cell r="B6289" t="str">
            <v>MARTELO PERFURADOR PNEUMATICO MANUAL, DE SUPERFICIE, COM AVANCO DE COLUNA,</v>
          </cell>
          <cell r="C6289" t="str">
            <v>UN</v>
          </cell>
          <cell r="D6289" t="str">
            <v>CR</v>
          </cell>
          <cell r="E6289">
            <v>16593.82</v>
          </cell>
        </row>
        <row r="6290">
          <cell r="B6290" t="str">
            <v>PESO DE 22 KG</v>
          </cell>
        </row>
        <row r="6291">
          <cell r="A6291">
            <v>14529</v>
          </cell>
          <cell r="B6291" t="str">
            <v>MARTELO PERFURADOR PNEUMATICO MANUAL, HASTE 25 X 75 MM, 21 KG</v>
          </cell>
          <cell r="C6291" t="str">
            <v>UN</v>
          </cell>
          <cell r="D6291" t="str">
            <v>CR</v>
          </cell>
          <cell r="E6291">
            <v>9280.5</v>
          </cell>
        </row>
        <row r="6292">
          <cell r="A6292">
            <v>10747</v>
          </cell>
          <cell r="B6292" t="str">
            <v>MARTELO PERFURADOR PNEUMATICO MANUAL, PESO DE 25 KG, COM SILENCIADOR</v>
          </cell>
          <cell r="C6292" t="str">
            <v>UN</v>
          </cell>
          <cell r="D6292" t="str">
            <v>CR</v>
          </cell>
          <cell r="E6292">
            <v>9105.59</v>
          </cell>
        </row>
        <row r="6293">
          <cell r="A6293">
            <v>36141</v>
          </cell>
          <cell r="B6293" t="str">
            <v>MASCARA DE SEGURANCA PARA SOLDA COM ESCUDO DE CELERON E CARNEIRA DE</v>
          </cell>
          <cell r="C6293" t="str">
            <v>UN</v>
          </cell>
          <cell r="D6293" t="str">
            <v>CR</v>
          </cell>
          <cell r="E6293">
            <v>30.72</v>
          </cell>
        </row>
        <row r="6294">
          <cell r="B6294" t="str">
            <v>PLASTICO COM REGULAGEM</v>
          </cell>
        </row>
        <row r="6295">
          <cell r="A6295">
            <v>4053</v>
          </cell>
          <cell r="B6295" t="str">
            <v>MASSA A OLEO PARA MADEIRA</v>
          </cell>
          <cell r="C6295" t="str">
            <v>GL</v>
          </cell>
          <cell r="D6295" t="str">
            <v>CR</v>
          </cell>
          <cell r="E6295">
            <v>61.9</v>
          </cell>
        </row>
        <row r="6296">
          <cell r="A6296">
            <v>4052</v>
          </cell>
          <cell r="B6296" t="str">
            <v>MASSA ACRILICA</v>
          </cell>
          <cell r="C6296" t="str">
            <v>18L</v>
          </cell>
          <cell r="D6296" t="str">
            <v>CR</v>
          </cell>
          <cell r="E6296">
            <v>126.25</v>
          </cell>
        </row>
        <row r="6297">
          <cell r="A6297">
            <v>4056</v>
          </cell>
          <cell r="B6297" t="str">
            <v>MASSA ACRILICA PARA PAREDES INTERIOR/EXTERIOR</v>
          </cell>
          <cell r="C6297" t="str">
            <v>GL</v>
          </cell>
          <cell r="D6297" t="str">
            <v>CR</v>
          </cell>
          <cell r="E6297">
            <v>32.549999999999997</v>
          </cell>
        </row>
        <row r="6298">
          <cell r="A6298">
            <v>4048</v>
          </cell>
          <cell r="B6298" t="str">
            <v>MASSA CORRIDA PVA PARA PAREDES INTERNAS</v>
          </cell>
          <cell r="C6298" t="str">
            <v>L</v>
          </cell>
          <cell r="D6298" t="str">
            <v>CR</v>
          </cell>
          <cell r="E6298">
            <v>4.51</v>
          </cell>
        </row>
        <row r="6299">
          <cell r="A6299">
            <v>4047</v>
          </cell>
          <cell r="B6299" t="str">
            <v>MASSA CORRIDA PVA PARA PAREDES INTERNAS</v>
          </cell>
          <cell r="C6299" t="str">
            <v>GL</v>
          </cell>
          <cell r="D6299" t="str">
            <v>C</v>
          </cell>
          <cell r="E6299">
            <v>16.25</v>
          </cell>
        </row>
        <row r="6300">
          <cell r="A6300">
            <v>4051</v>
          </cell>
          <cell r="B6300" t="str">
            <v>MASSA CORRIDA PVA PARA PAREDES INTERNAS</v>
          </cell>
          <cell r="C6300" t="str">
            <v>18L</v>
          </cell>
          <cell r="D6300" t="str">
            <v>CR</v>
          </cell>
          <cell r="E6300">
            <v>81.25</v>
          </cell>
        </row>
        <row r="6301">
          <cell r="A6301">
            <v>39434</v>
          </cell>
          <cell r="B6301" t="str">
            <v>MASSA DE REJUNTE EM PO PARA DRYWALL, A BASE DE GESSO, SECAGEM RAPIDA, PARA</v>
          </cell>
          <cell r="C6301" t="str">
            <v>KG</v>
          </cell>
          <cell r="D6301" t="str">
            <v>CR</v>
          </cell>
          <cell r="E6301">
            <v>3.67</v>
          </cell>
        </row>
        <row r="6302">
          <cell r="B6302" t="str">
            <v>TRATAMENTO DE JUNTAS DE CHAPA DE GESSO (COM ADICAO DE AGUA)</v>
          </cell>
        </row>
        <row r="6303">
          <cell r="A6303">
            <v>39433</v>
          </cell>
          <cell r="B6303" t="str">
            <v>MASSA DE REJUNTE PRONTA PARA TRATAMENTO DE JUNTAS DE CHAPA DE GESSO PARA</v>
          </cell>
          <cell r="C6303" t="str">
            <v>KG</v>
          </cell>
          <cell r="D6303" t="str">
            <v>CR</v>
          </cell>
          <cell r="E6303">
            <v>2.63</v>
          </cell>
        </row>
        <row r="6304">
          <cell r="B6304" t="str">
            <v>DRYWALL, SEM ADICAO DE AGUA</v>
          </cell>
        </row>
        <row r="6305">
          <cell r="A6305">
            <v>4049</v>
          </cell>
          <cell r="B6305" t="str">
            <v>MASSA EPOXI BICOMPONENTE (MASSA + CATALIZADOR)</v>
          </cell>
          <cell r="C6305" t="str">
            <v>L</v>
          </cell>
          <cell r="D6305" t="str">
            <v>CR</v>
          </cell>
          <cell r="E6305">
            <v>50.9</v>
          </cell>
        </row>
        <row r="6306">
          <cell r="A6306">
            <v>38120</v>
          </cell>
          <cell r="B6306" t="str">
            <v>MASSA EPOXI BICOMPONENTE PARA REPAROS</v>
          </cell>
          <cell r="C6306" t="str">
            <v>KG</v>
          </cell>
          <cell r="D6306" t="str">
            <v>CR</v>
          </cell>
          <cell r="E6306">
            <v>78.28</v>
          </cell>
        </row>
        <row r="6307">
          <cell r="A6307">
            <v>38877</v>
          </cell>
          <cell r="B6307" t="str">
            <v>MASSA PARA TEXTURA LISA DE BASE ACRILICA, USO INTERNO E EXTERNO</v>
          </cell>
          <cell r="C6307" t="str">
            <v>KG</v>
          </cell>
          <cell r="D6307" t="str">
            <v>CR</v>
          </cell>
          <cell r="E6307">
            <v>4.53</v>
          </cell>
        </row>
        <row r="6308">
          <cell r="A6308">
            <v>10498</v>
          </cell>
          <cell r="B6308" t="str">
            <v>MASSA PARA VIDRO</v>
          </cell>
          <cell r="C6308" t="str">
            <v>KG</v>
          </cell>
          <cell r="D6308" t="str">
            <v>CR</v>
          </cell>
          <cell r="E6308">
            <v>6.78</v>
          </cell>
        </row>
        <row r="6309">
          <cell r="A6309">
            <v>4823</v>
          </cell>
          <cell r="B6309" t="str">
            <v>MASSA PLASTICA ADESIVA PARA MARMORE/GRANITO</v>
          </cell>
          <cell r="C6309" t="str">
            <v>KG</v>
          </cell>
          <cell r="D6309" t="str">
            <v>CR</v>
          </cell>
          <cell r="E6309">
            <v>14.99</v>
          </cell>
        </row>
        <row r="6310">
          <cell r="A6310">
            <v>12357</v>
          </cell>
          <cell r="B6310" t="str">
            <v>MASTRO SIMPLES GALVANIZADO DIAMETRO NOMINAL 1 1/2", COMPRIMENTO 3 M</v>
          </cell>
          <cell r="C6310" t="str">
            <v>UN</v>
          </cell>
          <cell r="D6310" t="str">
            <v>CR</v>
          </cell>
          <cell r="E6310">
            <v>118.97</v>
          </cell>
        </row>
        <row r="6311">
          <cell r="A6311">
            <v>12358</v>
          </cell>
          <cell r="B6311" t="str">
            <v>MASTRO SIMPLES GALVANIZADO DIAMETRO NOMINAL 2", COMPRIMENTO 3 M</v>
          </cell>
          <cell r="C6311" t="str">
            <v>UN</v>
          </cell>
          <cell r="D6311" t="str">
            <v>CR</v>
          </cell>
          <cell r="E6311">
            <v>133.82</v>
          </cell>
        </row>
        <row r="6312">
          <cell r="A6312">
            <v>11080</v>
          </cell>
          <cell r="B6312" t="str">
            <v>MATERIAL FILTRANTE (PEDREGULHO) 15,4 A 9,6 MM (POSTO PEDREIRA/FORNECEDOR, SEM</v>
          </cell>
          <cell r="C6312" t="str">
            <v>M3</v>
          </cell>
          <cell r="D6312" t="str">
            <v>CR</v>
          </cell>
          <cell r="E6312">
            <v>637.77</v>
          </cell>
        </row>
        <row r="6313">
          <cell r="B6313" t="str">
            <v>FRETE)</v>
          </cell>
        </row>
        <row r="6314">
          <cell r="A6314">
            <v>11079</v>
          </cell>
          <cell r="B6314" t="str">
            <v>MATERIAL FILTRANTE (PEDREGULHO) 2,4 A 0,6 MM (POSTO PEDREIRA/FORNECEDOR, SEM</v>
          </cell>
          <cell r="C6314" t="str">
            <v>M3</v>
          </cell>
          <cell r="D6314" t="str">
            <v>CR</v>
          </cell>
          <cell r="E6314">
            <v>637.77</v>
          </cell>
        </row>
        <row r="6315">
          <cell r="B6315" t="str">
            <v>FRETE)</v>
          </cell>
        </row>
        <row r="6316">
          <cell r="A6316">
            <v>11081</v>
          </cell>
          <cell r="B6316" t="str">
            <v>MATERIAL FILTRANTE (PEDREGULHO) 25,4 A 15,4 MM (POSTO PEDREIRA/FORNECEDOR, SEM</v>
          </cell>
          <cell r="C6316" t="str">
            <v>M3</v>
          </cell>
          <cell r="D6316" t="str">
            <v>CR</v>
          </cell>
          <cell r="E6316">
            <v>637.77</v>
          </cell>
        </row>
        <row r="6317">
          <cell r="B6317" t="str">
            <v>FRETE)</v>
          </cell>
        </row>
        <row r="6318">
          <cell r="A6318">
            <v>11082</v>
          </cell>
          <cell r="B6318" t="str">
            <v>MATERIAL FILTRANTE (PEDREGULHO) 38 A 25,4 MM (POSTO PEDREIRA/FORNECEDOR, SEM</v>
          </cell>
          <cell r="C6318" t="str">
            <v>M3</v>
          </cell>
          <cell r="D6318" t="str">
            <v>CR</v>
          </cell>
          <cell r="E6318">
            <v>650.67999999999995</v>
          </cell>
        </row>
        <row r="6319">
          <cell r="B6319" t="str">
            <v>FRETE)</v>
          </cell>
        </row>
        <row r="6320">
          <cell r="A6320">
            <v>11083</v>
          </cell>
          <cell r="B6320" t="str">
            <v>MATERIAL FILTRANTE (PEDREGULHO) 4,8 A 2,4 MM (POSTO PEDREIRA/FORNECEDOR, SEM</v>
          </cell>
          <cell r="C6320" t="str">
            <v>M3</v>
          </cell>
          <cell r="D6320" t="str">
            <v>CR</v>
          </cell>
          <cell r="E6320">
            <v>637.77</v>
          </cell>
        </row>
        <row r="6321">
          <cell r="B6321" t="str">
            <v>FRETE)</v>
          </cell>
        </row>
        <row r="6322">
          <cell r="A6322">
            <v>11084</v>
          </cell>
          <cell r="B6322" t="str">
            <v>MATERIAL FILTRANTE (PEDREGULHO) 9,6 A 4,8 MM (POSTO PEDREIRA/FORNECEDOR, SEM</v>
          </cell>
          <cell r="C6322" t="str">
            <v>M3</v>
          </cell>
          <cell r="D6322" t="str">
            <v>CR</v>
          </cell>
          <cell r="E6322">
            <v>637.77</v>
          </cell>
        </row>
        <row r="6323">
          <cell r="B6323" t="str">
            <v>FRETE)</v>
          </cell>
        </row>
        <row r="6324">
          <cell r="A6324">
            <v>4058</v>
          </cell>
          <cell r="B6324" t="str">
            <v>MECANICO DE EQUIPAMENTOS PESADOS</v>
          </cell>
          <cell r="C6324" t="str">
            <v>H</v>
          </cell>
          <cell r="D6324" t="str">
            <v>C</v>
          </cell>
          <cell r="E6324">
            <v>11.17</v>
          </cell>
        </row>
        <row r="6325">
          <cell r="A6325">
            <v>40974</v>
          </cell>
          <cell r="B6325" t="str">
            <v>MECANICO DE EQUIPAMENTOS PESADOS (MENSALISTA)</v>
          </cell>
          <cell r="C6325" t="str">
            <v>MES</v>
          </cell>
          <cell r="D6325" t="str">
            <v>CR</v>
          </cell>
          <cell r="E6325">
            <v>1967.04</v>
          </cell>
        </row>
        <row r="6326">
          <cell r="A6326">
            <v>34794</v>
          </cell>
          <cell r="B6326" t="str">
            <v>MECANICO DE REFRIGERACAO</v>
          </cell>
          <cell r="C6326" t="str">
            <v>H</v>
          </cell>
          <cell r="D6326" t="str">
            <v>CR</v>
          </cell>
          <cell r="E6326">
            <v>11.17</v>
          </cell>
        </row>
        <row r="6327">
          <cell r="A6327">
            <v>40925</v>
          </cell>
          <cell r="B6327" t="str">
            <v>MECANICO DE REFRIGERACAO (MENSALISTA)</v>
          </cell>
          <cell r="C6327" t="str">
            <v>MES</v>
          </cell>
          <cell r="D6327" t="str">
            <v>CR</v>
          </cell>
          <cell r="E6327">
            <v>1966.28</v>
          </cell>
        </row>
        <row r="6328">
          <cell r="A6328">
            <v>13741</v>
          </cell>
          <cell r="B6328" t="str">
            <v>MEDIDOR DE NIVEL ESTATICO E DINAMICO PARA POCO, COMPRIMENTO DE 200 M</v>
          </cell>
          <cell r="C6328" t="str">
            <v>UN</v>
          </cell>
          <cell r="D6328" t="str">
            <v>CR</v>
          </cell>
          <cell r="E6328">
            <v>1893.57</v>
          </cell>
        </row>
        <row r="6329">
          <cell r="A6329">
            <v>3288</v>
          </cell>
          <cell r="B6329" t="str">
            <v>MEIA CANA DE MADEIRA CEDRINHO OU EQUIVALENTE DA REGIAO, ACABAMENTO PARA</v>
          </cell>
          <cell r="C6329" t="str">
            <v>M</v>
          </cell>
          <cell r="D6329" t="str">
            <v>C</v>
          </cell>
          <cell r="E6329">
            <v>2.9</v>
          </cell>
        </row>
        <row r="6330">
          <cell r="B6330" t="str">
            <v>FORRO PAULISTA, *2,5 X 2,5* CM</v>
          </cell>
        </row>
        <row r="6331">
          <cell r="A6331">
            <v>13587</v>
          </cell>
          <cell r="B6331" t="str">
            <v>MEIA CANA DE MADEIRA PINUS OU EQUIVALENTE DA REGIAO, ACABAMENTO PARA FORRO</v>
          </cell>
          <cell r="C6331" t="str">
            <v>M</v>
          </cell>
          <cell r="D6331" t="str">
            <v>CR</v>
          </cell>
          <cell r="E6331">
            <v>1.75</v>
          </cell>
        </row>
        <row r="6332">
          <cell r="B6332" t="str">
            <v>PAULISTA, *2,5 X 2,5* CM</v>
          </cell>
        </row>
        <row r="6333">
          <cell r="A6333">
            <v>38598</v>
          </cell>
          <cell r="B6333" t="str">
            <v>MEIA CANALETA CONCRETO ESTRUTURAL 14 X 19 X 19 CM, FBK 14 MPA (NBR 6136)</v>
          </cell>
          <cell r="C6333" t="str">
            <v>UN</v>
          </cell>
          <cell r="D6333" t="str">
            <v>CR</v>
          </cell>
          <cell r="E6333">
            <v>2.0499999999999998</v>
          </cell>
        </row>
        <row r="6334">
          <cell r="A6334">
            <v>38595</v>
          </cell>
          <cell r="B6334" t="str">
            <v>MEIA CANALETA CONCRETO ESTRUTURAL 14 X 19 X 19 CM, FBK 4,5 MPA (NBR 6136)</v>
          </cell>
          <cell r="C6334" t="str">
            <v>UN</v>
          </cell>
          <cell r="D6334" t="str">
            <v>CR</v>
          </cell>
          <cell r="E6334">
            <v>1.41</v>
          </cell>
        </row>
        <row r="6335">
          <cell r="A6335">
            <v>38592</v>
          </cell>
          <cell r="B6335" t="str">
            <v>MEIO BLOCO CONCRETO ESTRUTURAL 14 X 19 X 14 CM, FBK 14 MPA (NBR 6136)</v>
          </cell>
          <cell r="C6335" t="str">
            <v>UN</v>
          </cell>
          <cell r="D6335" t="str">
            <v>CR</v>
          </cell>
          <cell r="E6335">
            <v>1.85</v>
          </cell>
        </row>
        <row r="6336">
          <cell r="A6336" t="str">
            <v>Obs: dimensões entre asteríscos (*) indicam a aceitação de medidas aproximadas.</v>
          </cell>
        </row>
        <row r="6338">
          <cell r="B6338" t="str">
            <v>PREÇOS DE INSUMOS</v>
          </cell>
          <cell r="D6338" t="str">
            <v>Página:</v>
          </cell>
          <cell r="E6338" t="str">
            <v>96 / 146</v>
          </cell>
        </row>
        <row r="6339">
          <cell r="A6339" t="str">
            <v>Indicação da origem do preço:</v>
          </cell>
        </row>
        <row r="6340">
          <cell r="A6340" t="str">
            <v>• C - para preço coletado pelo IBGE</v>
          </cell>
        </row>
        <row r="6341">
          <cell r="A6341" t="str">
            <v>• CR - para preço obtido por meio do coeficiente de representatividade do insumo (ver Manual de Metodologia e</v>
          </cell>
        </row>
        <row r="6342">
          <cell r="A6342" t="str">
            <v>Conceitos);</v>
          </cell>
        </row>
        <row r="6343">
          <cell r="A6343" t="str">
            <v>• AS - para preço atribuído com base no preço do insumo para a localidade de São Paulo.</v>
          </cell>
        </row>
        <row r="6344">
          <cell r="A6344" t="str">
            <v>Mês de Coleta:</v>
          </cell>
          <cell r="B6344" t="str">
            <v>06/2016 Pesquisa: IBGE</v>
          </cell>
        </row>
        <row r="6345">
          <cell r="B6345" t="str">
            <v>CUIABA</v>
          </cell>
          <cell r="C6345" t="str">
            <v>90,01</v>
          </cell>
          <cell r="E6345">
            <v>52.06</v>
          </cell>
        </row>
        <row r="6346">
          <cell r="A6346" t="str">
            <v>Localidade:</v>
          </cell>
          <cell r="B6346" t="str">
            <v>Encargos Sociais Desonerados(%) Horista:</v>
          </cell>
          <cell r="D6346" t="str">
            <v>Mensalista:</v>
          </cell>
        </row>
        <row r="6347">
          <cell r="A6347" t="str">
            <v>Código</v>
          </cell>
          <cell r="B6347" t="str">
            <v>Descriçao do Insumo</v>
          </cell>
          <cell r="C6347" t="str">
            <v>Unid</v>
          </cell>
          <cell r="D6347" t="str">
            <v>Origem</v>
          </cell>
          <cell r="E6347" t="str">
            <v>Preço</v>
          </cell>
        </row>
        <row r="6348">
          <cell r="D6348" t="str">
            <v>de Preço</v>
          </cell>
          <cell r="E6348" t="str">
            <v>Mediano (R$)</v>
          </cell>
        </row>
        <row r="6349">
          <cell r="A6349">
            <v>38588</v>
          </cell>
          <cell r="B6349" t="str">
            <v>MEIO BLOCO CONCRETO ESTRUTURAL 14 X 19 X 14 CM, FBK 4,5 MPA (NBR 6136)</v>
          </cell>
          <cell r="C6349" t="str">
            <v>UN</v>
          </cell>
          <cell r="D6349" t="str">
            <v>CR</v>
          </cell>
          <cell r="E6349">
            <v>1.1599999999999999</v>
          </cell>
        </row>
        <row r="6350">
          <cell r="A6350">
            <v>38593</v>
          </cell>
          <cell r="B6350" t="str">
            <v>MEIO BLOCO CONCRETO ESTRUTURAL 14 X 19 X 19 CM, FBK 14 MPA (NBR 6136)</v>
          </cell>
          <cell r="C6350" t="str">
            <v>UN</v>
          </cell>
          <cell r="D6350" t="str">
            <v>CR</v>
          </cell>
          <cell r="E6350">
            <v>1.99</v>
          </cell>
        </row>
        <row r="6351">
          <cell r="A6351">
            <v>38589</v>
          </cell>
          <cell r="B6351" t="str">
            <v>MEIO BLOCO CONCRETO ESTRUTURAL 14 X 19 X 19 CM, FBK 4,5 MPA (NBR 6136)</v>
          </cell>
          <cell r="C6351" t="str">
            <v>UN</v>
          </cell>
          <cell r="D6351" t="str">
            <v>CR</v>
          </cell>
          <cell r="E6351">
            <v>1.42</v>
          </cell>
        </row>
        <row r="6352">
          <cell r="A6352">
            <v>38594</v>
          </cell>
          <cell r="B6352" t="str">
            <v>MEIO BLOCO CONCRETO ESTRUTURAL 14 X 19 X 34 CM, FBK 14 MPA (NBR 6136)</v>
          </cell>
          <cell r="C6352" t="str">
            <v>UN</v>
          </cell>
          <cell r="D6352" t="str">
            <v>CR</v>
          </cell>
          <cell r="E6352">
            <v>2.95</v>
          </cell>
        </row>
        <row r="6353">
          <cell r="A6353">
            <v>34787</v>
          </cell>
          <cell r="B6353" t="str">
            <v>MEIO BLOCO ESTRUTURAL CERAMICO 14 X 19 X 14 CM, 4,0 MPA (NBR 15270)</v>
          </cell>
          <cell r="C6353" t="str">
            <v>UN</v>
          </cell>
          <cell r="D6353" t="str">
            <v>CR</v>
          </cell>
          <cell r="E6353">
            <v>0.8</v>
          </cell>
        </row>
        <row r="6354">
          <cell r="A6354">
            <v>34788</v>
          </cell>
          <cell r="B6354" t="str">
            <v>MEIO BLOCO ESTRUTURAL CERAMICO 14 X 19 X 14 CM, 6,0 MPA (NBR 15270)</v>
          </cell>
          <cell r="C6354" t="str">
            <v>UN</v>
          </cell>
          <cell r="D6354" t="str">
            <v>CR</v>
          </cell>
          <cell r="E6354">
            <v>0.8</v>
          </cell>
        </row>
        <row r="6355">
          <cell r="A6355">
            <v>34784</v>
          </cell>
          <cell r="B6355" t="str">
            <v>MEIO BLOCO ESTRUTURAL CERAMICO 14 X 19 X 19 CM, 4,0 MPA (NBR 15270)</v>
          </cell>
          <cell r="C6355" t="str">
            <v>UN</v>
          </cell>
          <cell r="D6355" t="str">
            <v>CR</v>
          </cell>
          <cell r="E6355">
            <v>0.88</v>
          </cell>
        </row>
        <row r="6356">
          <cell r="A6356">
            <v>34781</v>
          </cell>
          <cell r="B6356" t="str">
            <v>MEIO BLOCO ESTRUTURAL CERAMICO 14 X 19 X 19 CM, 6,0 MPA (NBR 15270)</v>
          </cell>
          <cell r="C6356" t="str">
            <v>UN</v>
          </cell>
          <cell r="D6356" t="str">
            <v>CR</v>
          </cell>
          <cell r="E6356">
            <v>1</v>
          </cell>
        </row>
        <row r="6357">
          <cell r="A6357">
            <v>34774</v>
          </cell>
          <cell r="B6357" t="str">
            <v>MEIO BLOCO VEDACAO CONCRETO 14 X 19 X 19 CM (CLASSE D - NBR 6136)</v>
          </cell>
          <cell r="C6357" t="str">
            <v>UN</v>
          </cell>
          <cell r="D6357" t="str">
            <v>CR</v>
          </cell>
          <cell r="E6357">
            <v>1.32</v>
          </cell>
        </row>
        <row r="6358">
          <cell r="A6358">
            <v>34773</v>
          </cell>
          <cell r="B6358" t="str">
            <v>MEIO BLOCO VEDACAO CONCRETO 14 X 19 X 19 CM APARENTE (CLASSE D - NBR 6136)</v>
          </cell>
          <cell r="C6358" t="str">
            <v>UN</v>
          </cell>
          <cell r="D6358" t="str">
            <v>CR</v>
          </cell>
          <cell r="E6358">
            <v>1.47</v>
          </cell>
        </row>
        <row r="6359">
          <cell r="A6359">
            <v>34771</v>
          </cell>
          <cell r="B6359" t="str">
            <v>MEIO BLOCO VEDACAO CONCRETO 19 X 19 X 19 CM (CLASSE D - NBR 6136)</v>
          </cell>
          <cell r="C6359" t="str">
            <v>UN</v>
          </cell>
          <cell r="D6359" t="str">
            <v>CR</v>
          </cell>
          <cell r="E6359">
            <v>1.51</v>
          </cell>
        </row>
        <row r="6360">
          <cell r="A6360">
            <v>34769</v>
          </cell>
          <cell r="B6360" t="str">
            <v>MEIO BLOCO VEDACAO CONCRETO 19 X 19 X 19 CM APARENTE (CLASSE D - NBR 6136/07)</v>
          </cell>
          <cell r="C6360" t="str">
            <v>UN</v>
          </cell>
          <cell r="D6360" t="str">
            <v>CR</v>
          </cell>
          <cell r="E6360">
            <v>1.71</v>
          </cell>
        </row>
        <row r="6361">
          <cell r="A6361">
            <v>34764</v>
          </cell>
          <cell r="B6361" t="str">
            <v>MEIO BLOCO VEDACAO CONCRETO 9 X 19 X 19 CM (CLASSE D - NBR 6136)</v>
          </cell>
          <cell r="C6361" t="str">
            <v>UN</v>
          </cell>
          <cell r="D6361" t="str">
            <v>CR</v>
          </cell>
          <cell r="E6361">
            <v>0.92</v>
          </cell>
        </row>
        <row r="6362">
          <cell r="A6362">
            <v>34763</v>
          </cell>
          <cell r="B6362" t="str">
            <v>MEIO BLOCO VEDACAO CONCRETO 9 X 19 X 19 CM APARENTE (CLASSE D - NBR 6136)</v>
          </cell>
          <cell r="C6362" t="str">
            <v>UN</v>
          </cell>
          <cell r="D6362" t="str">
            <v>CR</v>
          </cell>
          <cell r="E6362">
            <v>0.99</v>
          </cell>
        </row>
        <row r="6363">
          <cell r="A6363">
            <v>4062</v>
          </cell>
          <cell r="B6363" t="str">
            <v>MEIO-FIO OU GUIA DE CONCRETO, PRE-MOLDADO, COMP 1 M, *30 X 15* CM (H X L)</v>
          </cell>
          <cell r="C6363" t="str">
            <v>UN</v>
          </cell>
          <cell r="D6363" t="str">
            <v>CR</v>
          </cell>
          <cell r="E6363">
            <v>17.59</v>
          </cell>
        </row>
        <row r="6364">
          <cell r="A6364">
            <v>4059</v>
          </cell>
          <cell r="B6364" t="str">
            <v>MEIO-FIO OU GUIA DE CONCRETO, PRE-MOLDADO, COMP 1 M, *30 X 15/ 12* CM (H X L1/L2)</v>
          </cell>
          <cell r="C6364" t="str">
            <v>M</v>
          </cell>
          <cell r="D6364" t="str">
            <v>C</v>
          </cell>
          <cell r="E6364">
            <v>21.33</v>
          </cell>
        </row>
        <row r="6365">
          <cell r="A6365">
            <v>4061</v>
          </cell>
          <cell r="B6365" t="str">
            <v>MEIO-FIO OU GUIA DE CONCRETO, PRE-MOLDADO, COMP 80 CM, *45 X 18 /12* CM (H X L1/L2)</v>
          </cell>
          <cell r="C6365" t="str">
            <v>UN</v>
          </cell>
          <cell r="D6365" t="str">
            <v>CR</v>
          </cell>
          <cell r="E6365">
            <v>17.059999999999999</v>
          </cell>
        </row>
        <row r="6366">
          <cell r="A6366">
            <v>10608</v>
          </cell>
          <cell r="B6366" t="str">
            <v>MESA VIBRATORIA COM DIMENSOES DE 2,0 X 1,0 M, COM MOTOR ELETRICO DE 2 POLOS E</v>
          </cell>
          <cell r="C6366" t="str">
            <v>UN</v>
          </cell>
          <cell r="D6366" t="str">
            <v>C</v>
          </cell>
          <cell r="E6366">
            <v>4280.6099999999997</v>
          </cell>
        </row>
        <row r="6367">
          <cell r="B6367" t="str">
            <v>POTENCIA DE 3 CV</v>
          </cell>
        </row>
        <row r="6368">
          <cell r="A6368">
            <v>4069</v>
          </cell>
          <cell r="B6368" t="str">
            <v>MESTRE DE OBRAS</v>
          </cell>
          <cell r="C6368" t="str">
            <v>H</v>
          </cell>
          <cell r="D6368" t="str">
            <v>CR</v>
          </cell>
          <cell r="E6368">
            <v>24.92</v>
          </cell>
        </row>
        <row r="6369">
          <cell r="A6369">
            <v>40819</v>
          </cell>
          <cell r="B6369" t="str">
            <v>MESTRE DE OBRAS (MENSALISTA)</v>
          </cell>
          <cell r="C6369" t="str">
            <v>MES</v>
          </cell>
          <cell r="D6369" t="str">
            <v>CR</v>
          </cell>
          <cell r="E6369">
            <v>4387.93</v>
          </cell>
        </row>
        <row r="6370">
          <cell r="A6370">
            <v>34361</v>
          </cell>
          <cell r="B6370" t="str">
            <v>METACAULIM DE ALTA REATIVIDADE/CAULIM CALCINADO</v>
          </cell>
          <cell r="C6370" t="str">
            <v>KG</v>
          </cell>
          <cell r="D6370" t="str">
            <v>CR</v>
          </cell>
          <cell r="E6370">
            <v>1.77</v>
          </cell>
        </row>
        <row r="6371">
          <cell r="A6371">
            <v>36512</v>
          </cell>
          <cell r="B6371" t="str">
            <v>MICRO-TRATOR CORTADOR DE GRAMA COM LARGURA DO CORTE DE 107 CM, COM  2</v>
          </cell>
          <cell r="C6371" t="str">
            <v>UN</v>
          </cell>
          <cell r="D6371" t="str">
            <v>CR</v>
          </cell>
          <cell r="E6371">
            <v>9629.7999999999993</v>
          </cell>
        </row>
        <row r="6372">
          <cell r="B6372" t="str">
            <v>LAMINAS E DESCARTE LATERAL</v>
          </cell>
        </row>
        <row r="6373">
          <cell r="A6373">
            <v>25972</v>
          </cell>
          <cell r="B6373" t="str">
            <v>MICROESFERAS DE VIDRO PARA SINALIZACAO HORIZONTAL VIARIA, TIPO I-B (PREMIX) - NBR</v>
          </cell>
          <cell r="C6373" t="str">
            <v>KG</v>
          </cell>
          <cell r="D6373" t="str">
            <v>CR</v>
          </cell>
          <cell r="E6373">
            <v>8.8800000000000008</v>
          </cell>
        </row>
        <row r="6374">
          <cell r="B6374">
            <v>16184</v>
          </cell>
        </row>
        <row r="6375">
          <cell r="A6375">
            <v>25973</v>
          </cell>
          <cell r="B6375" t="str">
            <v>MICROESFERAS DE VIDRO PARA SINALIZACAO HORIZONTAL VIARIA, TIPO II-A (DROP-ON) -</v>
          </cell>
          <cell r="C6375" t="str">
            <v>KG</v>
          </cell>
          <cell r="D6375" t="str">
            <v>CR</v>
          </cell>
          <cell r="E6375">
            <v>8.8800000000000008</v>
          </cell>
        </row>
        <row r="6376">
          <cell r="B6376" t="str">
            <v>NBR 16184</v>
          </cell>
        </row>
        <row r="6377">
          <cell r="A6377">
            <v>11697</v>
          </cell>
          <cell r="B6377" t="str">
            <v>MICTORIO COLETIVO ACO INOX (AISI 304), E = 0,8 MM, DE *100 X 40 X 30* CM (C X A X P)</v>
          </cell>
          <cell r="C6377" t="str">
            <v>UN</v>
          </cell>
          <cell r="D6377" t="str">
            <v>CR</v>
          </cell>
          <cell r="E6377">
            <v>429.35</v>
          </cell>
        </row>
        <row r="6378">
          <cell r="A6378">
            <v>11698</v>
          </cell>
          <cell r="B6378" t="str">
            <v>MICTORIO COLETIVO ACO INOX (AISI 304), E = 0,8 MM, DE *100 X 50 X 35* CM (C X A X P)</v>
          </cell>
          <cell r="C6378" t="str">
            <v>UN</v>
          </cell>
          <cell r="D6378" t="str">
            <v>CR</v>
          </cell>
          <cell r="E6378">
            <v>512.19000000000005</v>
          </cell>
        </row>
        <row r="6379">
          <cell r="A6379">
            <v>11699</v>
          </cell>
          <cell r="B6379" t="str">
            <v>MICTORIO INDIVIDUAL ACO INOX (AISI 304), E = 0,8 MM, DE *50  X 45  X 35* (C X A X P)</v>
          </cell>
          <cell r="C6379" t="str">
            <v>UN</v>
          </cell>
          <cell r="D6379" t="str">
            <v>CR</v>
          </cell>
          <cell r="E6379">
            <v>566.08000000000004</v>
          </cell>
        </row>
        <row r="6380">
          <cell r="A6380">
            <v>10432</v>
          </cell>
          <cell r="B6380" t="str">
            <v>MICTORIO SIFONADO LOUCA BRANCA SEM COMPLEMENTOS</v>
          </cell>
          <cell r="C6380" t="str">
            <v>UN</v>
          </cell>
          <cell r="D6380" t="str">
            <v>CR</v>
          </cell>
          <cell r="E6380">
            <v>264.16000000000003</v>
          </cell>
        </row>
        <row r="6381">
          <cell r="A6381">
            <v>10430</v>
          </cell>
          <cell r="B6381" t="str">
            <v>MICTORIO SIFONADO LOUCA COR SEM COMPLEMENTOS</v>
          </cell>
          <cell r="C6381" t="str">
            <v>UN</v>
          </cell>
          <cell r="D6381" t="str">
            <v>CR</v>
          </cell>
          <cell r="E6381">
            <v>284.5</v>
          </cell>
        </row>
        <row r="6382">
          <cell r="A6382">
            <v>37514</v>
          </cell>
          <cell r="B6382" t="str">
            <v>MINICARREGADEIRA SOBRE RODAS, POTENCIA LIQUIDA DE *47* HP, CAPACIDADE NOMINAL</v>
          </cell>
          <cell r="C6382" t="str">
            <v>UN</v>
          </cell>
          <cell r="D6382" t="str">
            <v>C</v>
          </cell>
          <cell r="E6382">
            <v>132500</v>
          </cell>
        </row>
        <row r="6383">
          <cell r="B6383" t="str">
            <v>DE OPERACAO DE *646* KG</v>
          </cell>
        </row>
        <row r="6384">
          <cell r="A6384">
            <v>37519</v>
          </cell>
          <cell r="B6384" t="str">
            <v>MINICARREGADEIRA SOBRE RODAS, POTENCIA LIQUIDA DE *72* HP, CAPACIDADE NOMINAL</v>
          </cell>
          <cell r="C6384" t="str">
            <v>UN</v>
          </cell>
          <cell r="D6384" t="str">
            <v>CR</v>
          </cell>
          <cell r="E6384">
            <v>204486.37</v>
          </cell>
        </row>
        <row r="6385">
          <cell r="B6385" t="str">
            <v>DE OPERACAO DE *1200* KG</v>
          </cell>
        </row>
        <row r="6386">
          <cell r="A6386">
            <v>37520</v>
          </cell>
          <cell r="B6386" t="str">
            <v>MINIESCAVADEIRA SOBRE ESTEIRAS, POTENCIA LIQUIDA DE *30* HP, PESO OPERACIONAL</v>
          </cell>
          <cell r="C6386" t="str">
            <v>UN</v>
          </cell>
          <cell r="D6386" t="str">
            <v>CR</v>
          </cell>
          <cell r="E6386">
            <v>201134.13</v>
          </cell>
        </row>
        <row r="6387">
          <cell r="B6387" t="str">
            <v>DE *3.500* KG</v>
          </cell>
        </row>
        <row r="6388">
          <cell r="A6388">
            <v>37521</v>
          </cell>
          <cell r="B6388" t="str">
            <v>MINIESCAVADEIRA SOBRE ESTEIRAS, POTENCIA LIQUIDA DE *42* HP, PESO OPERACIONAL</v>
          </cell>
          <cell r="C6388" t="str">
            <v>UN</v>
          </cell>
          <cell r="D6388" t="str">
            <v>CR</v>
          </cell>
          <cell r="E6388">
            <v>245383.65</v>
          </cell>
        </row>
        <row r="6389">
          <cell r="B6389" t="str">
            <v>DE *4.500* KG</v>
          </cell>
        </row>
        <row r="6390">
          <cell r="A6390">
            <v>37522</v>
          </cell>
          <cell r="B6390" t="str">
            <v>MINIESCAVADEIRA SOBRE ESTEIRAS, POTENCIA LIQUIDA DE *42* HP, PESO OPERACIONAL</v>
          </cell>
          <cell r="C6390" t="str">
            <v>UN</v>
          </cell>
          <cell r="D6390" t="str">
            <v>CR</v>
          </cell>
          <cell r="E6390">
            <v>252766.2</v>
          </cell>
        </row>
        <row r="6391">
          <cell r="B6391" t="str">
            <v>DE *5.300* KG</v>
          </cell>
        </row>
        <row r="6392">
          <cell r="A6392">
            <v>21109</v>
          </cell>
          <cell r="B6392" t="str">
            <v>MINUTERIA ELETRONICA COLETIVA COM POTENCIA MAXIMA RESISTIVA PARA LAMPADAS</v>
          </cell>
          <cell r="C6392" t="str">
            <v>UN</v>
          </cell>
          <cell r="D6392" t="str">
            <v>CR</v>
          </cell>
          <cell r="E6392">
            <v>60.51</v>
          </cell>
        </row>
        <row r="6393">
          <cell r="B6393" t="str">
            <v>FLUORESCENTES DE *300* W ( 110 V ) / *600* W ( 110 V )</v>
          </cell>
        </row>
        <row r="6394">
          <cell r="A6394">
            <v>36800</v>
          </cell>
          <cell r="B6394" t="str">
            <v>MISTURADOR BASE PARA CHUVEIRO/BANHEIRA, 1/2 " OU 3/4 ", SOLDAVEL OU ROSCAVEL</v>
          </cell>
          <cell r="C6394" t="str">
            <v>UN</v>
          </cell>
          <cell r="D6394" t="str">
            <v>CR</v>
          </cell>
          <cell r="E6394">
            <v>65.87</v>
          </cell>
        </row>
        <row r="6395">
          <cell r="A6395">
            <v>11769</v>
          </cell>
          <cell r="B6395" t="str">
            <v>MISTURADOR CROMADO DE MESA BICA BAIXA PARA LAVATORIO (REF 1875)</v>
          </cell>
          <cell r="C6395" t="str">
            <v>UN</v>
          </cell>
          <cell r="D6395" t="str">
            <v>CR</v>
          </cell>
          <cell r="E6395">
            <v>161.43</v>
          </cell>
        </row>
        <row r="6396">
          <cell r="A6396">
            <v>36793</v>
          </cell>
          <cell r="B6396" t="str">
            <v>MISTURADOR CROMADO DE PAREDE PARA LAVATORIO (REF 1178)</v>
          </cell>
          <cell r="C6396" t="str">
            <v>UN</v>
          </cell>
          <cell r="D6396" t="str">
            <v>CR</v>
          </cell>
          <cell r="E6396">
            <v>261.36</v>
          </cell>
        </row>
        <row r="6397">
          <cell r="A6397">
            <v>37546</v>
          </cell>
          <cell r="B6397" t="str">
            <v>MISTURADOR DE ARGAMASSA, EIXO HORIZONTAL, CAPACIDADE DE MISTURA 160 KG,</v>
          </cell>
          <cell r="C6397" t="str">
            <v>UN</v>
          </cell>
          <cell r="D6397" t="str">
            <v>CR</v>
          </cell>
          <cell r="E6397">
            <v>8321.7999999999993</v>
          </cell>
        </row>
        <row r="6398">
          <cell r="B6398" t="str">
            <v>MOTOR ELETRICO TRIFASICO 220/380 V, POTENCIA 3 CV</v>
          </cell>
        </row>
        <row r="6399">
          <cell r="A6399">
            <v>37544</v>
          </cell>
          <cell r="B6399" t="str">
            <v>MISTURADOR DE ARGAMASSA, EIXO HORIZONTAL, CAPACIDADE DE MISTURA 300 KG,</v>
          </cell>
          <cell r="C6399" t="str">
            <v>UN</v>
          </cell>
          <cell r="D6399" t="str">
            <v>CR</v>
          </cell>
          <cell r="E6399">
            <v>8801.7000000000007</v>
          </cell>
        </row>
        <row r="6400">
          <cell r="B6400" t="str">
            <v>MOTOR ELETRICO TRIFASICO 220/380 V, POTENCIA 5 CV</v>
          </cell>
        </row>
        <row r="6401">
          <cell r="A6401" t="str">
            <v>Obs: dimensões entre asteríscos (*) indicam a aceitação de medidas aproximadas.</v>
          </cell>
        </row>
        <row r="6403">
          <cell r="B6403" t="str">
            <v>PREÇOS DE INSUMOS</v>
          </cell>
          <cell r="D6403" t="str">
            <v>Página:</v>
          </cell>
          <cell r="E6403" t="str">
            <v>97 / 146</v>
          </cell>
        </row>
        <row r="6404">
          <cell r="A6404" t="str">
            <v>Indicação da origem do preço:</v>
          </cell>
        </row>
        <row r="6405">
          <cell r="A6405" t="str">
            <v>• C - para preço coletado pelo IBGE</v>
          </cell>
        </row>
        <row r="6406">
          <cell r="A6406" t="str">
            <v>• CR - para preço obtido por meio do coeficiente de representatividade do insumo (ver Manual de Metodologia e</v>
          </cell>
        </row>
        <row r="6407">
          <cell r="A6407" t="str">
            <v>Conceitos);</v>
          </cell>
        </row>
        <row r="6408">
          <cell r="A6408" t="str">
            <v>• AS - para preço atribuído com base no preço do insumo para a localidade de São Paulo.</v>
          </cell>
        </row>
        <row r="6409">
          <cell r="A6409" t="str">
            <v>Mês de Coleta:</v>
          </cell>
          <cell r="B6409" t="str">
            <v>06/2016 Pesquisa: IBGE</v>
          </cell>
        </row>
        <row r="6410">
          <cell r="B6410" t="str">
            <v>CUIABA</v>
          </cell>
          <cell r="C6410" t="str">
            <v>90,01</v>
          </cell>
          <cell r="E6410">
            <v>52.06</v>
          </cell>
        </row>
        <row r="6411">
          <cell r="A6411" t="str">
            <v>Localidade:</v>
          </cell>
          <cell r="B6411" t="str">
            <v>Encargos Sociais Desonerados(%) Horista:</v>
          </cell>
          <cell r="D6411" t="str">
            <v>Mensalista:</v>
          </cell>
        </row>
        <row r="6412">
          <cell r="A6412" t="str">
            <v>Código</v>
          </cell>
          <cell r="B6412" t="str">
            <v>Descriçao do Insumo</v>
          </cell>
          <cell r="C6412" t="str">
            <v>Unid</v>
          </cell>
          <cell r="D6412" t="str">
            <v>Origem</v>
          </cell>
          <cell r="E6412" t="str">
            <v>Preço</v>
          </cell>
        </row>
        <row r="6413">
          <cell r="D6413" t="str">
            <v>de Preço</v>
          </cell>
          <cell r="E6413" t="str">
            <v>Mediano (R$)</v>
          </cell>
        </row>
        <row r="6414">
          <cell r="B6414" t="str">
            <v>MISTURADOR DE ARGAMASSA, EIXO HORIZONTAL, CAPACIDADE DE MISTURA 300 KG,</v>
          </cell>
        </row>
        <row r="6415">
          <cell r="B6415" t="str">
            <v>MOTOR ELETRICO TRIFASICO 220/380 V, POTENCIA 5 CV</v>
          </cell>
        </row>
        <row r="6416">
          <cell r="A6416">
            <v>37545</v>
          </cell>
          <cell r="B6416" t="str">
            <v>MISTURADOR DE ARGAMASSA, EIXO HORIZONTAL, CAPACIDADE DE MISTURA 600 KG,</v>
          </cell>
          <cell r="C6416" t="str">
            <v>UN</v>
          </cell>
          <cell r="D6416" t="str">
            <v>CR</v>
          </cell>
          <cell r="E6416">
            <v>10472.84</v>
          </cell>
        </row>
        <row r="6417">
          <cell r="B6417" t="str">
            <v>MOTOR ELETRICO TRIFASICO 220/380 V, POTENCIA 7,5 CV</v>
          </cell>
        </row>
        <row r="6418">
          <cell r="A6418">
            <v>11771</v>
          </cell>
          <cell r="B6418" t="str">
            <v>MISTURADOR DE PAREDE CROMADO PARA COZINHA BICA MOVEL COM AREJADOR (REF</v>
          </cell>
          <cell r="C6418" t="str">
            <v>UN</v>
          </cell>
          <cell r="D6418" t="str">
            <v>CR</v>
          </cell>
          <cell r="E6418">
            <v>200.23</v>
          </cell>
        </row>
        <row r="6419">
          <cell r="B6419" t="str">
            <v>1258)</v>
          </cell>
        </row>
        <row r="6420">
          <cell r="A6420">
            <v>39919</v>
          </cell>
          <cell r="B6420" t="str">
            <v>MISTURADOR DUPLO HORIZONTAL DE ALTA TURBULENCIA, CAPACIDADE / VOLUME 2 X 500</v>
          </cell>
          <cell r="C6420" t="str">
            <v>UN</v>
          </cell>
          <cell r="D6420" t="str">
            <v>CR</v>
          </cell>
          <cell r="E6420">
            <v>41655.21</v>
          </cell>
        </row>
        <row r="6421">
          <cell r="B6421" t="str">
            <v>LITROS, MOTORES ELETRICOS MINIMO 5 CV CADA,  PARA NATA CIMENTO, ARGAMASSA E</v>
          </cell>
        </row>
        <row r="6422">
          <cell r="B6422" t="str">
            <v>OUTROS</v>
          </cell>
        </row>
        <row r="6423">
          <cell r="A6423">
            <v>37587</v>
          </cell>
          <cell r="B6423" t="str">
            <v>MISTURADOR MONOCOMANDO PARA CHUVEIRO, BASE BRUTA E ACABAMENTO CROMADO</v>
          </cell>
          <cell r="C6423" t="str">
            <v>UN</v>
          </cell>
          <cell r="D6423" t="str">
            <v>CR</v>
          </cell>
          <cell r="E6423">
            <v>182.12</v>
          </cell>
        </row>
        <row r="6424">
          <cell r="A6424">
            <v>11571</v>
          </cell>
          <cell r="B6424" t="str">
            <v>MOLA AEREA FECHA PORTA, PARA PORTAS COM LARGURA ACIMA DE 110 CM</v>
          </cell>
          <cell r="C6424" t="str">
            <v>UN</v>
          </cell>
          <cell r="D6424" t="str">
            <v>CR</v>
          </cell>
          <cell r="E6424">
            <v>164.06</v>
          </cell>
        </row>
        <row r="6425">
          <cell r="A6425">
            <v>11561</v>
          </cell>
          <cell r="B6425" t="str">
            <v>MOLA AEREA FECHA PORTA, PARA PORTAS COM LARGURA ATE 110 CM</v>
          </cell>
          <cell r="C6425" t="str">
            <v>UN</v>
          </cell>
          <cell r="D6425" t="str">
            <v>CR</v>
          </cell>
          <cell r="E6425">
            <v>126.89</v>
          </cell>
        </row>
        <row r="6426">
          <cell r="A6426">
            <v>11560</v>
          </cell>
          <cell r="B6426" t="str">
            <v>MOLA AEREA FECHA PORTA, PARA PORTAS COM LARGURA ATE 95 CM</v>
          </cell>
          <cell r="C6426" t="str">
            <v>UN</v>
          </cell>
          <cell r="D6426" t="str">
            <v>CR</v>
          </cell>
          <cell r="E6426">
            <v>108</v>
          </cell>
        </row>
        <row r="6427">
          <cell r="A6427">
            <v>11499</v>
          </cell>
          <cell r="B6427" t="str">
            <v>MOLA HIDRAULICA DE PISO P/ VIDRO TEMPERADO 10MM</v>
          </cell>
          <cell r="C6427" t="str">
            <v>UN</v>
          </cell>
          <cell r="D6427" t="str">
            <v>CR</v>
          </cell>
          <cell r="E6427">
            <v>1009.71</v>
          </cell>
        </row>
        <row r="6428">
          <cell r="A6428">
            <v>34761</v>
          </cell>
          <cell r="B6428" t="str">
            <v>MONTADOR DE ELETROELETRONICOS</v>
          </cell>
          <cell r="C6428" t="str">
            <v>H</v>
          </cell>
          <cell r="D6428" t="str">
            <v>CR</v>
          </cell>
          <cell r="E6428">
            <v>10.050000000000001</v>
          </cell>
        </row>
        <row r="6429">
          <cell r="A6429">
            <v>40924</v>
          </cell>
          <cell r="B6429" t="str">
            <v>MONTADOR DE ELETROELETRONICOS (MENSALISTA)</v>
          </cell>
          <cell r="C6429" t="str">
            <v>MES</v>
          </cell>
          <cell r="D6429" t="str">
            <v>CR</v>
          </cell>
          <cell r="E6429">
            <v>1772.07</v>
          </cell>
        </row>
        <row r="6430">
          <cell r="A6430">
            <v>25957</v>
          </cell>
          <cell r="B6430" t="str">
            <v>MONTADOR DE ESTRUTURA METALICA</v>
          </cell>
          <cell r="C6430" t="str">
            <v>H</v>
          </cell>
          <cell r="D6430" t="str">
            <v>CR</v>
          </cell>
          <cell r="E6430">
            <v>5.98</v>
          </cell>
        </row>
        <row r="6431">
          <cell r="A6431">
            <v>40983</v>
          </cell>
          <cell r="B6431" t="str">
            <v>MONTADOR DE ESTRUTURAS METALICAS (MENSALISTA)</v>
          </cell>
          <cell r="C6431" t="str">
            <v>MES</v>
          </cell>
          <cell r="D6431" t="str">
            <v>CR</v>
          </cell>
          <cell r="E6431">
            <v>1054</v>
          </cell>
        </row>
        <row r="6432">
          <cell r="A6432">
            <v>2437</v>
          </cell>
          <cell r="B6432" t="str">
            <v>MONTADOR DE MAQUINAS</v>
          </cell>
          <cell r="C6432" t="str">
            <v>H</v>
          </cell>
          <cell r="D6432" t="str">
            <v>CR</v>
          </cell>
          <cell r="E6432">
            <v>15.77</v>
          </cell>
        </row>
        <row r="6433">
          <cell r="A6433">
            <v>40921</v>
          </cell>
          <cell r="B6433" t="str">
            <v>MONTADOR DE MAQUINAS (MENSALISTA)</v>
          </cell>
          <cell r="C6433" t="str">
            <v>MES</v>
          </cell>
          <cell r="D6433" t="str">
            <v>CR</v>
          </cell>
          <cell r="E6433">
            <v>2774.88</v>
          </cell>
        </row>
        <row r="6434">
          <cell r="A6434">
            <v>40534</v>
          </cell>
          <cell r="B6434" t="str">
            <v>MONTANTE EM BARRA CHATA ACO GALVANIZADO, *65 X 8* MM, ALTURA *1420* MM, PINTURA</v>
          </cell>
          <cell r="C6434" t="str">
            <v>UN</v>
          </cell>
          <cell r="D6434" t="str">
            <v>AS</v>
          </cell>
          <cell r="E6434">
            <v>156.81</v>
          </cell>
        </row>
        <row r="6435">
          <cell r="B6435" t="str">
            <v>ELETROSTATICA, COR PRETA</v>
          </cell>
        </row>
        <row r="6436">
          <cell r="A6436">
            <v>14252</v>
          </cell>
          <cell r="B6436" t="str">
            <v>MOTOBOMBA AUTOESCORVANTE MOTOR A GASOLINA, POTENCIA 6,0HP, BOCAIS 3" X 3",</v>
          </cell>
          <cell r="C6436" t="str">
            <v>UN</v>
          </cell>
          <cell r="D6436" t="str">
            <v>CR</v>
          </cell>
          <cell r="E6436">
            <v>1512.19</v>
          </cell>
        </row>
        <row r="6437">
          <cell r="B6437" t="str">
            <v>HM/Q = 5 MCA / 24 M3/H A 52,5 MCA / 5,0 M3/H</v>
          </cell>
        </row>
        <row r="6438">
          <cell r="A6438">
            <v>730</v>
          </cell>
          <cell r="B6438" t="str">
            <v>MOTOBOMBA AUTOESCORVANTE MOTOR ELETRICO TRIFASICO 7,4HP BOCA DIAMETRO DE</v>
          </cell>
          <cell r="C6438" t="str">
            <v>UN</v>
          </cell>
          <cell r="D6438" t="str">
            <v>CR</v>
          </cell>
          <cell r="E6438">
            <v>4040.29</v>
          </cell>
        </row>
        <row r="6439">
          <cell r="B6439" t="str">
            <v>SUCCAO X RECLAQUE: 2"X2", HM/ Q = 10 M / 73,5 M3/H A 28 M / 8,2 M3 /H</v>
          </cell>
        </row>
        <row r="6440">
          <cell r="A6440">
            <v>723</v>
          </cell>
          <cell r="B6440" t="str">
            <v>MOTOBOMBA AUTOESCORVANTE POTENCIA 5,42 HP, BOCAIS SUCCAO X RECALQUE 2" X 2",</v>
          </cell>
          <cell r="C6440" t="str">
            <v>UN</v>
          </cell>
          <cell r="D6440" t="str">
            <v>CR</v>
          </cell>
          <cell r="E6440">
            <v>2008.17</v>
          </cell>
        </row>
        <row r="6441">
          <cell r="B6441" t="str">
            <v>A GASOLINA, DIAMETRO DO ROTOR 122 MM HM/Q = 6 MCA / 33,0 M3/H A 28 MCA / 8,0 M3/H</v>
          </cell>
        </row>
        <row r="6442">
          <cell r="A6442">
            <v>36502</v>
          </cell>
          <cell r="B6442" t="str">
            <v>MOTOBOMBA CENTRIFUGA, MOTOR A GASOLINA, POTENCIA 5,42 HP, BOCAIS 1 1/2" X 1",</v>
          </cell>
          <cell r="C6442" t="str">
            <v>UN</v>
          </cell>
          <cell r="D6442" t="str">
            <v>CR</v>
          </cell>
          <cell r="E6442">
            <v>1887.44</v>
          </cell>
        </row>
        <row r="6443">
          <cell r="B6443" t="str">
            <v>DIAMETRO ROTOR 143 MM HM/Q = 6 MCA / 16,8 M3/H A 38 MCA / 6,6 M3/H</v>
          </cell>
        </row>
        <row r="6444">
          <cell r="A6444">
            <v>36503</v>
          </cell>
          <cell r="B6444" t="str">
            <v>MOTOBOMBA TRASH (PARA AGUA SUJA) AUTO ESCORVANTE, MOTOR GASOLINA DE 6,41 HP,</v>
          </cell>
          <cell r="C6444" t="str">
            <v>UN</v>
          </cell>
          <cell r="D6444" t="str">
            <v>CR</v>
          </cell>
          <cell r="E6444">
            <v>2327.4299999999998</v>
          </cell>
        </row>
        <row r="6445">
          <cell r="B6445" t="str">
            <v>DIAMETROS DE SUCCAO X RECALQUE: 3" X 3", HM/Q: 10/60 A 23/0</v>
          </cell>
        </row>
        <row r="6446">
          <cell r="A6446">
            <v>4087</v>
          </cell>
          <cell r="B6446" t="str">
            <v>MOTOCICLETA COM MOTOR DE *125* CILINDRADAS, USO URBANO, COM BANCO ADAPTADO</v>
          </cell>
          <cell r="C6446" t="str">
            <v>UN</v>
          </cell>
          <cell r="D6446" t="str">
            <v>C</v>
          </cell>
          <cell r="E6446">
            <v>10372.5</v>
          </cell>
        </row>
        <row r="6447">
          <cell r="B6447" t="str">
            <v>PARA FIXACAO DE BAU</v>
          </cell>
        </row>
        <row r="6448">
          <cell r="A6448">
            <v>13227</v>
          </cell>
          <cell r="B6448" t="str">
            <v>MOTONIVELADORA - POTENCIA 177 HP PESO OPERACIONAL 14,7T.</v>
          </cell>
          <cell r="C6448" t="str">
            <v>UN</v>
          </cell>
          <cell r="D6448" t="str">
            <v>CR</v>
          </cell>
          <cell r="E6448">
            <v>584858.4</v>
          </cell>
        </row>
        <row r="6449">
          <cell r="A6449">
            <v>10597</v>
          </cell>
          <cell r="B6449" t="str">
            <v>MOTONIVELADORA - POTENCIA 185HP PESO OPERACIONAL 14,7T.</v>
          </cell>
          <cell r="C6449" t="str">
            <v>UN</v>
          </cell>
          <cell r="D6449" t="str">
            <v>CR</v>
          </cell>
          <cell r="E6449">
            <v>786996</v>
          </cell>
        </row>
        <row r="6450">
          <cell r="A6450">
            <v>4090</v>
          </cell>
          <cell r="B6450" t="str">
            <v>MOTONIVELADORA POTENCIA BASICA LIQUIDA (PRIMEIRA MARCHA) 125 HP , PESO BRUTO</v>
          </cell>
          <cell r="C6450" t="str">
            <v>UN</v>
          </cell>
          <cell r="D6450" t="str">
            <v>C</v>
          </cell>
          <cell r="E6450">
            <v>560000</v>
          </cell>
        </row>
        <row r="6451">
          <cell r="B6451" t="str">
            <v>13032 KG, LARGURA DA LAMINA DE 3,7 M</v>
          </cell>
        </row>
        <row r="6452">
          <cell r="A6452">
            <v>39628</v>
          </cell>
          <cell r="B6452" t="str">
            <v>MOTOR A DIESEL PARA VIBRADOR DE IMERSAO, DE *4,7* CV</v>
          </cell>
          <cell r="C6452" t="str">
            <v>UN</v>
          </cell>
          <cell r="D6452" t="str">
            <v>CR</v>
          </cell>
          <cell r="E6452">
            <v>2683.14</v>
          </cell>
        </row>
        <row r="6453">
          <cell r="A6453">
            <v>39404</v>
          </cell>
          <cell r="B6453" t="str">
            <v>MOTOR A GASOLINA PARA VIBRADOR DE IMERSAO, 4 TEMPOS, DE 5,5 CV</v>
          </cell>
          <cell r="C6453" t="str">
            <v>UN</v>
          </cell>
          <cell r="D6453" t="str">
            <v>CR</v>
          </cell>
          <cell r="E6453">
            <v>1330.48</v>
          </cell>
        </row>
        <row r="6454">
          <cell r="A6454">
            <v>39402</v>
          </cell>
          <cell r="B6454" t="str">
            <v>MOTOR ELETRICO PARA VIBRADOR DE IMERSAO, DE 2 CV, MONOFASICO, 110/220 V</v>
          </cell>
          <cell r="C6454" t="str">
            <v>UN</v>
          </cell>
          <cell r="D6454" t="str">
            <v>CR</v>
          </cell>
          <cell r="E6454">
            <v>1096.06</v>
          </cell>
        </row>
        <row r="6455">
          <cell r="A6455">
            <v>39403</v>
          </cell>
          <cell r="B6455" t="str">
            <v>MOTOR ELETRICO PARA VIBRADOR DE IMERSAO, DE 2 CV, TRIFASICO, 220/380 V</v>
          </cell>
          <cell r="C6455" t="str">
            <v>UN</v>
          </cell>
          <cell r="D6455" t="str">
            <v>CR</v>
          </cell>
          <cell r="E6455">
            <v>1072.22</v>
          </cell>
        </row>
        <row r="6456">
          <cell r="A6456">
            <v>4093</v>
          </cell>
          <cell r="B6456" t="str">
            <v>MOTORISTA DE CAMINHAO</v>
          </cell>
          <cell r="C6456" t="str">
            <v>H</v>
          </cell>
          <cell r="D6456" t="str">
            <v>CR</v>
          </cell>
          <cell r="E6456">
            <v>9.4600000000000009</v>
          </cell>
        </row>
        <row r="6457">
          <cell r="A6457">
            <v>10512</v>
          </cell>
          <cell r="B6457" t="str">
            <v>MOTORISTA DE CAMINHAO - PISO MENSAL (ENCARGO SOCIAL MENSALISTA)</v>
          </cell>
          <cell r="C6457" t="str">
            <v>MES</v>
          </cell>
          <cell r="D6457" t="str">
            <v>CR</v>
          </cell>
          <cell r="E6457">
            <v>1667</v>
          </cell>
        </row>
        <row r="6458">
          <cell r="A6458">
            <v>20020</v>
          </cell>
          <cell r="B6458" t="str">
            <v>MOTORISTA DE CAMINHAO-BASCULANTE</v>
          </cell>
          <cell r="C6458" t="str">
            <v>H</v>
          </cell>
          <cell r="D6458" t="str">
            <v>CR</v>
          </cell>
          <cell r="E6458">
            <v>9.4600000000000009</v>
          </cell>
        </row>
        <row r="6459">
          <cell r="A6459">
            <v>41038</v>
          </cell>
          <cell r="B6459" t="str">
            <v>MOTORISTA DE CAMINHAO-BASCULANTE (MENSALISTA)</v>
          </cell>
          <cell r="C6459" t="str">
            <v>MES</v>
          </cell>
          <cell r="D6459" t="str">
            <v>CR</v>
          </cell>
          <cell r="E6459">
            <v>1665.86</v>
          </cell>
        </row>
        <row r="6460">
          <cell r="A6460">
            <v>4094</v>
          </cell>
          <cell r="B6460" t="str">
            <v>MOTORISTA DE CAMINHAO-CARRETA</v>
          </cell>
          <cell r="C6460" t="str">
            <v>H</v>
          </cell>
          <cell r="D6460" t="str">
            <v>CR</v>
          </cell>
          <cell r="E6460">
            <v>9.4600000000000009</v>
          </cell>
        </row>
        <row r="6461">
          <cell r="A6461">
            <v>40988</v>
          </cell>
          <cell r="B6461" t="str">
            <v>MOTORISTA DE CAMINHAO-CARRETA (MENSALISTA)</v>
          </cell>
          <cell r="C6461" t="str">
            <v>MES</v>
          </cell>
          <cell r="D6461" t="str">
            <v>CR</v>
          </cell>
          <cell r="E6461">
            <v>1666.82</v>
          </cell>
        </row>
        <row r="6462">
          <cell r="A6462">
            <v>4095</v>
          </cell>
          <cell r="B6462" t="str">
            <v>MOTORISTA DE CARRO DE PASSEIO</v>
          </cell>
          <cell r="C6462" t="str">
            <v>H</v>
          </cell>
          <cell r="D6462" t="str">
            <v>CR</v>
          </cell>
          <cell r="E6462">
            <v>8.74</v>
          </cell>
        </row>
        <row r="6463">
          <cell r="A6463">
            <v>40990</v>
          </cell>
          <cell r="B6463" t="str">
            <v>MOTORISTA DE CARRO DE PASSEIO (MENSALISTA)</v>
          </cell>
          <cell r="C6463" t="str">
            <v>MES</v>
          </cell>
          <cell r="D6463" t="str">
            <v>CR</v>
          </cell>
          <cell r="E6463">
            <v>1539.31</v>
          </cell>
        </row>
        <row r="6464">
          <cell r="A6464">
            <v>40994</v>
          </cell>
          <cell r="B6464" t="str">
            <v>MOTORISTA DE ONIBUS / MICRO-ONIBUS (MENSALISTA)</v>
          </cell>
          <cell r="C6464" t="str">
            <v>MES</v>
          </cell>
          <cell r="D6464" t="str">
            <v>CR</v>
          </cell>
          <cell r="E6464">
            <v>1666.82</v>
          </cell>
        </row>
        <row r="6465">
          <cell r="A6465">
            <v>4097</v>
          </cell>
          <cell r="B6465" t="str">
            <v>MOTORISTA DE VEICULO PESADO</v>
          </cell>
          <cell r="C6465" t="str">
            <v>H</v>
          </cell>
          <cell r="D6465" t="str">
            <v>CR</v>
          </cell>
          <cell r="E6465">
            <v>9.4600000000000009</v>
          </cell>
        </row>
        <row r="6466">
          <cell r="A6466" t="str">
            <v>Obs: dimensões entre asteríscos (*) indicam a aceitação de medidas aproximadas.</v>
          </cell>
        </row>
        <row r="6468">
          <cell r="B6468" t="str">
            <v>PREÇOS DE INSUMOS</v>
          </cell>
          <cell r="D6468" t="str">
            <v>Página:</v>
          </cell>
          <cell r="E6468" t="str">
            <v>98 / 146</v>
          </cell>
        </row>
        <row r="6469">
          <cell r="A6469" t="str">
            <v>Indicação da origem do preço:</v>
          </cell>
        </row>
        <row r="6470">
          <cell r="A6470" t="str">
            <v>• C - para preço coletado pelo IBGE</v>
          </cell>
        </row>
        <row r="6471">
          <cell r="A6471" t="str">
            <v>• CR - para preço obtido por meio do coeficiente de representatividade do insumo (ver Manual de Metodologia e</v>
          </cell>
        </row>
        <row r="6472">
          <cell r="A6472" t="str">
            <v>Conceitos);</v>
          </cell>
        </row>
        <row r="6473">
          <cell r="A6473" t="str">
            <v>• AS - para preço atribuído com base no preço do insumo para a localidade de São Paulo.</v>
          </cell>
        </row>
        <row r="6474">
          <cell r="A6474" t="str">
            <v>Mês de Coleta:</v>
          </cell>
          <cell r="B6474" t="str">
            <v>06/2016 Pesquisa: IBGE</v>
          </cell>
        </row>
        <row r="6475">
          <cell r="B6475" t="str">
            <v>CUIABA</v>
          </cell>
          <cell r="C6475" t="str">
            <v>90,01</v>
          </cell>
          <cell r="E6475">
            <v>52.06</v>
          </cell>
        </row>
        <row r="6476">
          <cell r="A6476" t="str">
            <v>Localidade:</v>
          </cell>
          <cell r="B6476" t="str">
            <v>Encargos Sociais Desonerados(%) Horista:</v>
          </cell>
          <cell r="D6476" t="str">
            <v>Mensalista:</v>
          </cell>
        </row>
        <row r="6477">
          <cell r="A6477" t="str">
            <v>Código</v>
          </cell>
          <cell r="B6477" t="str">
            <v>Descriçao do Insumo</v>
          </cell>
          <cell r="C6477" t="str">
            <v>Unid</v>
          </cell>
          <cell r="D6477" t="str">
            <v>Origem</v>
          </cell>
          <cell r="E6477" t="str">
            <v>Preço</v>
          </cell>
        </row>
        <row r="6478">
          <cell r="D6478" t="str">
            <v>de Preço</v>
          </cell>
          <cell r="E6478" t="str">
            <v>Mediano (R$)</v>
          </cell>
        </row>
        <row r="6479">
          <cell r="A6479">
            <v>4096</v>
          </cell>
          <cell r="B6479" t="str">
            <v>MOTORISTA OPERADOR DE CAMINHAO COM MUNCK</v>
          </cell>
          <cell r="C6479" t="str">
            <v>H</v>
          </cell>
          <cell r="D6479" t="str">
            <v>CR</v>
          </cell>
          <cell r="E6479">
            <v>10.35</v>
          </cell>
        </row>
        <row r="6480">
          <cell r="A6480">
            <v>40992</v>
          </cell>
          <cell r="B6480" t="str">
            <v>MOTORISTA OPERADOR DE CAMINHAO COM MUNCK (MENSALISTA)</v>
          </cell>
          <cell r="C6480" t="str">
            <v>MES</v>
          </cell>
          <cell r="D6480" t="str">
            <v>CR</v>
          </cell>
          <cell r="E6480">
            <v>1824.65</v>
          </cell>
        </row>
        <row r="6481">
          <cell r="A6481">
            <v>13955</v>
          </cell>
          <cell r="B6481" t="str">
            <v>MOTOSSERRA PORTATIL COM MOTOR A GASOLINA DE *60* CC</v>
          </cell>
          <cell r="C6481" t="str">
            <v>UN</v>
          </cell>
          <cell r="D6481" t="str">
            <v>CR</v>
          </cell>
          <cell r="E6481">
            <v>2200.0700000000002</v>
          </cell>
        </row>
        <row r="6482">
          <cell r="A6482">
            <v>4114</v>
          </cell>
          <cell r="B6482" t="str">
            <v>MOURAO CONCRETO CURVO, SECAO "T", H = 2,80 M + CURVA COM 0,45 M, COM FUROS PARA</v>
          </cell>
          <cell r="C6482" t="str">
            <v>UN</v>
          </cell>
          <cell r="D6482" t="str">
            <v>CR</v>
          </cell>
          <cell r="E6482">
            <v>39.71</v>
          </cell>
        </row>
        <row r="6483">
          <cell r="B6483" t="str">
            <v>FIOS</v>
          </cell>
        </row>
        <row r="6484">
          <cell r="A6484">
            <v>36797</v>
          </cell>
          <cell r="B6484" t="str">
            <v>MOURAO DE CONCRETO CURVO,10 X 10 CM, H= *2,60* M + CURVA DE 0,40 M</v>
          </cell>
          <cell r="C6484" t="str">
            <v>UN</v>
          </cell>
          <cell r="D6484" t="str">
            <v>CR</v>
          </cell>
          <cell r="E6484">
            <v>34.729999999999997</v>
          </cell>
        </row>
        <row r="6485">
          <cell r="A6485">
            <v>4107</v>
          </cell>
          <cell r="B6485" t="str">
            <v>MOURAO DE CONCRETO RETO, *10 X 10* CM, H= 2,30 M</v>
          </cell>
          <cell r="C6485" t="str">
            <v>UN</v>
          </cell>
          <cell r="D6485" t="str">
            <v>CR</v>
          </cell>
          <cell r="E6485">
            <v>33.44</v>
          </cell>
        </row>
        <row r="6486">
          <cell r="A6486">
            <v>36799</v>
          </cell>
          <cell r="B6486" t="str">
            <v>MOURAO DE CONCRETO RETO, TIPO ESTICADOR, *10 X 10* CM, H= 2,50 M</v>
          </cell>
          <cell r="C6486" t="str">
            <v>UN</v>
          </cell>
          <cell r="D6486" t="str">
            <v>CR</v>
          </cell>
          <cell r="E6486">
            <v>31.93</v>
          </cell>
        </row>
        <row r="6487">
          <cell r="A6487">
            <v>4108</v>
          </cell>
          <cell r="B6487" t="str">
            <v>MOURAO DE CONCRETO RETO, 10 X 10 CM, H= 2,00 M</v>
          </cell>
          <cell r="C6487" t="str">
            <v>UN</v>
          </cell>
          <cell r="D6487" t="str">
            <v>CR</v>
          </cell>
          <cell r="E6487">
            <v>26.89</v>
          </cell>
        </row>
        <row r="6488">
          <cell r="A6488">
            <v>4102</v>
          </cell>
          <cell r="B6488" t="str">
            <v>MOURAO DE CONCRETO RETO, 10 X 10 CM, H= 3,00 M</v>
          </cell>
          <cell r="C6488" t="str">
            <v>UN</v>
          </cell>
          <cell r="D6488" t="str">
            <v>C</v>
          </cell>
          <cell r="E6488">
            <v>40</v>
          </cell>
        </row>
        <row r="6489">
          <cell r="A6489">
            <v>10826</v>
          </cell>
          <cell r="B6489" t="str">
            <v>MUDA DE ARBUSTO FLORIFERO, CLUSIA/GARDENIA/MOREIA BRANCA/ AZALEIA OU</v>
          </cell>
          <cell r="C6489" t="str">
            <v>UN</v>
          </cell>
          <cell r="D6489" t="str">
            <v>CR</v>
          </cell>
          <cell r="E6489">
            <v>71.83</v>
          </cell>
        </row>
        <row r="6490">
          <cell r="B6490" t="str">
            <v>EQUIVALENTE DA REGIAO, H= *50 A 70* CM</v>
          </cell>
        </row>
        <row r="6491">
          <cell r="A6491">
            <v>365</v>
          </cell>
          <cell r="B6491" t="str">
            <v>MUDA DE ARBUSTO FOLHAGEM, SANSAO-DO-CAMPO OU EQUIVALENTE DA REGIAO, H= *50 A</v>
          </cell>
          <cell r="C6491" t="str">
            <v>UN</v>
          </cell>
          <cell r="D6491" t="str">
            <v>CR</v>
          </cell>
          <cell r="E6491">
            <v>44.54</v>
          </cell>
        </row>
        <row r="6492">
          <cell r="B6492" t="str">
            <v>70* CM</v>
          </cell>
        </row>
        <row r="6493">
          <cell r="A6493">
            <v>38639</v>
          </cell>
          <cell r="B6493" t="str">
            <v>MUDA DE ARBUSTO, BUXINHO, H= *50* M</v>
          </cell>
          <cell r="C6493" t="str">
            <v>UN</v>
          </cell>
          <cell r="D6493" t="str">
            <v>CR</v>
          </cell>
          <cell r="E6493">
            <v>172.41</v>
          </cell>
        </row>
        <row r="6494">
          <cell r="A6494">
            <v>38640</v>
          </cell>
          <cell r="B6494" t="str">
            <v>MUDA DE ARBUSTO, PINGO DE OURO/ VIOLETEIRA, H = *10 A 20* CM</v>
          </cell>
          <cell r="C6494" t="str">
            <v>UN</v>
          </cell>
          <cell r="D6494" t="str">
            <v>CR</v>
          </cell>
          <cell r="E6494">
            <v>2.58</v>
          </cell>
        </row>
        <row r="6495">
          <cell r="A6495">
            <v>358</v>
          </cell>
          <cell r="B6495" t="str">
            <v>MUDA DE ARVORE ORNAMENTAL, OITI/AROEIRA SALSA/ANGICO/IPE/JACARANDA OU</v>
          </cell>
          <cell r="C6495" t="str">
            <v>UN</v>
          </cell>
          <cell r="D6495" t="str">
            <v>CR</v>
          </cell>
          <cell r="E6495">
            <v>53.16</v>
          </cell>
        </row>
        <row r="6496">
          <cell r="B6496" t="str">
            <v>EQUIVALENTE  DA REGIAO, H= *1* M</v>
          </cell>
        </row>
        <row r="6497">
          <cell r="A6497">
            <v>359</v>
          </cell>
          <cell r="B6497" t="str">
            <v>MUDA DE ARVORE ORNAMENTAL, OITI/AROEIRA SALSA/ANGICO/IPE/JACARANDA OU</v>
          </cell>
          <cell r="C6497" t="str">
            <v>UN</v>
          </cell>
          <cell r="D6497" t="str">
            <v>CR</v>
          </cell>
          <cell r="E6497">
            <v>109.19</v>
          </cell>
        </row>
        <row r="6498">
          <cell r="B6498" t="str">
            <v>EQUIVALENTE  DA REGIAO, H= *2* M</v>
          </cell>
        </row>
        <row r="6499">
          <cell r="A6499">
            <v>38641</v>
          </cell>
          <cell r="B6499" t="str">
            <v>MUDA DE PALMEIRA, ARECA, H= *1,50* CM</v>
          </cell>
          <cell r="C6499" t="str">
            <v>UN</v>
          </cell>
          <cell r="D6499" t="str">
            <v>CR</v>
          </cell>
          <cell r="E6499">
            <v>107.75</v>
          </cell>
        </row>
        <row r="6500">
          <cell r="A6500">
            <v>360</v>
          </cell>
          <cell r="B6500" t="str">
            <v>MUDA DE RASTEIRA/FORRACAO, AMENDOIM RASTEIRO/ONZE HORAS/AZULZINHA/IMPATIENS</v>
          </cell>
          <cell r="C6500" t="str">
            <v>UN</v>
          </cell>
          <cell r="D6500" t="str">
            <v>C</v>
          </cell>
          <cell r="E6500">
            <v>2.5</v>
          </cell>
        </row>
        <row r="6501">
          <cell r="B6501" t="str">
            <v>OU EQUIVALENTE DA REGIAO</v>
          </cell>
        </row>
        <row r="6502">
          <cell r="A6502">
            <v>4127</v>
          </cell>
          <cell r="B6502" t="str">
            <v>MUFLA TERMINAL PRIMARIA UNIPOLAR USO EXTERNO PARA CABO 25/70MM2 ISOL, 3,6/6KV</v>
          </cell>
          <cell r="C6502" t="str">
            <v>UN</v>
          </cell>
          <cell r="D6502" t="str">
            <v>CR</v>
          </cell>
          <cell r="E6502">
            <v>214.88</v>
          </cell>
        </row>
        <row r="6503">
          <cell r="B6503" t="str">
            <v>EM EPR - BORRACHA DE SILICONE</v>
          </cell>
        </row>
        <row r="6504">
          <cell r="A6504">
            <v>4135</v>
          </cell>
          <cell r="B6504" t="str">
            <v>MUFLA TERMINAL PRIMARIA UNIPOLAR USO EXTERNO PARA CABO 35/70MM2 ISOL. 20/35KV</v>
          </cell>
          <cell r="C6504" t="str">
            <v>UN</v>
          </cell>
          <cell r="D6504" t="str">
            <v>CR</v>
          </cell>
          <cell r="E6504">
            <v>324.06</v>
          </cell>
        </row>
        <row r="6505">
          <cell r="B6505" t="str">
            <v>EM EPR - BORRACHA DE SILICONE</v>
          </cell>
        </row>
        <row r="6506">
          <cell r="A6506">
            <v>4145</v>
          </cell>
          <cell r="B6506" t="str">
            <v>MUFLA TERMINAL PRIMARIA UNIPOLAR USO EXTERNO PARA CABO 50/185MM2 ISOL. 20/35KV</v>
          </cell>
          <cell r="C6506" t="str">
            <v>UN</v>
          </cell>
          <cell r="D6506" t="str">
            <v>CR</v>
          </cell>
          <cell r="E6506">
            <v>256.47000000000003</v>
          </cell>
        </row>
        <row r="6507">
          <cell r="B6507" t="str">
            <v>EM EPR</v>
          </cell>
        </row>
        <row r="6508">
          <cell r="A6508">
            <v>4154</v>
          </cell>
          <cell r="B6508" t="str">
            <v>MUFLA TERMINAL PRIMARIA UNIPOLAR USO INTERNO PARA CABO 25/70MM2 ISOL 6/10KV EM</v>
          </cell>
          <cell r="C6508" t="str">
            <v>UN</v>
          </cell>
          <cell r="D6508" t="str">
            <v>CR</v>
          </cell>
          <cell r="E6508">
            <v>262.54000000000002</v>
          </cell>
        </row>
        <row r="6509">
          <cell r="B6509" t="str">
            <v>EPR- BORRACHA DE SILICONE</v>
          </cell>
        </row>
        <row r="6510">
          <cell r="A6510">
            <v>4168</v>
          </cell>
          <cell r="B6510" t="str">
            <v>MUFLA TERMINAL PRIMARIA UNIPOLAR USO INTERNO PARA CABO 35/120MM2 ISOLACAO</v>
          </cell>
          <cell r="C6510" t="str">
            <v>UN</v>
          </cell>
          <cell r="D6510" t="str">
            <v>CR</v>
          </cell>
          <cell r="E6510">
            <v>277.27</v>
          </cell>
        </row>
        <row r="6511">
          <cell r="B6511" t="str">
            <v>15/25KV EM EPR - BORRACHA DE SILICONE</v>
          </cell>
        </row>
        <row r="6512">
          <cell r="A6512">
            <v>4161</v>
          </cell>
          <cell r="B6512" t="str">
            <v>MUFLA TERMINAL PRIMARIA UNIPOLAR USO INTERNO PARA CABO 35/70MM2 ISOLACAO</v>
          </cell>
          <cell r="C6512" t="str">
            <v>UN</v>
          </cell>
          <cell r="D6512" t="str">
            <v>CR</v>
          </cell>
          <cell r="E6512">
            <v>266.87</v>
          </cell>
        </row>
        <row r="6513">
          <cell r="B6513" t="str">
            <v>8,7/15KV EM EPR - BORRACHA DE SILICONE</v>
          </cell>
        </row>
        <row r="6514">
          <cell r="A6514">
            <v>4214</v>
          </cell>
          <cell r="B6514" t="str">
            <v>NIPEL PVC, ROSCAVEL, 1 1/2",  AGUA FRIA PREDIAL</v>
          </cell>
          <cell r="C6514" t="str">
            <v>UN</v>
          </cell>
          <cell r="D6514" t="str">
            <v>CR</v>
          </cell>
          <cell r="E6514">
            <v>4.9400000000000004</v>
          </cell>
        </row>
        <row r="6515">
          <cell r="A6515">
            <v>4215</v>
          </cell>
          <cell r="B6515" t="str">
            <v>NIPEL PVC, ROSCAVEL, 1 1/4",  AGUA FRIA PREDIAL</v>
          </cell>
          <cell r="C6515" t="str">
            <v>UN</v>
          </cell>
          <cell r="D6515" t="str">
            <v>CR</v>
          </cell>
          <cell r="E6515">
            <v>4.0999999999999996</v>
          </cell>
        </row>
        <row r="6516">
          <cell r="A6516">
            <v>4210</v>
          </cell>
          <cell r="B6516" t="str">
            <v>NIPEL PVC, ROSCAVEL, 1/2",  AGUA FRIA PREDIAL</v>
          </cell>
          <cell r="C6516" t="str">
            <v>UN</v>
          </cell>
          <cell r="D6516" t="str">
            <v>CR</v>
          </cell>
          <cell r="E6516">
            <v>0.63</v>
          </cell>
        </row>
        <row r="6517">
          <cell r="A6517">
            <v>4212</v>
          </cell>
          <cell r="B6517" t="str">
            <v>NIPEL PVC, ROSCAVEL, 1",  AGUA FRIA PREDIAL</v>
          </cell>
          <cell r="C6517" t="str">
            <v>UN</v>
          </cell>
          <cell r="D6517" t="str">
            <v>CR</v>
          </cell>
          <cell r="E6517">
            <v>1.65</v>
          </cell>
        </row>
        <row r="6518">
          <cell r="A6518">
            <v>4213</v>
          </cell>
          <cell r="B6518" t="str">
            <v>NIPEL PVC, ROSCAVEL, 2",  AGUA FRIA PREDIAL</v>
          </cell>
          <cell r="C6518" t="str">
            <v>UN</v>
          </cell>
          <cell r="D6518" t="str">
            <v>CR</v>
          </cell>
          <cell r="E6518">
            <v>8.92</v>
          </cell>
        </row>
        <row r="6519">
          <cell r="A6519">
            <v>4211</v>
          </cell>
          <cell r="B6519" t="str">
            <v>NIPEL PVC, ROSCAVEL, 3/4",  AGUA FRIA PREDIAL</v>
          </cell>
          <cell r="C6519" t="str">
            <v>UN</v>
          </cell>
          <cell r="D6519" t="str">
            <v>CR</v>
          </cell>
          <cell r="E6519">
            <v>0.93</v>
          </cell>
        </row>
        <row r="6520">
          <cell r="A6520">
            <v>4209</v>
          </cell>
          <cell r="B6520" t="str">
            <v>NIPLE DE FERRO GALVANIZADO, COM ROSCA BSP, DE 1 1/2"</v>
          </cell>
          <cell r="C6520" t="str">
            <v>UN</v>
          </cell>
          <cell r="D6520" t="str">
            <v>CR</v>
          </cell>
          <cell r="E6520">
            <v>13.14</v>
          </cell>
        </row>
        <row r="6521">
          <cell r="A6521">
            <v>4180</v>
          </cell>
          <cell r="B6521" t="str">
            <v>NIPLE DE FERRO GALVANIZADO, COM ROSCA BSP, DE 1 1/4"</v>
          </cell>
          <cell r="C6521" t="str">
            <v>UN</v>
          </cell>
          <cell r="D6521" t="str">
            <v>CR</v>
          </cell>
          <cell r="E6521">
            <v>11.59</v>
          </cell>
        </row>
        <row r="6522">
          <cell r="A6522">
            <v>4177</v>
          </cell>
          <cell r="B6522" t="str">
            <v>NIPLE DE FERRO GALVANIZADO, COM ROSCA BSP, DE 1/2"</v>
          </cell>
          <cell r="C6522" t="str">
            <v>UN</v>
          </cell>
          <cell r="D6522" t="str">
            <v>CR</v>
          </cell>
          <cell r="E6522">
            <v>3.44</v>
          </cell>
        </row>
        <row r="6523">
          <cell r="A6523">
            <v>4179</v>
          </cell>
          <cell r="B6523" t="str">
            <v>NIPLE DE FERRO GALVANIZADO, COM ROSCA BSP, DE 1"</v>
          </cell>
          <cell r="C6523" t="str">
            <v>UN</v>
          </cell>
          <cell r="D6523" t="str">
            <v>CR</v>
          </cell>
          <cell r="E6523">
            <v>8.32</v>
          </cell>
        </row>
        <row r="6524">
          <cell r="A6524">
            <v>4208</v>
          </cell>
          <cell r="B6524" t="str">
            <v>NIPLE DE FERRO GALVANIZADO, COM ROSCA BSP, DE 2 1/2"</v>
          </cell>
          <cell r="C6524" t="str">
            <v>UN</v>
          </cell>
          <cell r="D6524" t="str">
            <v>CR</v>
          </cell>
          <cell r="E6524">
            <v>40.86</v>
          </cell>
        </row>
        <row r="6525">
          <cell r="A6525">
            <v>4181</v>
          </cell>
          <cell r="B6525" t="str">
            <v>NIPLE DE FERRO GALVANIZADO, COM ROSCA BSP, DE 2"</v>
          </cell>
          <cell r="C6525" t="str">
            <v>UN</v>
          </cell>
          <cell r="D6525" t="str">
            <v>CR</v>
          </cell>
          <cell r="E6525">
            <v>28.6</v>
          </cell>
        </row>
        <row r="6526">
          <cell r="A6526">
            <v>4178</v>
          </cell>
          <cell r="B6526" t="str">
            <v>NIPLE DE FERRO GALVANIZADO, COM ROSCA BSP, DE 3/4"</v>
          </cell>
          <cell r="C6526" t="str">
            <v>UN</v>
          </cell>
          <cell r="D6526" t="str">
            <v>CR</v>
          </cell>
          <cell r="E6526">
            <v>4.93</v>
          </cell>
        </row>
        <row r="6527">
          <cell r="A6527">
            <v>4182</v>
          </cell>
          <cell r="B6527" t="str">
            <v>NIPLE DE FERRO GALVANIZADO, COM ROSCA BSP, DE 3"</v>
          </cell>
          <cell r="C6527" t="str">
            <v>UN</v>
          </cell>
          <cell r="D6527" t="str">
            <v>CR</v>
          </cell>
          <cell r="E6527">
            <v>58.05</v>
          </cell>
        </row>
        <row r="6528">
          <cell r="A6528">
            <v>4183</v>
          </cell>
          <cell r="B6528" t="str">
            <v>NIPLE DE FERRO GALVANIZADO, COM ROSCA BSP, DE 4"</v>
          </cell>
          <cell r="C6528" t="str">
            <v>UN</v>
          </cell>
          <cell r="D6528" t="str">
            <v>CR</v>
          </cell>
          <cell r="E6528">
            <v>91.18</v>
          </cell>
        </row>
        <row r="6529">
          <cell r="A6529">
            <v>4184</v>
          </cell>
          <cell r="B6529" t="str">
            <v>NIPLE DE FERRO GALVANIZADO, COM ROSCA BSP, DE 5"</v>
          </cell>
          <cell r="C6529" t="str">
            <v>UN</v>
          </cell>
          <cell r="D6529" t="str">
            <v>CR</v>
          </cell>
          <cell r="E6529">
            <v>163.74</v>
          </cell>
        </row>
        <row r="6530">
          <cell r="A6530" t="str">
            <v>Obs: dimensões entre asteríscos (*) indicam a aceitação de medidas aproximadas.</v>
          </cell>
        </row>
        <row r="6532">
          <cell r="B6532" t="str">
            <v>PREÇOS DE INSUMOS</v>
          </cell>
          <cell r="D6532" t="str">
            <v>Página:</v>
          </cell>
          <cell r="E6532" t="str">
            <v>99 / 146</v>
          </cell>
        </row>
        <row r="6533">
          <cell r="A6533" t="str">
            <v>Indicação da origem do preço:</v>
          </cell>
        </row>
        <row r="6534">
          <cell r="A6534" t="str">
            <v>• C - para preço coletado pelo IBGE</v>
          </cell>
        </row>
        <row r="6535">
          <cell r="A6535" t="str">
            <v>• CR - para preço obtido por meio do coeficiente de representatividade do insumo (ver Manual de Metodologia e</v>
          </cell>
        </row>
        <row r="6536">
          <cell r="A6536" t="str">
            <v>Conceitos);</v>
          </cell>
        </row>
        <row r="6537">
          <cell r="A6537" t="str">
            <v>• AS - para preço atribuído com base no preço do insumo para a localidade de São Paulo.</v>
          </cell>
        </row>
        <row r="6538">
          <cell r="A6538" t="str">
            <v>Mês de Coleta:</v>
          </cell>
          <cell r="B6538" t="str">
            <v>06/2016 Pesquisa: IBGE</v>
          </cell>
        </row>
        <row r="6539">
          <cell r="B6539" t="str">
            <v>CUIABA</v>
          </cell>
          <cell r="C6539" t="str">
            <v>90,01</v>
          </cell>
          <cell r="E6539">
            <v>52.06</v>
          </cell>
        </row>
        <row r="6540">
          <cell r="A6540" t="str">
            <v>Localidade:</v>
          </cell>
          <cell r="B6540" t="str">
            <v>Encargos Sociais Desonerados(%) Horista:</v>
          </cell>
          <cell r="D6540" t="str">
            <v>Mensalista:</v>
          </cell>
        </row>
        <row r="6541">
          <cell r="A6541" t="str">
            <v>Código</v>
          </cell>
          <cell r="B6541" t="str">
            <v>Descriçao do Insumo</v>
          </cell>
          <cell r="C6541" t="str">
            <v>Unid</v>
          </cell>
          <cell r="D6541" t="str">
            <v>Origem</v>
          </cell>
          <cell r="E6541" t="str">
            <v>Preço</v>
          </cell>
        </row>
        <row r="6542">
          <cell r="D6542" t="str">
            <v>de Preço</v>
          </cell>
          <cell r="E6542" t="str">
            <v>Mediano (R$)</v>
          </cell>
        </row>
        <row r="6543">
          <cell r="A6543">
            <v>4185</v>
          </cell>
          <cell r="B6543" t="str">
            <v>NIPLE DE FERRO GALVANIZADO, COM ROSCA BSP, DE 6"</v>
          </cell>
          <cell r="C6543" t="str">
            <v>UN</v>
          </cell>
          <cell r="D6543" t="str">
            <v>CR</v>
          </cell>
          <cell r="E6543">
            <v>200.08</v>
          </cell>
        </row>
        <row r="6544">
          <cell r="A6544">
            <v>4205</v>
          </cell>
          <cell r="B6544" t="str">
            <v>NIPLE DE REDUCAO DE FERRO GALVANIZADO, COM ROSCA BSP, DE 1 1/2" X 1 1/4"</v>
          </cell>
          <cell r="C6544" t="str">
            <v>UN</v>
          </cell>
          <cell r="D6544" t="str">
            <v>CR</v>
          </cell>
          <cell r="E6544">
            <v>13.08</v>
          </cell>
        </row>
        <row r="6545">
          <cell r="A6545">
            <v>4192</v>
          </cell>
          <cell r="B6545" t="str">
            <v>NIPLE DE REDUCAO DE FERRO GALVANIZADO, COM ROSCA BSP, DE 1 1/2" X 1"</v>
          </cell>
          <cell r="C6545" t="str">
            <v>UN</v>
          </cell>
          <cell r="D6545" t="str">
            <v>CR</v>
          </cell>
          <cell r="E6545">
            <v>12.96</v>
          </cell>
        </row>
        <row r="6546">
          <cell r="A6546">
            <v>4191</v>
          </cell>
          <cell r="B6546" t="str">
            <v>NIPLE DE REDUCAO DE FERRO GALVANIZADO, COM ROSCA BSP, DE 1 1/2" X 3/4"</v>
          </cell>
          <cell r="C6546" t="str">
            <v>UN</v>
          </cell>
          <cell r="D6546" t="str">
            <v>CR</v>
          </cell>
          <cell r="E6546">
            <v>12.96</v>
          </cell>
        </row>
        <row r="6547">
          <cell r="A6547">
            <v>4207</v>
          </cell>
          <cell r="B6547" t="str">
            <v>NIPLE DE REDUCAO DE FERRO GALVANIZADO, COM ROSCA BSP, DE 1 1/4" X 1/2"</v>
          </cell>
          <cell r="C6547" t="str">
            <v>UN</v>
          </cell>
          <cell r="D6547" t="str">
            <v>CR</v>
          </cell>
          <cell r="E6547">
            <v>10.88</v>
          </cell>
        </row>
        <row r="6548">
          <cell r="A6548">
            <v>4206</v>
          </cell>
          <cell r="B6548" t="str">
            <v>NIPLE DE REDUCAO DE FERRO GALVANIZADO, COM ROSCA BSP, DE 1 1/4" X 1"</v>
          </cell>
          <cell r="C6548" t="str">
            <v>UN</v>
          </cell>
          <cell r="D6548" t="str">
            <v>CR</v>
          </cell>
          <cell r="E6548">
            <v>11.47</v>
          </cell>
        </row>
        <row r="6549">
          <cell r="A6549">
            <v>4190</v>
          </cell>
          <cell r="B6549" t="str">
            <v>NIPLE DE REDUCAO DE FERRO GALVANIZADO, COM ROSCA BSP, DE 1 1/4" X 3/4"</v>
          </cell>
          <cell r="C6549" t="str">
            <v>UN</v>
          </cell>
          <cell r="D6549" t="str">
            <v>CR</v>
          </cell>
          <cell r="E6549">
            <v>11.18</v>
          </cell>
        </row>
        <row r="6550">
          <cell r="A6550">
            <v>4186</v>
          </cell>
          <cell r="B6550" t="str">
            <v>NIPLE DE REDUCAO DE FERRO GALVANIZADO, COM ROSCA BSP, DE 1/2" X 1/4"</v>
          </cell>
          <cell r="C6550" t="str">
            <v>UN</v>
          </cell>
          <cell r="D6550" t="str">
            <v>CR</v>
          </cell>
          <cell r="E6550">
            <v>3.44</v>
          </cell>
        </row>
        <row r="6551">
          <cell r="A6551">
            <v>4188</v>
          </cell>
          <cell r="B6551" t="str">
            <v>NIPLE DE REDUCAO DE FERRO GALVANIZADO, COM ROSCA BSP, DE 1" X 1/2"</v>
          </cell>
          <cell r="C6551" t="str">
            <v>UN</v>
          </cell>
          <cell r="D6551" t="str">
            <v>CR</v>
          </cell>
          <cell r="E6551">
            <v>8.1999999999999993</v>
          </cell>
        </row>
        <row r="6552">
          <cell r="A6552">
            <v>4189</v>
          </cell>
          <cell r="B6552" t="str">
            <v>NIPLE DE REDUCAO DE FERRO GALVANIZADO, COM ROSCA BSP, DE 1" X 3/4"</v>
          </cell>
          <cell r="C6552" t="str">
            <v>UN</v>
          </cell>
          <cell r="D6552" t="str">
            <v>CR</v>
          </cell>
          <cell r="E6552">
            <v>8.02</v>
          </cell>
        </row>
        <row r="6553">
          <cell r="A6553">
            <v>4197</v>
          </cell>
          <cell r="B6553" t="str">
            <v>NIPLE DE REDUCAO DE FERRO GALVANIZADO, COM ROSCA BSP, DE 2 1/2" X 2"</v>
          </cell>
          <cell r="C6553" t="str">
            <v>UN</v>
          </cell>
          <cell r="D6553" t="str">
            <v>CR</v>
          </cell>
          <cell r="E6553">
            <v>39.729999999999997</v>
          </cell>
        </row>
        <row r="6554">
          <cell r="A6554">
            <v>4194</v>
          </cell>
          <cell r="B6554" t="str">
            <v>NIPLE DE REDUCAO DE FERRO GALVANIZADO, COM ROSCA BSP, DE 2" X 1 1/2"</v>
          </cell>
          <cell r="C6554" t="str">
            <v>UN</v>
          </cell>
          <cell r="D6554" t="str">
            <v>CR</v>
          </cell>
          <cell r="E6554">
            <v>27.95</v>
          </cell>
        </row>
        <row r="6555">
          <cell r="A6555">
            <v>4193</v>
          </cell>
          <cell r="B6555" t="str">
            <v>NIPLE DE REDUCAO DE FERRO GALVANIZADO, COM ROSCA BSP, DE 2" X 1 1/4"</v>
          </cell>
          <cell r="C6555" t="str">
            <v>UN</v>
          </cell>
          <cell r="D6555" t="str">
            <v>CR</v>
          </cell>
          <cell r="E6555">
            <v>27.95</v>
          </cell>
        </row>
        <row r="6556">
          <cell r="A6556">
            <v>4204</v>
          </cell>
          <cell r="B6556" t="str">
            <v>NIPLE DE REDUCAO DE FERRO GALVANIZADO, COM ROSCA BSP, DE 2" X 1"</v>
          </cell>
          <cell r="C6556" t="str">
            <v>UN</v>
          </cell>
          <cell r="D6556" t="str">
            <v>CR</v>
          </cell>
          <cell r="E6556">
            <v>27.95</v>
          </cell>
        </row>
        <row r="6557">
          <cell r="A6557">
            <v>4187</v>
          </cell>
          <cell r="B6557" t="str">
            <v>NIPLE DE REDUCAO DE FERRO GALVANIZADO, COM ROSCA BSP, DE 3/4" X 1/2"</v>
          </cell>
          <cell r="C6557" t="str">
            <v>UN</v>
          </cell>
          <cell r="D6557" t="str">
            <v>CR</v>
          </cell>
          <cell r="E6557">
            <v>4.93</v>
          </cell>
        </row>
        <row r="6558">
          <cell r="A6558">
            <v>4202</v>
          </cell>
          <cell r="B6558" t="str">
            <v>NIPLE DE REDUCAO DE FERRO GALVANIZADO, COM ROSCA BSP, DE 3" X 2 1/2"</v>
          </cell>
          <cell r="C6558" t="str">
            <v>UN</v>
          </cell>
          <cell r="D6558" t="str">
            <v>CR</v>
          </cell>
          <cell r="E6558">
            <v>57.33</v>
          </cell>
        </row>
        <row r="6559">
          <cell r="A6559">
            <v>4203</v>
          </cell>
          <cell r="B6559" t="str">
            <v>NIPLE DE REDUCAO DE FERRO GALVANIZADO, COM ROSCA BSP, DE 3" X 2"</v>
          </cell>
          <cell r="C6559" t="str">
            <v>UN</v>
          </cell>
          <cell r="D6559" t="str">
            <v>CR</v>
          </cell>
          <cell r="E6559">
            <v>57.33</v>
          </cell>
        </row>
        <row r="6560">
          <cell r="A6560">
            <v>7252</v>
          </cell>
          <cell r="B6560" t="str">
            <v>NIVEL OPTICO, COM PRECISAO DE 0,7 MM, AUMENTO DE 32X (LOCACAO)</v>
          </cell>
          <cell r="C6560" t="str">
            <v>H</v>
          </cell>
          <cell r="D6560" t="str">
            <v>AS</v>
          </cell>
          <cell r="E6560">
            <v>2.25</v>
          </cell>
        </row>
        <row r="6561">
          <cell r="A6561">
            <v>7595</v>
          </cell>
          <cell r="B6561" t="str">
            <v>NIVELADOR</v>
          </cell>
          <cell r="C6561" t="str">
            <v>H</v>
          </cell>
          <cell r="D6561" t="str">
            <v>CR</v>
          </cell>
          <cell r="E6561">
            <v>9.08</v>
          </cell>
        </row>
        <row r="6562">
          <cell r="A6562">
            <v>41094</v>
          </cell>
          <cell r="B6562" t="str">
            <v>NIVELADOR (MENSALISTA)</v>
          </cell>
          <cell r="C6562" t="str">
            <v>MES</v>
          </cell>
          <cell r="D6562" t="str">
            <v>CR</v>
          </cell>
          <cell r="E6562">
            <v>1597.42</v>
          </cell>
        </row>
        <row r="6563">
          <cell r="A6563">
            <v>38175</v>
          </cell>
          <cell r="B6563" t="str">
            <v>NUMERO / ALGARISMO PARA PORTA, TAMANHO *40* MM, EM ZAMAC, (MODELO DE 0 A 9),</v>
          </cell>
          <cell r="C6563" t="str">
            <v>UN</v>
          </cell>
          <cell r="D6563" t="str">
            <v>CR</v>
          </cell>
          <cell r="E6563">
            <v>2.19</v>
          </cell>
        </row>
        <row r="6564">
          <cell r="B6564" t="str">
            <v>FIXACAO POR PARAFUSOS</v>
          </cell>
        </row>
        <row r="6565">
          <cell r="A6565">
            <v>38176</v>
          </cell>
          <cell r="B6565" t="str">
            <v>NUMERO / ALGARISMO PARA RESIDENCIA (FACHADA), TAMANHO *120* MM, EM ZAMAC,</v>
          </cell>
          <cell r="C6565" t="str">
            <v>UN</v>
          </cell>
          <cell r="D6565" t="str">
            <v>CR</v>
          </cell>
          <cell r="E6565">
            <v>5.93</v>
          </cell>
        </row>
        <row r="6566">
          <cell r="B6566" t="str">
            <v>(MODELO DE 0 A 9), FIXACAO POR PARAFUSOS</v>
          </cell>
        </row>
        <row r="6567">
          <cell r="A6567">
            <v>36152</v>
          </cell>
          <cell r="B6567" t="str">
            <v>OCULOS DE SEGURANCA CONTRA IMPACTOS COM LENTE INCOLOR, ARMACAO NYLON, COM</v>
          </cell>
          <cell r="C6567" t="str">
            <v>UN</v>
          </cell>
          <cell r="D6567" t="str">
            <v>CR</v>
          </cell>
          <cell r="E6567">
            <v>4.43</v>
          </cell>
        </row>
        <row r="6568">
          <cell r="B6568" t="str">
            <v>PROTECAO UVA E UVB</v>
          </cell>
        </row>
        <row r="6569">
          <cell r="A6569">
            <v>11138</v>
          </cell>
          <cell r="B6569" t="str">
            <v>OLEO COMBUSTIVEL BPF A GRANEL</v>
          </cell>
          <cell r="C6569" t="str">
            <v>L</v>
          </cell>
          <cell r="D6569" t="str">
            <v>CR</v>
          </cell>
          <cell r="E6569">
            <v>2.11</v>
          </cell>
        </row>
        <row r="6570">
          <cell r="A6570">
            <v>5333</v>
          </cell>
          <cell r="B6570" t="str">
            <v>OLEO DE LINHACA</v>
          </cell>
          <cell r="C6570" t="str">
            <v>L</v>
          </cell>
          <cell r="D6570" t="str">
            <v>CR</v>
          </cell>
          <cell r="E6570">
            <v>15.59</v>
          </cell>
        </row>
        <row r="6571">
          <cell r="A6571">
            <v>4221</v>
          </cell>
          <cell r="B6571" t="str">
            <v>OLEO DIESEL COMBUSTIVEL COMUM</v>
          </cell>
          <cell r="C6571" t="str">
            <v>L</v>
          </cell>
          <cell r="D6571" t="str">
            <v>C</v>
          </cell>
          <cell r="E6571">
            <v>3.28</v>
          </cell>
        </row>
        <row r="6572">
          <cell r="A6572">
            <v>4227</v>
          </cell>
          <cell r="B6572" t="str">
            <v>OLEO LUBRIFICANTE PARA MOTORES DE EQUIPAMENTOS PESADOS (CAMINHOES,</v>
          </cell>
          <cell r="C6572" t="str">
            <v>L</v>
          </cell>
          <cell r="D6572" t="str">
            <v>C</v>
          </cell>
          <cell r="E6572">
            <v>15</v>
          </cell>
        </row>
        <row r="6573">
          <cell r="B6573" t="str">
            <v>TRATORES, RETROS E ETC)</v>
          </cell>
        </row>
        <row r="6574">
          <cell r="A6574">
            <v>38170</v>
          </cell>
          <cell r="B6574" t="str">
            <v>OLHO MAGICO / VISOR PARA PORTA DE *25 A 46* MM DE ESPESSURA, ANGULO DE VISAO</v>
          </cell>
          <cell r="C6574" t="str">
            <v>UN</v>
          </cell>
          <cell r="D6574" t="str">
            <v>CR</v>
          </cell>
          <cell r="E6574">
            <v>9.99</v>
          </cell>
        </row>
        <row r="6575">
          <cell r="B6575" t="str">
            <v>APROXIMADO DE 200 GRAUS, LATAO CROMADO, COM FECHO JANELA</v>
          </cell>
        </row>
        <row r="6576">
          <cell r="A6576">
            <v>4252</v>
          </cell>
          <cell r="B6576" t="str">
            <v>OPERADOR DE BATE-ESTACAS</v>
          </cell>
          <cell r="C6576" t="str">
            <v>H</v>
          </cell>
          <cell r="D6576" t="str">
            <v>CR</v>
          </cell>
          <cell r="E6576">
            <v>7.12</v>
          </cell>
        </row>
        <row r="6577">
          <cell r="A6577">
            <v>40980</v>
          </cell>
          <cell r="B6577" t="str">
            <v>OPERADOR DE BATE-ESTACAS (MENSALISTA)</v>
          </cell>
          <cell r="C6577" t="str">
            <v>MES</v>
          </cell>
          <cell r="D6577" t="str">
            <v>CR</v>
          </cell>
          <cell r="E6577">
            <v>1254.72</v>
          </cell>
        </row>
        <row r="6578">
          <cell r="A6578">
            <v>4243</v>
          </cell>
          <cell r="B6578" t="str">
            <v>OPERADOR DE BETONEIRA (CAMINHAO)</v>
          </cell>
          <cell r="C6578" t="str">
            <v>H</v>
          </cell>
          <cell r="D6578" t="str">
            <v>CR</v>
          </cell>
          <cell r="E6578">
            <v>10.01</v>
          </cell>
        </row>
        <row r="6579">
          <cell r="A6579">
            <v>41031</v>
          </cell>
          <cell r="B6579" t="str">
            <v>OPERADOR DE BETONEIRA (CAMINHAO) (MENSALISTA)</v>
          </cell>
          <cell r="C6579" t="str">
            <v>MES</v>
          </cell>
          <cell r="D6579" t="str">
            <v>CR</v>
          </cell>
          <cell r="E6579">
            <v>1761.84</v>
          </cell>
        </row>
        <row r="6580">
          <cell r="A6580">
            <v>37623</v>
          </cell>
          <cell r="B6580" t="str">
            <v>OPERADOR DE BETONEIRA ESTACIONARIA/MISTURADOR (COLETADO CAIXA)</v>
          </cell>
          <cell r="C6580" t="str">
            <v>H</v>
          </cell>
          <cell r="D6580" t="str">
            <v>CR</v>
          </cell>
          <cell r="E6580">
            <v>9.1300000000000008</v>
          </cell>
        </row>
        <row r="6581">
          <cell r="A6581">
            <v>4250</v>
          </cell>
          <cell r="B6581" t="str">
            <v>OPERADOR DE COMPRESSOR DE AR OU COMPRESSORISTA</v>
          </cell>
          <cell r="C6581" t="str">
            <v>H</v>
          </cell>
          <cell r="D6581" t="str">
            <v>CR</v>
          </cell>
          <cell r="E6581">
            <v>6.09</v>
          </cell>
        </row>
        <row r="6582">
          <cell r="A6582">
            <v>40978</v>
          </cell>
          <cell r="B6582" t="str">
            <v>OPERADOR DE COMPRESSOR DE AR OU COMPRESSORISTA (MENSALISTA)</v>
          </cell>
          <cell r="C6582" t="str">
            <v>MES</v>
          </cell>
          <cell r="D6582" t="str">
            <v>CR</v>
          </cell>
          <cell r="E6582">
            <v>1071.1400000000001</v>
          </cell>
        </row>
        <row r="6583">
          <cell r="A6583">
            <v>25960</v>
          </cell>
          <cell r="B6583" t="str">
            <v>OPERADOR DE DEMARCADORA DE FAIXAS DE TRAFEGO</v>
          </cell>
          <cell r="C6583" t="str">
            <v>H</v>
          </cell>
          <cell r="D6583" t="str">
            <v>CR</v>
          </cell>
          <cell r="E6583">
            <v>10.37</v>
          </cell>
        </row>
        <row r="6584">
          <cell r="A6584">
            <v>41043</v>
          </cell>
          <cell r="B6584" t="str">
            <v>OPERADOR DE DEMARCADORA DE FAIXAS DE TRAFEGO (MENSALISTA)</v>
          </cell>
          <cell r="C6584" t="str">
            <v>MES</v>
          </cell>
          <cell r="D6584" t="str">
            <v>CR</v>
          </cell>
          <cell r="E6584">
            <v>1826.72</v>
          </cell>
        </row>
        <row r="6585">
          <cell r="A6585">
            <v>4234</v>
          </cell>
          <cell r="B6585" t="str">
            <v>OPERADOR DE ESCAVADEIRA</v>
          </cell>
          <cell r="C6585" t="str">
            <v>H</v>
          </cell>
          <cell r="D6585" t="str">
            <v>C</v>
          </cell>
          <cell r="E6585">
            <v>11.17</v>
          </cell>
        </row>
        <row r="6586">
          <cell r="A6586">
            <v>40987</v>
          </cell>
          <cell r="B6586" t="str">
            <v>OPERADOR DE ESCAVADEIRA (MENSALISTA)</v>
          </cell>
          <cell r="C6586" t="str">
            <v>MES</v>
          </cell>
          <cell r="D6586" t="str">
            <v>CR</v>
          </cell>
          <cell r="E6586">
            <v>1967.04</v>
          </cell>
        </row>
        <row r="6587">
          <cell r="A6587">
            <v>4253</v>
          </cell>
          <cell r="B6587" t="str">
            <v>OPERADOR DE GUINCHO OU GUINCHEIRO</v>
          </cell>
          <cell r="C6587" t="str">
            <v>H</v>
          </cell>
          <cell r="D6587" t="str">
            <v>CR</v>
          </cell>
          <cell r="E6587">
            <v>5.62</v>
          </cell>
        </row>
        <row r="6588">
          <cell r="A6588">
            <v>40981</v>
          </cell>
          <cell r="B6588" t="str">
            <v>OPERADOR DE GUINCHO OU GUINCHEIRO (MENSALISTA)</v>
          </cell>
          <cell r="C6588" t="str">
            <v>MES</v>
          </cell>
          <cell r="D6588" t="str">
            <v>CR</v>
          </cell>
          <cell r="E6588">
            <v>989.25</v>
          </cell>
        </row>
        <row r="6589">
          <cell r="A6589">
            <v>4254</v>
          </cell>
          <cell r="B6589" t="str">
            <v>OPERADOR DE GUINDASTE</v>
          </cell>
          <cell r="C6589" t="str">
            <v>H</v>
          </cell>
          <cell r="D6589" t="str">
            <v>CR</v>
          </cell>
          <cell r="E6589">
            <v>12.93</v>
          </cell>
        </row>
        <row r="6590">
          <cell r="A6590">
            <v>41036</v>
          </cell>
          <cell r="B6590" t="str">
            <v>OPERADOR DE GUINDASTE (MENSALISTA)</v>
          </cell>
          <cell r="C6590" t="str">
            <v>MES</v>
          </cell>
          <cell r="D6590" t="str">
            <v>CR</v>
          </cell>
          <cell r="E6590">
            <v>2279.33</v>
          </cell>
        </row>
        <row r="6591">
          <cell r="A6591" t="str">
            <v>Obs: dimensões entre asteríscos (*) indicam a aceitação de medidas aproximadas.</v>
          </cell>
        </row>
        <row r="6593">
          <cell r="B6593" t="str">
            <v>PREÇOS DE INSUMOS</v>
          </cell>
          <cell r="D6593" t="str">
            <v>Página:</v>
          </cell>
          <cell r="E6593" t="str">
            <v>100 / 146</v>
          </cell>
        </row>
        <row r="6594">
          <cell r="A6594" t="str">
            <v>Indicação da origem do preço:</v>
          </cell>
        </row>
        <row r="6595">
          <cell r="A6595" t="str">
            <v>• C - para preço coletado pelo IBGE</v>
          </cell>
        </row>
        <row r="6596">
          <cell r="A6596" t="str">
            <v>• CR - para preço obtido por meio do coeficiente de representatividade do insumo (ver Manual de Metodologia e</v>
          </cell>
        </row>
        <row r="6597">
          <cell r="A6597" t="str">
            <v>Conceitos);</v>
          </cell>
        </row>
        <row r="6598">
          <cell r="A6598" t="str">
            <v>• AS - para preço atribuído com base no preço do insumo para a localidade de São Paulo.</v>
          </cell>
        </row>
        <row r="6599">
          <cell r="A6599" t="str">
            <v>Mês de Coleta:</v>
          </cell>
          <cell r="B6599" t="str">
            <v>06/2016 Pesquisa: IBGE</v>
          </cell>
        </row>
        <row r="6600">
          <cell r="B6600" t="str">
            <v>CUIABA</v>
          </cell>
          <cell r="C6600" t="str">
            <v>90,01</v>
          </cell>
          <cell r="E6600">
            <v>52.06</v>
          </cell>
        </row>
        <row r="6601">
          <cell r="A6601" t="str">
            <v>Localidade:</v>
          </cell>
          <cell r="B6601" t="str">
            <v>Encargos Sociais Desonerados(%) Horista:</v>
          </cell>
          <cell r="D6601" t="str">
            <v>Mensalista:</v>
          </cell>
        </row>
        <row r="6602">
          <cell r="A6602" t="str">
            <v>Código</v>
          </cell>
          <cell r="B6602" t="str">
            <v>Descriçao do Insumo</v>
          </cell>
          <cell r="C6602" t="str">
            <v>Unid</v>
          </cell>
          <cell r="D6602" t="str">
            <v>Origem</v>
          </cell>
          <cell r="E6602" t="str">
            <v>Preço</v>
          </cell>
        </row>
        <row r="6603">
          <cell r="D6603" t="str">
            <v>de Preço</v>
          </cell>
          <cell r="E6603" t="str">
            <v>Mediano (R$)</v>
          </cell>
        </row>
        <row r="6604">
          <cell r="A6604">
            <v>4251</v>
          </cell>
          <cell r="B6604" t="str">
            <v>OPERADOR DE JATO ABRASIVO OU JATISTA</v>
          </cell>
          <cell r="C6604" t="str">
            <v>H</v>
          </cell>
          <cell r="D6604" t="str">
            <v>CR</v>
          </cell>
          <cell r="E6604">
            <v>6.02</v>
          </cell>
        </row>
        <row r="6605">
          <cell r="A6605">
            <v>40979</v>
          </cell>
          <cell r="B6605" t="str">
            <v>OPERADOR DE JATO ABRASIVO OU JATISTA (MENSALISTA)</v>
          </cell>
          <cell r="C6605" t="str">
            <v>MES</v>
          </cell>
          <cell r="D6605" t="str">
            <v>CR</v>
          </cell>
          <cell r="E6605">
            <v>1061.6199999999999</v>
          </cell>
        </row>
        <row r="6606">
          <cell r="A6606">
            <v>4230</v>
          </cell>
          <cell r="B6606" t="str">
            <v>OPERADOR DE MAQUINAS E TRATORES DIVERSOS (TERRAPLANAGEM)</v>
          </cell>
          <cell r="C6606" t="str">
            <v>H</v>
          </cell>
          <cell r="D6606" t="str">
            <v>CR</v>
          </cell>
          <cell r="E6606">
            <v>9.36</v>
          </cell>
        </row>
        <row r="6607">
          <cell r="A6607">
            <v>40998</v>
          </cell>
          <cell r="B6607" t="str">
            <v>OPERADOR DE MAQUINAS E TRATORES DIVERSOS (TERRAPLANAGEM) (MENSALISTA)</v>
          </cell>
          <cell r="C6607" t="str">
            <v>MES</v>
          </cell>
          <cell r="D6607" t="str">
            <v>CR</v>
          </cell>
          <cell r="E6607">
            <v>1649.42</v>
          </cell>
        </row>
        <row r="6608">
          <cell r="A6608">
            <v>4257</v>
          </cell>
          <cell r="B6608" t="str">
            <v>OPERADOR DE MARTELETE OU MARTELETEIRO</v>
          </cell>
          <cell r="C6608" t="str">
            <v>H</v>
          </cell>
          <cell r="D6608" t="str">
            <v>CR</v>
          </cell>
          <cell r="E6608">
            <v>5.64</v>
          </cell>
        </row>
        <row r="6609">
          <cell r="A6609">
            <v>40982</v>
          </cell>
          <cell r="B6609" t="str">
            <v>OPERADOR DE MARTELETE OU MARTELETEIRO (MENSALISTA)</v>
          </cell>
          <cell r="C6609" t="str">
            <v>MES</v>
          </cell>
          <cell r="D6609" t="str">
            <v>CR</v>
          </cell>
          <cell r="E6609">
            <v>994.62</v>
          </cell>
        </row>
        <row r="6610">
          <cell r="A6610">
            <v>4242</v>
          </cell>
          <cell r="B6610" t="str">
            <v>OPERADOR DE MESA VIBROACABADORA</v>
          </cell>
          <cell r="C6610" t="str">
            <v>H</v>
          </cell>
          <cell r="D6610" t="str">
            <v>CR</v>
          </cell>
          <cell r="E6610">
            <v>9.4600000000000009</v>
          </cell>
        </row>
        <row r="6611">
          <cell r="A6611">
            <v>41029</v>
          </cell>
          <cell r="B6611" t="str">
            <v>OPERADOR DE MESA VIBROACABADORA (MENSALISTA)</v>
          </cell>
          <cell r="C6611" t="str">
            <v>MES</v>
          </cell>
          <cell r="D6611" t="str">
            <v>CR</v>
          </cell>
          <cell r="E6611">
            <v>1665.86</v>
          </cell>
        </row>
        <row r="6612">
          <cell r="A6612">
            <v>4240</v>
          </cell>
          <cell r="B6612" t="str">
            <v>OPERADOR DE MOTO SCRAPER</v>
          </cell>
          <cell r="C6612" t="str">
            <v>H</v>
          </cell>
          <cell r="D6612" t="str">
            <v>CR</v>
          </cell>
          <cell r="E6612">
            <v>14.66</v>
          </cell>
        </row>
        <row r="6613">
          <cell r="A6613">
            <v>41026</v>
          </cell>
          <cell r="B6613" t="str">
            <v>OPERADOR DE MOTO SCRAPER (MENSALISTA)</v>
          </cell>
          <cell r="C6613" t="str">
            <v>MES</v>
          </cell>
          <cell r="D6613" t="str">
            <v>CR</v>
          </cell>
          <cell r="E6613">
            <v>2582.6999999999998</v>
          </cell>
        </row>
        <row r="6614">
          <cell r="A6614">
            <v>4239</v>
          </cell>
          <cell r="B6614" t="str">
            <v>OPERADOR DE MOTONIVELADORA</v>
          </cell>
          <cell r="C6614" t="str">
            <v>H</v>
          </cell>
          <cell r="D6614" t="str">
            <v>CR</v>
          </cell>
          <cell r="E6614">
            <v>14.66</v>
          </cell>
        </row>
        <row r="6615">
          <cell r="A6615">
            <v>41024</v>
          </cell>
          <cell r="B6615" t="str">
            <v>OPERADOR DE MOTONIVELADORA (MENSALISTA)</v>
          </cell>
          <cell r="C6615" t="str">
            <v>MES</v>
          </cell>
          <cell r="D6615" t="str">
            <v>CR</v>
          </cell>
          <cell r="E6615">
            <v>2582.6999999999998</v>
          </cell>
        </row>
        <row r="6616">
          <cell r="A6616">
            <v>4248</v>
          </cell>
          <cell r="B6616" t="str">
            <v>OPERADOR DE PA CARREGADEIRA</v>
          </cell>
          <cell r="C6616" t="str">
            <v>H</v>
          </cell>
          <cell r="D6616" t="str">
            <v>CR</v>
          </cell>
          <cell r="E6616">
            <v>10.5</v>
          </cell>
        </row>
        <row r="6617">
          <cell r="A6617">
            <v>41033</v>
          </cell>
          <cell r="B6617" t="str">
            <v>OPERADOR DE PA CARREGADEIRA (MENSALISTA)</v>
          </cell>
          <cell r="C6617" t="str">
            <v>MES</v>
          </cell>
          <cell r="D6617" t="str">
            <v>CR</v>
          </cell>
          <cell r="E6617">
            <v>1848.3</v>
          </cell>
        </row>
        <row r="6618">
          <cell r="A6618">
            <v>25959</v>
          </cell>
          <cell r="B6618" t="str">
            <v>OPERADOR DE PAVIMENTADORA</v>
          </cell>
          <cell r="C6618" t="str">
            <v>H</v>
          </cell>
          <cell r="D6618" t="str">
            <v>CR</v>
          </cell>
          <cell r="E6618">
            <v>10.37</v>
          </cell>
        </row>
        <row r="6619">
          <cell r="A6619">
            <v>41040</v>
          </cell>
          <cell r="B6619" t="str">
            <v>OPERADOR DE PAVIMENTADORA (MENSALISTA)</v>
          </cell>
          <cell r="C6619" t="str">
            <v>MES</v>
          </cell>
          <cell r="D6619" t="str">
            <v>CR</v>
          </cell>
          <cell r="E6619">
            <v>1826.72</v>
          </cell>
        </row>
        <row r="6620">
          <cell r="A6620">
            <v>4238</v>
          </cell>
          <cell r="B6620" t="str">
            <v>OPERADOR DE ROLO COMPACTADOR</v>
          </cell>
          <cell r="C6620" t="str">
            <v>H</v>
          </cell>
          <cell r="D6620" t="str">
            <v>CR</v>
          </cell>
          <cell r="E6620">
            <v>9.0399999999999991</v>
          </cell>
        </row>
        <row r="6621">
          <cell r="A6621">
            <v>41012</v>
          </cell>
          <cell r="B6621" t="str">
            <v>OPERADOR DE ROLO COMPACTADOR (MENSALISTA)</v>
          </cell>
          <cell r="C6621" t="str">
            <v>MES</v>
          </cell>
          <cell r="D6621" t="str">
            <v>CR</v>
          </cell>
          <cell r="E6621">
            <v>1592.37</v>
          </cell>
        </row>
        <row r="6622">
          <cell r="A6622">
            <v>4237</v>
          </cell>
          <cell r="B6622" t="str">
            <v>OPERADOR DE TRATOR - EXCLUSIVE AGROPECUARIA</v>
          </cell>
          <cell r="C6622" t="str">
            <v>H</v>
          </cell>
          <cell r="D6622" t="str">
            <v>CR</v>
          </cell>
          <cell r="E6622">
            <v>9.89</v>
          </cell>
        </row>
        <row r="6623">
          <cell r="A6623">
            <v>41002</v>
          </cell>
          <cell r="B6623" t="str">
            <v>OPERADOR DE TRATOR - EXCLUSIVE AGROPECUARIA (MENSALISTA)</v>
          </cell>
          <cell r="C6623" t="str">
            <v>MES</v>
          </cell>
          <cell r="D6623" t="str">
            <v>CR</v>
          </cell>
          <cell r="E6623">
            <v>1740.41</v>
          </cell>
        </row>
        <row r="6624">
          <cell r="A6624">
            <v>4233</v>
          </cell>
          <cell r="B6624" t="str">
            <v>OPERADOR DE USINA DE ASFALTO, DE SOLOS OU DE CONCRETO</v>
          </cell>
          <cell r="C6624" t="str">
            <v>H</v>
          </cell>
          <cell r="D6624" t="str">
            <v>CR</v>
          </cell>
          <cell r="E6624">
            <v>9.4600000000000009</v>
          </cell>
        </row>
        <row r="6625">
          <cell r="A6625">
            <v>41001</v>
          </cell>
          <cell r="B6625" t="str">
            <v>OPERADOR DE USINA DE ASFALTO, DE SOLOS OU DE CONCRETO (MENSALISTA)</v>
          </cell>
          <cell r="C6625" t="str">
            <v>MES</v>
          </cell>
          <cell r="D6625" t="str">
            <v>CR</v>
          </cell>
          <cell r="E6625">
            <v>1665.87</v>
          </cell>
        </row>
        <row r="6626">
          <cell r="A6626">
            <v>2</v>
          </cell>
          <cell r="B6626" t="str">
            <v>OXIGENIO, RECARGA PARA CILINDRO DE CONJUNTO OXICORTE GRANDE</v>
          </cell>
          <cell r="C6626" t="str">
            <v>M3</v>
          </cell>
          <cell r="D6626" t="str">
            <v>CR</v>
          </cell>
          <cell r="E6626">
            <v>10.08</v>
          </cell>
        </row>
        <row r="6627">
          <cell r="A6627">
            <v>4261</v>
          </cell>
          <cell r="B6627" t="str">
            <v>PA CARREGADEIRA SOBRE PNEUS * 105 HP * CAP. 1,72M3 * PESO OPERACIONAL* 9 T * TIPO</v>
          </cell>
          <cell r="C6627" t="str">
            <v>H</v>
          </cell>
          <cell r="D6627" t="str">
            <v>CR</v>
          </cell>
          <cell r="E6627">
            <v>172.32</v>
          </cell>
        </row>
        <row r="6628">
          <cell r="B6628" t="str">
            <v>CATERPILAR 924 - F II NACIONAL OU EQUIV (INCL MANUTENCAO/OPERACAO)</v>
          </cell>
        </row>
        <row r="6629">
          <cell r="A6629">
            <v>36517</v>
          </cell>
          <cell r="B6629" t="str">
            <v>PA CARREGADEIRA SOBRE RODAS, POTENCIA BRUTA *127* CV, CAPACIDADE DA CACAMBA</v>
          </cell>
          <cell r="C6629" t="str">
            <v>UN</v>
          </cell>
          <cell r="D6629" t="str">
            <v>CR</v>
          </cell>
          <cell r="E6629">
            <v>208680</v>
          </cell>
        </row>
        <row r="6630">
          <cell r="B6630" t="str">
            <v>DE 2,0 A 2,4 M3, PESO OPERACIONAL DE 10330 KG</v>
          </cell>
        </row>
        <row r="6631">
          <cell r="A6631">
            <v>4262</v>
          </cell>
          <cell r="B6631" t="str">
            <v>PA CARREGADEIRA SOBRE RODAS, POTENCIA LIQUIDA 128 HP, CAPACIDADE DA CACAMBA</v>
          </cell>
          <cell r="C6631" t="str">
            <v>UN</v>
          </cell>
          <cell r="D6631" t="str">
            <v>C</v>
          </cell>
          <cell r="E6631">
            <v>235000</v>
          </cell>
        </row>
        <row r="6632">
          <cell r="B6632" t="str">
            <v>DE 1,7 A 2,8 M3, PESO OPERACIONAL DE 11632 KG</v>
          </cell>
        </row>
        <row r="6633">
          <cell r="A6633">
            <v>4263</v>
          </cell>
          <cell r="B6633" t="str">
            <v>PA CARREGADEIRA SOBRE RODAS, POTENCIA LIQUIDA 197 HP, CAPACIDADE DA CACAMBA</v>
          </cell>
          <cell r="C6633" t="str">
            <v>UN</v>
          </cell>
          <cell r="D6633" t="str">
            <v>CR</v>
          </cell>
          <cell r="E6633">
            <v>325866.65000000002</v>
          </cell>
        </row>
        <row r="6634">
          <cell r="B6634" t="str">
            <v>DE 2,5 A 3,5 M3, PESO OPERACIONAL DE 18338 KG</v>
          </cell>
        </row>
        <row r="6635">
          <cell r="A6635">
            <v>36518</v>
          </cell>
          <cell r="B6635" t="str">
            <v>PA CARREGADEIRA SOBRE RODAS, POTENCIA LIQUIDA 213 HP, CAPACIDADE DA CACAMBA</v>
          </cell>
          <cell r="C6635" t="str">
            <v>UN</v>
          </cell>
          <cell r="D6635" t="str">
            <v>CR</v>
          </cell>
          <cell r="E6635">
            <v>370986.65</v>
          </cell>
        </row>
        <row r="6636">
          <cell r="B6636" t="str">
            <v>DE 1,9 A 3,5 M3, PESO OPERACIONAL DE 19234 KG</v>
          </cell>
        </row>
        <row r="6637">
          <cell r="A6637">
            <v>14221</v>
          </cell>
          <cell r="B6637" t="str">
            <v>PA CARREGADEIRA SOBRE RODAS, POTENCIA 152 HP, CAPACIDADE DA CACAMBA DE 1,53 A</v>
          </cell>
          <cell r="C6637" t="str">
            <v>UN</v>
          </cell>
          <cell r="D6637" t="str">
            <v>CR</v>
          </cell>
          <cell r="E6637">
            <v>216513.32</v>
          </cell>
        </row>
        <row r="6638">
          <cell r="B6638" t="str">
            <v>2,30 M3, PESO OPERACIONAL DE 10216 KG</v>
          </cell>
        </row>
        <row r="6639">
          <cell r="A6639">
            <v>38402</v>
          </cell>
          <cell r="B6639" t="str">
            <v>PA DE LIXO PLASTICA, CABO LONGO</v>
          </cell>
          <cell r="C6639" t="str">
            <v>UN</v>
          </cell>
          <cell r="D6639" t="str">
            <v>CR</v>
          </cell>
          <cell r="E6639">
            <v>7.13</v>
          </cell>
        </row>
        <row r="6640">
          <cell r="A6640">
            <v>3412</v>
          </cell>
          <cell r="B6640" t="str">
            <v>PAINEL DE LA DE VIDRO SEM REVESTIMENTO PSI 20, E = 25 MM, DE 1200 X 600 MM</v>
          </cell>
          <cell r="C6640" t="str">
            <v>M2</v>
          </cell>
          <cell r="D6640" t="str">
            <v>CR</v>
          </cell>
          <cell r="E6640">
            <v>11.3</v>
          </cell>
        </row>
        <row r="6641">
          <cell r="A6641">
            <v>3413</v>
          </cell>
          <cell r="B6641" t="str">
            <v>PAINEL DE LA DE VIDRO SEM REVESTIMENTO PSI 20, E = 50 MM, DE 1200 X 600 MM</v>
          </cell>
          <cell r="C6641" t="str">
            <v>M2</v>
          </cell>
          <cell r="D6641" t="str">
            <v>CR</v>
          </cell>
          <cell r="E6641">
            <v>25.45</v>
          </cell>
        </row>
        <row r="6642">
          <cell r="A6642">
            <v>39744</v>
          </cell>
          <cell r="B6642" t="str">
            <v>PAINEL DE LA DE VIDRO SEM REVESTIMENTO PSI 40, E = 25 MM, DE 1200 X 600 MM</v>
          </cell>
          <cell r="C6642" t="str">
            <v>M2</v>
          </cell>
          <cell r="D6642" t="str">
            <v>CR</v>
          </cell>
          <cell r="E6642">
            <v>19.760000000000002</v>
          </cell>
        </row>
        <row r="6643">
          <cell r="A6643">
            <v>39745</v>
          </cell>
          <cell r="B6643" t="str">
            <v>PAINEL DE LA DE VIDRO SEM REVESTIMENTO PSI 40, E = 50 MM, DE 1200 X 600 MM</v>
          </cell>
          <cell r="C6643" t="str">
            <v>M2</v>
          </cell>
          <cell r="D6643" t="str">
            <v>CR</v>
          </cell>
          <cell r="E6643">
            <v>41.71</v>
          </cell>
        </row>
        <row r="6644">
          <cell r="A6644">
            <v>39637</v>
          </cell>
          <cell r="B6644" t="str">
            <v>PAINEL ESTRUTURAL PARA LAJE SECA REVESTIDO EM PLACA CIMENTICIA, DE 1,20 X 2,50 M,</v>
          </cell>
          <cell r="C6644" t="str">
            <v>M2</v>
          </cell>
          <cell r="D6644" t="str">
            <v>CR</v>
          </cell>
          <cell r="E6644">
            <v>58.47</v>
          </cell>
        </row>
        <row r="6645">
          <cell r="B6645" t="str">
            <v>E = 23 MM</v>
          </cell>
        </row>
        <row r="6646">
          <cell r="A6646">
            <v>39638</v>
          </cell>
          <cell r="B6646" t="str">
            <v>PAINEL ESTRUTURAL PARA LAJE SECA REVESTIDO EM PLACA CIMENTICIA, DE 1,20 X 2,50 M,</v>
          </cell>
          <cell r="C6646" t="str">
            <v>M2</v>
          </cell>
          <cell r="D6646" t="str">
            <v>CR</v>
          </cell>
          <cell r="E6646">
            <v>108.87</v>
          </cell>
        </row>
        <row r="6647">
          <cell r="B6647" t="str">
            <v>E = 40 MM</v>
          </cell>
        </row>
        <row r="6648">
          <cell r="A6648">
            <v>39639</v>
          </cell>
          <cell r="B6648" t="str">
            <v>PAINEL ESTRUTURAL PARA LAJE SECA REVESTIDO EM PLACA CIMENTICIA, DE 1,20 X 2,50 M,</v>
          </cell>
          <cell r="C6648" t="str">
            <v>M2</v>
          </cell>
          <cell r="D6648" t="str">
            <v>CR</v>
          </cell>
          <cell r="E6648">
            <v>143.54</v>
          </cell>
        </row>
        <row r="6649">
          <cell r="B6649" t="str">
            <v>E = 55 MM</v>
          </cell>
        </row>
        <row r="6650">
          <cell r="A6650">
            <v>39517</v>
          </cell>
          <cell r="B6650" t="str">
            <v>PAINEL ISOLANTE REVESTIDO EM ACO GALVALUME *0,5* MM COM PRE-PINTURA NAS DUAS</v>
          </cell>
          <cell r="C6650" t="str">
            <v>M2</v>
          </cell>
          <cell r="D6650" t="str">
            <v>AS</v>
          </cell>
          <cell r="E6650">
            <v>118.64</v>
          </cell>
        </row>
        <row r="6651">
          <cell r="B6651" t="str">
            <v>FACES, NUCLEO EM POLIURETANO (PUR), E = 40/50 MM, PARA FECHAMENTOS VERTICAIS</v>
          </cell>
        </row>
        <row r="6652">
          <cell r="B6652" t="str">
            <v>(INCLUI PARAFUSOS DE FIXACAO)</v>
          </cell>
        </row>
        <row r="6653">
          <cell r="A6653">
            <v>39518</v>
          </cell>
          <cell r="B6653" t="str">
            <v>PAINEL ISOLANTE REVESTIDO EM ACO GALVALUME *0,5* MM COM PRE-PINTURA NAS DUAS</v>
          </cell>
          <cell r="C6653" t="str">
            <v>M2</v>
          </cell>
          <cell r="D6653" t="str">
            <v>AS</v>
          </cell>
          <cell r="E6653">
            <v>140.33000000000001</v>
          </cell>
        </row>
        <row r="6654">
          <cell r="B6654" t="str">
            <v>FACES, NUCLEO EM POLIURETANO (PUR), E = 70/80 MM, PARA FECHAMENTOS VERTICAIS</v>
          </cell>
        </row>
        <row r="6655">
          <cell r="B6655" t="str">
            <v>(INCLUI PARAFUSOS DE FIXACAO)</v>
          </cell>
        </row>
        <row r="6656">
          <cell r="A6656" t="str">
            <v>Obs: dimensões entre asteríscos (*) indicam a aceitação de medidas aproximadas.</v>
          </cell>
        </row>
        <row r="6658">
          <cell r="B6658" t="str">
            <v>PREÇOS DE INSUMOS</v>
          </cell>
          <cell r="D6658" t="str">
            <v>Página:</v>
          </cell>
          <cell r="E6658" t="str">
            <v>101 / 146</v>
          </cell>
        </row>
        <row r="6659">
          <cell r="A6659" t="str">
            <v>Indicação da origem do preço:</v>
          </cell>
        </row>
        <row r="6660">
          <cell r="A6660" t="str">
            <v>• C - para preço coletado pelo IBGE</v>
          </cell>
        </row>
        <row r="6661">
          <cell r="A6661" t="str">
            <v>• CR - para preço obtido por meio do coeficiente de representatividade do insumo (ver Manual de Metodologia e</v>
          </cell>
        </row>
        <row r="6662">
          <cell r="A6662" t="str">
            <v>Conceitos);</v>
          </cell>
        </row>
        <row r="6663">
          <cell r="A6663" t="str">
            <v>• AS - para preço atribuído com base no preço do insumo para a localidade de São Paulo.</v>
          </cell>
        </row>
        <row r="6664">
          <cell r="A6664" t="str">
            <v>Mês de Coleta:</v>
          </cell>
          <cell r="B6664" t="str">
            <v>06/2016 Pesquisa: IBGE</v>
          </cell>
        </row>
        <row r="6665">
          <cell r="B6665" t="str">
            <v>CUIABA</v>
          </cell>
          <cell r="C6665" t="str">
            <v>90,01</v>
          </cell>
          <cell r="E6665">
            <v>52.06</v>
          </cell>
        </row>
        <row r="6666">
          <cell r="A6666" t="str">
            <v>Localidade:</v>
          </cell>
          <cell r="B6666" t="str">
            <v>Encargos Sociais Desonerados(%) Horista:</v>
          </cell>
          <cell r="D6666" t="str">
            <v>Mensalista:</v>
          </cell>
        </row>
        <row r="6667">
          <cell r="A6667" t="str">
            <v>Código</v>
          </cell>
          <cell r="B6667" t="str">
            <v>Descriçao do Insumo</v>
          </cell>
          <cell r="C6667" t="str">
            <v>Unid</v>
          </cell>
          <cell r="D6667" t="str">
            <v>Origem</v>
          </cell>
          <cell r="E6667" t="str">
            <v>Preço</v>
          </cell>
        </row>
        <row r="6668">
          <cell r="D6668" t="str">
            <v>de Preço</v>
          </cell>
          <cell r="E6668" t="str">
            <v>Mediano (R$)</v>
          </cell>
        </row>
        <row r="6669">
          <cell r="A6669">
            <v>40572</v>
          </cell>
          <cell r="B6669" t="str">
            <v>PAPEL MILIMETRADO OPACO, A 4, 70 G</v>
          </cell>
          <cell r="C6669" t="str">
            <v>FL</v>
          </cell>
          <cell r="D6669" t="str">
            <v>CR</v>
          </cell>
          <cell r="E6669">
            <v>0.15</v>
          </cell>
        </row>
        <row r="6670">
          <cell r="A6670">
            <v>11851</v>
          </cell>
          <cell r="B6670" t="str">
            <v>PAPEL SULFITE, BRANCO, A 4, 75 G</v>
          </cell>
          <cell r="C6670" t="str">
            <v>FL</v>
          </cell>
          <cell r="D6670" t="str">
            <v>C</v>
          </cell>
          <cell r="E6670">
            <v>0.04</v>
          </cell>
        </row>
        <row r="6671">
          <cell r="A6671">
            <v>40571</v>
          </cell>
          <cell r="B6671" t="str">
            <v>PAPEL VEGETAL, OFICIO, 90/95 G</v>
          </cell>
          <cell r="C6671" t="str">
            <v>FL</v>
          </cell>
          <cell r="D6671" t="str">
            <v>CR</v>
          </cell>
          <cell r="E6671">
            <v>0.4</v>
          </cell>
        </row>
        <row r="6672">
          <cell r="A6672">
            <v>11703</v>
          </cell>
          <cell r="B6672" t="str">
            <v>PAPELEIRA DE PAREDE EM METAL CROMADO SEM TAMPA</v>
          </cell>
          <cell r="C6672" t="str">
            <v>UN</v>
          </cell>
          <cell r="D6672" t="str">
            <v>CR</v>
          </cell>
          <cell r="E6672">
            <v>25.75</v>
          </cell>
        </row>
        <row r="6673">
          <cell r="A6673">
            <v>37400</v>
          </cell>
          <cell r="B6673" t="str">
            <v>PAPELEIRA PLASTICA TIPO DISPENSER PARA PAPEL HIGIENICO ROLAO</v>
          </cell>
          <cell r="C6673" t="str">
            <v>UN</v>
          </cell>
          <cell r="D6673" t="str">
            <v>CR</v>
          </cell>
          <cell r="E6673">
            <v>41.54</v>
          </cell>
        </row>
        <row r="6674">
          <cell r="A6674">
            <v>25400</v>
          </cell>
          <cell r="B6674" t="str">
            <v>PAR DE TABELAS DE BASQUETE EM COMPENSADO NAVAL DE *1,80 X 1,20* M, COM ARO DE</v>
          </cell>
          <cell r="C6674" t="str">
            <v>UN</v>
          </cell>
          <cell r="D6674" t="str">
            <v>CR</v>
          </cell>
          <cell r="E6674">
            <v>1003.71</v>
          </cell>
        </row>
        <row r="6675">
          <cell r="B6675" t="str">
            <v>METAL E REDE (SEM SUPORTE DE FIXACAO)</v>
          </cell>
        </row>
        <row r="6676">
          <cell r="A6676">
            <v>4272</v>
          </cell>
          <cell r="B6676" t="str">
            <v>PARA-RAIOS DE BAIXA TENSAO, TENSAO DE OPERACAO *280* V , CORRENTE MAXIMA *20* KA</v>
          </cell>
          <cell r="C6676" t="str">
            <v>UN</v>
          </cell>
          <cell r="D6676" t="str">
            <v>CR</v>
          </cell>
          <cell r="E6676">
            <v>68.3</v>
          </cell>
        </row>
        <row r="6677">
          <cell r="A6677">
            <v>4276</v>
          </cell>
          <cell r="B6677" t="str">
            <v>PARA-RAIOS DE DISTRIBUICAO, TENSAO NOMINAL 15 KV, CORRENTE NOMINAL DE</v>
          </cell>
          <cell r="C6677" t="str">
            <v>UN</v>
          </cell>
          <cell r="D6677" t="str">
            <v>CR</v>
          </cell>
          <cell r="E6677">
            <v>201.61</v>
          </cell>
        </row>
        <row r="6678">
          <cell r="B6678" t="str">
            <v>DESCARGA 5 KA</v>
          </cell>
        </row>
        <row r="6679">
          <cell r="A6679">
            <v>4273</v>
          </cell>
          <cell r="B6679" t="str">
            <v>PARA-RAIOS DE DISTRIBUICAO, TENSAO NOMINAL 30 KV, CORRENTE NOMINAL DE</v>
          </cell>
          <cell r="C6679" t="str">
            <v>UN</v>
          </cell>
          <cell r="D6679" t="str">
            <v>CR</v>
          </cell>
          <cell r="E6679">
            <v>334.91</v>
          </cell>
        </row>
        <row r="6680">
          <cell r="B6680" t="str">
            <v>DESCARGA 10 KA</v>
          </cell>
        </row>
        <row r="6681">
          <cell r="A6681">
            <v>4274</v>
          </cell>
          <cell r="B6681" t="str">
            <v>PARA-RAIOS TIPO FRANKLIN 350 MM, EM LATAO CROMADO, DUAS DESCIDAS, PARA</v>
          </cell>
          <cell r="C6681" t="str">
            <v>UN</v>
          </cell>
          <cell r="D6681" t="str">
            <v>C</v>
          </cell>
          <cell r="E6681">
            <v>77.66</v>
          </cell>
        </row>
        <row r="6682">
          <cell r="B6682" t="str">
            <v>PROTECAO DE EDIFICACOES CONTRA DESCARGAS ATMOSFERICAS</v>
          </cell>
        </row>
        <row r="6683">
          <cell r="A6683">
            <v>39438</v>
          </cell>
          <cell r="B6683" t="str">
            <v>PARAFUSO CABECA TROMBETA E PONTA AGULHA (GN55), COMPRIMENTO 55 MM, EM ACO</v>
          </cell>
          <cell r="C6683" t="str">
            <v>UN</v>
          </cell>
          <cell r="D6683" t="str">
            <v>CR</v>
          </cell>
          <cell r="E6683">
            <v>0.09</v>
          </cell>
        </row>
        <row r="6684">
          <cell r="B6684" t="str">
            <v>FOSFATIZADO, PARA FIXAR CHAPA DE GESSO EM PERFIL DRYWALL METALICO MAXIMO 0,7</v>
          </cell>
        </row>
        <row r="6685">
          <cell r="B6685" t="str">
            <v>MM</v>
          </cell>
        </row>
        <row r="6686">
          <cell r="A6686">
            <v>11963</v>
          </cell>
          <cell r="B6686" t="str">
            <v>PARAFUSO DE ACO TIPO CHUMBADOR PARABOLT, DIAMETRO 1/2", COMPRIMENTO 75 MM</v>
          </cell>
          <cell r="C6686" t="str">
            <v>UN</v>
          </cell>
          <cell r="D6686" t="str">
            <v>CR</v>
          </cell>
          <cell r="E6686">
            <v>3.49</v>
          </cell>
        </row>
        <row r="6687">
          <cell r="A6687">
            <v>11964</v>
          </cell>
          <cell r="B6687" t="str">
            <v>PARAFUSO DE ACO TIPO CHUMBADOR PARABOLT, DIAMETRO 3/8", COMPRIMENTO 75 MM</v>
          </cell>
          <cell r="C6687" t="str">
            <v>UN</v>
          </cell>
          <cell r="D6687" t="str">
            <v>CR</v>
          </cell>
          <cell r="E6687">
            <v>0.88</v>
          </cell>
        </row>
        <row r="6688">
          <cell r="A6688">
            <v>4379</v>
          </cell>
          <cell r="B6688" t="str">
            <v>PARAFUSO DE ACO ZINCADO COM ROSCA SOBERBA, CABECA CHATA E FENDA SIMPLES,</v>
          </cell>
          <cell r="C6688" t="str">
            <v>UN</v>
          </cell>
          <cell r="D6688" t="str">
            <v>CR</v>
          </cell>
          <cell r="E6688">
            <v>0.01</v>
          </cell>
        </row>
        <row r="6689">
          <cell r="B6689" t="str">
            <v>DIAMETRO 2,5 MM, COMPRIMENTO * 9,5 * MM</v>
          </cell>
        </row>
        <row r="6690">
          <cell r="A6690">
            <v>4377</v>
          </cell>
          <cell r="B6690" t="str">
            <v>PARAFUSO DE ACO ZINCADO COM ROSCA SOBERBA, CABECA CHATA E FENDA SIMPLES,</v>
          </cell>
          <cell r="C6690" t="str">
            <v>UN</v>
          </cell>
          <cell r="D6690" t="str">
            <v>CR</v>
          </cell>
          <cell r="E6690">
            <v>0.06</v>
          </cell>
        </row>
        <row r="6691">
          <cell r="B6691" t="str">
            <v>DIAMETRO 4,2 MM, COMPRIMENTO * 32 * MM</v>
          </cell>
        </row>
        <row r="6692">
          <cell r="A6692">
            <v>4356</v>
          </cell>
          <cell r="B6692" t="str">
            <v>PARAFUSO DE ACO ZINCADO COM ROSCA SOBERBA, CABECA CHATA E FENDA SIMPLES,</v>
          </cell>
          <cell r="C6692" t="str">
            <v>UN</v>
          </cell>
          <cell r="D6692" t="str">
            <v>CR</v>
          </cell>
          <cell r="E6692">
            <v>0.09</v>
          </cell>
        </row>
        <row r="6693">
          <cell r="B6693" t="str">
            <v>DIAMETRO 4,8 MM, COMPRIMENTO 45 MM</v>
          </cell>
        </row>
        <row r="6694">
          <cell r="A6694">
            <v>13246</v>
          </cell>
          <cell r="B6694" t="str">
            <v>PARAFUSO DE FERRO POLIDO, SEXTAVADO, COM ROSCA INTEIRA, DIAMETRO 5/16",</v>
          </cell>
          <cell r="C6694" t="str">
            <v>UN</v>
          </cell>
          <cell r="D6694" t="str">
            <v>CR</v>
          </cell>
          <cell r="E6694">
            <v>0.16</v>
          </cell>
        </row>
        <row r="6695">
          <cell r="B6695" t="str">
            <v>COMPRIMENTO 3/4", COM PORCA E ARRUELA LISA LEVE</v>
          </cell>
        </row>
        <row r="6696">
          <cell r="A6696">
            <v>4346</v>
          </cell>
          <cell r="B6696" t="str">
            <v>PARAFUSO DE FERRO POLIDO, SEXTAVADO, COM ROSCA PARCIAL, DIAMETRO 5/8",</v>
          </cell>
          <cell r="C6696" t="str">
            <v>UN</v>
          </cell>
          <cell r="D6696" t="str">
            <v>CR</v>
          </cell>
          <cell r="E6696">
            <v>3.74</v>
          </cell>
        </row>
        <row r="6697">
          <cell r="B6697" t="str">
            <v>COMPRIMENTO 6", COM PORCA E ARRUELA DE PRESSAO MEDIA</v>
          </cell>
        </row>
        <row r="6698">
          <cell r="A6698">
            <v>11955</v>
          </cell>
          <cell r="B6698" t="str">
            <v>PARAFUSO DE LATAO COM ACABAMENTO CROMADO PARA FIXAR PECA SANITARIA, INCLUI</v>
          </cell>
          <cell r="C6698" t="str">
            <v>UN</v>
          </cell>
          <cell r="D6698" t="str">
            <v>CR</v>
          </cell>
          <cell r="E6698">
            <v>1.64</v>
          </cell>
        </row>
        <row r="6699">
          <cell r="B6699" t="str">
            <v>PORCA CEGA, ARRUELA E BUCHA DE NYLON TAMANHO S-10</v>
          </cell>
        </row>
        <row r="6700">
          <cell r="A6700">
            <v>11960</v>
          </cell>
          <cell r="B6700" t="str">
            <v>PARAFUSO DE LATAO COM ROSCA SOBERBA, CABECA CHATA E FENDA SIMPLES, DIAMETRO</v>
          </cell>
          <cell r="C6700" t="str">
            <v>UN</v>
          </cell>
          <cell r="D6700" t="str">
            <v>CR</v>
          </cell>
          <cell r="E6700">
            <v>0.05</v>
          </cell>
        </row>
        <row r="6701">
          <cell r="B6701" t="str">
            <v>2,5 MM, COMPRIMENTO 12 MM</v>
          </cell>
        </row>
        <row r="6702">
          <cell r="A6702">
            <v>4333</v>
          </cell>
          <cell r="B6702" t="str">
            <v>PARAFUSO DE LATAO COM ROSCA SOBERBA, CABECA CHATA E FENDA SIMPLES, DIAMETRO</v>
          </cell>
          <cell r="C6702" t="str">
            <v>UN</v>
          </cell>
          <cell r="D6702" t="str">
            <v>CR</v>
          </cell>
          <cell r="E6702">
            <v>0.09</v>
          </cell>
        </row>
        <row r="6703">
          <cell r="B6703" t="str">
            <v>3,2 MM, COMPRIMENTO 16 MM</v>
          </cell>
        </row>
        <row r="6704">
          <cell r="A6704">
            <v>4358</v>
          </cell>
          <cell r="B6704" t="str">
            <v>PARAFUSO DE LATAO COM ROSCA SOBERBA, CABECA CHATA E FENDA SIMPLES, DIAMETRO</v>
          </cell>
          <cell r="C6704" t="str">
            <v>UN</v>
          </cell>
          <cell r="D6704" t="str">
            <v>CR</v>
          </cell>
          <cell r="E6704">
            <v>0.75</v>
          </cell>
        </row>
        <row r="6705">
          <cell r="B6705" t="str">
            <v>4,8 MM, COMPRIMENTO 65 MM</v>
          </cell>
        </row>
        <row r="6706">
          <cell r="A6706">
            <v>39435</v>
          </cell>
          <cell r="B6706" t="str">
            <v>PARAFUSO DRY WALL, EM ACO FOSFATIZADO, CABECA TROMBETA E PONTA AGULHA (TA),</v>
          </cell>
          <cell r="C6706" t="str">
            <v>UN</v>
          </cell>
          <cell r="D6706" t="str">
            <v>CR</v>
          </cell>
          <cell r="E6706">
            <v>0.03</v>
          </cell>
        </row>
        <row r="6707">
          <cell r="B6707" t="str">
            <v>COMPRIMENTO 25 MM</v>
          </cell>
        </row>
        <row r="6708">
          <cell r="A6708">
            <v>39436</v>
          </cell>
          <cell r="B6708" t="str">
            <v>PARAFUSO DRY WALL, EM ACO FOSFATIZADO, CABECA TROMBETA E PONTA AGULHA (TA),</v>
          </cell>
          <cell r="C6708" t="str">
            <v>UN</v>
          </cell>
          <cell r="D6708" t="str">
            <v>CR</v>
          </cell>
          <cell r="E6708">
            <v>0.06</v>
          </cell>
        </row>
        <row r="6709">
          <cell r="B6709" t="str">
            <v>COMPRIMENTO 35 MM</v>
          </cell>
        </row>
        <row r="6710">
          <cell r="A6710">
            <v>39437</v>
          </cell>
          <cell r="B6710" t="str">
            <v>PARAFUSO DRY WALL, EM ACO FOSFATIZADO, CABECA TROMBETA E PONTA AGULHA (TA),</v>
          </cell>
          <cell r="C6710" t="str">
            <v>UN</v>
          </cell>
          <cell r="D6710" t="str">
            <v>CR</v>
          </cell>
          <cell r="E6710">
            <v>0.08</v>
          </cell>
        </row>
        <row r="6711">
          <cell r="B6711" t="str">
            <v>COMPRIMENTO 45 MM</v>
          </cell>
        </row>
        <row r="6712">
          <cell r="A6712">
            <v>39439</v>
          </cell>
          <cell r="B6712" t="str">
            <v>PARAFUSO DRY WALL, EM ACO FOSFATIZADO, CABECA TROMBETA E PONTA BROCA (TB),</v>
          </cell>
          <cell r="C6712" t="str">
            <v>UN</v>
          </cell>
          <cell r="D6712" t="str">
            <v>CR</v>
          </cell>
          <cell r="E6712">
            <v>0.05</v>
          </cell>
        </row>
        <row r="6713">
          <cell r="B6713" t="str">
            <v>COMPRIMENTO 25 MM</v>
          </cell>
        </row>
        <row r="6714">
          <cell r="A6714">
            <v>39440</v>
          </cell>
          <cell r="B6714" t="str">
            <v>PARAFUSO DRY WALL, EM ACO FOSFATIZADO, CABECA TROMBETA E PONTA BROCA (TB),</v>
          </cell>
          <cell r="C6714" t="str">
            <v>UN</v>
          </cell>
          <cell r="D6714" t="str">
            <v>CR</v>
          </cell>
          <cell r="E6714">
            <v>7.0000000000000007E-2</v>
          </cell>
        </row>
        <row r="6715">
          <cell r="B6715" t="str">
            <v>COMPRIMENTO 35 MM</v>
          </cell>
        </row>
        <row r="6716">
          <cell r="A6716">
            <v>39441</v>
          </cell>
          <cell r="B6716" t="str">
            <v>PARAFUSO DRY WALL, EM ACO FOSFATIZADO, CABECA TROMBETA E PONTA BROCA (TB),</v>
          </cell>
          <cell r="C6716" t="str">
            <v>UN</v>
          </cell>
          <cell r="D6716" t="str">
            <v>CR</v>
          </cell>
          <cell r="E6716">
            <v>0.09</v>
          </cell>
        </row>
        <row r="6717">
          <cell r="B6717" t="str">
            <v>COMPRIMENTO 45 MM</v>
          </cell>
        </row>
        <row r="6718">
          <cell r="A6718">
            <v>39442</v>
          </cell>
          <cell r="B6718" t="str">
            <v>PARAFUSO DRY WALL, EM ACO ZINCADO, CABECA LENTILHA E PONTA AGULHA (LA),</v>
          </cell>
          <cell r="C6718" t="str">
            <v>UN</v>
          </cell>
          <cell r="D6718" t="str">
            <v>CR</v>
          </cell>
          <cell r="E6718">
            <v>0.06</v>
          </cell>
        </row>
        <row r="6719">
          <cell r="B6719" t="str">
            <v>LARGURA 4,2 MM, COMPRIMENTO 13 MM</v>
          </cell>
        </row>
        <row r="6720">
          <cell r="A6720">
            <v>39443</v>
          </cell>
          <cell r="B6720" t="str">
            <v>PARAFUSO DRY WALL, EM ACO ZINCADO, CABECA LENTILHA E PONTA BROCA (LB), LARGURA</v>
          </cell>
          <cell r="C6720" t="str">
            <v>UN</v>
          </cell>
          <cell r="D6720" t="str">
            <v>CR</v>
          </cell>
          <cell r="E6720">
            <v>0.09</v>
          </cell>
        </row>
        <row r="6721">
          <cell r="B6721" t="str">
            <v>4,2 MM, COMPRIMENTO 13 MM</v>
          </cell>
        </row>
        <row r="6722">
          <cell r="A6722">
            <v>4329</v>
          </cell>
          <cell r="B6722" t="str">
            <v>PARAFUSO EM ACO GALVANIZADO, TIPO MAQUINA, SEXTAVADO, SEM PORCA, DIAMETRO</v>
          </cell>
          <cell r="C6722" t="str">
            <v>UN</v>
          </cell>
          <cell r="D6722" t="str">
            <v>C</v>
          </cell>
          <cell r="E6722">
            <v>0.8</v>
          </cell>
        </row>
        <row r="6723">
          <cell r="B6723" t="str">
            <v>1/2", COMPRIMENTO 2"</v>
          </cell>
        </row>
        <row r="6724">
          <cell r="A6724">
            <v>4383</v>
          </cell>
          <cell r="B6724" t="str">
            <v>PARAFUSO FRANCES METRICO ZINCADO 12 X 140MM, INCL PORCA SEXT E ARRUELA DE</v>
          </cell>
          <cell r="C6724" t="str">
            <v>UN</v>
          </cell>
          <cell r="D6724" t="str">
            <v>CR</v>
          </cell>
          <cell r="E6724">
            <v>1.72</v>
          </cell>
        </row>
        <row r="6725">
          <cell r="B6725" t="str">
            <v>PRESSAO/MEDIA</v>
          </cell>
        </row>
        <row r="6726">
          <cell r="A6726" t="str">
            <v>Obs: dimensões entre asteríscos (*) indicam a aceitação de medidas aproximadas.</v>
          </cell>
        </row>
        <row r="6728">
          <cell r="B6728" t="str">
            <v>PREÇOS DE INSUMOS</v>
          </cell>
          <cell r="D6728" t="str">
            <v>Página:</v>
          </cell>
          <cell r="E6728" t="str">
            <v>102 / 146</v>
          </cell>
        </row>
        <row r="6729">
          <cell r="A6729" t="str">
            <v>Indicação da origem do preço:</v>
          </cell>
        </row>
        <row r="6730">
          <cell r="A6730" t="str">
            <v>• C - para preço coletado pelo IBGE</v>
          </cell>
        </row>
        <row r="6731">
          <cell r="A6731" t="str">
            <v>• CR - para preço obtido por meio do coeficiente de representatividade do insumo (ver Manual de Metodologia e</v>
          </cell>
        </row>
        <row r="6732">
          <cell r="A6732" t="str">
            <v>Conceitos);</v>
          </cell>
        </row>
        <row r="6733">
          <cell r="A6733" t="str">
            <v>• AS - para preço atribuído com base no preço do insumo para a localidade de São Paulo.</v>
          </cell>
        </row>
        <row r="6734">
          <cell r="A6734" t="str">
            <v>Mês de Coleta:</v>
          </cell>
          <cell r="B6734" t="str">
            <v>06/2016 Pesquisa: IBGE</v>
          </cell>
        </row>
        <row r="6735">
          <cell r="B6735" t="str">
            <v>CUIABA</v>
          </cell>
          <cell r="C6735" t="str">
            <v>90,01</v>
          </cell>
          <cell r="E6735">
            <v>52.06</v>
          </cell>
        </row>
        <row r="6736">
          <cell r="A6736" t="str">
            <v>Localidade:</v>
          </cell>
          <cell r="B6736" t="str">
            <v>Encargos Sociais Desonerados(%) Horista:</v>
          </cell>
          <cell r="D6736" t="str">
            <v>Mensalista:</v>
          </cell>
        </row>
        <row r="6737">
          <cell r="A6737" t="str">
            <v>Código</v>
          </cell>
          <cell r="B6737" t="str">
            <v>Descriçao do Insumo</v>
          </cell>
          <cell r="C6737" t="str">
            <v>Unid</v>
          </cell>
          <cell r="D6737" t="str">
            <v>Origem</v>
          </cell>
          <cell r="E6737" t="str">
            <v>Preço</v>
          </cell>
        </row>
        <row r="6738">
          <cell r="D6738" t="str">
            <v>de Preço</v>
          </cell>
          <cell r="E6738" t="str">
            <v>Mediano (R$)</v>
          </cell>
        </row>
        <row r="6739">
          <cell r="A6739">
            <v>4344</v>
          </cell>
          <cell r="B6739" t="str">
            <v>PARAFUSO FRANCES METRICO ZINCADO, DIAMETRO 12 MM, COMPRIEMNTO 150MM, COM</v>
          </cell>
          <cell r="C6739" t="str">
            <v>UN</v>
          </cell>
          <cell r="D6739" t="str">
            <v>CR</v>
          </cell>
          <cell r="E6739">
            <v>1.6</v>
          </cell>
        </row>
        <row r="6740">
          <cell r="B6740" t="str">
            <v>PORCA SEXTAVADA E ARRUELA DE PRESSAO MEDIA</v>
          </cell>
        </row>
        <row r="6741">
          <cell r="A6741">
            <v>436</v>
          </cell>
          <cell r="B6741" t="str">
            <v>PARAFUSO FRANCES M16 EM ACO GALVANIZADO, COMPRIMENTO = 150 MM, DIAMETRO = 16</v>
          </cell>
          <cell r="C6741" t="str">
            <v>UN</v>
          </cell>
          <cell r="D6741" t="str">
            <v>CR</v>
          </cell>
          <cell r="E6741">
            <v>3.21</v>
          </cell>
        </row>
        <row r="6742">
          <cell r="B6742" t="str">
            <v>MM, CABECA ABAULADA</v>
          </cell>
        </row>
        <row r="6743">
          <cell r="A6743">
            <v>442</v>
          </cell>
          <cell r="B6743" t="str">
            <v>PARAFUSO FRANCES M16 EM ACO GALVANIZADO, COMPRIMENTO = 45 MM, DIAMETRO = 16</v>
          </cell>
          <cell r="C6743" t="str">
            <v>UN</v>
          </cell>
          <cell r="D6743" t="str">
            <v>CR</v>
          </cell>
          <cell r="E6743">
            <v>1.9</v>
          </cell>
        </row>
        <row r="6744">
          <cell r="B6744" t="str">
            <v>MM, CABECA ABAULADA</v>
          </cell>
        </row>
        <row r="6745">
          <cell r="A6745">
            <v>4335</v>
          </cell>
          <cell r="B6745" t="str">
            <v>PARAFUSO FRANCES ZINCADO, DIAMETRO 1/2'', COMPRIEMNTO 12'', COM PORCA E ARRUELA</v>
          </cell>
          <cell r="C6745" t="str">
            <v>UN</v>
          </cell>
          <cell r="D6745" t="str">
            <v>CR</v>
          </cell>
          <cell r="E6745">
            <v>5.09</v>
          </cell>
        </row>
        <row r="6746">
          <cell r="B6746" t="str">
            <v>LISA MEDIA</v>
          </cell>
        </row>
        <row r="6747">
          <cell r="A6747">
            <v>4334</v>
          </cell>
          <cell r="B6747" t="str">
            <v>PARAFUSO FRANCES ZINCADO, DIAMETRO 1/2'', COMPRIEMNTO 15'', COM PORCA E ARRUELA</v>
          </cell>
          <cell r="C6747" t="str">
            <v>UN</v>
          </cell>
          <cell r="D6747" t="str">
            <v>CR</v>
          </cell>
          <cell r="E6747">
            <v>6.98</v>
          </cell>
        </row>
        <row r="6748">
          <cell r="B6748" t="str">
            <v>LISA MEDIA</v>
          </cell>
        </row>
        <row r="6749">
          <cell r="A6749">
            <v>4343</v>
          </cell>
          <cell r="B6749" t="str">
            <v>PARAFUSO FRANCES ZINCADO, DIAMETRO 1/2'', COMPRIEMNTO 4'', COM PORCA E ARRUELA</v>
          </cell>
          <cell r="C6749" t="str">
            <v>UN</v>
          </cell>
          <cell r="D6749" t="str">
            <v>CR</v>
          </cell>
          <cell r="E6749">
            <v>1.71</v>
          </cell>
        </row>
        <row r="6750">
          <cell r="A6750">
            <v>11953</v>
          </cell>
          <cell r="B6750" t="str">
            <v>PARAFUSO FRANCES ZINCADO, DIAMETRO 1/2'', COMPRIMENTO 2'', COM PORCA E ARRUELA</v>
          </cell>
          <cell r="C6750" t="str">
            <v>UN</v>
          </cell>
          <cell r="D6750" t="str">
            <v>CR</v>
          </cell>
          <cell r="E6750">
            <v>1.2</v>
          </cell>
        </row>
        <row r="6751">
          <cell r="A6751">
            <v>430</v>
          </cell>
          <cell r="B6751" t="str">
            <v>PARAFUSO M16 EM ACO GALVANIZADO, COMPRIMENTO = 125 MM, DIAMETRO = 16 MM,</v>
          </cell>
          <cell r="C6751" t="str">
            <v>UN</v>
          </cell>
          <cell r="D6751" t="str">
            <v>CR</v>
          </cell>
          <cell r="E6751">
            <v>2.88</v>
          </cell>
        </row>
        <row r="6752">
          <cell r="B6752" t="str">
            <v>ROSCA MAQUINA, CABECA QUADRADA</v>
          </cell>
        </row>
        <row r="6753">
          <cell r="A6753">
            <v>441</v>
          </cell>
          <cell r="B6753" t="str">
            <v>PARAFUSO M16 EM ACO GALVANIZADO, COMPRIMENTO = 150 MM, DIAMETRO = 16 MM,</v>
          </cell>
          <cell r="C6753" t="str">
            <v>UN</v>
          </cell>
          <cell r="D6753" t="str">
            <v>CR</v>
          </cell>
          <cell r="E6753">
            <v>3.17</v>
          </cell>
        </row>
        <row r="6754">
          <cell r="B6754" t="str">
            <v>ROSCA MAQUINA, CABECA QUADRADA</v>
          </cell>
        </row>
        <row r="6755">
          <cell r="A6755">
            <v>431</v>
          </cell>
          <cell r="B6755" t="str">
            <v>PARAFUSO M16 EM ACO GALVANIZADO, COMPRIMENTO = 200 MM, DIAMETRO = 16 MM,</v>
          </cell>
          <cell r="C6755" t="str">
            <v>UN</v>
          </cell>
          <cell r="D6755" t="str">
            <v>CR</v>
          </cell>
          <cell r="E6755">
            <v>3.82</v>
          </cell>
        </row>
        <row r="6756">
          <cell r="B6756" t="str">
            <v>ROSCA MAQUINA, CABECA QUADRADA</v>
          </cell>
        </row>
        <row r="6757">
          <cell r="A6757">
            <v>432</v>
          </cell>
          <cell r="B6757" t="str">
            <v>PARAFUSO M16 EM ACO GALVANIZADO, COMPRIMENTO = 250 MM, DIAMETRO = 16 MM,</v>
          </cell>
          <cell r="C6757" t="str">
            <v>UN</v>
          </cell>
          <cell r="D6757" t="str">
            <v>CR</v>
          </cell>
          <cell r="E6757">
            <v>4.22</v>
          </cell>
        </row>
        <row r="6758">
          <cell r="B6758" t="str">
            <v>ROSCA MAQUINA, CABECA QUADRADA</v>
          </cell>
        </row>
        <row r="6759">
          <cell r="A6759">
            <v>429</v>
          </cell>
          <cell r="B6759" t="str">
            <v>PARAFUSO M16 EM ACO GALVANIZADO, COMPRIMENTO = 300 MM, DIAMETRO = 16 MM,</v>
          </cell>
          <cell r="C6759" t="str">
            <v>UN</v>
          </cell>
          <cell r="D6759" t="str">
            <v>CR</v>
          </cell>
          <cell r="E6759">
            <v>5.69</v>
          </cell>
        </row>
        <row r="6760">
          <cell r="B6760" t="str">
            <v>ROSCA DUPLA</v>
          </cell>
        </row>
        <row r="6761">
          <cell r="A6761">
            <v>439</v>
          </cell>
          <cell r="B6761" t="str">
            <v>PARAFUSO M16 EM ACO GALVANIZADO, COMPRIMENTO = 300 MM, DIAMETRO = 16 MM,</v>
          </cell>
          <cell r="C6761" t="str">
            <v>UN</v>
          </cell>
          <cell r="D6761" t="str">
            <v>CR</v>
          </cell>
          <cell r="E6761">
            <v>4.8499999999999996</v>
          </cell>
        </row>
        <row r="6762">
          <cell r="B6762" t="str">
            <v>ROSCA MAQUINA, CABECA QUADRADA</v>
          </cell>
        </row>
        <row r="6763">
          <cell r="A6763">
            <v>433</v>
          </cell>
          <cell r="B6763" t="str">
            <v>PARAFUSO M16 EM ACO GALVANIZADO, COMPRIMENTO = 350 MM, DIAMETRO = 16 MM,</v>
          </cell>
          <cell r="C6763" t="str">
            <v>UN</v>
          </cell>
          <cell r="D6763" t="str">
            <v>CR</v>
          </cell>
          <cell r="E6763">
            <v>5.66</v>
          </cell>
        </row>
        <row r="6764">
          <cell r="B6764" t="str">
            <v>ROSCA MAQUINA, CABECA QUADRADA</v>
          </cell>
        </row>
        <row r="6765">
          <cell r="A6765">
            <v>437</v>
          </cell>
          <cell r="B6765" t="str">
            <v>PARAFUSO M16 EM ACO GALVANIZADO, COMPRIMENTO = 400 MM, DIAMETRO = 16 MM,</v>
          </cell>
          <cell r="C6765" t="str">
            <v>UN</v>
          </cell>
          <cell r="D6765" t="str">
            <v>CR</v>
          </cell>
          <cell r="E6765">
            <v>7.52</v>
          </cell>
        </row>
        <row r="6766">
          <cell r="B6766" t="str">
            <v>ROSCA DUPLA</v>
          </cell>
        </row>
        <row r="6767">
          <cell r="A6767">
            <v>11790</v>
          </cell>
          <cell r="B6767" t="str">
            <v>PARAFUSO M16 EM ACO GALVANIZADO, COMPRIMENTO = 450 MM, DIAMETRO = 16 MM,</v>
          </cell>
          <cell r="C6767" t="str">
            <v>UN</v>
          </cell>
          <cell r="D6767" t="str">
            <v>CR</v>
          </cell>
          <cell r="E6767">
            <v>8.5299999999999994</v>
          </cell>
        </row>
        <row r="6768">
          <cell r="B6768" t="str">
            <v>ROSCA MAQUINA, CABECA QUADRADA</v>
          </cell>
        </row>
        <row r="6769">
          <cell r="A6769">
            <v>428</v>
          </cell>
          <cell r="B6769" t="str">
            <v>PARAFUSO M16 EM ACO GALVANIZADO, COMPRIMENTO = 500 MM, DIAMETRO = 16 MM,</v>
          </cell>
          <cell r="C6769" t="str">
            <v>UN</v>
          </cell>
          <cell r="D6769" t="str">
            <v>C</v>
          </cell>
          <cell r="E6769">
            <v>9.2799999999999994</v>
          </cell>
        </row>
        <row r="6770">
          <cell r="B6770" t="str">
            <v>ROSCA MAQUINA, COM CABECA SEXTAVADA E PORCA</v>
          </cell>
        </row>
        <row r="6771">
          <cell r="A6771">
            <v>4384</v>
          </cell>
          <cell r="B6771" t="str">
            <v>PARAFUSO NIQUELADO COM ACABAMENTO CROMADO PARA FIXAR PECA SANITARIA, INCLUI</v>
          </cell>
          <cell r="C6771" t="str">
            <v>UN</v>
          </cell>
          <cell r="D6771" t="str">
            <v>CR</v>
          </cell>
          <cell r="E6771">
            <v>8.31</v>
          </cell>
        </row>
        <row r="6772">
          <cell r="B6772" t="str">
            <v>PORCA CEGA, ARRUELA E BUCHA DE NYLON TAMANHO S-10</v>
          </cell>
        </row>
        <row r="6773">
          <cell r="A6773">
            <v>4351</v>
          </cell>
          <cell r="B6773" t="str">
            <v>PARAFUSO NIQUELADO P/ FIXAR PECA SANITARIA - INCL PORCA CEGA, ARRUELA E BUCHA</v>
          </cell>
          <cell r="C6773" t="str">
            <v>UN</v>
          </cell>
          <cell r="D6773" t="str">
            <v>CR</v>
          </cell>
          <cell r="E6773">
            <v>1.53</v>
          </cell>
        </row>
        <row r="6774">
          <cell r="B6774" t="str">
            <v>DE NYLON S-8</v>
          </cell>
        </row>
        <row r="6775">
          <cell r="A6775">
            <v>11054</v>
          </cell>
          <cell r="B6775" t="str">
            <v>PARAFUSO ROSCA SOBERBA ZINCADO CABECA CHATA FENDA SIMPLES 3,2 X 20 MM (3/4 ")</v>
          </cell>
          <cell r="C6775" t="str">
            <v>UN</v>
          </cell>
          <cell r="D6775" t="str">
            <v>CR</v>
          </cell>
          <cell r="E6775">
            <v>0.02</v>
          </cell>
        </row>
        <row r="6776">
          <cell r="A6776">
            <v>11055</v>
          </cell>
          <cell r="B6776" t="str">
            <v>PARAFUSO ROSCA SOBERBA ZINCADO CABECA CHATA FENDA SIMPLES 3,5 X 25 MM (1 ")</v>
          </cell>
          <cell r="C6776" t="str">
            <v>UN</v>
          </cell>
          <cell r="D6776" t="str">
            <v>CR</v>
          </cell>
          <cell r="E6776">
            <v>0.03</v>
          </cell>
        </row>
        <row r="6777">
          <cell r="A6777">
            <v>11056</v>
          </cell>
          <cell r="B6777" t="str">
            <v>PARAFUSO ROSCA SOBERBA ZINCADO CABECA CHATA FENDA SIMPLES 3,8 X 30 MM (1.1/4 ")</v>
          </cell>
          <cell r="C6777" t="str">
            <v>UN</v>
          </cell>
          <cell r="D6777" t="str">
            <v>CR</v>
          </cell>
          <cell r="E6777">
            <v>0.04</v>
          </cell>
        </row>
        <row r="6778">
          <cell r="A6778">
            <v>11057</v>
          </cell>
          <cell r="B6778" t="str">
            <v>PARAFUSO ROSCA SOBERBA ZINCADO CABECA CHATA FENDA SIMPLES 4,8 X 40 MM (1.1/2 ")</v>
          </cell>
          <cell r="C6778" t="str">
            <v>UN</v>
          </cell>
          <cell r="D6778" t="str">
            <v>CR</v>
          </cell>
          <cell r="E6778">
            <v>0.08</v>
          </cell>
        </row>
        <row r="6779">
          <cell r="A6779">
            <v>11059</v>
          </cell>
          <cell r="B6779" t="str">
            <v>PARAFUSO ROSCA SOBERBA ZINCADO CABECA CHATA FENDA SIMPLES 5,5 X 50 MM (2 ")</v>
          </cell>
          <cell r="C6779" t="str">
            <v>UN</v>
          </cell>
          <cell r="D6779" t="str">
            <v>CR</v>
          </cell>
          <cell r="E6779">
            <v>0.15</v>
          </cell>
        </row>
        <row r="6780">
          <cell r="A6780">
            <v>11058</v>
          </cell>
          <cell r="B6780" t="str">
            <v>PARAFUSO ROSCA SOBERBA ZINCADO CABECA CHATA FENDA SIMPLES 5,5 X 65 MM (2.1/2 ")</v>
          </cell>
          <cell r="C6780" t="str">
            <v>UN</v>
          </cell>
          <cell r="D6780" t="str">
            <v>CR</v>
          </cell>
          <cell r="E6780">
            <v>0.2</v>
          </cell>
        </row>
        <row r="6781">
          <cell r="A6781">
            <v>4354</v>
          </cell>
          <cell r="B6781" t="str">
            <v>PARAFUSO SEXTAVADO ZINCADO GRAU 5 ROSCA INTEIRA 1.1/2" X 4" "</v>
          </cell>
          <cell r="C6781" t="str">
            <v>UN</v>
          </cell>
          <cell r="D6781" t="str">
            <v>CR</v>
          </cell>
          <cell r="E6781">
            <v>0.83</v>
          </cell>
        </row>
        <row r="6782">
          <cell r="A6782">
            <v>4380</v>
          </cell>
          <cell r="B6782" t="str">
            <v>PARAFUSO ZINCADO ROSCA SOBERBA 5/16 " X 120 MM PARA TELHA FIBROCIMENTO</v>
          </cell>
          <cell r="C6782" t="str">
            <v>UN</v>
          </cell>
          <cell r="D6782" t="str">
            <v>CR</v>
          </cell>
          <cell r="E6782">
            <v>0.69</v>
          </cell>
        </row>
        <row r="6783">
          <cell r="A6783">
            <v>4299</v>
          </cell>
          <cell r="B6783" t="str">
            <v>PARAFUSO ZINCADO ROSCA SOBERBA, CABECA SEXTAVADA, 5/16 " X 110 MM, PARA</v>
          </cell>
          <cell r="C6783" t="str">
            <v>UN</v>
          </cell>
          <cell r="D6783" t="str">
            <v>C</v>
          </cell>
          <cell r="E6783">
            <v>0.65</v>
          </cell>
        </row>
        <row r="6784">
          <cell r="B6784" t="str">
            <v>FIXACAO DE TELHA EM MADEIRA</v>
          </cell>
        </row>
        <row r="6785">
          <cell r="A6785">
            <v>4304</v>
          </cell>
          <cell r="B6785" t="str">
            <v>PARAFUSO ZINCADO ROSCA SOBERBA, CABECA SEXTAVADA, 5/16 " X 150 MM, PARA</v>
          </cell>
          <cell r="C6785" t="str">
            <v>UN</v>
          </cell>
          <cell r="D6785" t="str">
            <v>CR</v>
          </cell>
          <cell r="E6785">
            <v>0.88</v>
          </cell>
        </row>
        <row r="6786">
          <cell r="B6786" t="str">
            <v>FIXACAO DE TELHA EM MADEIRA</v>
          </cell>
        </row>
        <row r="6787">
          <cell r="A6787">
            <v>4305</v>
          </cell>
          <cell r="B6787" t="str">
            <v>PARAFUSO ZINCADO ROSCA SOBERBA, CABECA SEXTAVADA, 5/16 " X 180 MM, PARA</v>
          </cell>
          <cell r="C6787" t="str">
            <v>UN</v>
          </cell>
          <cell r="D6787" t="str">
            <v>CR</v>
          </cell>
          <cell r="E6787">
            <v>1.03</v>
          </cell>
        </row>
        <row r="6788">
          <cell r="B6788" t="str">
            <v>FIXACAO DE TELHA EM MADEIRA</v>
          </cell>
        </row>
        <row r="6789">
          <cell r="A6789">
            <v>4306</v>
          </cell>
          <cell r="B6789" t="str">
            <v>PARAFUSO ZINCADO ROSCA SOBERBA, CABECA SEXTAVADA, 5/16 " X 200 MM, PARA</v>
          </cell>
          <cell r="C6789" t="str">
            <v>UN</v>
          </cell>
          <cell r="D6789" t="str">
            <v>CR</v>
          </cell>
          <cell r="E6789">
            <v>1.19</v>
          </cell>
        </row>
        <row r="6790">
          <cell r="B6790" t="str">
            <v>FIXACAO DE TELHA EM MADEIRA</v>
          </cell>
        </row>
        <row r="6791">
          <cell r="A6791">
            <v>4308</v>
          </cell>
          <cell r="B6791" t="str">
            <v>PARAFUSO ZINCADO ROSCA SOBERBA, CABECA SEXTAVADA, 5/16 " X 230 MM, PARA</v>
          </cell>
          <cell r="C6791" t="str">
            <v>UN</v>
          </cell>
          <cell r="D6791" t="str">
            <v>CR</v>
          </cell>
          <cell r="E6791">
            <v>2.4700000000000002</v>
          </cell>
        </row>
        <row r="6792">
          <cell r="B6792" t="str">
            <v>FIXACAO DE TELHA EM MADEIRA</v>
          </cell>
        </row>
        <row r="6793">
          <cell r="A6793">
            <v>4302</v>
          </cell>
          <cell r="B6793" t="str">
            <v>PARAFUSO ZINCADO ROSCA SOBERBA, CABECA SEXTAVADA, 5/16 " X 250 MM, PARA</v>
          </cell>
          <cell r="C6793" t="str">
            <v>UN</v>
          </cell>
          <cell r="D6793" t="str">
            <v>CR</v>
          </cell>
          <cell r="E6793">
            <v>1.85</v>
          </cell>
        </row>
        <row r="6794">
          <cell r="B6794" t="str">
            <v>FIXACAO DE TELHA EM MADEIRA</v>
          </cell>
        </row>
        <row r="6795">
          <cell r="A6795">
            <v>4300</v>
          </cell>
          <cell r="B6795" t="str">
            <v>PARAFUSO ZINCADO ROSCA SOBERBA, CABECA SEXTAVADA, 5/16 " X 50 MM, PARA FIXACAO</v>
          </cell>
          <cell r="C6795" t="str">
            <v>UN</v>
          </cell>
          <cell r="D6795" t="str">
            <v>CR</v>
          </cell>
          <cell r="E6795">
            <v>0.44</v>
          </cell>
        </row>
        <row r="6796">
          <cell r="A6796" t="str">
            <v>Obs: dimensões entre asteríscos (*) indicam a aceitação de medidas aproximadas.</v>
          </cell>
        </row>
        <row r="6798">
          <cell r="B6798" t="str">
            <v>PREÇOS DE INSUMOS</v>
          </cell>
          <cell r="D6798" t="str">
            <v>Página:</v>
          </cell>
          <cell r="E6798" t="str">
            <v>103 / 146</v>
          </cell>
        </row>
        <row r="6799">
          <cell r="A6799" t="str">
            <v>Indicação da origem do preço:</v>
          </cell>
        </row>
        <row r="6800">
          <cell r="A6800" t="str">
            <v>• C - para preço coletado pelo IBGE</v>
          </cell>
        </row>
        <row r="6801">
          <cell r="A6801" t="str">
            <v>• CR - para preço obtido por meio do coeficiente de representatividade do insumo (ver Manual de Metodologia e</v>
          </cell>
        </row>
        <row r="6802">
          <cell r="A6802" t="str">
            <v>Conceitos);</v>
          </cell>
        </row>
        <row r="6803">
          <cell r="A6803" t="str">
            <v>• AS - para preço atribuído com base no preço do insumo para a localidade de São Paulo.</v>
          </cell>
        </row>
        <row r="6804">
          <cell r="A6804" t="str">
            <v>Mês de Coleta:</v>
          </cell>
          <cell r="B6804" t="str">
            <v>06/2016 Pesquisa: IBGE</v>
          </cell>
        </row>
        <row r="6805">
          <cell r="B6805" t="str">
            <v>CUIABA</v>
          </cell>
          <cell r="C6805" t="str">
            <v>90,01</v>
          </cell>
          <cell r="E6805">
            <v>52.06</v>
          </cell>
        </row>
        <row r="6806">
          <cell r="A6806" t="str">
            <v>Localidade:</v>
          </cell>
          <cell r="B6806" t="str">
            <v>Encargos Sociais Desonerados(%) Horista:</v>
          </cell>
          <cell r="D6806" t="str">
            <v>Mensalista:</v>
          </cell>
        </row>
        <row r="6807">
          <cell r="A6807" t="str">
            <v>Código</v>
          </cell>
          <cell r="B6807" t="str">
            <v>Descriçao do Insumo</v>
          </cell>
          <cell r="C6807" t="str">
            <v>Unid</v>
          </cell>
          <cell r="D6807" t="str">
            <v>Origem</v>
          </cell>
          <cell r="E6807" t="str">
            <v>Preço</v>
          </cell>
        </row>
        <row r="6808">
          <cell r="D6808" t="str">
            <v>de Preço</v>
          </cell>
          <cell r="E6808" t="str">
            <v>Mediano (R$)</v>
          </cell>
        </row>
        <row r="6809">
          <cell r="B6809" t="str">
            <v>DE TELHA EM MADEIRA</v>
          </cell>
        </row>
        <row r="6810">
          <cell r="A6810">
            <v>4301</v>
          </cell>
          <cell r="B6810" t="str">
            <v>PARAFUSO ZINCADO ROSCA SOBERBA, CABECA SEXTAVADA, 5/16 " X 85 MM, PARA FIXACAO</v>
          </cell>
          <cell r="C6810" t="str">
            <v>UN</v>
          </cell>
          <cell r="D6810" t="str">
            <v>CR</v>
          </cell>
          <cell r="E6810">
            <v>0.54</v>
          </cell>
        </row>
        <row r="6811">
          <cell r="B6811" t="str">
            <v>DE TELHA EM MADEIRA</v>
          </cell>
        </row>
        <row r="6812">
          <cell r="A6812">
            <v>4320</v>
          </cell>
          <cell r="B6812" t="str">
            <v>PARAFUSO ZINCADO 5/16 " X 250 MM PARA FIXACAO DE TELHA DE FIBROCIMENTO CANALETE</v>
          </cell>
          <cell r="C6812" t="str">
            <v>UN</v>
          </cell>
          <cell r="D6812" t="str">
            <v>CR</v>
          </cell>
          <cell r="E6812">
            <v>1.64</v>
          </cell>
        </row>
        <row r="6813">
          <cell r="B6813" t="str">
            <v>49, INCLUI BUCHA NYLON S-10</v>
          </cell>
        </row>
        <row r="6814">
          <cell r="A6814">
            <v>4318</v>
          </cell>
          <cell r="B6814" t="str">
            <v>PARAFUSO ZINCADO 5/16 " X 85 MM PARA FIXACAO DE TELHA DE FIBROCIMENTO CANALETE</v>
          </cell>
          <cell r="C6814" t="str">
            <v>UN</v>
          </cell>
          <cell r="D6814" t="str">
            <v>CR</v>
          </cell>
          <cell r="E6814">
            <v>0.79</v>
          </cell>
        </row>
        <row r="6815">
          <cell r="B6815" t="str">
            <v>90, INCLUI BUCHA NYLON S-10</v>
          </cell>
        </row>
        <row r="6816">
          <cell r="A6816">
            <v>40577</v>
          </cell>
          <cell r="B6816" t="str">
            <v>PARAFUSO ZINCADO, SEXTAVADO, AUTOBROCANTE, FLANGEADO, 4,2 X 19 (COLETADO</v>
          </cell>
          <cell r="C6816" t="str">
            <v>CENTO</v>
          </cell>
          <cell r="D6816" t="str">
            <v>CR</v>
          </cell>
          <cell r="E6816">
            <v>7.6</v>
          </cell>
        </row>
        <row r="6817">
          <cell r="B6817" t="str">
            <v>CAIXA)</v>
          </cell>
        </row>
        <row r="6818">
          <cell r="A6818">
            <v>11962</v>
          </cell>
          <cell r="B6818" t="str">
            <v>PARAFUSO ZINCADO, SEXTAVADO, COM ROSCA INTEIRA, DIAMETRO 1/4", COMPRIMENTO 1/2"</v>
          </cell>
          <cell r="C6818" t="str">
            <v>UN</v>
          </cell>
          <cell r="D6818" t="str">
            <v>CR</v>
          </cell>
          <cell r="E6818">
            <v>0.08</v>
          </cell>
        </row>
        <row r="6819">
          <cell r="A6819">
            <v>4332</v>
          </cell>
          <cell r="B6819" t="str">
            <v>PARAFUSO ZINCADO, SEXTAVADO, COM ROSCA INTEIRA, DIAMETRO 3/8", COMPRIMENTO 2"</v>
          </cell>
          <cell r="C6819" t="str">
            <v>UN</v>
          </cell>
          <cell r="D6819" t="str">
            <v>CR</v>
          </cell>
          <cell r="E6819">
            <v>0.4</v>
          </cell>
        </row>
        <row r="6820">
          <cell r="A6820">
            <v>4331</v>
          </cell>
          <cell r="B6820" t="str">
            <v>PARAFUSO ZINCADO, SEXTAVADO, COM ROSCA INTEIRA, DIAMETRO 5/8", COMPRIMENTO 2 -</v>
          </cell>
          <cell r="C6820" t="str">
            <v>UN</v>
          </cell>
          <cell r="D6820" t="str">
            <v>CR</v>
          </cell>
          <cell r="E6820">
            <v>1.51</v>
          </cell>
        </row>
        <row r="6821">
          <cell r="B6821" t="str">
            <v>1/4"</v>
          </cell>
        </row>
        <row r="6822">
          <cell r="A6822">
            <v>4336</v>
          </cell>
          <cell r="B6822" t="str">
            <v>PARAFUSO ZINCADO, SEXTAVADO, COM ROSCA INTEIRA, DIAMETRO 5/8", COMPRIMENTO 3",</v>
          </cell>
          <cell r="C6822" t="str">
            <v>UN</v>
          </cell>
          <cell r="D6822" t="str">
            <v>CR</v>
          </cell>
          <cell r="E6822">
            <v>1.94</v>
          </cell>
        </row>
        <row r="6823">
          <cell r="B6823" t="str">
            <v>COM PORCA E ARRUELA DE PRESSAO MEDIA</v>
          </cell>
        </row>
        <row r="6824">
          <cell r="A6824">
            <v>13294</v>
          </cell>
          <cell r="B6824" t="str">
            <v>PARAFUSO ZINCADO, SEXTAVADO, COM ROSCA SOBERBA, DIAMETRO 3/8", COMPRIMENTO</v>
          </cell>
          <cell r="C6824" t="str">
            <v>UN</v>
          </cell>
          <cell r="D6824" t="str">
            <v>CR</v>
          </cell>
          <cell r="E6824">
            <v>0.55000000000000004</v>
          </cell>
        </row>
        <row r="6825">
          <cell r="B6825" t="str">
            <v>80 MM</v>
          </cell>
        </row>
        <row r="6826">
          <cell r="A6826">
            <v>11948</v>
          </cell>
          <cell r="B6826" t="str">
            <v>PARAFUSO ZINCADO, SEXTAVADO, COM ROSCA SOBERBA, DIAMETRO 5/16", COMPRIMENTO</v>
          </cell>
          <cell r="C6826" t="str">
            <v>UN</v>
          </cell>
          <cell r="D6826" t="str">
            <v>CR</v>
          </cell>
          <cell r="E6826">
            <v>0.25</v>
          </cell>
        </row>
        <row r="6827">
          <cell r="B6827" t="str">
            <v>40 MM</v>
          </cell>
        </row>
        <row r="6828">
          <cell r="A6828">
            <v>4382</v>
          </cell>
          <cell r="B6828" t="str">
            <v>PARAFUSO ZINCADO, SEXTAVADO, COM ROSCA SOBERBA, DIAMETRO 5/16", COMPRIMENTO</v>
          </cell>
          <cell r="C6828" t="str">
            <v>UN</v>
          </cell>
          <cell r="D6828" t="str">
            <v>CR</v>
          </cell>
          <cell r="E6828">
            <v>0.41</v>
          </cell>
        </row>
        <row r="6829">
          <cell r="B6829" t="str">
            <v>80 MM</v>
          </cell>
        </row>
        <row r="6830">
          <cell r="A6830">
            <v>40843</v>
          </cell>
          <cell r="B6830" t="str">
            <v>PARAFUSO, ASTM A307 - GRAU A, SEXTAVADO, ZINCADO, DIAMETRO 3/8" X 1" (9,52 MM X 25,4</v>
          </cell>
          <cell r="C6830" t="str">
            <v>CENTO</v>
          </cell>
          <cell r="D6830" t="str">
            <v>CR</v>
          </cell>
          <cell r="E6830">
            <v>20.9</v>
          </cell>
        </row>
        <row r="6831">
          <cell r="B6831" t="str">
            <v>MM)</v>
          </cell>
        </row>
        <row r="6832">
          <cell r="A6832">
            <v>40580</v>
          </cell>
          <cell r="B6832" t="str">
            <v>PARAFUSO, AUTO ATARRACHANTE, CABECA CHATA, FENDA SIMPLES, 1/4" (6,35 MM) X 25 MM</v>
          </cell>
          <cell r="C6832" t="str">
            <v>CENTO</v>
          </cell>
          <cell r="D6832" t="str">
            <v>CR</v>
          </cell>
          <cell r="E6832">
            <v>25.5</v>
          </cell>
        </row>
        <row r="6833">
          <cell r="B6833" t="str">
            <v>(COLETADO CAIXA)</v>
          </cell>
        </row>
        <row r="6834">
          <cell r="A6834">
            <v>40578</v>
          </cell>
          <cell r="B6834" t="str">
            <v>PARAFUSO, COMUM, ASTM A307, SEXTAVADO, DIAMETRO 1/2" (12,7 MM) X 25,4 MM (1")</v>
          </cell>
          <cell r="C6834" t="str">
            <v>CENTO</v>
          </cell>
          <cell r="D6834" t="str">
            <v>CR</v>
          </cell>
          <cell r="E6834">
            <v>52.32</v>
          </cell>
        </row>
        <row r="6835">
          <cell r="B6835" t="str">
            <v>(COLETADO CAIXA)</v>
          </cell>
        </row>
        <row r="6836">
          <cell r="A6836">
            <v>40579</v>
          </cell>
          <cell r="B6836" t="str">
            <v>PARAFUSO, COMUM, ASTM A307, SEXTAVADO, DIAMETRO 1/4Â (6,3 MM) X 25,4 MM (1Â)</v>
          </cell>
          <cell r="C6836" t="str">
            <v>CENTO</v>
          </cell>
          <cell r="D6836" t="str">
            <v>CR</v>
          </cell>
          <cell r="E6836">
            <v>22</v>
          </cell>
        </row>
        <row r="6837">
          <cell r="B6837" t="str">
            <v>(COLETADO CAIXA).</v>
          </cell>
        </row>
        <row r="6838">
          <cell r="A6838">
            <v>4386</v>
          </cell>
          <cell r="B6838" t="str">
            <v>PARALELEPIPEDO GRANITICO OU BASALTICO, PARA PAVIMENTACAO, SEM FRETE,  *30 A 35*</v>
          </cell>
          <cell r="C6838" t="str">
            <v>M2</v>
          </cell>
          <cell r="D6838" t="str">
            <v>AS</v>
          </cell>
          <cell r="E6838">
            <v>55.81</v>
          </cell>
        </row>
        <row r="6839">
          <cell r="B6839" t="str">
            <v>PECAS POR M2</v>
          </cell>
        </row>
        <row r="6840">
          <cell r="A6840">
            <v>4385</v>
          </cell>
          <cell r="B6840" t="str">
            <v>PARALELEPIPEDO GRANITICO OU BASALTICO, PARA PAVIMENTACAO, SEM FRETE,  *30 A 35*</v>
          </cell>
          <cell r="C6840" t="str">
            <v>MIL</v>
          </cell>
          <cell r="D6840" t="str">
            <v>AS</v>
          </cell>
          <cell r="E6840">
            <v>1320</v>
          </cell>
        </row>
        <row r="6841">
          <cell r="B6841" t="str">
            <v>PECAS POR M2</v>
          </cell>
        </row>
        <row r="6842">
          <cell r="A6842">
            <v>38397</v>
          </cell>
          <cell r="B6842" t="str">
            <v>PASTA DESENGRAXANTE PARA MAOS</v>
          </cell>
          <cell r="C6842" t="str">
            <v>KG</v>
          </cell>
          <cell r="D6842" t="str">
            <v>CR</v>
          </cell>
          <cell r="E6842">
            <v>3.89</v>
          </cell>
        </row>
        <row r="6843">
          <cell r="A6843">
            <v>20078</v>
          </cell>
          <cell r="B6843" t="str">
            <v>PASTA LUBRIFICANTE PARA TUBOS E CONEXOES COM JUNTA ELASTICA (USO EM PVC, ACO,</v>
          </cell>
          <cell r="C6843" t="str">
            <v>UN</v>
          </cell>
          <cell r="D6843" t="str">
            <v>CR</v>
          </cell>
          <cell r="E6843">
            <v>17.03</v>
          </cell>
        </row>
        <row r="6844">
          <cell r="B6844" t="str">
            <v>POLIETILENO E OUTROS) ( DE *400* G)</v>
          </cell>
        </row>
        <row r="6845">
          <cell r="A6845">
            <v>20079</v>
          </cell>
          <cell r="B6845" t="str">
            <v>PASTA LUBRIFICANTE PARA TUBOS E CONEXOES COM JUNTA ELASTICA (USO EM PVC, ACO,</v>
          </cell>
          <cell r="C6845" t="str">
            <v>UN</v>
          </cell>
          <cell r="D6845" t="str">
            <v>CR</v>
          </cell>
          <cell r="E6845">
            <v>106.24</v>
          </cell>
        </row>
        <row r="6846">
          <cell r="B6846" t="str">
            <v>POLIETILENO E OUTROS) (POTE DE 3.500* G)</v>
          </cell>
        </row>
        <row r="6847">
          <cell r="A6847">
            <v>39897</v>
          </cell>
          <cell r="B6847" t="str">
            <v>PASTA PARA SOLDA DE TUBOS E CONEXOES DE COBRE</v>
          </cell>
          <cell r="C6847" t="str">
            <v>250G</v>
          </cell>
          <cell r="D6847" t="str">
            <v>CR</v>
          </cell>
          <cell r="E6847">
            <v>20.71</v>
          </cell>
        </row>
        <row r="6848">
          <cell r="A6848">
            <v>118</v>
          </cell>
          <cell r="B6848" t="str">
            <v>PASTA VEDA JUNTAS/ROSCA, LATA DE *500* G, PARA INSTALACOES DE GAS E OUTROS</v>
          </cell>
          <cell r="C6848" t="str">
            <v>UN</v>
          </cell>
          <cell r="D6848" t="str">
            <v>CR</v>
          </cell>
          <cell r="E6848">
            <v>64.39</v>
          </cell>
        </row>
        <row r="6849">
          <cell r="A6849">
            <v>4396</v>
          </cell>
          <cell r="B6849" t="str">
            <v>PASTILHA CERAMICA/PORCELANA, REVEST INT/EXT E  PISCINA, CORES BRANCA OU FRIAS,</v>
          </cell>
          <cell r="C6849" t="str">
            <v>M2</v>
          </cell>
          <cell r="D6849" t="str">
            <v>C</v>
          </cell>
          <cell r="E6849">
            <v>102.11</v>
          </cell>
        </row>
        <row r="6850">
          <cell r="B6850" t="str">
            <v>*2,5 X 2,5* CM</v>
          </cell>
        </row>
        <row r="6851">
          <cell r="A6851">
            <v>36881</v>
          </cell>
          <cell r="B6851" t="str">
            <v>PASTILHA CERAMICA/PORCELANA, REVEST INT/EXT E  PISCINA, CORES FRIAS *5 X 5* CM</v>
          </cell>
          <cell r="C6851" t="str">
            <v>M2</v>
          </cell>
          <cell r="D6851" t="str">
            <v>CR</v>
          </cell>
          <cell r="E6851">
            <v>91.24</v>
          </cell>
        </row>
        <row r="6852">
          <cell r="A6852">
            <v>36882</v>
          </cell>
          <cell r="B6852" t="str">
            <v>PASTILHA CERAMICA/PORCELANA, REVEST INT/EXT E  PISCINA, CORES QUENTES *5 X 5* CM</v>
          </cell>
          <cell r="C6852" t="str">
            <v>M2</v>
          </cell>
          <cell r="D6852" t="str">
            <v>CR</v>
          </cell>
          <cell r="E6852">
            <v>106.45</v>
          </cell>
        </row>
        <row r="6853">
          <cell r="A6853">
            <v>4397</v>
          </cell>
          <cell r="B6853" t="str">
            <v>PASTILHA CERAMICA/PORCELANA, REVEST INT/EXT E  PISCINA, CORES QUENTES, *2,5 X 2,5*</v>
          </cell>
          <cell r="C6853" t="str">
            <v>M2</v>
          </cell>
          <cell r="D6853" t="str">
            <v>CR</v>
          </cell>
          <cell r="E6853">
            <v>165.58</v>
          </cell>
        </row>
        <row r="6854">
          <cell r="B6854" t="str">
            <v>CM</v>
          </cell>
        </row>
        <row r="6855">
          <cell r="A6855">
            <v>34754</v>
          </cell>
          <cell r="B6855" t="str">
            <v>PASTILHA DE VIDRO CRISTAL, NACIONAL, REVEST INT/EXT E PISCINA, TODAS AS CORES, E</v>
          </cell>
          <cell r="C6855" t="str">
            <v>M2</v>
          </cell>
          <cell r="D6855" t="str">
            <v>CR</v>
          </cell>
          <cell r="E6855">
            <v>306.60000000000002</v>
          </cell>
        </row>
        <row r="6856">
          <cell r="B6856" t="str">
            <v>MAIOR OU IGUAL A 5 MM  *2,0 X 2,0* CM</v>
          </cell>
        </row>
        <row r="6857">
          <cell r="A6857">
            <v>25962</v>
          </cell>
          <cell r="B6857" t="str">
            <v>PASTILHA DE VIDRO PIGMENTADA *2,0 X 2,0* CM, NACIONAL, PARA REVESTIMENTO</v>
          </cell>
          <cell r="C6857" t="str">
            <v>M2</v>
          </cell>
          <cell r="D6857" t="str">
            <v>CR</v>
          </cell>
          <cell r="E6857">
            <v>194.19</v>
          </cell>
        </row>
        <row r="6858">
          <cell r="B6858" t="str">
            <v>INTERNO/EXTERNO E PISCINA, BRANCA OU CORES FRIAS, ESPESSURA MAIOR OU IGUAL A 5</v>
          </cell>
        </row>
        <row r="6859">
          <cell r="B6859" t="str">
            <v>MM</v>
          </cell>
        </row>
        <row r="6860">
          <cell r="A6860">
            <v>34752</v>
          </cell>
          <cell r="B6860" t="str">
            <v>PASTILHA DE VIDRO PIGMENTADA, NACIONAL, REVEST INT/EXT E PISCINA, CORES QUENTES,</v>
          </cell>
          <cell r="C6860" t="str">
            <v>M2</v>
          </cell>
          <cell r="D6860" t="str">
            <v>CR</v>
          </cell>
          <cell r="E6860">
            <v>341.96</v>
          </cell>
        </row>
        <row r="6861">
          <cell r="B6861" t="str">
            <v>E MAIOR OU IGUAL A 5 MM  *2,0 X 2,0* CM</v>
          </cell>
        </row>
        <row r="6862">
          <cell r="A6862">
            <v>4751</v>
          </cell>
          <cell r="B6862" t="str">
            <v>PASTILHEIRO</v>
          </cell>
          <cell r="C6862" t="str">
            <v>H</v>
          </cell>
          <cell r="D6862" t="str">
            <v>CR</v>
          </cell>
          <cell r="E6862">
            <v>13.47</v>
          </cell>
        </row>
        <row r="6863">
          <cell r="A6863">
            <v>41066</v>
          </cell>
          <cell r="B6863" t="str">
            <v>PASTILHEIRO (MENSALISTA)</v>
          </cell>
          <cell r="C6863" t="str">
            <v>MES</v>
          </cell>
          <cell r="D6863" t="str">
            <v>CR</v>
          </cell>
          <cell r="E6863">
            <v>2374.52</v>
          </cell>
        </row>
        <row r="6864">
          <cell r="A6864">
            <v>13186</v>
          </cell>
          <cell r="B6864" t="str">
            <v>PAVIMENTACAO OU CALCAMENTO POLIEDRICO, COM PEDRAS IRREGULARES</v>
          </cell>
          <cell r="C6864" t="str">
            <v>M3</v>
          </cell>
          <cell r="D6864" t="str">
            <v>AS</v>
          </cell>
          <cell r="E6864">
            <v>78.5</v>
          </cell>
        </row>
        <row r="6865">
          <cell r="A6865">
            <v>20205</v>
          </cell>
          <cell r="B6865" t="str">
            <v>PECA DE MADEIRA LEI APARELHADA 1,5 X 4CM</v>
          </cell>
          <cell r="C6865" t="str">
            <v>M</v>
          </cell>
          <cell r="D6865" t="str">
            <v>CR</v>
          </cell>
          <cell r="E6865">
            <v>0.79</v>
          </cell>
        </row>
        <row r="6866">
          <cell r="A6866" t="str">
            <v>Obs: dimensões entre asteríscos (*) indicam a aceitação de medidas aproximadas.</v>
          </cell>
        </row>
        <row r="6868">
          <cell r="B6868" t="str">
            <v>PREÇOS DE INSUMOS</v>
          </cell>
          <cell r="D6868" t="str">
            <v>Página:</v>
          </cell>
          <cell r="E6868" t="str">
            <v>104 / 146</v>
          </cell>
        </row>
        <row r="6869">
          <cell r="A6869" t="str">
            <v>Indicação da origem do preço:</v>
          </cell>
        </row>
        <row r="6870">
          <cell r="A6870" t="str">
            <v>• C - para preço coletado pelo IBGE</v>
          </cell>
        </row>
        <row r="6871">
          <cell r="A6871" t="str">
            <v>• CR - para preço obtido por meio do coeficiente de representatividade do insumo (ver Manual de Metodologia e</v>
          </cell>
        </row>
        <row r="6872">
          <cell r="A6872" t="str">
            <v>Conceitos);</v>
          </cell>
        </row>
        <row r="6873">
          <cell r="A6873" t="str">
            <v>• AS - para preço atribuído com base no preço do insumo para a localidade de São Paulo.</v>
          </cell>
        </row>
        <row r="6874">
          <cell r="A6874" t="str">
            <v>Mês de Coleta:</v>
          </cell>
          <cell r="B6874" t="str">
            <v>06/2016 Pesquisa: IBGE</v>
          </cell>
        </row>
        <row r="6875">
          <cell r="B6875" t="str">
            <v>CUIABA</v>
          </cell>
          <cell r="C6875" t="str">
            <v>90,01</v>
          </cell>
          <cell r="E6875">
            <v>52.06</v>
          </cell>
        </row>
        <row r="6876">
          <cell r="A6876" t="str">
            <v>Localidade:</v>
          </cell>
          <cell r="B6876" t="str">
            <v>Encargos Sociais Desonerados(%) Horista:</v>
          </cell>
          <cell r="D6876" t="str">
            <v>Mensalista:</v>
          </cell>
        </row>
        <row r="6877">
          <cell r="A6877" t="str">
            <v>Código</v>
          </cell>
          <cell r="B6877" t="str">
            <v>Descriçao do Insumo</v>
          </cell>
          <cell r="C6877" t="str">
            <v>Unid</v>
          </cell>
          <cell r="D6877" t="str">
            <v>Origem</v>
          </cell>
          <cell r="E6877" t="str">
            <v>Preço</v>
          </cell>
        </row>
        <row r="6878">
          <cell r="D6878" t="str">
            <v>de Preço</v>
          </cell>
          <cell r="E6878" t="str">
            <v>Mediano (R$)</v>
          </cell>
        </row>
        <row r="6879">
          <cell r="A6879">
            <v>20206</v>
          </cell>
          <cell r="B6879" t="str">
            <v>PECA DE MADEIRA LEI APARELHADA 2 X 10CM</v>
          </cell>
          <cell r="C6879" t="str">
            <v>M</v>
          </cell>
          <cell r="D6879" t="str">
            <v>CR</v>
          </cell>
          <cell r="E6879">
            <v>2.65</v>
          </cell>
        </row>
        <row r="6880">
          <cell r="A6880">
            <v>20208</v>
          </cell>
          <cell r="B6880" t="str">
            <v>PECA DE MADEIRA LEI APARELHADA 3 X 12" (7,5 X 30CM)</v>
          </cell>
          <cell r="C6880" t="str">
            <v>M</v>
          </cell>
          <cell r="D6880" t="str">
            <v>CR</v>
          </cell>
          <cell r="E6880">
            <v>30.01</v>
          </cell>
        </row>
        <row r="6881">
          <cell r="A6881">
            <v>20209</v>
          </cell>
          <cell r="B6881" t="str">
            <v>PECA DE MADEIRA LEI APARELHADA 3 X 3" (7,5 X 7,5CM)</v>
          </cell>
          <cell r="C6881" t="str">
            <v>M</v>
          </cell>
          <cell r="D6881" t="str">
            <v>CR</v>
          </cell>
          <cell r="E6881">
            <v>7.49</v>
          </cell>
        </row>
        <row r="6882">
          <cell r="A6882">
            <v>20211</v>
          </cell>
          <cell r="B6882" t="str">
            <v>PECA DE MADEIRA LEI APARELHADA 3 X 6" (7,5 X 15CM)</v>
          </cell>
          <cell r="C6882" t="str">
            <v>M</v>
          </cell>
          <cell r="D6882" t="str">
            <v>CR</v>
          </cell>
          <cell r="E6882">
            <v>15.01</v>
          </cell>
        </row>
        <row r="6883">
          <cell r="A6883">
            <v>20204</v>
          </cell>
          <cell r="B6883" t="str">
            <v>PECA DE MADEIRA LEI APARELHADA 3 X 9" (7,5 X 23CM)</v>
          </cell>
          <cell r="C6883" t="str">
            <v>M</v>
          </cell>
          <cell r="D6883" t="str">
            <v>CR</v>
          </cell>
          <cell r="E6883">
            <v>23</v>
          </cell>
        </row>
        <row r="6884">
          <cell r="A6884">
            <v>20213</v>
          </cell>
          <cell r="B6884" t="str">
            <v>PECA DE MADEIRA LEI APARELHADA 6 X 12CM</v>
          </cell>
          <cell r="C6884" t="str">
            <v>M</v>
          </cell>
          <cell r="D6884" t="str">
            <v>CR</v>
          </cell>
          <cell r="E6884">
            <v>8.73</v>
          </cell>
        </row>
        <row r="6885">
          <cell r="A6885">
            <v>11844</v>
          </cell>
          <cell r="B6885" t="str">
            <v>PECA DE MADEIRA LEI 4 X 30CM APARELHADA</v>
          </cell>
          <cell r="C6885" t="str">
            <v>M</v>
          </cell>
          <cell r="D6885" t="str">
            <v>CR</v>
          </cell>
          <cell r="E6885">
            <v>16</v>
          </cell>
        </row>
        <row r="6886">
          <cell r="A6886">
            <v>4433</v>
          </cell>
          <cell r="B6886" t="str">
            <v>PECA DE MADEIRA NAO APARELHADA *7,5 X 7,5* CM (3 X 3 ") MACARANDUBA, ANGELIM OU</v>
          </cell>
          <cell r="C6886" t="str">
            <v>M</v>
          </cell>
          <cell r="D6886" t="str">
            <v>CR</v>
          </cell>
          <cell r="E6886">
            <v>5.62</v>
          </cell>
        </row>
        <row r="6887">
          <cell r="B6887" t="str">
            <v>EQUIVALENTE DA REGIAO</v>
          </cell>
        </row>
        <row r="6888">
          <cell r="A6888">
            <v>4491</v>
          </cell>
          <cell r="B6888" t="str">
            <v>PECA DE MADEIRA NATIVA / REGIONAL 7,5 X 7,5CM (3X3) NAO APARELHADA (P/FORMA)</v>
          </cell>
          <cell r="C6888" t="str">
            <v>M</v>
          </cell>
          <cell r="D6888" t="str">
            <v>CR</v>
          </cell>
          <cell r="E6888">
            <v>4.32</v>
          </cell>
        </row>
        <row r="6889">
          <cell r="A6889">
            <v>4505</v>
          </cell>
          <cell r="B6889" t="str">
            <v>PECA DE MADEIRA NATIVA/REGIONAL 1 X 7CM NAO APARELHADA (P/FORMA)</v>
          </cell>
          <cell r="C6889" t="str">
            <v>M</v>
          </cell>
          <cell r="D6889" t="str">
            <v>CR</v>
          </cell>
          <cell r="E6889">
            <v>1.7</v>
          </cell>
        </row>
        <row r="6890">
          <cell r="A6890">
            <v>4517</v>
          </cell>
          <cell r="B6890" t="str">
            <v>PECA DE MADEIRA NATIVA/REGIONAL 2,5 X 7,0 CM (SARRAFO-P/FORMA)</v>
          </cell>
          <cell r="C6890" t="str">
            <v>M</v>
          </cell>
          <cell r="D6890" t="str">
            <v>CR</v>
          </cell>
          <cell r="E6890">
            <v>1.21</v>
          </cell>
        </row>
        <row r="6891">
          <cell r="A6891">
            <v>4448</v>
          </cell>
          <cell r="B6891" t="str">
            <v>PECA DE MADEIRA NATIVA/REGIONAL 7,5 X 12,50 CM (3X5") NAO APARELHADA (P/FORMA)</v>
          </cell>
          <cell r="C6891" t="str">
            <v>M</v>
          </cell>
          <cell r="D6891" t="str">
            <v>CR</v>
          </cell>
          <cell r="E6891">
            <v>7.89</v>
          </cell>
        </row>
        <row r="6892">
          <cell r="A6892">
            <v>14439</v>
          </cell>
          <cell r="B6892" t="str">
            <v>PECA DE MADEIRA ROLICA, SEM TRATAMENTO  (EUCALIPTO OU REGIONAL EQUIVALENTE) D</v>
          </cell>
          <cell r="C6892" t="str">
            <v>M</v>
          </cell>
          <cell r="D6892" t="str">
            <v>AS</v>
          </cell>
          <cell r="E6892">
            <v>1.99</v>
          </cell>
        </row>
        <row r="6893">
          <cell r="B6893" t="str">
            <v>= 8 A 11 CM, P/ ESCORAMENTOS, H = 6 M</v>
          </cell>
        </row>
        <row r="6894">
          <cell r="A6894">
            <v>6194</v>
          </cell>
          <cell r="B6894" t="str">
            <v>PECA DE MADEIRA 2A QUALIDADE 2,5 X 15CM (1X6") NAO APARELHADA</v>
          </cell>
          <cell r="C6894" t="str">
            <v>M</v>
          </cell>
          <cell r="D6894" t="str">
            <v>CR</v>
          </cell>
          <cell r="E6894">
            <v>2.9</v>
          </cell>
        </row>
        <row r="6895">
          <cell r="A6895">
            <v>4509</v>
          </cell>
          <cell r="B6895" t="str">
            <v>PECA DE MADEIRA 3A QUALIDADE 2,5 X 10CM NAO APARELHADA</v>
          </cell>
          <cell r="C6895" t="str">
            <v>M</v>
          </cell>
          <cell r="D6895" t="str">
            <v>CR</v>
          </cell>
          <cell r="E6895">
            <v>2.2200000000000002</v>
          </cell>
        </row>
        <row r="6896">
          <cell r="A6896">
            <v>4513</v>
          </cell>
          <cell r="B6896" t="str">
            <v>PECA DE MADEIRA 3A/4A NATIVA/REGIONAL 5 X 5 CM</v>
          </cell>
          <cell r="C6896" t="str">
            <v>M</v>
          </cell>
          <cell r="D6896" t="str">
            <v>CR</v>
          </cell>
          <cell r="E6896">
            <v>1.75</v>
          </cell>
        </row>
        <row r="6897">
          <cell r="A6897">
            <v>4512</v>
          </cell>
          <cell r="B6897" t="str">
            <v>PECA DE MADEIRA 3A/4A QUALIDADE 2,5 X 5CM NAO APARELHADA</v>
          </cell>
          <cell r="C6897" t="str">
            <v>M</v>
          </cell>
          <cell r="D6897" t="str">
            <v>CR</v>
          </cell>
          <cell r="E6897">
            <v>1.36</v>
          </cell>
        </row>
        <row r="6898">
          <cell r="A6898">
            <v>4500</v>
          </cell>
          <cell r="B6898" t="str">
            <v>PECA DE MADEIRA 3A/4A QUALIDADE 7,5 X 10CM NAO APARELHADA</v>
          </cell>
          <cell r="C6898" t="str">
            <v>M</v>
          </cell>
          <cell r="D6898" t="str">
            <v>CR</v>
          </cell>
          <cell r="E6898">
            <v>6.69</v>
          </cell>
        </row>
        <row r="6899">
          <cell r="A6899">
            <v>10731</v>
          </cell>
          <cell r="B6899" t="str">
            <v>PEDRA ARDOSIA, CINZA, *40 X 40* CM, E= *1 CM</v>
          </cell>
          <cell r="C6899" t="str">
            <v>M2</v>
          </cell>
          <cell r="D6899" t="str">
            <v>C</v>
          </cell>
          <cell r="E6899">
            <v>60</v>
          </cell>
        </row>
        <row r="6900">
          <cell r="A6900">
            <v>4704</v>
          </cell>
          <cell r="B6900" t="str">
            <v>PEDRA ARDOSIA, CINZA, 20  X  40 CM,  E=  *1 CM</v>
          </cell>
          <cell r="C6900" t="str">
            <v>M2</v>
          </cell>
          <cell r="D6900" t="str">
            <v>CR</v>
          </cell>
          <cell r="E6900">
            <v>54.14</v>
          </cell>
        </row>
        <row r="6901">
          <cell r="A6901">
            <v>10730</v>
          </cell>
          <cell r="B6901" t="str">
            <v>PEDRA ARDOSIA, CINZA, 30  X  30,  E= *1 CM</v>
          </cell>
          <cell r="C6901" t="str">
            <v>M2</v>
          </cell>
          <cell r="D6901" t="str">
            <v>CR</v>
          </cell>
          <cell r="E6901">
            <v>58.01</v>
          </cell>
        </row>
        <row r="6902">
          <cell r="A6902">
            <v>4729</v>
          </cell>
          <cell r="B6902" t="str">
            <v>PEDRA BRITADA GRADUADA, CLASSIFICADA (POSTO PEDREIRA/FORNECEDOR, SEM FRETE)</v>
          </cell>
          <cell r="C6902" t="str">
            <v>M3</v>
          </cell>
          <cell r="D6902" t="str">
            <v>CR</v>
          </cell>
          <cell r="E6902">
            <v>59.69</v>
          </cell>
        </row>
        <row r="6903">
          <cell r="A6903">
            <v>4720</v>
          </cell>
          <cell r="B6903" t="str">
            <v>PEDRA BRITADA N. 0, OU PEDRISCO (4,8 A 9,5 MM) POSTO PEDREIRA/FORNECEDOR, SEM</v>
          </cell>
          <cell r="C6903" t="str">
            <v>M3</v>
          </cell>
          <cell r="D6903" t="str">
            <v>CR</v>
          </cell>
          <cell r="E6903">
            <v>65.27</v>
          </cell>
        </row>
        <row r="6904">
          <cell r="B6904" t="str">
            <v>FRETE</v>
          </cell>
        </row>
        <row r="6905">
          <cell r="A6905">
            <v>4721</v>
          </cell>
          <cell r="B6905" t="str">
            <v>PEDRA BRITADA N. 1 (9,5 a 19 MM) POSTO PEDREIRA/FORNECEDOR, SEM FRETE.</v>
          </cell>
          <cell r="C6905" t="str">
            <v>M3</v>
          </cell>
          <cell r="D6905" t="str">
            <v>CR</v>
          </cell>
          <cell r="E6905">
            <v>51.12</v>
          </cell>
        </row>
        <row r="6906">
          <cell r="A6906">
            <v>4718</v>
          </cell>
          <cell r="B6906" t="str">
            <v>PEDRA BRITADA N. 2 (19 A 38 MM) POSTO PEDREIRA/FORNECEDOR, SEM FRETE</v>
          </cell>
          <cell r="C6906" t="str">
            <v>M3</v>
          </cell>
          <cell r="D6906" t="str">
            <v>C</v>
          </cell>
          <cell r="E6906">
            <v>51.12</v>
          </cell>
        </row>
        <row r="6907">
          <cell r="A6907">
            <v>4722</v>
          </cell>
          <cell r="B6907" t="str">
            <v>PEDRA BRITADA N. 3 (38 A 50 MM) POSTO PEDREIRA/FORNECEDOR, SEM FRETE</v>
          </cell>
          <cell r="C6907" t="str">
            <v>M3</v>
          </cell>
          <cell r="D6907" t="str">
            <v>CR</v>
          </cell>
          <cell r="E6907">
            <v>51.12</v>
          </cell>
        </row>
        <row r="6908">
          <cell r="A6908">
            <v>4723</v>
          </cell>
          <cell r="B6908" t="str">
            <v>PEDRA BRITADA N. 4 (50 A 76 MM) POSTO PEDREIRA/FORNECEDOR, SEM FRETE</v>
          </cell>
          <cell r="C6908" t="str">
            <v>M3</v>
          </cell>
          <cell r="D6908" t="str">
            <v>CR</v>
          </cell>
          <cell r="E6908">
            <v>55.77</v>
          </cell>
        </row>
        <row r="6909">
          <cell r="A6909">
            <v>4727</v>
          </cell>
          <cell r="B6909" t="str">
            <v>PEDRA BRITADA N. 5 (76 A 100 MM) POSTO PEDREIRA/FORNECEDOR, SEM FRETE</v>
          </cell>
          <cell r="C6909" t="str">
            <v>M3</v>
          </cell>
          <cell r="D6909" t="str">
            <v>CR</v>
          </cell>
          <cell r="E6909">
            <v>57.32</v>
          </cell>
        </row>
        <row r="6910">
          <cell r="A6910">
            <v>4748</v>
          </cell>
          <cell r="B6910" t="str">
            <v>PEDRA BRITADA OU BICA CORRIDA, NAO CLASSIFICADA (POSTO PEDREIRA/FORNECEDOR,</v>
          </cell>
          <cell r="C6910" t="str">
            <v>M3</v>
          </cell>
          <cell r="D6910" t="str">
            <v>CR</v>
          </cell>
          <cell r="E6910">
            <v>55.3</v>
          </cell>
        </row>
        <row r="6911">
          <cell r="B6911" t="str">
            <v>SEM FRETE)</v>
          </cell>
        </row>
        <row r="6912">
          <cell r="A6912">
            <v>4730</v>
          </cell>
          <cell r="B6912" t="str">
            <v>PEDRA DE MAO OU PEDRA RACHAO PARA ARRIMO/FUNDACAO (POSTO</v>
          </cell>
          <cell r="C6912" t="str">
            <v>M3</v>
          </cell>
          <cell r="D6912" t="str">
            <v>CR</v>
          </cell>
          <cell r="E6912">
            <v>53.44</v>
          </cell>
        </row>
        <row r="6913">
          <cell r="B6913" t="str">
            <v>PEDREIRA/FORNECEDOR, SEM FRETE)</v>
          </cell>
        </row>
        <row r="6914">
          <cell r="A6914">
            <v>10737</v>
          </cell>
          <cell r="B6914" t="str">
            <v>PEDRA GRANITICA OU BASALTO, CACO, RETALHO, CAVACO, TIPO MIRACEMA, MADEIRA,</v>
          </cell>
          <cell r="C6914" t="str">
            <v>M2</v>
          </cell>
          <cell r="D6914" t="str">
            <v>CR</v>
          </cell>
          <cell r="E6914">
            <v>188.55</v>
          </cell>
        </row>
        <row r="6915">
          <cell r="B6915" t="str">
            <v>PADUANA, RACHINHA, SANTA ISABEL OU OUTRAS SIMILARES, E=  *1,0 A *2,0 CM</v>
          </cell>
        </row>
        <row r="6916">
          <cell r="A6916">
            <v>10734</v>
          </cell>
          <cell r="B6916" t="str">
            <v>PEDRA GRANITICA, SERRADA, TIPO MIRACEMA, MADEIRA, PADUANA, RACHINHA, SANTA</v>
          </cell>
          <cell r="C6916" t="str">
            <v>M2</v>
          </cell>
          <cell r="D6916" t="str">
            <v>CR</v>
          </cell>
          <cell r="E6916">
            <v>112.16</v>
          </cell>
        </row>
        <row r="6917">
          <cell r="B6917" t="str">
            <v>ISABEL OU OUTRAS SIMILARES, *11,5 X  *23 CM, E=  *1,0 A *2,0 CM</v>
          </cell>
        </row>
        <row r="6918">
          <cell r="A6918">
            <v>4717</v>
          </cell>
          <cell r="B6918" t="str">
            <v>PEDRA PORTUGUESA OU PETIT PAVE, BRANCA.</v>
          </cell>
          <cell r="C6918" t="str">
            <v>M2</v>
          </cell>
          <cell r="D6918" t="str">
            <v>CR</v>
          </cell>
          <cell r="E6918">
            <v>217.56</v>
          </cell>
        </row>
        <row r="6919">
          <cell r="A6919">
            <v>4708</v>
          </cell>
          <cell r="B6919" t="str">
            <v>PEDRA PORTUGUESA OU PETIT PAVE, PRETA.</v>
          </cell>
          <cell r="C6919" t="str">
            <v>M2</v>
          </cell>
          <cell r="D6919" t="str">
            <v>CR</v>
          </cell>
          <cell r="E6919">
            <v>217.56</v>
          </cell>
        </row>
        <row r="6920">
          <cell r="A6920">
            <v>4712</v>
          </cell>
          <cell r="B6920" t="str">
            <v>PEDRA QUARTZITO OU CALCARIO LAMINADO, CACO, TIPO CARIRI, ITACOLOMI, LAGOA</v>
          </cell>
          <cell r="C6920" t="str">
            <v>M2</v>
          </cell>
          <cell r="D6920" t="str">
            <v>CR</v>
          </cell>
          <cell r="E6920">
            <v>106.36</v>
          </cell>
        </row>
        <row r="6921">
          <cell r="B6921" t="str">
            <v>SANTA, LUMINARIA, PIRENOPOLIS, SAO TOME OU OUTRAS SIMILARES DA REGIAO, E=  *1,5 A</v>
          </cell>
        </row>
        <row r="6922">
          <cell r="B6922" t="str">
            <v>*2,5 CM</v>
          </cell>
        </row>
        <row r="6923">
          <cell r="A6923">
            <v>4710</v>
          </cell>
          <cell r="B6923" t="str">
            <v>PEDRA QUARTZITO OU CALCARIO LAMINADO, SERRADA, TIPO CARIRI, ITACOLOMI, LAGOA</v>
          </cell>
          <cell r="C6923" t="str">
            <v>M2</v>
          </cell>
          <cell r="D6923" t="str">
            <v>CR</v>
          </cell>
          <cell r="E6923">
            <v>341.09</v>
          </cell>
        </row>
        <row r="6924">
          <cell r="B6924" t="str">
            <v>SANTA, LUMINARIA, PIRENOPOLIS, SAO TOME OU OUTRAS SIMILARES DA REGIAO, *20 X *40</v>
          </cell>
        </row>
        <row r="6925">
          <cell r="B6925" t="str">
            <v>CM, E=  *1,5 A *2,5 CM</v>
          </cell>
        </row>
        <row r="6926">
          <cell r="A6926">
            <v>4746</v>
          </cell>
          <cell r="B6926" t="str">
            <v>PEDREGULHO OU PICARRA DE JAZIDA, AO NATURAL, PARA BASE DE PAVIMENTACAO</v>
          </cell>
          <cell r="C6926" t="str">
            <v>M3</v>
          </cell>
          <cell r="D6926" t="str">
            <v>CR</v>
          </cell>
          <cell r="E6926">
            <v>49.57</v>
          </cell>
        </row>
        <row r="6927">
          <cell r="B6927" t="str">
            <v>(RETIRADO NA JAZIDA, SEM TRANSPORTE)</v>
          </cell>
        </row>
        <row r="6928">
          <cell r="A6928">
            <v>4750</v>
          </cell>
          <cell r="B6928" t="str">
            <v>PEDREIRO</v>
          </cell>
          <cell r="C6928" t="str">
            <v>H</v>
          </cell>
          <cell r="D6928" t="str">
            <v>C</v>
          </cell>
          <cell r="E6928">
            <v>11.17</v>
          </cell>
        </row>
        <row r="6929">
          <cell r="A6929">
            <v>41065</v>
          </cell>
          <cell r="B6929" t="str">
            <v>PEDREIRO (MENSALISTA)</v>
          </cell>
          <cell r="C6929" t="str">
            <v>MES</v>
          </cell>
          <cell r="D6929" t="str">
            <v>CR</v>
          </cell>
          <cell r="E6929">
            <v>1967.04</v>
          </cell>
        </row>
        <row r="6930">
          <cell r="A6930" t="str">
            <v>Obs: dimensões entre asteríscos (*) indicam a aceitação de medidas aproximadas.</v>
          </cell>
        </row>
        <row r="6932">
          <cell r="B6932" t="str">
            <v>PREÇOS DE INSUMOS</v>
          </cell>
          <cell r="D6932" t="str">
            <v>Página:</v>
          </cell>
          <cell r="E6932" t="str">
            <v>105 / 146</v>
          </cell>
        </row>
        <row r="6933">
          <cell r="A6933" t="str">
            <v>Indicação da origem do preço:</v>
          </cell>
        </row>
        <row r="6934">
          <cell r="A6934" t="str">
            <v>• C - para preço coletado pelo IBGE</v>
          </cell>
        </row>
        <row r="6935">
          <cell r="A6935" t="str">
            <v>• CR - para preço obtido por meio do coeficiente de representatividade do insumo (ver Manual de Metodologia e</v>
          </cell>
        </row>
        <row r="6936">
          <cell r="A6936" t="str">
            <v>Conceitos);</v>
          </cell>
        </row>
        <row r="6937">
          <cell r="A6937" t="str">
            <v>• AS - para preço atribuído com base no preço do insumo para a localidade de São Paulo.</v>
          </cell>
        </row>
        <row r="6938">
          <cell r="A6938" t="str">
            <v>Mês de Coleta:</v>
          </cell>
          <cell r="B6938" t="str">
            <v>06/2016 Pesquisa: IBGE</v>
          </cell>
        </row>
        <row r="6939">
          <cell r="B6939" t="str">
            <v>CUIABA</v>
          </cell>
          <cell r="C6939" t="str">
            <v>90,01</v>
          </cell>
          <cell r="E6939">
            <v>52.06</v>
          </cell>
        </row>
        <row r="6940">
          <cell r="A6940" t="str">
            <v>Localidade:</v>
          </cell>
          <cell r="B6940" t="str">
            <v>Encargos Sociais Desonerados(%) Horista:</v>
          </cell>
          <cell r="D6940" t="str">
            <v>Mensalista:</v>
          </cell>
        </row>
        <row r="6941">
          <cell r="A6941" t="str">
            <v>Código</v>
          </cell>
          <cell r="B6941" t="str">
            <v>Descriçao do Insumo</v>
          </cell>
          <cell r="C6941" t="str">
            <v>Unid</v>
          </cell>
          <cell r="D6941" t="str">
            <v>Origem</v>
          </cell>
          <cell r="E6941" t="str">
            <v>Preço</v>
          </cell>
        </row>
        <row r="6942">
          <cell r="D6942" t="str">
            <v>de Preço</v>
          </cell>
          <cell r="E6942" t="str">
            <v>Mediano (R$)</v>
          </cell>
        </row>
        <row r="6943">
          <cell r="A6943">
            <v>34747</v>
          </cell>
          <cell r="B6943" t="str">
            <v>PEITORIL EM MARMORE, POLIDO, BRANCO COMUM, L= *15* CM, E=  *2,0* CM, COM</v>
          </cell>
          <cell r="C6943" t="str">
            <v>M</v>
          </cell>
          <cell r="D6943" t="str">
            <v>CR</v>
          </cell>
          <cell r="E6943">
            <v>28.33</v>
          </cell>
        </row>
        <row r="6944">
          <cell r="B6944" t="str">
            <v>PINGADEIRA</v>
          </cell>
        </row>
        <row r="6945">
          <cell r="A6945">
            <v>4826</v>
          </cell>
          <cell r="B6945" t="str">
            <v>PEITORIL EM MARMORE, POLIDO, BRANCO COMUM, L= *15* CM, E=  *3* CM, CORTE RETO</v>
          </cell>
          <cell r="C6945" t="str">
            <v>M</v>
          </cell>
          <cell r="D6945" t="str">
            <v>CR</v>
          </cell>
          <cell r="E6945">
            <v>30.47</v>
          </cell>
        </row>
        <row r="6946">
          <cell r="A6946">
            <v>10855</v>
          </cell>
          <cell r="B6946" t="str">
            <v>PEITORIL PRE-MOLDADO EM GRANILITE, MARMORITE OU GRANITINA,  L = *15* CM</v>
          </cell>
          <cell r="C6946" t="str">
            <v>M</v>
          </cell>
          <cell r="D6946" t="str">
            <v>AS</v>
          </cell>
          <cell r="E6946">
            <v>43.27</v>
          </cell>
        </row>
        <row r="6947">
          <cell r="A6947">
            <v>4825</v>
          </cell>
          <cell r="B6947" t="str">
            <v>PEITORIL/ SOLEIRA EM MARMORE, POLIDO, BRANCO COMUM, L= *25* CM, E=  *3* CM, CORTE</v>
          </cell>
          <cell r="C6947" t="str">
            <v>M</v>
          </cell>
          <cell r="D6947" t="str">
            <v>CR</v>
          </cell>
          <cell r="E6947">
            <v>42.17</v>
          </cell>
        </row>
        <row r="6948">
          <cell r="B6948" t="str">
            <v>RETO</v>
          </cell>
        </row>
        <row r="6949">
          <cell r="A6949">
            <v>34744</v>
          </cell>
          <cell r="B6949" t="str">
            <v>PELICULA REFLETIVA, GT 7 ANOS PARA SINALIZACAO VERTICAL</v>
          </cell>
          <cell r="C6949" t="str">
            <v>M2</v>
          </cell>
          <cell r="D6949" t="str">
            <v>CR</v>
          </cell>
          <cell r="E6949">
            <v>32.549999999999997</v>
          </cell>
        </row>
        <row r="6950">
          <cell r="A6950">
            <v>38410</v>
          </cell>
          <cell r="B6950" t="str">
            <v>PENEIRA ROTATIVA COM MOTOR ELETRICO TRIFASICO DE 2 CV, CILINDRO DE 1 M X 0,60 M,</v>
          </cell>
          <cell r="C6950" t="str">
            <v>UN</v>
          </cell>
          <cell r="D6950" t="str">
            <v>CR</v>
          </cell>
          <cell r="E6950">
            <v>9744.7099999999991</v>
          </cell>
        </row>
        <row r="6951">
          <cell r="B6951" t="str">
            <v>COM FUROS DE 3,17 MM</v>
          </cell>
        </row>
        <row r="6952">
          <cell r="A6952">
            <v>4765</v>
          </cell>
          <cell r="B6952" t="str">
            <v>PERFIL "I" DE ACO LAMINADO, "I" 102 X 12,7</v>
          </cell>
          <cell r="C6952" t="str">
            <v>M</v>
          </cell>
          <cell r="D6952" t="str">
            <v>CR</v>
          </cell>
          <cell r="E6952">
            <v>51.23</v>
          </cell>
        </row>
        <row r="6953">
          <cell r="A6953">
            <v>4767</v>
          </cell>
          <cell r="B6953" t="str">
            <v>PERFIL "I" DE ACO LAMINADO, "I" 152 X 22</v>
          </cell>
          <cell r="C6953" t="str">
            <v>M</v>
          </cell>
          <cell r="D6953" t="str">
            <v>CR</v>
          </cell>
          <cell r="E6953">
            <v>88.28</v>
          </cell>
        </row>
        <row r="6954">
          <cell r="A6954">
            <v>4766</v>
          </cell>
          <cell r="B6954" t="str">
            <v>PERFIL "I" DE ACO LAMINADO, "I" 152 X 22</v>
          </cell>
          <cell r="C6954" t="str">
            <v>KG</v>
          </cell>
          <cell r="D6954" t="str">
            <v>CR</v>
          </cell>
          <cell r="E6954">
            <v>4.07</v>
          </cell>
        </row>
        <row r="6955">
          <cell r="A6955">
            <v>10962</v>
          </cell>
          <cell r="B6955" t="str">
            <v>PERFIL "I" DE ACO LAMINADO, "W" 150 X 22,5</v>
          </cell>
          <cell r="C6955" t="str">
            <v>KG</v>
          </cell>
          <cell r="D6955" t="str">
            <v>CR</v>
          </cell>
          <cell r="E6955">
            <v>4.33</v>
          </cell>
        </row>
        <row r="6956">
          <cell r="A6956">
            <v>34742</v>
          </cell>
          <cell r="B6956" t="str">
            <v>PERFIL "I" DE ACO LAMINADO, "W" 250 X 32,7</v>
          </cell>
          <cell r="C6956" t="str">
            <v>KG</v>
          </cell>
          <cell r="D6956" t="str">
            <v>CR</v>
          </cell>
          <cell r="E6956">
            <v>4.07</v>
          </cell>
        </row>
        <row r="6957">
          <cell r="A6957">
            <v>4773</v>
          </cell>
          <cell r="B6957" t="str">
            <v>PERFIL "I" DE ACO LAMINADO, "W" 250 X 44,8</v>
          </cell>
          <cell r="C6957" t="str">
            <v>M</v>
          </cell>
          <cell r="D6957" t="str">
            <v>CR</v>
          </cell>
          <cell r="E6957">
            <v>176.62</v>
          </cell>
        </row>
        <row r="6958">
          <cell r="A6958">
            <v>34740</v>
          </cell>
          <cell r="B6958" t="str">
            <v>PERFIL "I" DE ACO LAMINADO, "W" 310 X 52,0</v>
          </cell>
          <cell r="C6958" t="str">
            <v>KG</v>
          </cell>
          <cell r="D6958" t="str">
            <v>CR</v>
          </cell>
          <cell r="E6958">
            <v>4.07</v>
          </cell>
        </row>
        <row r="6959">
          <cell r="A6959">
            <v>4774</v>
          </cell>
          <cell r="B6959" t="str">
            <v>PERFIL "I" DE ACO LAMINADO, "W" 410 X 67</v>
          </cell>
          <cell r="C6959" t="str">
            <v>KG</v>
          </cell>
          <cell r="D6959" t="str">
            <v>CR</v>
          </cell>
          <cell r="E6959">
            <v>4.07</v>
          </cell>
        </row>
        <row r="6960">
          <cell r="A6960">
            <v>4776</v>
          </cell>
          <cell r="B6960" t="str">
            <v>PERFIL "I" DE ACO LAMINADO, "W" 410 X 67</v>
          </cell>
          <cell r="C6960" t="str">
            <v>M</v>
          </cell>
          <cell r="D6960" t="str">
            <v>CR</v>
          </cell>
          <cell r="E6960">
            <v>273.83</v>
          </cell>
        </row>
        <row r="6961">
          <cell r="A6961">
            <v>40313</v>
          </cell>
          <cell r="B6961" t="str">
            <v>PERFIL "I" DE ACO LAMINADO, W 250 X 38,50</v>
          </cell>
          <cell r="C6961" t="str">
            <v>KG</v>
          </cell>
          <cell r="D6961" t="str">
            <v>C</v>
          </cell>
          <cell r="E6961">
            <v>4.07</v>
          </cell>
        </row>
        <row r="6962">
          <cell r="A6962">
            <v>13340</v>
          </cell>
          <cell r="B6962" t="str">
            <v>PERFIL "U" CHAPA ACO DOBRADA,  E = 3,04 MM , H = 20 CM, ABAS = 5 CM (4,47 KG/M)</v>
          </cell>
          <cell r="C6962" t="str">
            <v>M</v>
          </cell>
          <cell r="D6962" t="str">
            <v>CR</v>
          </cell>
          <cell r="E6962">
            <v>17.260000000000002</v>
          </cell>
        </row>
        <row r="6963">
          <cell r="A6963">
            <v>10965</v>
          </cell>
          <cell r="B6963" t="str">
            <v>PERFIL "U" DE ACO LAMINADO, "U" 102 X 9,3</v>
          </cell>
          <cell r="C6963" t="str">
            <v>M</v>
          </cell>
          <cell r="D6963" t="str">
            <v>CR</v>
          </cell>
          <cell r="E6963">
            <v>36.82</v>
          </cell>
        </row>
        <row r="6964">
          <cell r="A6964">
            <v>10966</v>
          </cell>
          <cell r="B6964" t="str">
            <v>PERFIL "U" DE ACO LAMINADO, "U" 152 X 15,6</v>
          </cell>
          <cell r="C6964" t="str">
            <v>KG</v>
          </cell>
          <cell r="D6964" t="str">
            <v>CR</v>
          </cell>
          <cell r="E6964">
            <v>4.0999999999999996</v>
          </cell>
        </row>
        <row r="6965">
          <cell r="A6965">
            <v>40537</v>
          </cell>
          <cell r="B6965" t="str">
            <v>PERFIL "U" ENRIJECIDO DE  ACO GALVANIZADO, DOBRADO, 200 X 75 X 25 MM, E = 3,75 MM</v>
          </cell>
          <cell r="C6965" t="str">
            <v>KG</v>
          </cell>
          <cell r="D6965" t="str">
            <v>CR</v>
          </cell>
          <cell r="E6965">
            <v>4.49</v>
          </cell>
        </row>
        <row r="6966">
          <cell r="A6966">
            <v>40536</v>
          </cell>
          <cell r="B6966" t="str">
            <v>PERFIL "U" ENRIJECIDO DE ACO GALVANIZADO, DOBRADO, 150 X 60 X 20 MM, E = 3,00 MM</v>
          </cell>
          <cell r="C6966" t="str">
            <v>KG</v>
          </cell>
          <cell r="D6966" t="str">
            <v>CR</v>
          </cell>
          <cell r="E6966">
            <v>4.49</v>
          </cell>
        </row>
        <row r="6967">
          <cell r="A6967">
            <v>40535</v>
          </cell>
          <cell r="B6967" t="str">
            <v>PERFIL "U" SIMPLES DE ACO GALVANIZADO DOBRADO 75 X *40* MM, E = 2,65 MM</v>
          </cell>
          <cell r="C6967" t="str">
            <v>KG</v>
          </cell>
          <cell r="D6967" t="str">
            <v>CR</v>
          </cell>
          <cell r="E6967">
            <v>4.49</v>
          </cell>
        </row>
        <row r="6968">
          <cell r="A6968">
            <v>40619</v>
          </cell>
          <cell r="B6968" t="str">
            <v>PERFIL "U" UDC (U DOBRADO DE CHAPA) DE ACO LAMINADO, GALVANIZADO, ASTM A36, 127 X</v>
          </cell>
          <cell r="C6968" t="str">
            <v>KG</v>
          </cell>
          <cell r="D6968" t="str">
            <v>CR</v>
          </cell>
          <cell r="E6968">
            <v>4.8600000000000003</v>
          </cell>
        </row>
        <row r="6969">
          <cell r="B6969" t="str">
            <v>50, E= 3 MM (COLETADO CAIXA)</v>
          </cell>
        </row>
        <row r="6970">
          <cell r="A6970">
            <v>40664</v>
          </cell>
          <cell r="B6970" t="str">
            <v>PERFIL CARTOLA DE ACO GALVANIZADO, *20 X 30 X 10* MM, E =  0,8 MM</v>
          </cell>
          <cell r="C6970" t="str">
            <v>KG</v>
          </cell>
          <cell r="D6970" t="str">
            <v>CR</v>
          </cell>
          <cell r="E6970">
            <v>3.86</v>
          </cell>
        </row>
        <row r="6971">
          <cell r="A6971">
            <v>40656</v>
          </cell>
          <cell r="B6971" t="str">
            <v>PERFIL CARTOLA DE ACO GALVANIZADO, *20 X 30 X 10* MM, E =  0,8 MM (COLETADO CAIXA)</v>
          </cell>
          <cell r="C6971" t="str">
            <v>KG</v>
          </cell>
          <cell r="D6971" t="str">
            <v>CR</v>
          </cell>
          <cell r="E6971">
            <v>5.26</v>
          </cell>
        </row>
        <row r="6972">
          <cell r="A6972">
            <v>34360</v>
          </cell>
          <cell r="B6972" t="str">
            <v>PERFIL DE ALUMINIO ANODIZADO</v>
          </cell>
          <cell r="C6972" t="str">
            <v>KG</v>
          </cell>
          <cell r="D6972" t="str">
            <v>CR</v>
          </cell>
          <cell r="E6972">
            <v>38.07</v>
          </cell>
        </row>
        <row r="6973">
          <cell r="A6973">
            <v>20259</v>
          </cell>
          <cell r="B6973" t="str">
            <v>PERFIL DE BORRACHA EPDM MACICO *12 X 15* MM PARA ESQUADRIAS</v>
          </cell>
          <cell r="C6973" t="str">
            <v>M</v>
          </cell>
          <cell r="D6973" t="str">
            <v>AS</v>
          </cell>
          <cell r="E6973">
            <v>7.5</v>
          </cell>
        </row>
        <row r="6974">
          <cell r="A6974">
            <v>14077</v>
          </cell>
          <cell r="B6974" t="str">
            <v>PERFIL ELASTOMERICO PRE-FORMADO EM EPMD, PARA JUNTA DE DILATACAO DE PISOS</v>
          </cell>
          <cell r="C6974" t="str">
            <v>M</v>
          </cell>
          <cell r="D6974" t="str">
            <v>AS</v>
          </cell>
          <cell r="E6974">
            <v>114.79</v>
          </cell>
        </row>
        <row r="6975">
          <cell r="B6975" t="str">
            <v>COM POUCA SOLICITACAO, 15 MM DE LARGURA, MOVIMENTACAO DE *11 A 19* MM</v>
          </cell>
        </row>
        <row r="6976">
          <cell r="A6976">
            <v>3678</v>
          </cell>
          <cell r="B6976" t="str">
            <v>PERFIL ELASTOMERICO PRE-FORMADO EM EPMD, PARA JUNTA DE DILATACAO DE USO</v>
          </cell>
          <cell r="C6976" t="str">
            <v>M</v>
          </cell>
          <cell r="D6976" t="str">
            <v>AS</v>
          </cell>
          <cell r="E6976">
            <v>51.88</v>
          </cell>
        </row>
        <row r="6977">
          <cell r="B6977" t="str">
            <v>GERAL EM MEDIAS SOLICITACOES, 8 MM DE LARGURA, MOVIMENTACAO DE *5 A 11* MM</v>
          </cell>
        </row>
        <row r="6978">
          <cell r="A6978">
            <v>40570</v>
          </cell>
          <cell r="B6978" t="str">
            <v>PERFIL U  SIMPLES DE ACO GALVANIZADO, 75 X *40*, E = 2,6 MM (COLETADO CAIXA)</v>
          </cell>
          <cell r="C6978" t="str">
            <v>KG</v>
          </cell>
          <cell r="D6978" t="str">
            <v>CR</v>
          </cell>
          <cell r="E6978">
            <v>5.0599999999999996</v>
          </cell>
        </row>
        <row r="6979">
          <cell r="A6979">
            <v>11552</v>
          </cell>
          <cell r="B6979" t="str">
            <v>PERFIL U / CANALETA DE ALUMINIO, DE ABAS IGUAIS, 1/2" (1,27 X 1,27 CM), PARA PORTA OU</v>
          </cell>
          <cell r="C6979" t="str">
            <v>M</v>
          </cell>
          <cell r="D6979" t="str">
            <v>CR</v>
          </cell>
          <cell r="E6979">
            <v>7.55</v>
          </cell>
        </row>
        <row r="6980">
          <cell r="B6980" t="str">
            <v>JANELA DE CORRER</v>
          </cell>
        </row>
        <row r="6981">
          <cell r="A6981">
            <v>40598</v>
          </cell>
          <cell r="B6981" t="str">
            <v>PERFIL UDC ("U" DOBRADO DE CHAPA) SIMPLES DE ACO LAMINADO, GALVANIZADO, ASTM</v>
          </cell>
          <cell r="C6981" t="str">
            <v>KG</v>
          </cell>
          <cell r="D6981" t="str">
            <v>CR</v>
          </cell>
          <cell r="E6981">
            <v>4.49</v>
          </cell>
        </row>
        <row r="6982">
          <cell r="B6982" t="str">
            <v>A36, 127 X 50 MM, E= 3 MM</v>
          </cell>
        </row>
        <row r="6983">
          <cell r="A6983">
            <v>40573</v>
          </cell>
          <cell r="B6983" t="str">
            <v>PERFIL UE  ENRIJECIDO DE  ACO GALVANIZADO, 200 X 75 X 25, E = 3,75 M (COLETADO CAIXA)</v>
          </cell>
          <cell r="C6983" t="str">
            <v>KG</v>
          </cell>
          <cell r="D6983" t="str">
            <v>CR</v>
          </cell>
          <cell r="E6983">
            <v>5.25</v>
          </cell>
        </row>
        <row r="6984">
          <cell r="A6984">
            <v>40574</v>
          </cell>
          <cell r="B6984" t="str">
            <v>PERFIL UE ENRIJECIDO DE ACO GALVANIZADO, 150 X 60 X 20, E = 3,00 MM (COLETADO CAIXA)</v>
          </cell>
          <cell r="C6984" t="str">
            <v>KG</v>
          </cell>
          <cell r="D6984" t="str">
            <v>CR</v>
          </cell>
          <cell r="E6984">
            <v>5.25</v>
          </cell>
        </row>
        <row r="6985">
          <cell r="A6985">
            <v>39958</v>
          </cell>
          <cell r="B6985" t="str">
            <v>PERFILADO PERFURADO DUPLO 38 X 76 MM,  CHAPA 22 (COLETADO CAIXA)</v>
          </cell>
          <cell r="C6985" t="str">
            <v>M</v>
          </cell>
          <cell r="D6985" t="str">
            <v>CR</v>
          </cell>
          <cell r="E6985">
            <v>18.77</v>
          </cell>
        </row>
        <row r="6986">
          <cell r="A6986">
            <v>39957</v>
          </cell>
          <cell r="B6986" t="str">
            <v>PERFILADO PERFURADO SIMPLES 38 X 38 MM,  CHAPA 22 (COLETADO CAIXA)</v>
          </cell>
          <cell r="C6986" t="str">
            <v>M</v>
          </cell>
          <cell r="D6986" t="str">
            <v>CR</v>
          </cell>
          <cell r="E6986">
            <v>10.38</v>
          </cell>
        </row>
        <row r="6987">
          <cell r="A6987">
            <v>38541</v>
          </cell>
          <cell r="B6987" t="str">
            <v>PERFURATRIZ COM TORRE METALICA PARA EXECUCAO DE ESTACA HELICE CONTINUA,</v>
          </cell>
          <cell r="C6987" t="str">
            <v>UN</v>
          </cell>
          <cell r="D6987" t="str">
            <v>CR</v>
          </cell>
          <cell r="E6987">
            <v>1977390.77</v>
          </cell>
        </row>
        <row r="6988">
          <cell r="B6988" t="str">
            <v>PROFUNDIDADE MAXIMA DE 30 M, DIAMETRO MAXIMO DE 800 MM, POTENCIA INSTALADA DE</v>
          </cell>
        </row>
        <row r="6989">
          <cell r="B6989" t="str">
            <v>268 HP, MESA ROTATIVA COM TORQUE MAXIMO DE 170 KNM</v>
          </cell>
        </row>
        <row r="6990">
          <cell r="A6990">
            <v>38542</v>
          </cell>
          <cell r="B6990" t="str">
            <v>PERFURATRIZ COM TORRE METALICA PARA EXECUCAO DE ESTACA HELICE CONTINUA,</v>
          </cell>
          <cell r="C6990" t="str">
            <v>UN</v>
          </cell>
          <cell r="D6990" t="str">
            <v>CR</v>
          </cell>
          <cell r="E6990">
            <v>3074763.13</v>
          </cell>
        </row>
        <row r="6991">
          <cell r="B6991" t="str">
            <v>PROFUNDIDADE MAXIMA DE 32 M, DIAMETRO MAXIMO DE 1000 MM, POTENCIA INSTALADA DE</v>
          </cell>
        </row>
        <row r="6992">
          <cell r="B6992" t="str">
            <v>350 HP, MESA ROTATIVA COM TORQUE MAXIMO DE 263 KNM</v>
          </cell>
        </row>
        <row r="6993">
          <cell r="A6993">
            <v>38543</v>
          </cell>
          <cell r="B6993" t="str">
            <v>PERFURATRIZ HIDRAULICA COM TRADO CURTO ACOPLADO, PROFUNDIDADE MAXIMA DE 20</v>
          </cell>
          <cell r="C6993" t="str">
            <v>UN</v>
          </cell>
          <cell r="D6993" t="str">
            <v>CR</v>
          </cell>
          <cell r="E6993">
            <v>752786.86</v>
          </cell>
        </row>
        <row r="6994">
          <cell r="B6994" t="str">
            <v>M, DIAMETRO MAXIMO DE 1500 MM, POTENCIA INSTALADA DE 137 HP, MESA ROTATIVA COM</v>
          </cell>
        </row>
        <row r="6995">
          <cell r="A6995" t="str">
            <v>Obs: dimensões entre asteríscos (*) indicam a aceitação de medidas aproximadas.</v>
          </cell>
        </row>
        <row r="6997">
          <cell r="B6997" t="str">
            <v>PREÇOS DE INSUMOS</v>
          </cell>
          <cell r="D6997" t="str">
            <v>Página:</v>
          </cell>
          <cell r="E6997" t="str">
            <v>106 / 146</v>
          </cell>
        </row>
        <row r="6998">
          <cell r="A6998" t="str">
            <v>Indicação da origem do preço:</v>
          </cell>
        </row>
        <row r="6999">
          <cell r="A6999" t="str">
            <v>• C - para preço coletado pelo IBGE</v>
          </cell>
        </row>
        <row r="7000">
          <cell r="A7000" t="str">
            <v>• CR - para preço obtido por meio do coeficiente de representatividade do insumo (ver Manual de Metodologia e</v>
          </cell>
        </row>
        <row r="7001">
          <cell r="A7001" t="str">
            <v>Conceitos);</v>
          </cell>
        </row>
        <row r="7002">
          <cell r="A7002" t="str">
            <v>• AS - para preço atribuído com base no preço do insumo para a localidade de São Paulo.</v>
          </cell>
        </row>
        <row r="7003">
          <cell r="A7003" t="str">
            <v>Mês de Coleta:</v>
          </cell>
          <cell r="B7003" t="str">
            <v>06/2016 Pesquisa: IBGE</v>
          </cell>
        </row>
        <row r="7004">
          <cell r="B7004" t="str">
            <v>CUIABA</v>
          </cell>
          <cell r="C7004" t="str">
            <v>90,01</v>
          </cell>
          <cell r="E7004">
            <v>52.06</v>
          </cell>
        </row>
        <row r="7005">
          <cell r="A7005" t="str">
            <v>Localidade:</v>
          </cell>
          <cell r="B7005" t="str">
            <v>Encargos Sociais Desonerados(%) Horista:</v>
          </cell>
          <cell r="D7005" t="str">
            <v>Mensalista:</v>
          </cell>
        </row>
        <row r="7006">
          <cell r="A7006" t="str">
            <v>Código</v>
          </cell>
          <cell r="B7006" t="str">
            <v>Descriçao do Insumo</v>
          </cell>
          <cell r="C7006" t="str">
            <v>Unid</v>
          </cell>
          <cell r="D7006" t="str">
            <v>Origem</v>
          </cell>
          <cell r="E7006" t="str">
            <v>Preço</v>
          </cell>
        </row>
        <row r="7007">
          <cell r="D7007" t="str">
            <v>de Preço</v>
          </cell>
          <cell r="E7007" t="str">
            <v>Mediano (R$)</v>
          </cell>
        </row>
        <row r="7008">
          <cell r="B7008" t="str">
            <v>TORQUE MAXIMO DE 30 KNM (INCLUI MONTAGEM, NAO INCLUI CAM</v>
          </cell>
        </row>
        <row r="7009">
          <cell r="A7009">
            <v>40789</v>
          </cell>
          <cell r="B7009" t="str">
            <v>PERFURATRIZ MANUAL, TORQUE MAXIMO 83 N.M, POTENCIA 5 CV, COM DIAMETRO MAXIMO</v>
          </cell>
          <cell r="C7009" t="str">
            <v>UN</v>
          </cell>
          <cell r="D7009" t="str">
            <v>CR</v>
          </cell>
          <cell r="E7009">
            <v>6567.59</v>
          </cell>
        </row>
        <row r="7010">
          <cell r="B7010" t="str">
            <v>4" (NAO INCLUI SUPORTE / CHASSI)</v>
          </cell>
        </row>
        <row r="7011">
          <cell r="A7011">
            <v>39947</v>
          </cell>
          <cell r="B7011" t="str">
            <v>PERFURATRIZ MANUAL, TORQUE MAXIMO 83 N.M, POTENCIA 5 CV, COM DIAMETRO MAXIMO</v>
          </cell>
          <cell r="C7011" t="str">
            <v>UN</v>
          </cell>
          <cell r="D7011" t="str">
            <v>CR</v>
          </cell>
          <cell r="E7011">
            <v>31340.68</v>
          </cell>
        </row>
        <row r="7012">
          <cell r="B7012" t="str">
            <v>4", PARA SOLO GRAMPEADO (INCLUI SUPORTE OU CHASSI TIPO MESA) (COLETADO CAIXA)</v>
          </cell>
        </row>
        <row r="7013">
          <cell r="A7013">
            <v>4778</v>
          </cell>
          <cell r="B7013" t="str">
            <v>PERFURATRIZ PNEUMATICA DE PESO MEDIO, * 18 * KG, PARA ROCHA (LOCACAO)</v>
          </cell>
          <cell r="C7013" t="str">
            <v>H</v>
          </cell>
          <cell r="D7013" t="str">
            <v>C</v>
          </cell>
          <cell r="E7013">
            <v>2.25</v>
          </cell>
        </row>
        <row r="7014">
          <cell r="A7014">
            <v>4780</v>
          </cell>
          <cell r="B7014" t="str">
            <v>PERFURATRIZ PNEUMATICA DE PESO MEDIO, * 24 * KG, PARA ROCHA (LOCACAO)</v>
          </cell>
          <cell r="C7014" t="str">
            <v>H</v>
          </cell>
          <cell r="D7014" t="str">
            <v>CR</v>
          </cell>
          <cell r="E7014">
            <v>2.4300000000000002</v>
          </cell>
        </row>
        <row r="7015">
          <cell r="A7015">
            <v>11651</v>
          </cell>
          <cell r="B7015" t="str">
            <v>PERFURATRIZ PNEUMATICA MANUAL DE PESO MEDIO, 18KG, COMPRIMENTO DE CURSO DE 6</v>
          </cell>
          <cell r="C7015" t="str">
            <v>UN</v>
          </cell>
          <cell r="D7015" t="str">
            <v>CR</v>
          </cell>
          <cell r="E7015">
            <v>6572.13</v>
          </cell>
        </row>
        <row r="7016">
          <cell r="B7016" t="str">
            <v>M, DIAMETRO DO PISTAO DE 5,5 CM</v>
          </cell>
        </row>
        <row r="7017">
          <cell r="A7017">
            <v>40435</v>
          </cell>
          <cell r="B7017" t="str">
            <v>PERFURATRIZ SOBRE ESTEIRA, TORQUE MAXIMO DE 600 KGF, POTENCIA ENTRE 50 E 60 HP,</v>
          </cell>
          <cell r="C7017" t="str">
            <v>UN</v>
          </cell>
          <cell r="D7017" t="str">
            <v>CR</v>
          </cell>
          <cell r="E7017">
            <v>412972.5</v>
          </cell>
        </row>
        <row r="7018">
          <cell r="B7018" t="str">
            <v>DIAMETRO MAXIMO DE 10"</v>
          </cell>
        </row>
        <row r="7019">
          <cell r="A7019">
            <v>39012</v>
          </cell>
          <cell r="B7019" t="str">
            <v>PERFURATRIZ SOBRE ESTEIRA, TORQUE MAXIMO 600 KGF, PESO MEDIO 1000 KG, POTENCIA</v>
          </cell>
          <cell r="C7019" t="str">
            <v>UN</v>
          </cell>
          <cell r="D7019" t="str">
            <v>CR</v>
          </cell>
          <cell r="E7019">
            <v>430879.71</v>
          </cell>
        </row>
        <row r="7020">
          <cell r="B7020" t="str">
            <v>20 HP, DIAMETRO MAXIMO 10"</v>
          </cell>
        </row>
        <row r="7021">
          <cell r="A7021">
            <v>5327</v>
          </cell>
          <cell r="B7021" t="str">
            <v>PIGMENTO EM PO PARA ARGAMASSAS, CIMENTOS E OUTROS</v>
          </cell>
          <cell r="C7021" t="str">
            <v>KG</v>
          </cell>
          <cell r="D7021" t="str">
            <v>CR</v>
          </cell>
          <cell r="E7021">
            <v>24.73</v>
          </cell>
        </row>
        <row r="7022">
          <cell r="A7022">
            <v>35274</v>
          </cell>
          <cell r="B7022" t="str">
            <v>PILAR DE MADEIRA NAO APARELHADA *10 X 10* CM, MACARANDUBA, ANGELIM OU</v>
          </cell>
          <cell r="C7022" t="str">
            <v>M</v>
          </cell>
          <cell r="D7022" t="str">
            <v>CR</v>
          </cell>
          <cell r="E7022">
            <v>17.29</v>
          </cell>
        </row>
        <row r="7023">
          <cell r="B7023" t="str">
            <v>EQUIVALENTE DA REGIAO</v>
          </cell>
        </row>
        <row r="7024">
          <cell r="A7024">
            <v>35275</v>
          </cell>
          <cell r="B7024" t="str">
            <v>PILAR DE MADEIRA NAO APARELHADA *15 X 15* CM, MACARANDUBA, ANGELIM OU</v>
          </cell>
          <cell r="C7024" t="str">
            <v>M</v>
          </cell>
          <cell r="D7024" t="str">
            <v>CR</v>
          </cell>
          <cell r="E7024">
            <v>36.92</v>
          </cell>
        </row>
        <row r="7025">
          <cell r="B7025" t="str">
            <v>EQUIVALENTE DA REGIAO</v>
          </cell>
        </row>
        <row r="7026">
          <cell r="A7026">
            <v>35276</v>
          </cell>
          <cell r="B7026" t="str">
            <v>PILAR DE MADEIRA NAO APARELHADA *20 X 20* CM, MACARANDUBA, ANGELIM OU</v>
          </cell>
          <cell r="C7026" t="str">
            <v>M</v>
          </cell>
          <cell r="D7026" t="str">
            <v>CR</v>
          </cell>
          <cell r="E7026">
            <v>60.38</v>
          </cell>
        </row>
        <row r="7027">
          <cell r="B7027" t="str">
            <v>EQUIVALENTE DA REGIAO</v>
          </cell>
        </row>
        <row r="7028">
          <cell r="A7028">
            <v>11091</v>
          </cell>
          <cell r="B7028" t="str">
            <v>PINGADEIRA PLASTICA PARA TELHA DE FIBROCIMENTO CANALETE 49 OU KALHETA</v>
          </cell>
          <cell r="C7028" t="str">
            <v>UN</v>
          </cell>
          <cell r="D7028" t="str">
            <v>CR</v>
          </cell>
          <cell r="E7028">
            <v>0.79</v>
          </cell>
        </row>
        <row r="7029">
          <cell r="A7029">
            <v>11092</v>
          </cell>
          <cell r="B7029" t="str">
            <v>PINGADEIRA PLASTICA PARA TELHA FIBROCIMENTO CANALETE 90</v>
          </cell>
          <cell r="C7029" t="str">
            <v>UN</v>
          </cell>
          <cell r="D7029" t="str">
            <v>CR</v>
          </cell>
          <cell r="E7029">
            <v>0.79</v>
          </cell>
        </row>
        <row r="7030">
          <cell r="A7030">
            <v>37586</v>
          </cell>
          <cell r="B7030" t="str">
            <v>PINO DE ACO COM ARRUELA CONICA, DIAMETRO ARRUELA = *23* MM E COMP HASTE = *27*</v>
          </cell>
          <cell r="C7030" t="str">
            <v>CENTO</v>
          </cell>
          <cell r="D7030" t="str">
            <v>CR</v>
          </cell>
          <cell r="E7030">
            <v>54.67</v>
          </cell>
        </row>
        <row r="7031">
          <cell r="B7031" t="str">
            <v>MM (ACAO INDIRETA)</v>
          </cell>
        </row>
        <row r="7032">
          <cell r="A7032">
            <v>37395</v>
          </cell>
          <cell r="B7032" t="str">
            <v>PINO DE ACO COM FURO, HASTE = 27 MM (ACAO DIRETA)</v>
          </cell>
          <cell r="C7032" t="str">
            <v>CENTO</v>
          </cell>
          <cell r="D7032" t="str">
            <v>CR</v>
          </cell>
          <cell r="E7032">
            <v>47.01</v>
          </cell>
        </row>
        <row r="7033">
          <cell r="A7033">
            <v>14147</v>
          </cell>
          <cell r="B7033" t="str">
            <v>PINO DE ACO COM ROSCA 1/4 ", COMPRIMENTO DA HASTE = 30 MM E ROSCA = 20 MM (ACAO</v>
          </cell>
          <cell r="C7033" t="str">
            <v>CENTO</v>
          </cell>
          <cell r="D7033" t="str">
            <v>CR</v>
          </cell>
          <cell r="E7033">
            <v>62.36</v>
          </cell>
        </row>
        <row r="7034">
          <cell r="B7034" t="str">
            <v>DIRETA)</v>
          </cell>
        </row>
        <row r="7035">
          <cell r="A7035">
            <v>37396</v>
          </cell>
          <cell r="B7035" t="str">
            <v>PINO DE ACO LISO 1/4 ", HASTE = *36,5* MM (ACAO DIRETA)</v>
          </cell>
          <cell r="C7035" t="str">
            <v>CENTO</v>
          </cell>
          <cell r="D7035" t="str">
            <v>CR</v>
          </cell>
          <cell r="E7035">
            <v>38.46</v>
          </cell>
        </row>
        <row r="7036">
          <cell r="A7036">
            <v>37397</v>
          </cell>
          <cell r="B7036" t="str">
            <v>PINO DE ACO LISO 1/4 ", HASTE = *53* MM (ACAO DIRETA)</v>
          </cell>
          <cell r="C7036" t="str">
            <v>CENTO</v>
          </cell>
          <cell r="D7036" t="str">
            <v>CR</v>
          </cell>
          <cell r="E7036">
            <v>40.29</v>
          </cell>
        </row>
        <row r="7037">
          <cell r="A7037">
            <v>11559</v>
          </cell>
          <cell r="B7037" t="str">
            <v>PINO GUIA, RETO, COM CHAPA DE LATAO CROMADO, 3/4", PARA PORTA / JANELA DE</v>
          </cell>
          <cell r="C7037" t="str">
            <v>UN</v>
          </cell>
          <cell r="D7037" t="str">
            <v>CR</v>
          </cell>
          <cell r="E7037">
            <v>3.47</v>
          </cell>
        </row>
        <row r="7038">
          <cell r="B7038" t="str">
            <v>CORRER</v>
          </cell>
        </row>
        <row r="7039">
          <cell r="A7039">
            <v>444</v>
          </cell>
          <cell r="B7039" t="str">
            <v>PINO ROSCA EXTERNA, EM ACO GALVANIZADO, PARA ISOLADOR DE 15KV, DIAMETRO 25 MM,</v>
          </cell>
          <cell r="C7039" t="str">
            <v>UN</v>
          </cell>
          <cell r="D7039" t="str">
            <v>CR</v>
          </cell>
          <cell r="E7039">
            <v>15.4</v>
          </cell>
        </row>
        <row r="7040">
          <cell r="B7040" t="str">
            <v>COMPRIMENTO *290* MM</v>
          </cell>
        </row>
        <row r="7041">
          <cell r="A7041">
            <v>445</v>
          </cell>
          <cell r="B7041" t="str">
            <v>PINO ROSCA EXTERNA, EM ACO GALVANIZADO, PARA ISOLADOR DE 25KV, DIAMETRO 35MM,</v>
          </cell>
          <cell r="C7041" t="str">
            <v>UN</v>
          </cell>
          <cell r="D7041" t="str">
            <v>CR</v>
          </cell>
          <cell r="E7041">
            <v>21.09</v>
          </cell>
        </row>
        <row r="7042">
          <cell r="B7042" t="str">
            <v>COMPRIMENTO *320* MM</v>
          </cell>
        </row>
        <row r="7043">
          <cell r="A7043">
            <v>4783</v>
          </cell>
          <cell r="B7043" t="str">
            <v>PINTOR</v>
          </cell>
          <cell r="C7043" t="str">
            <v>H</v>
          </cell>
          <cell r="D7043" t="str">
            <v>C</v>
          </cell>
          <cell r="E7043">
            <v>11.17</v>
          </cell>
        </row>
        <row r="7044">
          <cell r="A7044">
            <v>41079</v>
          </cell>
          <cell r="B7044" t="str">
            <v>PINTOR (MENSALISTA)</v>
          </cell>
          <cell r="C7044" t="str">
            <v>MES</v>
          </cell>
          <cell r="D7044" t="str">
            <v>CR</v>
          </cell>
          <cell r="E7044">
            <v>1967.04</v>
          </cell>
        </row>
        <row r="7045">
          <cell r="A7045">
            <v>12874</v>
          </cell>
          <cell r="B7045" t="str">
            <v>PINTOR DE LETREIROS</v>
          </cell>
          <cell r="C7045" t="str">
            <v>H</v>
          </cell>
          <cell r="D7045" t="str">
            <v>CR</v>
          </cell>
          <cell r="E7045">
            <v>11.79</v>
          </cell>
        </row>
        <row r="7046">
          <cell r="A7046">
            <v>41082</v>
          </cell>
          <cell r="B7046" t="str">
            <v>PINTOR DE LETREIROS (MENSALISTA)</v>
          </cell>
          <cell r="C7046" t="str">
            <v>MES</v>
          </cell>
          <cell r="D7046" t="str">
            <v>CR</v>
          </cell>
          <cell r="E7046">
            <v>2079.16</v>
          </cell>
        </row>
        <row r="7047">
          <cell r="A7047">
            <v>4785</v>
          </cell>
          <cell r="B7047" t="str">
            <v>PINTOR PARA TINTA EPOXI</v>
          </cell>
          <cell r="C7047" t="str">
            <v>H</v>
          </cell>
          <cell r="D7047" t="str">
            <v>CR</v>
          </cell>
          <cell r="E7047">
            <v>13.3</v>
          </cell>
        </row>
        <row r="7048">
          <cell r="A7048">
            <v>41081</v>
          </cell>
          <cell r="B7048" t="str">
            <v>PINTOR PARA TINTA EPOXI (MENSALISTA)</v>
          </cell>
          <cell r="C7048" t="str">
            <v>MES</v>
          </cell>
          <cell r="D7048" t="str">
            <v>CR</v>
          </cell>
          <cell r="E7048">
            <v>2342.4299999999998</v>
          </cell>
        </row>
        <row r="7049">
          <cell r="A7049">
            <v>4801</v>
          </cell>
          <cell r="B7049" t="str">
            <v>PISO DE BORRACHA CANELADO EM PLACAS 50 X 50 CM, E = *3,5* MM, PARA COLA</v>
          </cell>
          <cell r="C7049" t="str">
            <v>M2</v>
          </cell>
          <cell r="D7049" t="str">
            <v>CR</v>
          </cell>
          <cell r="E7049">
            <v>44.73</v>
          </cell>
        </row>
        <row r="7050">
          <cell r="A7050">
            <v>4794</v>
          </cell>
          <cell r="B7050" t="str">
            <v>PISO DE BORRACHA ESPORTIVO EM PLACAS 50 X 50 CM, E = 15 MM, PARA ARGAMASSA,</v>
          </cell>
          <cell r="C7050" t="str">
            <v>M2</v>
          </cell>
          <cell r="D7050" t="str">
            <v>CR</v>
          </cell>
          <cell r="E7050">
            <v>203.72</v>
          </cell>
        </row>
        <row r="7051">
          <cell r="B7051" t="str">
            <v>PRETO</v>
          </cell>
        </row>
        <row r="7052">
          <cell r="A7052">
            <v>4796</v>
          </cell>
          <cell r="B7052" t="str">
            <v>PISO DE BORRACHA FRISADO EM PLACAS 50 X 50 CM, E = 7 MM, PARA ARGAMASSA, PRETO</v>
          </cell>
          <cell r="C7052" t="str">
            <v>M2</v>
          </cell>
          <cell r="D7052" t="str">
            <v>CR</v>
          </cell>
          <cell r="E7052">
            <v>123.74</v>
          </cell>
        </row>
        <row r="7053">
          <cell r="A7053">
            <v>4800</v>
          </cell>
          <cell r="B7053" t="str">
            <v>PISO DE BORRACHA PASTILHADO EM PLACAS 50 X 50 CM, E = *3,5* MM, PARA COLA, PRETO</v>
          </cell>
          <cell r="C7053" t="str">
            <v>M2</v>
          </cell>
          <cell r="D7053" t="str">
            <v>CR</v>
          </cell>
          <cell r="E7053">
            <v>34.03</v>
          </cell>
        </row>
        <row r="7054">
          <cell r="A7054">
            <v>4795</v>
          </cell>
          <cell r="B7054" t="str">
            <v>PISO DE BORRACHA PASTILHADO EM PLACAS 50 X 50 CM, E = 15 MM, PARA ARGAMASSA,</v>
          </cell>
          <cell r="C7054" t="str">
            <v>M2</v>
          </cell>
          <cell r="D7054" t="str">
            <v>CR</v>
          </cell>
          <cell r="E7054">
            <v>198.31</v>
          </cell>
        </row>
        <row r="7055">
          <cell r="B7055" t="str">
            <v>PRETO</v>
          </cell>
        </row>
        <row r="7056">
          <cell r="A7056">
            <v>4797</v>
          </cell>
          <cell r="B7056" t="str">
            <v>PISO DE BORRACHA PASTILHADO EM PLACAS 50 X 50 CM, E = 7 MM, PARA ARGAMASSA,</v>
          </cell>
          <cell r="C7056" t="str">
            <v>M2</v>
          </cell>
          <cell r="D7056" t="str">
            <v>CR</v>
          </cell>
          <cell r="E7056">
            <v>123.74</v>
          </cell>
        </row>
        <row r="7057">
          <cell r="B7057" t="str">
            <v>PRETO</v>
          </cell>
        </row>
        <row r="7058">
          <cell r="A7058">
            <v>40581</v>
          </cell>
          <cell r="B7058" t="str">
            <v>PISO DE CONCRETO - MODELO BLOCO UNIEURO 2 FUROS/PISOGRAMA/CONCREGRAMA, *35</v>
          </cell>
          <cell r="C7058" t="str">
            <v>M2</v>
          </cell>
          <cell r="D7058" t="str">
            <v>CR</v>
          </cell>
          <cell r="E7058">
            <v>32.79</v>
          </cell>
        </row>
        <row r="7059">
          <cell r="B7059" t="str">
            <v>CM X 25* CM, E =  *6* CM, COR NATURAL (COLETADO CAIXA)</v>
          </cell>
        </row>
        <row r="7060">
          <cell r="A7060">
            <v>1292</v>
          </cell>
          <cell r="B7060" t="str">
            <v>PISO EM CERAMICA ESMALTADA EXTRA, PEI MAIOR OU IGUAL A 4, FORMATO MAIOR QUE</v>
          </cell>
          <cell r="C7060" t="str">
            <v>M2</v>
          </cell>
          <cell r="D7060" t="str">
            <v>CR</v>
          </cell>
          <cell r="E7060">
            <v>32.43</v>
          </cell>
        </row>
        <row r="7061">
          <cell r="B7061" t="str">
            <v>2025 CM2</v>
          </cell>
        </row>
        <row r="7062">
          <cell r="A7062" t="str">
            <v>Obs: dimensões entre asteríscos (*) indicam a aceitação de medidas aproximadas.</v>
          </cell>
        </row>
        <row r="7064">
          <cell r="B7064" t="str">
            <v>PREÇOS DE INSUMOS</v>
          </cell>
          <cell r="D7064" t="str">
            <v>Página:</v>
          </cell>
          <cell r="E7064" t="str">
            <v>107 / 146</v>
          </cell>
        </row>
        <row r="7065">
          <cell r="A7065" t="str">
            <v>Indicação da origem do preço:</v>
          </cell>
        </row>
        <row r="7066">
          <cell r="A7066" t="str">
            <v>• C - para preço coletado pelo IBGE</v>
          </cell>
        </row>
        <row r="7067">
          <cell r="A7067" t="str">
            <v>• CR - para preço obtido por meio do coeficiente de representatividade do insumo (ver Manual de Metodologia e</v>
          </cell>
        </row>
        <row r="7068">
          <cell r="A7068" t="str">
            <v>Conceitos);</v>
          </cell>
        </row>
        <row r="7069">
          <cell r="A7069" t="str">
            <v>• AS - para preço atribuído com base no preço do insumo para a localidade de São Paulo.</v>
          </cell>
        </row>
        <row r="7070">
          <cell r="A7070" t="str">
            <v>Mês de Coleta:</v>
          </cell>
          <cell r="B7070" t="str">
            <v>06/2016 Pesquisa: IBGE</v>
          </cell>
        </row>
        <row r="7071">
          <cell r="B7071" t="str">
            <v>CUIABA</v>
          </cell>
          <cell r="C7071" t="str">
            <v>90,01</v>
          </cell>
          <cell r="E7071">
            <v>52.06</v>
          </cell>
        </row>
        <row r="7072">
          <cell r="A7072" t="str">
            <v>Localidade:</v>
          </cell>
          <cell r="B7072" t="str">
            <v>Encargos Sociais Desonerados(%) Horista:</v>
          </cell>
          <cell r="D7072" t="str">
            <v>Mensalista:</v>
          </cell>
        </row>
        <row r="7073">
          <cell r="A7073" t="str">
            <v>Código</v>
          </cell>
          <cell r="B7073" t="str">
            <v>Descriçao do Insumo</v>
          </cell>
          <cell r="C7073" t="str">
            <v>Unid</v>
          </cell>
          <cell r="D7073" t="str">
            <v>Origem</v>
          </cell>
          <cell r="E7073" t="str">
            <v>Preço</v>
          </cell>
        </row>
        <row r="7074">
          <cell r="D7074" t="str">
            <v>de Preço</v>
          </cell>
          <cell r="E7074" t="str">
            <v>Mediano (R$)</v>
          </cell>
        </row>
        <row r="7075">
          <cell r="A7075">
            <v>1287</v>
          </cell>
          <cell r="B7075" t="str">
            <v>PISO EM CERAMICA ESMALTADA EXTRA, PEI MAIOR OU IGUAL A 4, FORMATO MENOR OU</v>
          </cell>
          <cell r="C7075" t="str">
            <v>M2</v>
          </cell>
          <cell r="D7075" t="str">
            <v>C</v>
          </cell>
          <cell r="E7075">
            <v>15.91</v>
          </cell>
        </row>
        <row r="7076">
          <cell r="B7076" t="str">
            <v>IGUAL A 2025 CM2</v>
          </cell>
        </row>
        <row r="7077">
          <cell r="A7077">
            <v>1297</v>
          </cell>
          <cell r="B7077" t="str">
            <v>PISO EM CERAMICA ESMALTADA, COMERCIAL (PADRAO POPULAR), PEI MAIOR OU IGUAL A 3,</v>
          </cell>
          <cell r="C7077" t="str">
            <v>M2</v>
          </cell>
          <cell r="D7077" t="str">
            <v>CR</v>
          </cell>
          <cell r="E7077">
            <v>13.19</v>
          </cell>
        </row>
        <row r="7078">
          <cell r="B7078" t="str">
            <v>FORMATO MENOR OU IGUAL A  2025 CM2</v>
          </cell>
        </row>
        <row r="7079">
          <cell r="A7079">
            <v>4786</v>
          </cell>
          <cell r="B7079" t="str">
            <v>PISO EM GRANILITE, MARMORITE OU GRANITINA, AGREGADO COR PRETO, CINZA, PALHA OU</v>
          </cell>
          <cell r="C7079" t="str">
            <v>M2</v>
          </cell>
          <cell r="D7079" t="str">
            <v>AS</v>
          </cell>
          <cell r="E7079">
            <v>51.5</v>
          </cell>
        </row>
        <row r="7080">
          <cell r="B7080" t="str">
            <v>BRANCO, E=  *8 MM</v>
          </cell>
        </row>
        <row r="7081">
          <cell r="A7081">
            <v>25980</v>
          </cell>
          <cell r="B7081" t="str">
            <v>PISO EM GRANITO BRANCO QUARTZ  E=2CM LEVIGADO</v>
          </cell>
          <cell r="C7081" t="str">
            <v>M2</v>
          </cell>
          <cell r="D7081" t="str">
            <v>CR</v>
          </cell>
          <cell r="E7081">
            <v>154.32</v>
          </cell>
        </row>
        <row r="7082">
          <cell r="A7082">
            <v>25981</v>
          </cell>
          <cell r="B7082" t="str">
            <v>PISO EM GRANITO BRANCO QUARTZ 30X30CM E=2CM LEVIGADO</v>
          </cell>
          <cell r="C7082" t="str">
            <v>M2</v>
          </cell>
          <cell r="D7082" t="str">
            <v>CR</v>
          </cell>
          <cell r="E7082">
            <v>186.12</v>
          </cell>
        </row>
        <row r="7083">
          <cell r="A7083">
            <v>21108</v>
          </cell>
          <cell r="B7083" t="str">
            <v>PISO EM PORCELANATO RETIFICADO EXTRA, FORMATO MENOR OU IGUAL A 2025 CM2</v>
          </cell>
          <cell r="C7083" t="str">
            <v>M2</v>
          </cell>
          <cell r="D7083" t="str">
            <v>CR</v>
          </cell>
          <cell r="E7083">
            <v>43.22</v>
          </cell>
        </row>
        <row r="7084">
          <cell r="A7084">
            <v>38180</v>
          </cell>
          <cell r="B7084" t="str">
            <v>PISO EM REGUA VINILICA SEMIFLEXIVEL, ENCAIXE CLICADO, E = 4 MM (SEM COLOCACAO)</v>
          </cell>
          <cell r="C7084" t="str">
            <v>M2</v>
          </cell>
          <cell r="D7084" t="str">
            <v>CR</v>
          </cell>
          <cell r="E7084">
            <v>99.62</v>
          </cell>
        </row>
        <row r="7085">
          <cell r="A7085">
            <v>40582</v>
          </cell>
          <cell r="B7085" t="str">
            <v>PISO INTERTRAVADO DE CONCRETO - MODELO BLOCO UNIEURO 2</v>
          </cell>
          <cell r="C7085" t="str">
            <v>M2</v>
          </cell>
          <cell r="D7085" t="str">
            <v>CR</v>
          </cell>
          <cell r="E7085">
            <v>36.89</v>
          </cell>
        </row>
        <row r="7086">
          <cell r="B7086" t="str">
            <v>FUROS/PISOGRAMA/CONCREGRAMA, *35  CM X 25* CM, E =  *8* CM, COR NATURAL</v>
          </cell>
        </row>
        <row r="7087">
          <cell r="B7087" t="str">
            <v>(COLETADO CAIXA)</v>
          </cell>
        </row>
        <row r="7088">
          <cell r="A7088">
            <v>40588</v>
          </cell>
          <cell r="B7088" t="str">
            <v>PISO INTERTRAVADO DE CONCRETO - MODELO ONDA/16 FACES/UNISTEIN/PAVIS, *22 CM X</v>
          </cell>
          <cell r="C7088" t="str">
            <v>M2</v>
          </cell>
          <cell r="D7088" t="str">
            <v>CR</v>
          </cell>
          <cell r="E7088">
            <v>46.88</v>
          </cell>
        </row>
        <row r="7089">
          <cell r="B7089" t="str">
            <v>*11 CM, E = 10 CM, RESISTENCIA DE 35 MPA (NBR 9781), COR NATURAL (COLETADO CAIXA)</v>
          </cell>
        </row>
        <row r="7090">
          <cell r="A7090">
            <v>40585</v>
          </cell>
          <cell r="B7090" t="str">
            <v>PISO INTERTRAVADO DE CONCRETO - MODELO</v>
          </cell>
          <cell r="C7090" t="str">
            <v>M2</v>
          </cell>
          <cell r="D7090" t="str">
            <v>CR</v>
          </cell>
          <cell r="E7090">
            <v>45.09</v>
          </cell>
        </row>
        <row r="7091">
          <cell r="B7091" t="str">
            <v>RETANGULAR/TIJOLINHO/PAVER/HOLANDES/PARALELEPIPEDO, 20 CM X 10 CM, E = 10 CM,</v>
          </cell>
        </row>
        <row r="7092">
          <cell r="B7092" t="str">
            <v>RESISTENCIA DE 35 MPA (NBR 9781), COR NATURAL (COLETADO CAIXA)</v>
          </cell>
        </row>
        <row r="7093">
          <cell r="A7093">
            <v>36178</v>
          </cell>
          <cell r="B7093" t="str">
            <v>PISO PODOTATIL DE CONCRETO - DIRECIONAL E ALERTA, *40 X 40 X 2,5*CM</v>
          </cell>
          <cell r="C7093" t="str">
            <v>UN</v>
          </cell>
          <cell r="D7093" t="str">
            <v>CR</v>
          </cell>
          <cell r="E7093">
            <v>4.4000000000000004</v>
          </cell>
        </row>
        <row r="7094">
          <cell r="A7094">
            <v>38195</v>
          </cell>
          <cell r="B7094" t="str">
            <v>PISO PORCELANATO, BORDA RETA, EXTRA, FORMATO MAIOR QUE 2025 CM2</v>
          </cell>
          <cell r="C7094" t="str">
            <v>M2</v>
          </cell>
          <cell r="D7094" t="str">
            <v>CR</v>
          </cell>
          <cell r="E7094">
            <v>51.05</v>
          </cell>
        </row>
        <row r="7095">
          <cell r="A7095">
            <v>38188</v>
          </cell>
          <cell r="B7095" t="str">
            <v>PISO TATIL DE ALERTA DE BORRACHA, 25 X 25 CM, E = 12 MM, PARA ARGAMASSA, CORES</v>
          </cell>
          <cell r="C7095" t="str">
            <v>M2</v>
          </cell>
          <cell r="D7095" t="str">
            <v>CR</v>
          </cell>
          <cell r="E7095">
            <v>336.76</v>
          </cell>
        </row>
        <row r="7096">
          <cell r="A7096">
            <v>38187</v>
          </cell>
          <cell r="B7096" t="str">
            <v>PISO TATIL DE ALERTA DE BORRACHA, 25 X 25 CM, E = 12 MM, PARA ARGAMASSA, PRETO</v>
          </cell>
          <cell r="C7096" t="str">
            <v>M2</v>
          </cell>
          <cell r="D7096" t="str">
            <v>CR</v>
          </cell>
          <cell r="E7096">
            <v>299.82</v>
          </cell>
        </row>
        <row r="7097">
          <cell r="A7097">
            <v>38183</v>
          </cell>
          <cell r="B7097" t="str">
            <v>PISO TATIL DE ALERTA DE BORRACHA, 25 X 25 CM, E = 5 MM, PARA COLA, CORES</v>
          </cell>
          <cell r="C7097" t="str">
            <v>M2</v>
          </cell>
          <cell r="D7097" t="str">
            <v>CR</v>
          </cell>
          <cell r="E7097">
            <v>136</v>
          </cell>
        </row>
        <row r="7098">
          <cell r="A7098">
            <v>38184</v>
          </cell>
          <cell r="B7098" t="str">
            <v>PISO TATIL DE ALERTA DE BORRACHA, 25 X 25 CM, E = 5 MM, PARA COLA, PRETO</v>
          </cell>
          <cell r="C7098" t="str">
            <v>M2</v>
          </cell>
          <cell r="D7098" t="str">
            <v>CR</v>
          </cell>
          <cell r="E7098">
            <v>129.55000000000001</v>
          </cell>
        </row>
        <row r="7099">
          <cell r="A7099">
            <v>38186</v>
          </cell>
          <cell r="B7099" t="str">
            <v>PISO TATIL DIRECIONAL DE BORRACHA, 25 X 25 CM, E = 12 MM, PARA ARGAMASSA, CORES</v>
          </cell>
          <cell r="C7099" t="str">
            <v>M2</v>
          </cell>
          <cell r="D7099" t="str">
            <v>CR</v>
          </cell>
          <cell r="E7099">
            <v>336.74</v>
          </cell>
        </row>
        <row r="7100">
          <cell r="A7100">
            <v>38185</v>
          </cell>
          <cell r="B7100" t="str">
            <v>PISO TATIL DIRECIONAL DE BORRACHA, 25 X 25 CM, E = 12 MM, PARA ARGAMASSA, PRETO</v>
          </cell>
          <cell r="C7100" t="str">
            <v>M2</v>
          </cell>
          <cell r="D7100" t="str">
            <v>CR</v>
          </cell>
          <cell r="E7100">
            <v>299.82</v>
          </cell>
        </row>
        <row r="7101">
          <cell r="A7101">
            <v>38181</v>
          </cell>
          <cell r="B7101" t="str">
            <v>PISO TATIL DIRECIONAL DE BORRACHA, 25 X 25 CM, E = 5 MM, PARA COLA, CORES</v>
          </cell>
          <cell r="C7101" t="str">
            <v>M2</v>
          </cell>
          <cell r="D7101" t="str">
            <v>CR</v>
          </cell>
          <cell r="E7101">
            <v>136</v>
          </cell>
        </row>
        <row r="7102">
          <cell r="A7102">
            <v>38182</v>
          </cell>
          <cell r="B7102" t="str">
            <v>PISO TATIL DIRECIONAL DE BORRACHA, 25 X 25 CM, E = 5 MM, PARA COLA, PRETO</v>
          </cell>
          <cell r="C7102" t="str">
            <v>M2</v>
          </cell>
          <cell r="D7102" t="str">
            <v>CR</v>
          </cell>
          <cell r="E7102">
            <v>129.55000000000001</v>
          </cell>
        </row>
        <row r="7103">
          <cell r="A7103">
            <v>4822</v>
          </cell>
          <cell r="B7103" t="str">
            <v>PISO/ REVESTIMENTO EM MARMORE, POLIDO, BRANCO COMUM, FORMATO MAIOR OU IGUAL</v>
          </cell>
          <cell r="C7103" t="str">
            <v>M2</v>
          </cell>
          <cell r="D7103" t="str">
            <v>CR</v>
          </cell>
          <cell r="E7103">
            <v>116.74</v>
          </cell>
        </row>
        <row r="7104">
          <cell r="B7104" t="str">
            <v>A 3025 CM2, E = *2* CM</v>
          </cell>
        </row>
        <row r="7105">
          <cell r="A7105">
            <v>4818</v>
          </cell>
          <cell r="B7105" t="str">
            <v>PISO/ REVESTIMENTO EM MARMORE, POLIDO, BRANCO COMUM, FORMATO MENOR OU</v>
          </cell>
          <cell r="C7105" t="str">
            <v>M2</v>
          </cell>
          <cell r="D7105" t="str">
            <v>C</v>
          </cell>
          <cell r="E7105">
            <v>120</v>
          </cell>
        </row>
        <row r="7106">
          <cell r="B7106" t="str">
            <v>IGUAL A 3025 CM2, E = *2* CM</v>
          </cell>
        </row>
        <row r="7107">
          <cell r="A7107">
            <v>39567</v>
          </cell>
          <cell r="B7107" t="str">
            <v>PLACA / CHAPA DE GESSO ACARTONADO, ACABAMENTO VINILICO LISO EM UMA DAS FACES,</v>
          </cell>
          <cell r="C7107" t="str">
            <v>M2</v>
          </cell>
          <cell r="D7107" t="str">
            <v>CR</v>
          </cell>
          <cell r="E7107">
            <v>43.65</v>
          </cell>
        </row>
        <row r="7108">
          <cell r="B7108" t="str">
            <v>COR BRANCA, BORDA QUADRADA, E = 9,5 MM, 625 X 1250 MM (L X C), PARA FORRO</v>
          </cell>
        </row>
        <row r="7109">
          <cell r="B7109" t="str">
            <v>REMOVIVEL</v>
          </cell>
        </row>
        <row r="7110">
          <cell r="A7110">
            <v>39566</v>
          </cell>
          <cell r="B7110" t="str">
            <v>PLACA / CHAPA DE GESSO ACARTONADO, ACABAMENTO VINILICO LISO EM UMA DAS FACES,</v>
          </cell>
          <cell r="C7110" t="str">
            <v>M2</v>
          </cell>
          <cell r="D7110" t="str">
            <v>CR</v>
          </cell>
          <cell r="E7110">
            <v>50.41</v>
          </cell>
        </row>
        <row r="7111">
          <cell r="B7111" t="str">
            <v>COR BRANCA, BORDA QUADRADA, E = 9,5 MM, 625 X 625 MM (L X C), PARA FORRO</v>
          </cell>
        </row>
        <row r="7112">
          <cell r="B7112" t="str">
            <v>REMOVIVEL</v>
          </cell>
        </row>
        <row r="7113">
          <cell r="A7113">
            <v>13521</v>
          </cell>
          <cell r="B7113" t="str">
            <v>PLACA DE ACO ESMALTADA PARA  IDENTIFICACAO DE RUA, *45 CM X 20* CM</v>
          </cell>
          <cell r="C7113" t="str">
            <v>UN</v>
          </cell>
          <cell r="D7113" t="str">
            <v>CR</v>
          </cell>
          <cell r="E7113">
            <v>115.5</v>
          </cell>
        </row>
        <row r="7114">
          <cell r="A7114">
            <v>10851</v>
          </cell>
          <cell r="B7114" t="str">
            <v>PLACA DE ACRILICO TRANSPARENTE ADESIVADA PARA SINALIZACAO DE PORTAS, BORDA</v>
          </cell>
          <cell r="C7114" t="str">
            <v>UN</v>
          </cell>
          <cell r="D7114" t="str">
            <v>CR</v>
          </cell>
          <cell r="E7114">
            <v>35.270000000000003</v>
          </cell>
        </row>
        <row r="7115">
          <cell r="B7115" t="str">
            <v>POLIDA, DE *25 X 8*, E = 6 MM (NAO INCLUI ACESSORIOS PARA FIXACAO)</v>
          </cell>
        </row>
        <row r="7116">
          <cell r="A7116">
            <v>4812</v>
          </cell>
          <cell r="B7116" t="str">
            <v>PLACA DE GESSO PARA FORRO, DE  *60 X 60* CM E ESPESSURA DE 12 MM (30 MM NAS</v>
          </cell>
          <cell r="C7116" t="str">
            <v>M2</v>
          </cell>
          <cell r="D7116" t="str">
            <v>C</v>
          </cell>
          <cell r="E7116">
            <v>12.06</v>
          </cell>
        </row>
        <row r="7117">
          <cell r="B7117" t="str">
            <v>BORDAS) SEM COLOCACAO</v>
          </cell>
        </row>
        <row r="7118">
          <cell r="A7118">
            <v>10849</v>
          </cell>
          <cell r="B7118" t="str">
            <v>PLACA DE INAUGURACAO EM BRONZE *35X 50*CM</v>
          </cell>
          <cell r="C7118" t="str">
            <v>UN</v>
          </cell>
          <cell r="D7118" t="str">
            <v>CR</v>
          </cell>
          <cell r="E7118">
            <v>1680.01</v>
          </cell>
        </row>
        <row r="7119">
          <cell r="A7119">
            <v>10848</v>
          </cell>
          <cell r="B7119" t="str">
            <v>PLACA DE INAUGURACAO METALICA, 40*CM X 60*CM.</v>
          </cell>
          <cell r="C7119" t="str">
            <v>UN</v>
          </cell>
          <cell r="D7119" t="str">
            <v>CR</v>
          </cell>
          <cell r="E7119">
            <v>1055.26</v>
          </cell>
        </row>
        <row r="7120">
          <cell r="A7120">
            <v>4813</v>
          </cell>
          <cell r="B7120" t="str">
            <v>PLACA DE OBRA (PARA CONSTRUCAO CIVIL) EM CHAPA GALVANIZADA *NÂº 22*, DE *2,0 X</v>
          </cell>
          <cell r="C7120" t="str">
            <v>M2</v>
          </cell>
          <cell r="D7120" t="str">
            <v>C</v>
          </cell>
          <cell r="E7120">
            <v>350</v>
          </cell>
        </row>
        <row r="7121">
          <cell r="B7121" t="str">
            <v>1,125* M.</v>
          </cell>
        </row>
        <row r="7122">
          <cell r="A7122">
            <v>37560</v>
          </cell>
          <cell r="B7122" t="str">
            <v>PLACA DE SINALIZACAO DE SEGURANCA CONTRA INCENDIO - ALERTA, TRIANGULAR, BASE</v>
          </cell>
          <cell r="C7122" t="str">
            <v>UN</v>
          </cell>
          <cell r="D7122" t="str">
            <v>AS</v>
          </cell>
          <cell r="E7122">
            <v>35.43</v>
          </cell>
        </row>
        <row r="7123">
          <cell r="B7123" t="str">
            <v>DE *30* CM, EM PVC *2* MM ANTI-CHAMAS (SIMBOLOS, CORES E PICTOGRAMAS CONFORME</v>
          </cell>
        </row>
        <row r="7124">
          <cell r="B7124" t="str">
            <v>NBR 13434)</v>
          </cell>
        </row>
        <row r="7125">
          <cell r="A7125">
            <v>37557</v>
          </cell>
          <cell r="B7125" t="str">
            <v>PLACA DE SINALIZACAO DE SEGURANCA CONTRA INCENDIO, FOTOLUMINESCENTE,</v>
          </cell>
          <cell r="C7125" t="str">
            <v>UN</v>
          </cell>
          <cell r="D7125" t="str">
            <v>AS</v>
          </cell>
          <cell r="E7125">
            <v>10.76</v>
          </cell>
        </row>
        <row r="7126">
          <cell r="B7126" t="str">
            <v>QUADRADA, *14 X 14* CM, EM PVC *2* MM ANTI-CHAMAS (SIMBOLOS, CORES E PICTOGRAMAS</v>
          </cell>
        </row>
        <row r="7127">
          <cell r="B7127" t="str">
            <v>CONFORME NBR 13434)</v>
          </cell>
        </row>
        <row r="7128">
          <cell r="A7128">
            <v>37556</v>
          </cell>
          <cell r="B7128" t="str">
            <v>PLACA DE SINALIZACAO DE SEGURANCA CONTRA INCENDIO, FOTOLUMINESCENTE,</v>
          </cell>
          <cell r="C7128" t="str">
            <v>UN</v>
          </cell>
          <cell r="D7128" t="str">
            <v>AS</v>
          </cell>
          <cell r="E7128">
            <v>20.82</v>
          </cell>
        </row>
        <row r="7129">
          <cell r="B7129" t="str">
            <v>QUADRADA, *20 X 20* CM, EM PVC *2* MM ANTI-CHAMAS (SIMBOLOS, CORES E PICTOGRAMAS</v>
          </cell>
        </row>
        <row r="7130">
          <cell r="B7130" t="str">
            <v>CONFORME NBR 13434)</v>
          </cell>
        </row>
        <row r="7131">
          <cell r="A7131" t="str">
            <v>Obs: dimensões entre asteríscos (*) indicam a aceitação de medidas aproximadas.</v>
          </cell>
        </row>
        <row r="7133">
          <cell r="B7133" t="str">
            <v>PREÇOS DE INSUMOS</v>
          </cell>
          <cell r="D7133" t="str">
            <v>Página:</v>
          </cell>
          <cell r="E7133" t="str">
            <v>108 / 146</v>
          </cell>
        </row>
        <row r="7134">
          <cell r="A7134" t="str">
            <v>Indicação da origem do preço:</v>
          </cell>
        </row>
        <row r="7135">
          <cell r="A7135" t="str">
            <v>• C - para preço coletado pelo IBGE</v>
          </cell>
        </row>
        <row r="7136">
          <cell r="A7136" t="str">
            <v>• CR - para preço obtido por meio do coeficiente de representatividade do insumo (ver Manual de Metodologia e</v>
          </cell>
        </row>
        <row r="7137">
          <cell r="A7137" t="str">
            <v>Conceitos);</v>
          </cell>
        </row>
        <row r="7138">
          <cell r="A7138" t="str">
            <v>• AS - para preço atribuído com base no preço do insumo para a localidade de São Paulo.</v>
          </cell>
        </row>
        <row r="7139">
          <cell r="A7139" t="str">
            <v>Mês de Coleta:</v>
          </cell>
          <cell r="B7139" t="str">
            <v>06/2016 Pesquisa: IBGE</v>
          </cell>
        </row>
        <row r="7140">
          <cell r="B7140" t="str">
            <v>CUIABA</v>
          </cell>
          <cell r="C7140" t="str">
            <v>90,01</v>
          </cell>
          <cell r="E7140">
            <v>52.06</v>
          </cell>
        </row>
        <row r="7141">
          <cell r="A7141" t="str">
            <v>Localidade:</v>
          </cell>
          <cell r="B7141" t="str">
            <v>Encargos Sociais Desonerados(%) Horista:</v>
          </cell>
          <cell r="D7141" t="str">
            <v>Mensalista:</v>
          </cell>
        </row>
        <row r="7142">
          <cell r="A7142" t="str">
            <v>Código</v>
          </cell>
          <cell r="B7142" t="str">
            <v>Descriçao do Insumo</v>
          </cell>
          <cell r="C7142" t="str">
            <v>Unid</v>
          </cell>
          <cell r="D7142" t="str">
            <v>Origem</v>
          </cell>
          <cell r="E7142" t="str">
            <v>Preço</v>
          </cell>
        </row>
        <row r="7143">
          <cell r="D7143" t="str">
            <v>de Preço</v>
          </cell>
          <cell r="E7143" t="str">
            <v>Mediano (R$)</v>
          </cell>
        </row>
        <row r="7144">
          <cell r="A7144">
            <v>37559</v>
          </cell>
          <cell r="B7144" t="str">
            <v>PLACA DE SINALIZACAO DE SEGURANCA CONTRA INCENDIO, FOTOLUMINESCENTE,</v>
          </cell>
          <cell r="C7144" t="str">
            <v>UN</v>
          </cell>
          <cell r="D7144" t="str">
            <v>AS</v>
          </cell>
          <cell r="E7144">
            <v>25.54</v>
          </cell>
        </row>
        <row r="7145">
          <cell r="B7145" t="str">
            <v>RETANGULAR, *12 X 40* CM, EM PVC *2* MM ANTI-CHAMAS (SIMBOLOS, CORES E</v>
          </cell>
        </row>
        <row r="7146">
          <cell r="B7146" t="str">
            <v>PICTOGRAMAS CONFORME NBR 13434)</v>
          </cell>
        </row>
        <row r="7147">
          <cell r="A7147">
            <v>37539</v>
          </cell>
          <cell r="B7147" t="str">
            <v>PLACA DE SINALIZACAO DE SEGURANCA CONTRA INCENDIO, FOTOLUMINESCENTE,</v>
          </cell>
          <cell r="C7147" t="str">
            <v>UN</v>
          </cell>
          <cell r="D7147" t="str">
            <v>AS</v>
          </cell>
          <cell r="E7147">
            <v>18</v>
          </cell>
        </row>
        <row r="7148">
          <cell r="B7148" t="str">
            <v>RETANGULAR, *13 X 26* CM, EM PVC *2* MM ANTI-CHAMAS (SIMBOLOS, CORES E</v>
          </cell>
        </row>
        <row r="7149">
          <cell r="B7149" t="str">
            <v>PICTOGRAMAS CONFORME NBR 13434)</v>
          </cell>
        </row>
        <row r="7150">
          <cell r="A7150">
            <v>37558</v>
          </cell>
          <cell r="B7150" t="str">
            <v>PLACA DE SINALIZACAO DE SEGURANCA CONTRA INCENDIO, FOTOLUMINESCENTE,</v>
          </cell>
          <cell r="C7150" t="str">
            <v>UN</v>
          </cell>
          <cell r="D7150" t="str">
            <v>AS</v>
          </cell>
          <cell r="E7150">
            <v>33.56</v>
          </cell>
        </row>
        <row r="7151">
          <cell r="B7151" t="str">
            <v>RETANGULAR, *20 X 40* CM, EM PVC *2* MM ANTI-CHAMAS (SIMBOLOS, CORES E</v>
          </cell>
        </row>
        <row r="7152">
          <cell r="B7152" t="str">
            <v>PICTOGRAMAS CONFORME NBR 13434)</v>
          </cell>
        </row>
        <row r="7153">
          <cell r="A7153">
            <v>34723</v>
          </cell>
          <cell r="B7153" t="str">
            <v>PLACA DE SINALIZACAO EM CHAPA DE ACO NUM 16 COM PINTURA REFLETIVA</v>
          </cell>
          <cell r="C7153" t="str">
            <v>M2</v>
          </cell>
          <cell r="D7153" t="str">
            <v>CR</v>
          </cell>
          <cell r="E7153">
            <v>808.5</v>
          </cell>
        </row>
        <row r="7154">
          <cell r="A7154">
            <v>34721</v>
          </cell>
          <cell r="B7154" t="str">
            <v>PLACA DE SINALIZACAO EM CHAPA DE ALUMINIO COM PINTURA REFLETIVA, E = 2 MM</v>
          </cell>
          <cell r="C7154" t="str">
            <v>M2</v>
          </cell>
          <cell r="D7154" t="str">
            <v>CR</v>
          </cell>
          <cell r="E7154">
            <v>1008.01</v>
          </cell>
        </row>
        <row r="7155">
          <cell r="A7155">
            <v>4309</v>
          </cell>
          <cell r="B7155" t="str">
            <v>PLACA DE VENTILACAO PARA TELHA DE FIBROCIMENTO CANALETE 49 KALHETA</v>
          </cell>
          <cell r="C7155" t="str">
            <v>UN</v>
          </cell>
          <cell r="D7155" t="str">
            <v>CR</v>
          </cell>
          <cell r="E7155">
            <v>3.55</v>
          </cell>
        </row>
        <row r="7156">
          <cell r="A7156">
            <v>4307</v>
          </cell>
          <cell r="B7156" t="str">
            <v>PLACA DE VENTILACAO PARA TELHA DE FIBROCIMENTO, CANALETE 90 OU KALHETAO</v>
          </cell>
          <cell r="C7156" t="str">
            <v>UN</v>
          </cell>
          <cell r="D7156" t="str">
            <v>CR</v>
          </cell>
          <cell r="E7156">
            <v>6.08</v>
          </cell>
        </row>
        <row r="7157">
          <cell r="A7157">
            <v>10850</v>
          </cell>
          <cell r="B7157" t="str">
            <v>PLACA NUMERACAO RESIDENCIAL EM CHAPA GALVANIZADA ESMALTADA 12 X 18 CM</v>
          </cell>
          <cell r="C7157" t="str">
            <v>UN</v>
          </cell>
          <cell r="D7157" t="str">
            <v>CR</v>
          </cell>
          <cell r="E7157">
            <v>52.5</v>
          </cell>
        </row>
        <row r="7158">
          <cell r="A7158">
            <v>13457</v>
          </cell>
          <cell r="B7158" t="str">
            <v>PLACA VIBRATORIA REVERSIVEL COM MOTOR A DIESEL DE 7 HP (7 CV), FORCA DE IMPACTO</v>
          </cell>
          <cell r="C7158" t="str">
            <v>UN</v>
          </cell>
          <cell r="D7158" t="str">
            <v>CR</v>
          </cell>
          <cell r="E7158">
            <v>10695.79</v>
          </cell>
        </row>
        <row r="7159">
          <cell r="B7159" t="str">
            <v>MAXIMO DE *30,5* KN (*3050* KGF)</v>
          </cell>
        </row>
        <row r="7160">
          <cell r="A7160">
            <v>4792</v>
          </cell>
          <cell r="B7160" t="str">
            <v>PLACA VINILICA SEMIFLEXIVEL PARA PISOS, E = 3,2 MM, 30 X 30 CM (SEM COLOCACAO)</v>
          </cell>
          <cell r="C7160" t="str">
            <v>M2</v>
          </cell>
          <cell r="D7160" t="str">
            <v>CR</v>
          </cell>
          <cell r="E7160">
            <v>95.63</v>
          </cell>
        </row>
        <row r="7161">
          <cell r="A7161">
            <v>4790</v>
          </cell>
          <cell r="B7161" t="str">
            <v>PLACA VINILICA SEMIFLEXIVEL PARA REVESTIMENTO DE PISOS E PAREDES, E = 2 MM (SEM</v>
          </cell>
          <cell r="C7161" t="str">
            <v>M2</v>
          </cell>
          <cell r="D7161" t="str">
            <v>C</v>
          </cell>
          <cell r="E7161">
            <v>57.5</v>
          </cell>
        </row>
        <row r="7162">
          <cell r="B7162" t="str">
            <v>COLOCACAO)</v>
          </cell>
        </row>
        <row r="7163">
          <cell r="A7163">
            <v>4893</v>
          </cell>
          <cell r="B7163" t="str">
            <v>PLUG OU BUJAO FERRO GALV 1 1/2"</v>
          </cell>
          <cell r="C7163" t="str">
            <v>UN</v>
          </cell>
          <cell r="D7163" t="str">
            <v>CR</v>
          </cell>
          <cell r="E7163">
            <v>9.6300000000000008</v>
          </cell>
        </row>
        <row r="7164">
          <cell r="A7164">
            <v>4894</v>
          </cell>
          <cell r="B7164" t="str">
            <v>PLUG OU BUJAO FERRO GALV 1 1/4"</v>
          </cell>
          <cell r="C7164" t="str">
            <v>UN</v>
          </cell>
          <cell r="D7164" t="str">
            <v>CR</v>
          </cell>
          <cell r="E7164">
            <v>7.43</v>
          </cell>
        </row>
        <row r="7165">
          <cell r="A7165">
            <v>4888</v>
          </cell>
          <cell r="B7165" t="str">
            <v>PLUG OU BUJAO FERRO GALV 1/2"</v>
          </cell>
          <cell r="C7165" t="str">
            <v>UN</v>
          </cell>
          <cell r="D7165" t="str">
            <v>CR</v>
          </cell>
          <cell r="E7165">
            <v>2.2000000000000002</v>
          </cell>
        </row>
        <row r="7166">
          <cell r="A7166">
            <v>4890</v>
          </cell>
          <cell r="B7166" t="str">
            <v>PLUG OU BUJAO FERRO GALV 1"</v>
          </cell>
          <cell r="C7166" t="str">
            <v>UN</v>
          </cell>
          <cell r="D7166" t="str">
            <v>CR</v>
          </cell>
          <cell r="E7166">
            <v>4.93</v>
          </cell>
        </row>
        <row r="7167">
          <cell r="A7167">
            <v>12411</v>
          </cell>
          <cell r="B7167" t="str">
            <v>PLUG OU BUJAO FERRO GALV 2 1/2"</v>
          </cell>
          <cell r="C7167" t="str">
            <v>UN</v>
          </cell>
          <cell r="D7167" t="str">
            <v>CR</v>
          </cell>
          <cell r="E7167">
            <v>27.53</v>
          </cell>
        </row>
        <row r="7168">
          <cell r="A7168">
            <v>4891</v>
          </cell>
          <cell r="B7168" t="str">
            <v>PLUG OU BUJAO FERRO GALV 2"</v>
          </cell>
          <cell r="C7168" t="str">
            <v>UN</v>
          </cell>
          <cell r="D7168" t="str">
            <v>CR</v>
          </cell>
          <cell r="E7168">
            <v>14.63</v>
          </cell>
        </row>
        <row r="7169">
          <cell r="A7169">
            <v>4889</v>
          </cell>
          <cell r="B7169" t="str">
            <v>PLUG OU BUJAO FERRO GALV 3/4"</v>
          </cell>
          <cell r="C7169" t="str">
            <v>UN</v>
          </cell>
          <cell r="D7169" t="str">
            <v>CR</v>
          </cell>
          <cell r="E7169">
            <v>3.44</v>
          </cell>
        </row>
        <row r="7170">
          <cell r="A7170">
            <v>4892</v>
          </cell>
          <cell r="B7170" t="str">
            <v>PLUG OU BUJAO FERRO GALV 3"</v>
          </cell>
          <cell r="C7170" t="str">
            <v>UN</v>
          </cell>
          <cell r="D7170" t="str">
            <v>CR</v>
          </cell>
          <cell r="E7170">
            <v>37.82</v>
          </cell>
        </row>
        <row r="7171">
          <cell r="A7171">
            <v>12412</v>
          </cell>
          <cell r="B7171" t="str">
            <v>PLUG OU BUJAO FERRO GALV 4"</v>
          </cell>
          <cell r="C7171" t="str">
            <v>UN</v>
          </cell>
          <cell r="D7171" t="str">
            <v>CR</v>
          </cell>
          <cell r="E7171">
            <v>73.989999999999995</v>
          </cell>
        </row>
        <row r="7172">
          <cell r="A7172">
            <v>11073</v>
          </cell>
          <cell r="B7172" t="str">
            <v>PLUG PVC P/ ESG PREDIAL  75MM</v>
          </cell>
          <cell r="C7172" t="str">
            <v>UN</v>
          </cell>
          <cell r="D7172" t="str">
            <v>CR</v>
          </cell>
          <cell r="E7172">
            <v>8.93</v>
          </cell>
        </row>
        <row r="7173">
          <cell r="A7173">
            <v>11071</v>
          </cell>
          <cell r="B7173" t="str">
            <v>PLUG PVC P/ ESG PREDIAL 100MM</v>
          </cell>
          <cell r="C7173" t="str">
            <v>UN</v>
          </cell>
          <cell r="D7173" t="str">
            <v>CR</v>
          </cell>
          <cell r="E7173">
            <v>10.66</v>
          </cell>
        </row>
        <row r="7174">
          <cell r="A7174">
            <v>11072</v>
          </cell>
          <cell r="B7174" t="str">
            <v>PLUG PVC P/ ESG PREDIAL 50MM</v>
          </cell>
          <cell r="C7174" t="str">
            <v>UN</v>
          </cell>
          <cell r="D7174" t="str">
            <v>CR</v>
          </cell>
          <cell r="E7174">
            <v>3.9</v>
          </cell>
        </row>
        <row r="7175">
          <cell r="A7175">
            <v>4895</v>
          </cell>
          <cell r="B7175" t="str">
            <v>PLUG PVC ROSCAVEL,  1/2",  AGUA FRIA PREDIAL (NBR 5648)</v>
          </cell>
          <cell r="C7175" t="str">
            <v>UN</v>
          </cell>
          <cell r="D7175" t="str">
            <v>C</v>
          </cell>
          <cell r="E7175">
            <v>0.65</v>
          </cell>
        </row>
        <row r="7176">
          <cell r="A7176">
            <v>4907</v>
          </cell>
          <cell r="B7176" t="str">
            <v>PLUG PVC,  JE, DN 100 MM, PARA REDE COLETORA ESGOTO (NBR 10569)</v>
          </cell>
          <cell r="C7176" t="str">
            <v>UN</v>
          </cell>
          <cell r="D7176" t="str">
            <v>AS</v>
          </cell>
          <cell r="E7176">
            <v>19.89</v>
          </cell>
        </row>
        <row r="7177">
          <cell r="A7177">
            <v>4904</v>
          </cell>
          <cell r="B7177" t="str">
            <v>PLUG PVC,  JE, DN 300 MM, PARA REDE COLETORA ESGOTO (NBR 10569)</v>
          </cell>
          <cell r="C7177" t="str">
            <v>UN</v>
          </cell>
          <cell r="D7177" t="str">
            <v>AS</v>
          </cell>
          <cell r="E7177">
            <v>160.55000000000001</v>
          </cell>
        </row>
        <row r="7178">
          <cell r="A7178">
            <v>4905</v>
          </cell>
          <cell r="B7178" t="str">
            <v>PLUG PVC,  JE, DN 400 MM, PARA REDE COLETORA ESGOTO ( NBR 10569)</v>
          </cell>
          <cell r="C7178" t="str">
            <v>UN</v>
          </cell>
          <cell r="D7178" t="str">
            <v>AS</v>
          </cell>
          <cell r="E7178">
            <v>261.86</v>
          </cell>
        </row>
        <row r="7179">
          <cell r="A7179">
            <v>4902</v>
          </cell>
          <cell r="B7179" t="str">
            <v>PLUG PVC, JE, DN 150 MM, PARA REDE COLETORA ESGOTO (NBR 10569)</v>
          </cell>
          <cell r="C7179" t="str">
            <v>UN</v>
          </cell>
          <cell r="D7179" t="str">
            <v>AS</v>
          </cell>
          <cell r="E7179">
            <v>45.03</v>
          </cell>
        </row>
        <row r="7180">
          <cell r="A7180">
            <v>4908</v>
          </cell>
          <cell r="B7180" t="str">
            <v>PLUG PVC, JE, DN 200 MM, PARA REDE COLETORA ESGOTO (NBR 10569)</v>
          </cell>
          <cell r="C7180" t="str">
            <v>UN</v>
          </cell>
          <cell r="D7180" t="str">
            <v>AS</v>
          </cell>
          <cell r="E7180">
            <v>64.81</v>
          </cell>
        </row>
        <row r="7181">
          <cell r="A7181">
            <v>4909</v>
          </cell>
          <cell r="B7181" t="str">
            <v>PLUG PVC, JE, DN 250 MM, PARA REDE COLETORA ESGOTO (NBR 10569)</v>
          </cell>
          <cell r="C7181" t="str">
            <v>UN</v>
          </cell>
          <cell r="D7181" t="str">
            <v>AS</v>
          </cell>
          <cell r="E7181">
            <v>118.81</v>
          </cell>
        </row>
        <row r="7182">
          <cell r="A7182">
            <v>4903</v>
          </cell>
          <cell r="B7182" t="str">
            <v>PLUG PVC, JE, DN 350 MM, PARA REDE COLETORA ESGOTO (NBR 10569)</v>
          </cell>
          <cell r="C7182" t="str">
            <v>UN</v>
          </cell>
          <cell r="D7182" t="str">
            <v>AS</v>
          </cell>
          <cell r="E7182">
            <v>233.66</v>
          </cell>
        </row>
        <row r="7183">
          <cell r="A7183">
            <v>4897</v>
          </cell>
          <cell r="B7183" t="str">
            <v>PLUG PVC, ROSCAVEL 1", PARA AGUA FRIA PREDIAL</v>
          </cell>
          <cell r="C7183" t="str">
            <v>UN</v>
          </cell>
          <cell r="D7183" t="str">
            <v>CR</v>
          </cell>
          <cell r="E7183">
            <v>1.37</v>
          </cell>
        </row>
        <row r="7184">
          <cell r="A7184">
            <v>4896</v>
          </cell>
          <cell r="B7184" t="str">
            <v>PLUG PVC, ROSCAVEL 3/4", PARA  AGUA FRIA PREDIAL</v>
          </cell>
          <cell r="C7184" t="str">
            <v>UN</v>
          </cell>
          <cell r="D7184" t="str">
            <v>CR</v>
          </cell>
          <cell r="E7184">
            <v>0.57999999999999996</v>
          </cell>
        </row>
        <row r="7185">
          <cell r="A7185">
            <v>4900</v>
          </cell>
          <cell r="B7185" t="str">
            <v>PLUG PVC, ROSCAVEL, 1 1/2",  AGUA FRIA PREDIAL</v>
          </cell>
          <cell r="C7185" t="str">
            <v>UN</v>
          </cell>
          <cell r="D7185" t="str">
            <v>CR</v>
          </cell>
          <cell r="E7185">
            <v>3.97</v>
          </cell>
        </row>
        <row r="7186">
          <cell r="A7186">
            <v>4898</v>
          </cell>
          <cell r="B7186" t="str">
            <v>PLUG PVC, ROSCAVEL, 1 1/4",  AGUA FRIA PREDIAL</v>
          </cell>
          <cell r="C7186" t="str">
            <v>UN</v>
          </cell>
          <cell r="D7186" t="str">
            <v>CR</v>
          </cell>
          <cell r="E7186">
            <v>1.73</v>
          </cell>
        </row>
        <row r="7187">
          <cell r="A7187">
            <v>4899</v>
          </cell>
          <cell r="B7187" t="str">
            <v>PLUG PVC, ROSCAVEL, 2",  AGUA FRIA PREDIAL</v>
          </cell>
          <cell r="C7187" t="str">
            <v>UN</v>
          </cell>
          <cell r="D7187" t="str">
            <v>CR</v>
          </cell>
          <cell r="E7187">
            <v>5.41</v>
          </cell>
        </row>
        <row r="7188">
          <cell r="A7188">
            <v>13946</v>
          </cell>
          <cell r="B7188" t="str">
            <v>PNEU TIPO DIAGONAL COM CAMARA,  6.0 X 16,  2, 6 LONAS, PARA TRATOR</v>
          </cell>
          <cell r="C7188" t="str">
            <v>UN</v>
          </cell>
          <cell r="D7188" t="str">
            <v>CR</v>
          </cell>
          <cell r="E7188">
            <v>361.01</v>
          </cell>
        </row>
        <row r="7189">
          <cell r="A7189">
            <v>13942</v>
          </cell>
          <cell r="B7189" t="str">
            <v>PNEU TIPO DIAGONAL COM CAMARA,  6.00 X 9,  10 LONAS, PARA DISTRIBUIDOR DE</v>
          </cell>
          <cell r="C7189" t="str">
            <v>UN</v>
          </cell>
          <cell r="D7189" t="str">
            <v>CR</v>
          </cell>
          <cell r="E7189">
            <v>412.37</v>
          </cell>
        </row>
        <row r="7190">
          <cell r="B7190" t="str">
            <v>AGREGADOS</v>
          </cell>
        </row>
        <row r="7191">
          <cell r="A7191">
            <v>36505</v>
          </cell>
          <cell r="B7191" t="str">
            <v>PNEU TIPO DIAGONAL COM CAMARA, 12.4 X 24 R, 6 L (LONAS), PARA TRATOR</v>
          </cell>
          <cell r="C7191" t="str">
            <v>UN</v>
          </cell>
          <cell r="D7191" t="str">
            <v>CR</v>
          </cell>
          <cell r="E7191">
            <v>1443.87</v>
          </cell>
        </row>
        <row r="7192">
          <cell r="A7192">
            <v>36507</v>
          </cell>
          <cell r="B7192" t="str">
            <v>PNEU TIPO DIAGONAL COM CAMARA, 14.9 X 24R, 8 L (LONAS), PARA TRATOR</v>
          </cell>
          <cell r="C7192" t="str">
            <v>UN</v>
          </cell>
          <cell r="D7192" t="str">
            <v>CR</v>
          </cell>
          <cell r="E7192">
            <v>1964.69</v>
          </cell>
        </row>
        <row r="7193">
          <cell r="A7193">
            <v>36506</v>
          </cell>
          <cell r="B7193" t="str">
            <v>PNEU TIPO DIAGONAL COM CAMARA,13.6 X 38R, 6 L (LONAS), PARA TRATOR</v>
          </cell>
          <cell r="C7193" t="str">
            <v>UN</v>
          </cell>
          <cell r="D7193" t="str">
            <v>CR</v>
          </cell>
          <cell r="E7193">
            <v>2208.71</v>
          </cell>
        </row>
        <row r="7194">
          <cell r="A7194" t="str">
            <v>Obs: dimensões entre asteríscos (*) indicam a aceitação de medidas aproximadas.</v>
          </cell>
        </row>
        <row r="7196">
          <cell r="B7196" t="str">
            <v>PREÇOS DE INSUMOS</v>
          </cell>
          <cell r="D7196" t="str">
            <v>Página:</v>
          </cell>
          <cell r="E7196" t="str">
            <v>109 / 146</v>
          </cell>
        </row>
        <row r="7197">
          <cell r="A7197" t="str">
            <v>Indicação da origem do preço:</v>
          </cell>
        </row>
        <row r="7198">
          <cell r="A7198" t="str">
            <v>• C - para preço coletado pelo IBGE</v>
          </cell>
        </row>
        <row r="7199">
          <cell r="A7199" t="str">
            <v>• CR - para preço obtido por meio do coeficiente de representatividade do insumo (ver Manual de Metodologia e</v>
          </cell>
        </row>
        <row r="7200">
          <cell r="A7200" t="str">
            <v>Conceitos);</v>
          </cell>
        </row>
        <row r="7201">
          <cell r="A7201" t="str">
            <v>• AS - para preço atribuído com base no preço do insumo para a localidade de São Paulo.</v>
          </cell>
        </row>
        <row r="7202">
          <cell r="A7202" t="str">
            <v>Mês de Coleta:</v>
          </cell>
          <cell r="B7202" t="str">
            <v>06/2016 Pesquisa: IBGE</v>
          </cell>
        </row>
        <row r="7203">
          <cell r="B7203" t="str">
            <v>CUIABA</v>
          </cell>
          <cell r="C7203" t="str">
            <v>90,01</v>
          </cell>
          <cell r="E7203">
            <v>52.06</v>
          </cell>
        </row>
        <row r="7204">
          <cell r="A7204" t="str">
            <v>Localidade:</v>
          </cell>
          <cell r="B7204" t="str">
            <v>Encargos Sociais Desonerados(%) Horista:</v>
          </cell>
          <cell r="D7204" t="str">
            <v>Mensalista:</v>
          </cell>
        </row>
        <row r="7205">
          <cell r="A7205" t="str">
            <v>Código</v>
          </cell>
          <cell r="B7205" t="str">
            <v>Descriçao do Insumo</v>
          </cell>
          <cell r="C7205" t="str">
            <v>Unid</v>
          </cell>
          <cell r="D7205" t="str">
            <v>Origem</v>
          </cell>
          <cell r="E7205" t="str">
            <v>Preço</v>
          </cell>
        </row>
        <row r="7206">
          <cell r="D7206" t="str">
            <v>de Preço</v>
          </cell>
          <cell r="E7206" t="str">
            <v>Mediano (R$)</v>
          </cell>
        </row>
        <row r="7207">
          <cell r="A7207">
            <v>13940</v>
          </cell>
          <cell r="B7207" t="str">
            <v>PNEU 14.00 X 24, 12 LONAS, G2, ARO 24", SEM CAMARA, PARA MOTONIVELADORA</v>
          </cell>
          <cell r="C7207" t="str">
            <v>UN</v>
          </cell>
          <cell r="D7207" t="str">
            <v>CR</v>
          </cell>
          <cell r="E7207">
            <v>2504.7800000000002</v>
          </cell>
        </row>
        <row r="7208">
          <cell r="A7208">
            <v>13950</v>
          </cell>
          <cell r="B7208" t="str">
            <v>PNEU 215/75R 17.5, 12 LONAS, ARO 17.5", PARA  CAMINHAO TOCO</v>
          </cell>
          <cell r="C7208" t="str">
            <v>UN</v>
          </cell>
          <cell r="D7208" t="str">
            <v>C</v>
          </cell>
          <cell r="E7208">
            <v>880</v>
          </cell>
        </row>
        <row r="7209">
          <cell r="A7209">
            <v>36504</v>
          </cell>
          <cell r="B7209" t="str">
            <v>PNEU 275/80R 22.5, 16 LONAS, ARO 22.5", PARA  CAMINHAO TOCO</v>
          </cell>
          <cell r="C7209" t="str">
            <v>UN</v>
          </cell>
          <cell r="D7209" t="str">
            <v>CR</v>
          </cell>
          <cell r="E7209">
            <v>1587.8</v>
          </cell>
        </row>
        <row r="7210">
          <cell r="A7210">
            <v>11096</v>
          </cell>
          <cell r="B7210" t="str">
            <v>PO DE MARMORE (POSTO PEDREIRA/FORNECEDOR, SEM FRETE)</v>
          </cell>
          <cell r="C7210" t="str">
            <v>KG</v>
          </cell>
          <cell r="D7210" t="str">
            <v>CR</v>
          </cell>
          <cell r="E7210">
            <v>0.26</v>
          </cell>
        </row>
        <row r="7211">
          <cell r="A7211">
            <v>4741</v>
          </cell>
          <cell r="B7211" t="str">
            <v>PO DE PEDRA (POSTO PEDREIRA/FORNECEDOR, SEM FRETE)</v>
          </cell>
          <cell r="C7211" t="str">
            <v>M3</v>
          </cell>
          <cell r="D7211" t="str">
            <v>CR</v>
          </cell>
          <cell r="E7211">
            <v>48.8</v>
          </cell>
        </row>
        <row r="7212">
          <cell r="A7212">
            <v>4752</v>
          </cell>
          <cell r="B7212" t="str">
            <v>POCEIRO / ESCAVADOR DE VALAS E TUBULOES</v>
          </cell>
          <cell r="C7212" t="str">
            <v>H</v>
          </cell>
          <cell r="D7212" t="str">
            <v>CR</v>
          </cell>
          <cell r="E7212">
            <v>11.89</v>
          </cell>
        </row>
        <row r="7213">
          <cell r="A7213">
            <v>41091</v>
          </cell>
          <cell r="B7213" t="str">
            <v>POCEIRO / ESCAVADOR DE VALAS E TUBULOES (MENSALISTA)</v>
          </cell>
          <cell r="C7213" t="str">
            <v>MES</v>
          </cell>
          <cell r="D7213" t="str">
            <v>CR</v>
          </cell>
          <cell r="E7213">
            <v>2095.75</v>
          </cell>
        </row>
        <row r="7214">
          <cell r="A7214">
            <v>13954</v>
          </cell>
          <cell r="B7214" t="str">
            <v>POLIDORA DE PISO (POLITRIZ) ELETRICA, MOTOR MONOFASICO DE 4 HP, PESO DE 100 KG,</v>
          </cell>
          <cell r="C7214" t="str">
            <v>UN</v>
          </cell>
          <cell r="D7214" t="str">
            <v>CR</v>
          </cell>
          <cell r="E7214">
            <v>9069.16</v>
          </cell>
        </row>
        <row r="7215">
          <cell r="B7215" t="str">
            <v>DIAMETRO DO TRABALHO DE 450 MM</v>
          </cell>
        </row>
        <row r="7216">
          <cell r="A7216">
            <v>3411</v>
          </cell>
          <cell r="B7216" t="str">
            <v>POLIESTIRENO EXPANDIDO/EPS (ISOPOR), PEROLAS, PARA CONCRETO LEVE</v>
          </cell>
          <cell r="C7216" t="str">
            <v>KG</v>
          </cell>
          <cell r="D7216" t="str">
            <v>CR</v>
          </cell>
          <cell r="E7216">
            <v>31.73</v>
          </cell>
        </row>
        <row r="7217">
          <cell r="A7217">
            <v>39995</v>
          </cell>
          <cell r="B7217" t="str">
            <v>POLIESTIRENO EXPANDIDO/EPS (ISOPOR), TIPO 2F, BLOCO</v>
          </cell>
          <cell r="C7217" t="str">
            <v>M3</v>
          </cell>
          <cell r="D7217" t="str">
            <v>CR</v>
          </cell>
          <cell r="E7217">
            <v>244.15</v>
          </cell>
        </row>
        <row r="7218">
          <cell r="A7218">
            <v>11615</v>
          </cell>
          <cell r="B7218" t="str">
            <v>POLIESTIRENO EXPANDIDO/EPS (ISOPOR), TIPO 2F, PLACA, ISOLAMENTO TERMOACUSTICO,</v>
          </cell>
          <cell r="C7218" t="str">
            <v>M2</v>
          </cell>
          <cell r="D7218" t="str">
            <v>CR</v>
          </cell>
          <cell r="E7218">
            <v>2.0699999999999998</v>
          </cell>
        </row>
        <row r="7219">
          <cell r="B7219" t="str">
            <v>E = 10 MM, 1000 X 500 MM</v>
          </cell>
        </row>
        <row r="7220">
          <cell r="A7220">
            <v>3408</v>
          </cell>
          <cell r="B7220" t="str">
            <v>POLIESTIRENO EXPANDIDO/EPS (ISOPOR), TIPO 2F, PLACA, ISOLAMENTO TERMOACUSTICO,</v>
          </cell>
          <cell r="C7220" t="str">
            <v>M2</v>
          </cell>
          <cell r="D7220" t="str">
            <v>C</v>
          </cell>
          <cell r="E7220">
            <v>5.5</v>
          </cell>
        </row>
        <row r="7221">
          <cell r="B7221" t="str">
            <v>E = 20 MM, 1000 X 500 MM</v>
          </cell>
        </row>
        <row r="7222">
          <cell r="A7222">
            <v>3409</v>
          </cell>
          <cell r="B7222" t="str">
            <v>POLIESTIRENO EXPANDIDO/EPS (ISOPOR), TIPO 2F, PLACA, ISOLAMENTO TERMOACUSTICO,</v>
          </cell>
          <cell r="C7222" t="str">
            <v>M2</v>
          </cell>
          <cell r="D7222" t="str">
            <v>CR</v>
          </cell>
          <cell r="E7222">
            <v>13.75</v>
          </cell>
        </row>
        <row r="7223">
          <cell r="B7223" t="str">
            <v>E = 50 MM, 1000 X 500 MM</v>
          </cell>
        </row>
        <row r="7224">
          <cell r="A7224">
            <v>11427</v>
          </cell>
          <cell r="B7224" t="str">
            <v>POLVORA NEGRA</v>
          </cell>
          <cell r="C7224" t="str">
            <v>KG</v>
          </cell>
          <cell r="D7224" t="str">
            <v>AS</v>
          </cell>
          <cell r="E7224">
            <v>57.79</v>
          </cell>
        </row>
        <row r="7225">
          <cell r="A7225">
            <v>26022</v>
          </cell>
          <cell r="B7225" t="str">
            <v>PONTEIRO PARA MARTELO ROMPEDOR, DIAMETRO = *28* MM, COMPRIMENTO = *520* MM,</v>
          </cell>
          <cell r="C7225" t="str">
            <v>UN</v>
          </cell>
          <cell r="D7225" t="str">
            <v>CR</v>
          </cell>
          <cell r="E7225">
            <v>100.93</v>
          </cell>
        </row>
        <row r="7226">
          <cell r="B7226" t="str">
            <v>ENCAIXE SEXTAVADO</v>
          </cell>
        </row>
        <row r="7227">
          <cell r="A7227">
            <v>421</v>
          </cell>
          <cell r="B7227" t="str">
            <v>PORCA OLHAL EM ACO GALVANIZADO, DIAMETRO NOMINAL DE 16 MM</v>
          </cell>
          <cell r="C7227" t="str">
            <v>UN</v>
          </cell>
          <cell r="D7227" t="str">
            <v>CR</v>
          </cell>
          <cell r="E7227">
            <v>5.6</v>
          </cell>
        </row>
        <row r="7228">
          <cell r="A7228">
            <v>12362</v>
          </cell>
          <cell r="B7228" t="str">
            <v>PORCA OLHAL EM ACO GALVANIZADO, ESPESSURA 16MM, ABERTURA 21MM</v>
          </cell>
          <cell r="C7228" t="str">
            <v>UN</v>
          </cell>
          <cell r="D7228" t="str">
            <v>CR</v>
          </cell>
          <cell r="E7228">
            <v>8.3699999999999992</v>
          </cell>
        </row>
        <row r="7229">
          <cell r="A7229">
            <v>14148</v>
          </cell>
          <cell r="B7229" t="str">
            <v>PORCA UNIAO/JUNCAO ZINCADA SEXTAVADA 1/4 ", CHAVE 7/16 ", COMPRIMENTO = 25 MM</v>
          </cell>
          <cell r="C7229" t="str">
            <v>UN</v>
          </cell>
          <cell r="D7229" t="str">
            <v>CR</v>
          </cell>
          <cell r="E7229">
            <v>1.06</v>
          </cell>
        </row>
        <row r="7230">
          <cell r="A7230">
            <v>4341</v>
          </cell>
          <cell r="B7230" t="str">
            <v>PORCA ZINCADA, QUADRADA, DIAMETRO 3/8"</v>
          </cell>
          <cell r="C7230" t="str">
            <v>UN</v>
          </cell>
          <cell r="D7230" t="str">
            <v>CR</v>
          </cell>
          <cell r="E7230">
            <v>0.37</v>
          </cell>
        </row>
        <row r="7231">
          <cell r="A7231">
            <v>4337</v>
          </cell>
          <cell r="B7231" t="str">
            <v>PORCA ZINCADA, QUADRADA, DIAMETRO 5/8"</v>
          </cell>
          <cell r="C7231" t="str">
            <v>UN</v>
          </cell>
          <cell r="D7231" t="str">
            <v>CR</v>
          </cell>
          <cell r="E7231">
            <v>0.94</v>
          </cell>
        </row>
        <row r="7232">
          <cell r="A7232">
            <v>4339</v>
          </cell>
          <cell r="B7232" t="str">
            <v>PORCA ZINCADA, SEXTAVADA, DIAMETRO 1/2"</v>
          </cell>
          <cell r="C7232" t="str">
            <v>UN</v>
          </cell>
          <cell r="D7232" t="str">
            <v>CR</v>
          </cell>
          <cell r="E7232">
            <v>0.2</v>
          </cell>
        </row>
        <row r="7233">
          <cell r="A7233">
            <v>39997</v>
          </cell>
          <cell r="B7233" t="str">
            <v>PORCA ZINCADA, SEXTAVADA, DIAMETRO 1/4"</v>
          </cell>
          <cell r="C7233" t="str">
            <v>UN</v>
          </cell>
          <cell r="D7233" t="str">
            <v>CR</v>
          </cell>
          <cell r="E7233">
            <v>0.11</v>
          </cell>
        </row>
        <row r="7234">
          <cell r="A7234">
            <v>11971</v>
          </cell>
          <cell r="B7234" t="str">
            <v>PORCA ZINCADA, SEXTAVADA, DIAMETRO 1"</v>
          </cell>
          <cell r="C7234" t="str">
            <v>UN</v>
          </cell>
          <cell r="D7234" t="str">
            <v>CR</v>
          </cell>
          <cell r="E7234">
            <v>1.56</v>
          </cell>
        </row>
        <row r="7235">
          <cell r="A7235">
            <v>4342</v>
          </cell>
          <cell r="B7235" t="str">
            <v>PORCA ZINCADA, SEXTAVADA, DIAMETRO 3/8"</v>
          </cell>
          <cell r="C7235" t="str">
            <v>UN</v>
          </cell>
          <cell r="D7235" t="str">
            <v>CR</v>
          </cell>
          <cell r="E7235">
            <v>0.08</v>
          </cell>
        </row>
        <row r="7236">
          <cell r="A7236">
            <v>4330</v>
          </cell>
          <cell r="B7236" t="str">
            <v>PORCA ZINCADA, SEXTAVADA, DIAMETRO 5/16"</v>
          </cell>
          <cell r="C7236" t="str">
            <v>UN</v>
          </cell>
          <cell r="D7236" t="str">
            <v>CR</v>
          </cell>
          <cell r="E7236">
            <v>0.05</v>
          </cell>
        </row>
        <row r="7237">
          <cell r="A7237">
            <v>4340</v>
          </cell>
          <cell r="B7237" t="str">
            <v>PORCA ZINCADA, SEXTAVADA, DIAMETRO 5/8"</v>
          </cell>
          <cell r="C7237" t="str">
            <v>UN</v>
          </cell>
          <cell r="D7237" t="str">
            <v>CR</v>
          </cell>
          <cell r="E7237">
            <v>0.43</v>
          </cell>
        </row>
        <row r="7238">
          <cell r="A7238">
            <v>5088</v>
          </cell>
          <cell r="B7238" t="str">
            <v>PORTA CADEADO ZINCADO OXIDADO PRETO</v>
          </cell>
          <cell r="C7238" t="str">
            <v>UN</v>
          </cell>
          <cell r="D7238" t="str">
            <v>CR</v>
          </cell>
          <cell r="E7238">
            <v>6.33</v>
          </cell>
        </row>
        <row r="7239">
          <cell r="A7239">
            <v>11154</v>
          </cell>
          <cell r="B7239" t="str">
            <v>PORTA CORTA-FOGO PARA SAIDA DE EMERGENCIA, COM FECHADURA, VAO LUZ DE 90 X 210</v>
          </cell>
          <cell r="C7239" t="str">
            <v>UN</v>
          </cell>
          <cell r="D7239" t="str">
            <v>AS</v>
          </cell>
          <cell r="E7239">
            <v>1093</v>
          </cell>
        </row>
        <row r="7240">
          <cell r="B7240" t="str">
            <v>CM, CLASSE P-90 (NBR 11742)</v>
          </cell>
        </row>
        <row r="7241">
          <cell r="A7241">
            <v>39021</v>
          </cell>
          <cell r="B7241" t="str">
            <v>PORTA DE ABRIR EM ACO COM DIVISAO HORIZONTAL  PARA VIDROS, COM FUNDO</v>
          </cell>
          <cell r="C7241" t="str">
            <v>UN</v>
          </cell>
          <cell r="D7241" t="str">
            <v>AS</v>
          </cell>
          <cell r="E7241">
            <v>429.42</v>
          </cell>
        </row>
        <row r="7242">
          <cell r="B7242" t="str">
            <v>ANTICORROSIVO/PRIMER DE PROTECAO, SEM GUARNICAO/ALIZAR/VISTA, VIDROS NAO</v>
          </cell>
        </row>
        <row r="7243">
          <cell r="B7243" t="str">
            <v>INCLUSOS, 87 X 210 CM</v>
          </cell>
        </row>
        <row r="7244">
          <cell r="A7244">
            <v>39022</v>
          </cell>
          <cell r="B7244" t="str">
            <v>PORTA DE ABRIR EM ACO TIPO VENEZIANA, COM PINTURA PRIMER DE PROTECAO, SEM</v>
          </cell>
          <cell r="C7244" t="str">
            <v>UN</v>
          </cell>
          <cell r="D7244" t="str">
            <v>AS</v>
          </cell>
          <cell r="E7244">
            <v>531.05999999999995</v>
          </cell>
        </row>
        <row r="7245">
          <cell r="B7245" t="str">
            <v>GUARNICAO, 87 X 210 CM</v>
          </cell>
        </row>
        <row r="7246">
          <cell r="A7246">
            <v>39024</v>
          </cell>
          <cell r="B7246" t="str">
            <v>PORTA DE ABRIR EM ALUMINIO COM DIVISAO HORIZONTAL  PARA VIDROS,  ACABAMENTO</v>
          </cell>
          <cell r="C7246" t="str">
            <v>UN</v>
          </cell>
          <cell r="D7246" t="str">
            <v>CR</v>
          </cell>
          <cell r="E7246">
            <v>1052.3900000000001</v>
          </cell>
        </row>
        <row r="7247">
          <cell r="B7247" t="str">
            <v>ANODIZADO NATURAL, VIDROS INCLUSOS, SEM GUARNICAO/ALIZAR/VISTA , 87 X 210 CM</v>
          </cell>
        </row>
        <row r="7248">
          <cell r="A7248">
            <v>4914</v>
          </cell>
          <cell r="B7248" t="str">
            <v>PORTA DE ABRIR EM ALUMINIO COM LAMBRI HORIZONTAL/LAMINADA, ACABAMENTO</v>
          </cell>
          <cell r="C7248" t="str">
            <v>M2</v>
          </cell>
          <cell r="D7248" t="str">
            <v>CR</v>
          </cell>
          <cell r="E7248">
            <v>853.3</v>
          </cell>
        </row>
        <row r="7249">
          <cell r="B7249" t="str">
            <v>ANODIZADO NATURAL, SEM GUARNICAO</v>
          </cell>
        </row>
        <row r="7250">
          <cell r="A7250">
            <v>4917</v>
          </cell>
          <cell r="B7250" t="str">
            <v>PORTA DE ABRIR EM ALUMINIO TIPO VENEZIANA, ACABAMENTO ANODIZADO NATURAL, SEM</v>
          </cell>
          <cell r="C7250" t="str">
            <v>M2</v>
          </cell>
          <cell r="D7250" t="str">
            <v>C</v>
          </cell>
          <cell r="E7250">
            <v>589.29999999999995</v>
          </cell>
        </row>
        <row r="7251">
          <cell r="B7251" t="str">
            <v>GUARNICAO</v>
          </cell>
        </row>
        <row r="7252">
          <cell r="A7252">
            <v>39025</v>
          </cell>
          <cell r="B7252" t="str">
            <v>PORTA DE ABRIR EM ALUMINIO TIPO VENEZIANA, ACABAMENTO ANODIZADO NATURAL, SEM</v>
          </cell>
          <cell r="C7252" t="str">
            <v>UN</v>
          </cell>
          <cell r="D7252" t="str">
            <v>CR</v>
          </cell>
          <cell r="E7252">
            <v>1079.1199999999999</v>
          </cell>
        </row>
        <row r="7253">
          <cell r="B7253" t="str">
            <v>GUARNICAO/ALIZAR/VISTA, 87 X 210 CM</v>
          </cell>
        </row>
        <row r="7254">
          <cell r="A7254">
            <v>4930</v>
          </cell>
          <cell r="B7254" t="str">
            <v>PORTA DE ABRIR EM GRADIL COM BARRA CHATA 3 CM X 1/4", COM REQUADRO E</v>
          </cell>
          <cell r="C7254" t="str">
            <v>M2</v>
          </cell>
          <cell r="D7254" t="str">
            <v>AS</v>
          </cell>
          <cell r="E7254">
            <v>351.75</v>
          </cell>
        </row>
        <row r="7255">
          <cell r="B7255" t="str">
            <v>GUARNICAO - COMPLETO - ACABAMENTO NATURAL</v>
          </cell>
        </row>
        <row r="7256">
          <cell r="A7256">
            <v>4922</v>
          </cell>
          <cell r="B7256" t="str">
            <v>PORTA DE CORRER EM ALUMINIO, DUAS FOLHAS MOVEIS COM VIDRO, FECHADURA E</v>
          </cell>
          <cell r="C7256" t="str">
            <v>M2</v>
          </cell>
          <cell r="D7256" t="str">
            <v>CR</v>
          </cell>
          <cell r="E7256">
            <v>546.63</v>
          </cell>
        </row>
        <row r="7257">
          <cell r="B7257" t="str">
            <v>PUXADOR EMBUTIDO, ACABAMENTO ANODIZADO NATURAL, SEM GUARNICAO</v>
          </cell>
        </row>
        <row r="7258">
          <cell r="A7258">
            <v>4911</v>
          </cell>
          <cell r="B7258" t="str">
            <v>PORTA DE ENROLAR MANUAL COMPLETA, ARTICULADA RAIADA LARGA, EM ACO</v>
          </cell>
          <cell r="C7258" t="str">
            <v>M2</v>
          </cell>
          <cell r="D7258" t="str">
            <v>CR</v>
          </cell>
          <cell r="E7258">
            <v>250</v>
          </cell>
        </row>
        <row r="7259">
          <cell r="B7259" t="str">
            <v>GALVANIZADO NATURAL, CHAPA NUMERO 24 (SEM INSTALACAO)</v>
          </cell>
        </row>
        <row r="7260">
          <cell r="A7260" t="str">
            <v>Obs: dimensões entre asteríscos (*) indicam a aceitação de medidas aproximadas.</v>
          </cell>
        </row>
        <row r="7262">
          <cell r="B7262" t="str">
            <v>PREÇOS DE INSUMOS</v>
          </cell>
          <cell r="D7262" t="str">
            <v>Página:</v>
          </cell>
          <cell r="E7262" t="str">
            <v>110 / 146</v>
          </cell>
        </row>
        <row r="7263">
          <cell r="A7263" t="str">
            <v>Indicação da origem do preço:</v>
          </cell>
        </row>
        <row r="7264">
          <cell r="A7264" t="str">
            <v>• C - para preço coletado pelo IBGE</v>
          </cell>
        </row>
        <row r="7265">
          <cell r="A7265" t="str">
            <v>• CR - para preço obtido por meio do coeficiente de representatividade do insumo (ver Manual de Metodologia e</v>
          </cell>
        </row>
        <row r="7266">
          <cell r="A7266" t="str">
            <v>Conceitos);</v>
          </cell>
        </row>
        <row r="7267">
          <cell r="A7267" t="str">
            <v>• AS - para preço atribuído com base no preço do insumo para a localidade de São Paulo.</v>
          </cell>
        </row>
        <row r="7268">
          <cell r="A7268" t="str">
            <v>Mês de Coleta:</v>
          </cell>
          <cell r="B7268" t="str">
            <v>06/2016 Pesquisa: IBGE</v>
          </cell>
        </row>
        <row r="7269">
          <cell r="B7269" t="str">
            <v>CUIABA</v>
          </cell>
          <cell r="C7269" t="str">
            <v>90,01</v>
          </cell>
          <cell r="E7269">
            <v>52.06</v>
          </cell>
        </row>
        <row r="7270">
          <cell r="A7270" t="str">
            <v>Localidade:</v>
          </cell>
          <cell r="B7270" t="str">
            <v>Encargos Sociais Desonerados(%) Horista:</v>
          </cell>
          <cell r="D7270" t="str">
            <v>Mensalista:</v>
          </cell>
        </row>
        <row r="7271">
          <cell r="A7271" t="str">
            <v>Código</v>
          </cell>
          <cell r="B7271" t="str">
            <v>Descriçao do Insumo</v>
          </cell>
          <cell r="C7271" t="str">
            <v>Unid</v>
          </cell>
          <cell r="D7271" t="str">
            <v>Origem</v>
          </cell>
          <cell r="E7271" t="str">
            <v>Preço</v>
          </cell>
        </row>
        <row r="7272">
          <cell r="D7272" t="str">
            <v>de Preço</v>
          </cell>
          <cell r="E7272" t="str">
            <v>Mediano (R$)</v>
          </cell>
        </row>
        <row r="7273">
          <cell r="A7273">
            <v>37518</v>
          </cell>
          <cell r="B7273" t="str">
            <v>PORTA DE ENROLAR MANUAL COMPLETA, PERFIL MEIA CANA CEGA, EM ACO GALVANIZADO</v>
          </cell>
          <cell r="C7273" t="str">
            <v>M2</v>
          </cell>
          <cell r="D7273" t="str">
            <v>CR</v>
          </cell>
          <cell r="E7273">
            <v>319.14</v>
          </cell>
        </row>
        <row r="7274">
          <cell r="B7274" t="str">
            <v>COM PINTURA ELETROSTATICA, CHAPA NUMERO 24 " (SEM INSTALACAO)</v>
          </cell>
        </row>
        <row r="7275">
          <cell r="A7275">
            <v>4910</v>
          </cell>
          <cell r="B7275" t="str">
            <v>PORTA DE ENROLAR MANUAL COMPLETA, PERFIL MEIA CANA CEGA, EM ACO GALVANIZADO</v>
          </cell>
          <cell r="C7275" t="str">
            <v>M2</v>
          </cell>
          <cell r="D7275" t="str">
            <v>C</v>
          </cell>
          <cell r="E7275">
            <v>250</v>
          </cell>
        </row>
        <row r="7276">
          <cell r="B7276" t="str">
            <v>NATURAL, CHAPA NUMERO 24 (SEM INSTALACAO)</v>
          </cell>
        </row>
        <row r="7277">
          <cell r="A7277">
            <v>4943</v>
          </cell>
          <cell r="B7277" t="str">
            <v>PORTA DE ENROLAR MANUAL COMPLETA, PERFIL MEIA CANA VAZADA TIJOLINHO, EM ACO</v>
          </cell>
          <cell r="C7277" t="str">
            <v>M2</v>
          </cell>
          <cell r="D7277" t="str">
            <v>CR</v>
          </cell>
          <cell r="E7277">
            <v>396.8</v>
          </cell>
        </row>
        <row r="7278">
          <cell r="B7278" t="str">
            <v>GALVANIZADO NATURAL, CHAPA NUMERO 24 (SEM INSTALACAO)</v>
          </cell>
        </row>
        <row r="7279">
          <cell r="A7279">
            <v>4989</v>
          </cell>
          <cell r="B7279" t="str">
            <v>PORTA DE MADEIRA SEMI-OCA ENCABECADA, FOLHA LISA PARA VERNIZ, *100 X 210 X 3,5* CM</v>
          </cell>
          <cell r="C7279" t="str">
            <v>UN</v>
          </cell>
          <cell r="D7279" t="str">
            <v>CR</v>
          </cell>
          <cell r="E7279">
            <v>181.67</v>
          </cell>
        </row>
        <row r="7280">
          <cell r="A7280">
            <v>5020</v>
          </cell>
          <cell r="B7280" t="str">
            <v>PORTA DE MADEIRA SEMI-OCA ENCABECADA, FOLHA LISA PARA VERNIZ, *60 X 210 X 3,5* CM</v>
          </cell>
          <cell r="C7280" t="str">
            <v>UN</v>
          </cell>
          <cell r="D7280" t="str">
            <v>CR</v>
          </cell>
          <cell r="E7280">
            <v>122.27</v>
          </cell>
        </row>
        <row r="7281">
          <cell r="A7281">
            <v>4981</v>
          </cell>
          <cell r="B7281" t="str">
            <v>PORTA DE MADEIRA SEMI-OCA ENCABECADA, FOLHA LISA PARA VERNIZ, *70 X 210 X 3,5* CM</v>
          </cell>
          <cell r="C7281" t="str">
            <v>UN</v>
          </cell>
          <cell r="D7281" t="str">
            <v>C</v>
          </cell>
          <cell r="E7281">
            <v>133.5</v>
          </cell>
        </row>
        <row r="7282">
          <cell r="A7282">
            <v>4987</v>
          </cell>
          <cell r="B7282" t="str">
            <v>PORTA DE MADEIRA SEMI-OCA ENCABECADA, FOLHA LISA PARA VERNIZ, *90 X 210 X 3,5* CM</v>
          </cell>
          <cell r="C7282" t="str">
            <v>UN</v>
          </cell>
          <cell r="D7282" t="str">
            <v>CR</v>
          </cell>
          <cell r="E7282">
            <v>160.36000000000001</v>
          </cell>
        </row>
        <row r="7283">
          <cell r="A7283">
            <v>4982</v>
          </cell>
          <cell r="B7283" t="str">
            <v>PORTA DE MADEIRA SEMI-OCA, FOLHA LISA PARA PINTURA *100 X 210 X 3,5* CM</v>
          </cell>
          <cell r="C7283" t="str">
            <v>UN</v>
          </cell>
          <cell r="D7283" t="str">
            <v>CR</v>
          </cell>
          <cell r="E7283">
            <v>129.37</v>
          </cell>
        </row>
        <row r="7284">
          <cell r="A7284">
            <v>10553</v>
          </cell>
          <cell r="B7284" t="str">
            <v>PORTA DE MADEIRA SEMI-OCA, FOLHA LISA PARA PINTURA *60 X 210 X 3,5* CM</v>
          </cell>
          <cell r="C7284" t="str">
            <v>UN</v>
          </cell>
          <cell r="D7284" t="str">
            <v>CR</v>
          </cell>
          <cell r="E7284">
            <v>82.65</v>
          </cell>
        </row>
        <row r="7285">
          <cell r="A7285">
            <v>10554</v>
          </cell>
          <cell r="B7285" t="str">
            <v>PORTA DE MADEIRA SEMI-OCA, FOLHA LISA PARA PINTURA *70 X 210 X 3,5* CM</v>
          </cell>
          <cell r="C7285" t="str">
            <v>UN</v>
          </cell>
          <cell r="D7285" t="str">
            <v>CR</v>
          </cell>
          <cell r="E7285">
            <v>85.39</v>
          </cell>
        </row>
        <row r="7286">
          <cell r="A7286">
            <v>10555</v>
          </cell>
          <cell r="B7286" t="str">
            <v>PORTA DE MADEIRA SEMI-OCA, FOLHA LISA PARA PINTURA *80 X 210 X 3,5* CM</v>
          </cell>
          <cell r="C7286" t="str">
            <v>UN</v>
          </cell>
          <cell r="D7286" t="str">
            <v>CR</v>
          </cell>
          <cell r="E7286">
            <v>88.13</v>
          </cell>
        </row>
        <row r="7287">
          <cell r="A7287">
            <v>10556</v>
          </cell>
          <cell r="B7287" t="str">
            <v>PORTA DE MADEIRA SEMI-OCA, FOLHA LISA PARA PINTURA *90 X 210 X 3,5* CM</v>
          </cell>
          <cell r="C7287" t="str">
            <v>UN</v>
          </cell>
          <cell r="D7287" t="str">
            <v>CR</v>
          </cell>
          <cell r="E7287">
            <v>100.49</v>
          </cell>
        </row>
        <row r="7288">
          <cell r="A7288">
            <v>4977</v>
          </cell>
          <cell r="B7288" t="str">
            <v>PORTA DE MADEIRA TIPO VENEZIANA, EUCALIPTO OU SIMILAR DA REGIAO, E = *3,5* CM</v>
          </cell>
          <cell r="C7288" t="str">
            <v>M2</v>
          </cell>
          <cell r="D7288" t="str">
            <v>CR</v>
          </cell>
          <cell r="E7288">
            <v>253.2</v>
          </cell>
        </row>
        <row r="7289">
          <cell r="A7289">
            <v>25969</v>
          </cell>
          <cell r="B7289" t="str">
            <v>PORTA DENTE PARA FRESADORA</v>
          </cell>
          <cell r="C7289" t="str">
            <v>UN</v>
          </cell>
          <cell r="D7289" t="str">
            <v>CR</v>
          </cell>
          <cell r="E7289">
            <v>211.48</v>
          </cell>
        </row>
        <row r="7290">
          <cell r="A7290">
            <v>11367</v>
          </cell>
          <cell r="B7290" t="str">
            <v>PORTA EUCAPLAC CHAPA PINTADA COR 80X210CM E=35MM - EUCATEX</v>
          </cell>
          <cell r="C7290" t="str">
            <v>M2</v>
          </cell>
          <cell r="D7290" t="str">
            <v>CR</v>
          </cell>
          <cell r="E7290">
            <v>213.09</v>
          </cell>
        </row>
        <row r="7291">
          <cell r="A7291">
            <v>11364</v>
          </cell>
          <cell r="B7291" t="str">
            <v>PORTA EUCATEX EUCADUR PRONTA PARA PINTURA 60 X 210 X 3,5CM</v>
          </cell>
          <cell r="C7291" t="str">
            <v>UN</v>
          </cell>
          <cell r="D7291" t="str">
            <v>CR</v>
          </cell>
          <cell r="E7291">
            <v>169.44</v>
          </cell>
        </row>
        <row r="7292">
          <cell r="A7292">
            <v>11365</v>
          </cell>
          <cell r="B7292" t="str">
            <v>PORTA EUCATEX EUCADUR PRONTA PARA PINTURA 70 X 210 X 3,5CM</v>
          </cell>
          <cell r="C7292" t="str">
            <v>UN</v>
          </cell>
          <cell r="D7292" t="str">
            <v>CR</v>
          </cell>
          <cell r="E7292">
            <v>174.13</v>
          </cell>
        </row>
        <row r="7293">
          <cell r="A7293">
            <v>11366</v>
          </cell>
          <cell r="B7293" t="str">
            <v>PORTA EUCATEX EUCADUR PRONTA PARA PINTURA 80 X 210 X 3,5CM</v>
          </cell>
          <cell r="C7293" t="str">
            <v>UN</v>
          </cell>
          <cell r="D7293" t="str">
            <v>CR</v>
          </cell>
          <cell r="E7293">
            <v>113.68</v>
          </cell>
        </row>
        <row r="7294">
          <cell r="A7294">
            <v>4944</v>
          </cell>
          <cell r="B7294" t="str">
            <v>PORTA GRADE DE ENROLAR MANUAL COMPLETA, PERFIL TUBULAR TIJOLINHO 3/4 ", EM ACO</v>
          </cell>
          <cell r="C7294" t="str">
            <v>M2</v>
          </cell>
          <cell r="D7294" t="str">
            <v>CR</v>
          </cell>
          <cell r="E7294">
            <v>486.63</v>
          </cell>
        </row>
        <row r="7295">
          <cell r="B7295" t="str">
            <v>GALVANIZADO NATURAL (SEM INSTALACAO)</v>
          </cell>
        </row>
        <row r="7296">
          <cell r="A7296">
            <v>4992</v>
          </cell>
          <cell r="B7296" t="str">
            <v>PORTA MADEIRA COMPENSADA LISA PARA CERA OU VERNIZ 80 X 210 X 3,5CM</v>
          </cell>
          <cell r="C7296" t="str">
            <v>UN</v>
          </cell>
          <cell r="D7296" t="str">
            <v>CR</v>
          </cell>
          <cell r="E7296">
            <v>138.97</v>
          </cell>
        </row>
        <row r="7297">
          <cell r="A7297">
            <v>4969</v>
          </cell>
          <cell r="B7297" t="str">
            <v>PORTA MADEIRA REGIONAL 1A VENEZIANA 80 X 210 X 3CM</v>
          </cell>
          <cell r="C7297" t="str">
            <v>M2</v>
          </cell>
          <cell r="D7297" t="str">
            <v>CR</v>
          </cell>
          <cell r="E7297">
            <v>462.86</v>
          </cell>
        </row>
        <row r="7298">
          <cell r="A7298">
            <v>5002</v>
          </cell>
          <cell r="B7298" t="str">
            <v>PORTA MADEIRA REGIONAL 3A CORRER P/ VIDRO E = 3CM</v>
          </cell>
          <cell r="C7298" t="str">
            <v>M2</v>
          </cell>
          <cell r="D7298" t="str">
            <v>CR</v>
          </cell>
          <cell r="E7298">
            <v>468.21</v>
          </cell>
        </row>
        <row r="7299">
          <cell r="A7299">
            <v>4962</v>
          </cell>
          <cell r="B7299" t="str">
            <v>PORTA MADEIRA SEMI-OCA ALMOFADADA REGIONAL 1A 70 X 210 X 3CM</v>
          </cell>
          <cell r="C7299" t="str">
            <v>UN</v>
          </cell>
          <cell r="D7299" t="str">
            <v>CR</v>
          </cell>
          <cell r="E7299">
            <v>361.2</v>
          </cell>
        </row>
        <row r="7300">
          <cell r="A7300">
            <v>20322</v>
          </cell>
          <cell r="B7300" t="str">
            <v>PORTA MADEIRA SEMI-OCA ALMOFADADA REGIONAL 1A 60 X 210 X 3CM</v>
          </cell>
          <cell r="C7300" t="str">
            <v>UN</v>
          </cell>
          <cell r="D7300" t="str">
            <v>CR</v>
          </cell>
          <cell r="E7300">
            <v>347.81</v>
          </cell>
        </row>
        <row r="7301">
          <cell r="A7301">
            <v>4958</v>
          </cell>
          <cell r="B7301" t="str">
            <v>PORTA MADEIRA SEMI-OCA ALMOFADADA REGIONAL 2A 80 X 210 X 3,5</v>
          </cell>
          <cell r="C7301" t="str">
            <v>M2</v>
          </cell>
          <cell r="D7301" t="str">
            <v>CR</v>
          </cell>
          <cell r="E7301">
            <v>374.71</v>
          </cell>
        </row>
        <row r="7302">
          <cell r="A7302">
            <v>4964</v>
          </cell>
          <cell r="B7302" t="str">
            <v>PORTA MADEIRA SEMI-OCA FRISADA NAS 2 FACES *80 X 210 X 3,5* CM</v>
          </cell>
          <cell r="C7302" t="str">
            <v>UN</v>
          </cell>
          <cell r="D7302" t="str">
            <v>CR</v>
          </cell>
          <cell r="E7302">
            <v>241.07</v>
          </cell>
        </row>
        <row r="7303">
          <cell r="A7303">
            <v>5028</v>
          </cell>
          <cell r="B7303" t="str">
            <v>PORTA QUADRICULADA DE MADEIRA-DE-LEI (ANGELIM OU EQUIVALENTE REGIONAL), DE</v>
          </cell>
          <cell r="C7303" t="str">
            <v>M2</v>
          </cell>
          <cell r="D7303" t="str">
            <v>CR</v>
          </cell>
          <cell r="E7303">
            <v>388.01</v>
          </cell>
        </row>
        <row r="7304">
          <cell r="B7304" t="str">
            <v>CORRER PARA VIDRO E = *3,5* CM</v>
          </cell>
        </row>
        <row r="7305">
          <cell r="A7305">
            <v>4998</v>
          </cell>
          <cell r="B7305" t="str">
            <v>PORTA TIPO MEXICANA DE MADEIRA MACICA DE 1A. QUALIDADE, DE *0,80 X 2,10 X 0,035* M</v>
          </cell>
          <cell r="C7305" t="str">
            <v>M2</v>
          </cell>
          <cell r="D7305" t="str">
            <v>C</v>
          </cell>
          <cell r="E7305">
            <v>476.16</v>
          </cell>
        </row>
        <row r="7306">
          <cell r="A7306">
            <v>21102</v>
          </cell>
          <cell r="B7306" t="str">
            <v>PORTA TOALHA BANHO EM METAL CROMADO, TIPO BARRA</v>
          </cell>
          <cell r="C7306" t="str">
            <v>UN</v>
          </cell>
          <cell r="D7306" t="str">
            <v>CR</v>
          </cell>
          <cell r="E7306">
            <v>30.63</v>
          </cell>
        </row>
        <row r="7307">
          <cell r="A7307">
            <v>21101</v>
          </cell>
          <cell r="B7307" t="str">
            <v>PORTA TOALHA ROSTO EM METAL CROMADO, TIPO ARGOLA</v>
          </cell>
          <cell r="C7307" t="str">
            <v>UN</v>
          </cell>
          <cell r="D7307" t="str">
            <v>CR</v>
          </cell>
          <cell r="E7307">
            <v>19.670000000000002</v>
          </cell>
        </row>
        <row r="7308">
          <cell r="A7308">
            <v>34713</v>
          </cell>
          <cell r="B7308" t="str">
            <v>PORTA VIDRO TEMPERADO INCOLOR, 2 FOLHAS DE CORRER, E = 10 MM (SEM FERRAGENS E</v>
          </cell>
          <cell r="C7308" t="str">
            <v>M2</v>
          </cell>
          <cell r="D7308" t="str">
            <v>CR</v>
          </cell>
          <cell r="E7308">
            <v>203.81</v>
          </cell>
        </row>
        <row r="7309">
          <cell r="B7309" t="str">
            <v>SEM COLOCACAO)</v>
          </cell>
        </row>
        <row r="7310">
          <cell r="A7310">
            <v>4947</v>
          </cell>
          <cell r="B7310" t="str">
            <v>PORTAO BASCULANTE MANUAL EM ACO GALVANIZADO NATURAL, TIPO LAMBRIL COM</v>
          </cell>
          <cell r="C7310" t="str">
            <v>M2</v>
          </cell>
          <cell r="D7310" t="str">
            <v>AS</v>
          </cell>
          <cell r="E7310">
            <v>481.78</v>
          </cell>
        </row>
        <row r="7311">
          <cell r="B7311" t="str">
            <v>REQUADRO/BATENTE, CHAPA NUMERO 26 (SEM INSTALACAO)</v>
          </cell>
        </row>
        <row r="7312">
          <cell r="A7312">
            <v>37563</v>
          </cell>
          <cell r="B7312" t="str">
            <v>PORTAO BASCULANTE, MANUAL, EM CHAPA TIPO LAMBRIL QUADRADO, COM REQUADRO,</v>
          </cell>
          <cell r="C7312" t="str">
            <v>M2</v>
          </cell>
          <cell r="D7312" t="str">
            <v>AS</v>
          </cell>
          <cell r="E7312">
            <v>347.09</v>
          </cell>
        </row>
        <row r="7313">
          <cell r="B7313" t="str">
            <v>ACABAMENTO NATURAL</v>
          </cell>
        </row>
        <row r="7314">
          <cell r="A7314">
            <v>4948</v>
          </cell>
          <cell r="B7314" t="str">
            <v>PORTAO DE ABRIR EM GRADIL DE METALON REDONDO DE 3/4"  VERTICAL, COM REQUADRO,</v>
          </cell>
          <cell r="C7314" t="str">
            <v>M2</v>
          </cell>
          <cell r="D7314" t="str">
            <v>AS</v>
          </cell>
          <cell r="E7314">
            <v>315</v>
          </cell>
        </row>
        <row r="7315">
          <cell r="B7315" t="str">
            <v>ACABAMENTO NATURAL - COMPLETO</v>
          </cell>
        </row>
        <row r="7316">
          <cell r="A7316">
            <v>37561</v>
          </cell>
          <cell r="B7316" t="str">
            <v>PORTAO DE CORRER EM CHAPA TIPO PAINEL LAMBRIL QUADRADO, COM PORTA SOCIAL</v>
          </cell>
          <cell r="C7316" t="str">
            <v>M2</v>
          </cell>
          <cell r="D7316" t="str">
            <v>AS</v>
          </cell>
          <cell r="E7316">
            <v>504.22</v>
          </cell>
        </row>
        <row r="7317">
          <cell r="B7317" t="str">
            <v>COMPLETA INCLUIDA, COM REQUADRO, ACABAMENTO NATURAL, COM TRILHOS E</v>
          </cell>
        </row>
        <row r="7318">
          <cell r="B7318" t="str">
            <v>ROLDANAS</v>
          </cell>
        </row>
        <row r="7319">
          <cell r="A7319">
            <v>37562</v>
          </cell>
          <cell r="B7319" t="str">
            <v>PORTAO DE CORRER EM GRADIL FIXO DE BARRA DE FERRO CHATA DE 3 X 1/4" NA VERTICAL,</v>
          </cell>
          <cell r="C7319" t="str">
            <v>M2</v>
          </cell>
          <cell r="D7319" t="str">
            <v>AS</v>
          </cell>
          <cell r="E7319">
            <v>323.39999999999998</v>
          </cell>
        </row>
        <row r="7320">
          <cell r="B7320" t="str">
            <v>SEM REQUADRO, ACABAMENTO NATURAL, COM TRILHOS E ROLDANAS</v>
          </cell>
        </row>
        <row r="7321">
          <cell r="A7321">
            <v>37585</v>
          </cell>
          <cell r="B7321" t="str">
            <v>PORTINHOLA DE ABRIR EM ALUMINIO DE 60 X 80 CM, VENEZIANA VENTILADA 1 FOLHA,</v>
          </cell>
          <cell r="C7321" t="str">
            <v>UN</v>
          </cell>
          <cell r="D7321" t="str">
            <v>CR</v>
          </cell>
          <cell r="E7321">
            <v>293.83</v>
          </cell>
        </row>
        <row r="7322">
          <cell r="B7322" t="str">
            <v>ACABAMENTO ANODIZADO NATURAL</v>
          </cell>
        </row>
        <row r="7323">
          <cell r="A7323">
            <v>14164</v>
          </cell>
          <cell r="B7323" t="str">
            <v>POSTE CONICO CONTINUO EM ACO GALVANIZADO, CURVO, BRACO DUPLO, ENGASTADO,  H</v>
          </cell>
          <cell r="C7323" t="str">
            <v>UN</v>
          </cell>
          <cell r="D7323" t="str">
            <v>CR</v>
          </cell>
          <cell r="E7323">
            <v>1259.6500000000001</v>
          </cell>
        </row>
        <row r="7324">
          <cell r="B7324" t="str">
            <v>= 9 M, DIAMETRO INFERIOR = *135* MM</v>
          </cell>
        </row>
        <row r="7325">
          <cell r="A7325" t="str">
            <v>Obs: dimensões entre asteríscos (*) indicam a aceitação de medidas aproximadas.</v>
          </cell>
        </row>
        <row r="7327">
          <cell r="B7327" t="str">
            <v>PREÇOS DE INSUMOS</v>
          </cell>
          <cell r="D7327" t="str">
            <v>Página:</v>
          </cell>
          <cell r="E7327" t="str">
            <v>111 / 146</v>
          </cell>
        </row>
        <row r="7328">
          <cell r="A7328" t="str">
            <v>Indicação da origem do preço:</v>
          </cell>
        </row>
        <row r="7329">
          <cell r="A7329" t="str">
            <v>• C - para preço coletado pelo IBGE</v>
          </cell>
        </row>
        <row r="7330">
          <cell r="A7330" t="str">
            <v>• CR - para preço obtido por meio do coeficiente de representatividade do insumo (ver Manual de Metodologia e</v>
          </cell>
        </row>
        <row r="7331">
          <cell r="A7331" t="str">
            <v>Conceitos);</v>
          </cell>
        </row>
        <row r="7332">
          <cell r="A7332" t="str">
            <v>• AS - para preço atribuído com base no preço do insumo para a localidade de São Paulo.</v>
          </cell>
        </row>
        <row r="7333">
          <cell r="A7333" t="str">
            <v>Mês de Coleta:</v>
          </cell>
          <cell r="B7333" t="str">
            <v>06/2016 Pesquisa: IBGE</v>
          </cell>
        </row>
        <row r="7334">
          <cell r="B7334" t="str">
            <v>CUIABA</v>
          </cell>
          <cell r="C7334" t="str">
            <v>90,01</v>
          </cell>
          <cell r="E7334">
            <v>52.06</v>
          </cell>
        </row>
        <row r="7335">
          <cell r="A7335" t="str">
            <v>Localidade:</v>
          </cell>
          <cell r="B7335" t="str">
            <v>Encargos Sociais Desonerados(%) Horista:</v>
          </cell>
          <cell r="D7335" t="str">
            <v>Mensalista:</v>
          </cell>
        </row>
        <row r="7336">
          <cell r="A7336" t="str">
            <v>Código</v>
          </cell>
          <cell r="B7336" t="str">
            <v>Descriçao do Insumo</v>
          </cell>
          <cell r="C7336" t="str">
            <v>Unid</v>
          </cell>
          <cell r="D7336" t="str">
            <v>Origem</v>
          </cell>
          <cell r="E7336" t="str">
            <v>Preço</v>
          </cell>
        </row>
        <row r="7337">
          <cell r="D7337" t="str">
            <v>de Preço</v>
          </cell>
          <cell r="E7337" t="str">
            <v>Mediano (R$)</v>
          </cell>
        </row>
        <row r="7338">
          <cell r="A7338">
            <v>14163</v>
          </cell>
          <cell r="B7338" t="str">
            <v>POSTE CONICO CONTINUO EM ACO GALVANIZADO, CURVO, BRACO DUPLO, FLANGEADO,  H</v>
          </cell>
          <cell r="C7338" t="str">
            <v>UN</v>
          </cell>
          <cell r="D7338" t="str">
            <v>CR</v>
          </cell>
          <cell r="E7338">
            <v>1431.68</v>
          </cell>
        </row>
        <row r="7339">
          <cell r="B7339" t="str">
            <v>= 9 M, DIAMETRO INFERIOR = *135* MM</v>
          </cell>
        </row>
        <row r="7340">
          <cell r="A7340">
            <v>5051</v>
          </cell>
          <cell r="B7340" t="str">
            <v>POSTE CONICO CONTINUO EM ACO GALVANIZADO, CURVO, BRACO SIMPLES, ENGASTADO,</v>
          </cell>
          <cell r="C7340" t="str">
            <v>UN</v>
          </cell>
          <cell r="D7340" t="str">
            <v>CR</v>
          </cell>
          <cell r="E7340">
            <v>1217.6199999999999</v>
          </cell>
        </row>
        <row r="7341">
          <cell r="B7341" t="str">
            <v>H = 9 M, DIAMETRO INFERIOR = *135* MM</v>
          </cell>
        </row>
        <row r="7342">
          <cell r="A7342">
            <v>14162</v>
          </cell>
          <cell r="B7342" t="str">
            <v>POSTE CONICO CONTINUO EM ACO GALVANIZADO, CURVO, BRACO SIMPLES, FLANGEADO,</v>
          </cell>
          <cell r="C7342" t="str">
            <v>UN</v>
          </cell>
          <cell r="D7342" t="str">
            <v>CR</v>
          </cell>
          <cell r="E7342">
            <v>1215.8499999999999</v>
          </cell>
        </row>
        <row r="7343">
          <cell r="B7343" t="str">
            <v>H = 9 M, DIAMETRO INFERIOR = *135* MM</v>
          </cell>
        </row>
        <row r="7344">
          <cell r="A7344">
            <v>5052</v>
          </cell>
          <cell r="B7344" t="str">
            <v>POSTE CONICO CONTINUO EM ACO GALVANIZADO, CURVO, BRACO SIMPLES, FLANGEADO, H</v>
          </cell>
          <cell r="C7344" t="str">
            <v>UN</v>
          </cell>
          <cell r="D7344" t="str">
            <v>C</v>
          </cell>
          <cell r="E7344">
            <v>907.2</v>
          </cell>
        </row>
        <row r="7345">
          <cell r="B7345" t="str">
            <v>= 7 M, DIAMETRO INFERIOR = *125* MM</v>
          </cell>
        </row>
        <row r="7346">
          <cell r="A7346">
            <v>14166</v>
          </cell>
          <cell r="B7346" t="str">
            <v>POSTE CONICO CONTINUO EM ACO GALVANIZADO, RETO, ENGASTADO,  H = 7 M, DIAMETRO</v>
          </cell>
          <cell r="C7346" t="str">
            <v>UN</v>
          </cell>
          <cell r="D7346" t="str">
            <v>CR</v>
          </cell>
          <cell r="E7346">
            <v>918.72</v>
          </cell>
        </row>
        <row r="7347">
          <cell r="B7347" t="str">
            <v>INFERIOR = *125* MM</v>
          </cell>
        </row>
        <row r="7348">
          <cell r="A7348">
            <v>14165</v>
          </cell>
          <cell r="B7348" t="str">
            <v>POSTE CONICO CONTINUO EM ACO GALVANIZADO, RETO, ENGASTADO,  H = 9 M, DIAMETRO</v>
          </cell>
          <cell r="C7348" t="str">
            <v>UN</v>
          </cell>
          <cell r="D7348" t="str">
            <v>CR</v>
          </cell>
          <cell r="E7348">
            <v>1272.75</v>
          </cell>
        </row>
        <row r="7349">
          <cell r="B7349" t="str">
            <v>INFERIOR = *145* MM</v>
          </cell>
        </row>
        <row r="7350">
          <cell r="A7350">
            <v>5050</v>
          </cell>
          <cell r="B7350" t="str">
            <v>POSTE CONICO CONTINUO EM ACO GALVANIZADO, RETO, FLANGEADO,  H = 3 M, DIAMETRO</v>
          </cell>
          <cell r="C7350" t="str">
            <v>UN</v>
          </cell>
          <cell r="D7350" t="str">
            <v>CR</v>
          </cell>
          <cell r="E7350">
            <v>313.25</v>
          </cell>
        </row>
        <row r="7351">
          <cell r="B7351" t="str">
            <v>INFERIOR = *95* MM</v>
          </cell>
        </row>
        <row r="7352">
          <cell r="A7352">
            <v>12378</v>
          </cell>
          <cell r="B7352" t="str">
            <v>POSTE CONICO CONTINUO EM ACO GALVANIZADO, RETO, FLANGEADO, H = 6 M, DIAMETRO</v>
          </cell>
          <cell r="C7352" t="str">
            <v>UN</v>
          </cell>
          <cell r="D7352" t="str">
            <v>CR</v>
          </cell>
          <cell r="E7352">
            <v>744.59</v>
          </cell>
        </row>
        <row r="7353">
          <cell r="B7353" t="str">
            <v>INFERIOR = *90* CM</v>
          </cell>
        </row>
        <row r="7354">
          <cell r="A7354">
            <v>5040</v>
          </cell>
          <cell r="B7354" t="str">
            <v>POSTE DE CONCRETO CIRCULAR, 100 KG, H = 5 M (NBR 8451)</v>
          </cell>
          <cell r="C7354" t="str">
            <v>UN</v>
          </cell>
          <cell r="D7354" t="str">
            <v>CR</v>
          </cell>
          <cell r="E7354">
            <v>212.7</v>
          </cell>
        </row>
        <row r="7355">
          <cell r="A7355">
            <v>5054</v>
          </cell>
          <cell r="B7355" t="str">
            <v>POSTE DE CONCRETO CIRCULAR, 100 KG, H = 7 M (NBR 8451)</v>
          </cell>
          <cell r="C7355" t="str">
            <v>UN</v>
          </cell>
          <cell r="D7355" t="str">
            <v>CR</v>
          </cell>
          <cell r="E7355">
            <v>310.29000000000002</v>
          </cell>
        </row>
        <row r="7356">
          <cell r="A7356">
            <v>12366</v>
          </cell>
          <cell r="B7356" t="str">
            <v>POSTE DE CONCRETO CIRCULAR, 150 KG, H = 10 M (NBR 8451)</v>
          </cell>
          <cell r="C7356" t="str">
            <v>UN</v>
          </cell>
          <cell r="D7356" t="str">
            <v>CR</v>
          </cell>
          <cell r="E7356">
            <v>552.42999999999995</v>
          </cell>
        </row>
        <row r="7357">
          <cell r="A7357">
            <v>5045</v>
          </cell>
          <cell r="B7357" t="str">
            <v>POSTE DE CONCRETO CIRCULAR, 200 KG, H = 11 M (NBR 8451)</v>
          </cell>
          <cell r="C7357" t="str">
            <v>UN</v>
          </cell>
          <cell r="D7357" t="str">
            <v>CR</v>
          </cell>
          <cell r="E7357">
            <v>769.28</v>
          </cell>
        </row>
        <row r="7358">
          <cell r="A7358">
            <v>12367</v>
          </cell>
          <cell r="B7358" t="str">
            <v>POSTE DE CONCRETO CIRCULAR, 200 KG, H = 17 M (NBR 8451)</v>
          </cell>
          <cell r="C7358" t="str">
            <v>UN</v>
          </cell>
          <cell r="D7358" t="str">
            <v>CR</v>
          </cell>
          <cell r="E7358">
            <v>2355.15</v>
          </cell>
        </row>
        <row r="7359">
          <cell r="A7359">
            <v>12368</v>
          </cell>
          <cell r="B7359" t="str">
            <v>POSTE DE CONCRETO CIRCULAR, 200 KG, H = 22,5 M (NBR 8451)</v>
          </cell>
          <cell r="C7359" t="str">
            <v>UN</v>
          </cell>
          <cell r="D7359" t="str">
            <v>CR</v>
          </cell>
          <cell r="E7359">
            <v>4659.87</v>
          </cell>
        </row>
        <row r="7360">
          <cell r="A7360">
            <v>5042</v>
          </cell>
          <cell r="B7360" t="str">
            <v>POSTE DE CONCRETO CIRCULAR, 200 KG, H = 7 M (NBR 8451)</v>
          </cell>
          <cell r="C7360" t="str">
            <v>UN</v>
          </cell>
          <cell r="D7360" t="str">
            <v>CR</v>
          </cell>
          <cell r="E7360">
            <v>401.29</v>
          </cell>
        </row>
        <row r="7361">
          <cell r="A7361">
            <v>5044</v>
          </cell>
          <cell r="B7361" t="str">
            <v>POSTE DE CONCRETO CIRCULAR, 200 KG, H = 9 M (NBR 8451)</v>
          </cell>
          <cell r="C7361" t="str">
            <v>UN</v>
          </cell>
          <cell r="D7361" t="str">
            <v>CR</v>
          </cell>
          <cell r="E7361">
            <v>542.73</v>
          </cell>
        </row>
        <row r="7362">
          <cell r="A7362">
            <v>5055</v>
          </cell>
          <cell r="B7362" t="str">
            <v>POSTE DE CONCRETO CIRCULAR, 300 KG, H = 11 M (NBR 8451)</v>
          </cell>
          <cell r="C7362" t="str">
            <v>UN</v>
          </cell>
          <cell r="D7362" t="str">
            <v>CR</v>
          </cell>
          <cell r="E7362">
            <v>771.63</v>
          </cell>
        </row>
        <row r="7363">
          <cell r="A7363">
            <v>5041</v>
          </cell>
          <cell r="B7363" t="str">
            <v>POSTE DE CONCRETO CIRCULAR, 300 KG, H = 5 M (NBR 8451)</v>
          </cell>
          <cell r="C7363" t="str">
            <v>UN</v>
          </cell>
          <cell r="D7363" t="str">
            <v>CR</v>
          </cell>
          <cell r="E7363">
            <v>285.07</v>
          </cell>
        </row>
        <row r="7364">
          <cell r="A7364">
            <v>5043</v>
          </cell>
          <cell r="B7364" t="str">
            <v>POSTE DE CONCRETO CIRCULAR, 300 KG, H = 7 M (NBR 8451)</v>
          </cell>
          <cell r="C7364" t="str">
            <v>UN</v>
          </cell>
          <cell r="D7364" t="str">
            <v>CR</v>
          </cell>
          <cell r="E7364">
            <v>492.3</v>
          </cell>
        </row>
        <row r="7365">
          <cell r="A7365">
            <v>5053</v>
          </cell>
          <cell r="B7365" t="str">
            <v>POSTE DE CONCRETO CIRCULAR, 300 KG, H = 9 M (NBR 8451)</v>
          </cell>
          <cell r="C7365" t="str">
            <v>UN</v>
          </cell>
          <cell r="D7365" t="str">
            <v>CR</v>
          </cell>
          <cell r="E7365">
            <v>600.58000000000004</v>
          </cell>
        </row>
        <row r="7366">
          <cell r="A7366">
            <v>5035</v>
          </cell>
          <cell r="B7366" t="str">
            <v>POSTE DE CONCRETO CIRCULAR, 400 KG, H = 11 M (NBR 8451)</v>
          </cell>
          <cell r="C7366" t="str">
            <v>UN</v>
          </cell>
          <cell r="D7366" t="str">
            <v>CR</v>
          </cell>
          <cell r="E7366">
            <v>981.93</v>
          </cell>
        </row>
        <row r="7367">
          <cell r="A7367">
            <v>5036</v>
          </cell>
          <cell r="B7367" t="str">
            <v>POSTE DE CONCRETO CIRCULAR, 400 KG, H = 14 M (NBR 8451)</v>
          </cell>
          <cell r="C7367" t="str">
            <v>UN</v>
          </cell>
          <cell r="D7367" t="str">
            <v>CR</v>
          </cell>
          <cell r="E7367">
            <v>1639.17</v>
          </cell>
        </row>
        <row r="7368">
          <cell r="A7368">
            <v>5059</v>
          </cell>
          <cell r="B7368" t="str">
            <v>POSTE DE CONCRETO CIRCULAR, 400 KG, H = 9 M (NBR 8451)</v>
          </cell>
          <cell r="C7368" t="str">
            <v>UN</v>
          </cell>
          <cell r="D7368" t="str">
            <v>CR</v>
          </cell>
          <cell r="E7368">
            <v>767.96</v>
          </cell>
        </row>
        <row r="7369">
          <cell r="A7369">
            <v>5034</v>
          </cell>
          <cell r="B7369" t="str">
            <v>POSTE DE CONCRETO CIRCULAR, 600 KG, H = 10 M (NBR 8451)</v>
          </cell>
          <cell r="C7369" t="str">
            <v>UN</v>
          </cell>
          <cell r="D7369" t="str">
            <v>CR</v>
          </cell>
          <cell r="E7369">
            <v>1059.72</v>
          </cell>
        </row>
        <row r="7370">
          <cell r="A7370">
            <v>5056</v>
          </cell>
          <cell r="B7370" t="str">
            <v>POSTE DE CONCRETO DUPLO T ,TIPO B, 500 KG, H = 9 M (NBR 8451)</v>
          </cell>
          <cell r="C7370" t="str">
            <v>UN</v>
          </cell>
          <cell r="D7370" t="str">
            <v>CR</v>
          </cell>
          <cell r="E7370">
            <v>823.42</v>
          </cell>
        </row>
        <row r="7371">
          <cell r="A7371">
            <v>5057</v>
          </cell>
          <cell r="B7371" t="str">
            <v>POSTE DE CONCRETO DUPLO T, TIPO B, 300 KG, H = 10 M (NBR 8451)</v>
          </cell>
          <cell r="C7371" t="str">
            <v>UN</v>
          </cell>
          <cell r="D7371" t="str">
            <v>CR</v>
          </cell>
          <cell r="E7371">
            <v>660.38</v>
          </cell>
        </row>
        <row r="7372">
          <cell r="A7372">
            <v>5033</v>
          </cell>
          <cell r="B7372" t="str">
            <v>POSTE DE CONCRETO DUPLO T, TIPO B, 300 KG, H = 9 M (NBR 8451)</v>
          </cell>
          <cell r="C7372" t="str">
            <v>UN</v>
          </cell>
          <cell r="D7372" t="str">
            <v>C</v>
          </cell>
          <cell r="E7372">
            <v>548.22</v>
          </cell>
        </row>
        <row r="7373">
          <cell r="A7373">
            <v>5037</v>
          </cell>
          <cell r="B7373" t="str">
            <v>POSTE DE CONCRETO DUPLO T, TIPO D, 100 KG, H = 7 M (NBR 8451)</v>
          </cell>
          <cell r="C7373" t="str">
            <v>UN</v>
          </cell>
          <cell r="D7373" t="str">
            <v>CR</v>
          </cell>
          <cell r="E7373">
            <v>278.13</v>
          </cell>
        </row>
        <row r="7374">
          <cell r="A7374">
            <v>5038</v>
          </cell>
          <cell r="B7374" t="str">
            <v>POSTE DE CONCRETO DUPLO T, TIPO D, 200 KG, H = 9 M (NBR 8451)</v>
          </cell>
          <cell r="C7374" t="str">
            <v>UN</v>
          </cell>
          <cell r="D7374" t="str">
            <v>CR</v>
          </cell>
          <cell r="E7374">
            <v>446.79</v>
          </cell>
        </row>
        <row r="7375">
          <cell r="A7375">
            <v>12374</v>
          </cell>
          <cell r="B7375" t="str">
            <v>POSTE DE CONCRETO DUPLO T, 100 KG, H = 6 M, (NBR 8451)</v>
          </cell>
          <cell r="C7375" t="str">
            <v>UN</v>
          </cell>
          <cell r="D7375" t="str">
            <v>CR</v>
          </cell>
          <cell r="E7375">
            <v>274.11</v>
          </cell>
        </row>
        <row r="7376">
          <cell r="A7376">
            <v>12372</v>
          </cell>
          <cell r="B7376" t="str">
            <v>POSTE DE CONCRETO DUPLO T, 200 KG, H = 11 M (NBR 8451)</v>
          </cell>
          <cell r="C7376" t="str">
            <v>UN</v>
          </cell>
          <cell r="D7376" t="str">
            <v>CR</v>
          </cell>
          <cell r="E7376">
            <v>588.78</v>
          </cell>
        </row>
        <row r="7377">
          <cell r="A7377">
            <v>13335</v>
          </cell>
          <cell r="B7377" t="str">
            <v>POSTE DE CONCRETO DUPLO T, 200 KG, H = 8 M (NBR 8451)</v>
          </cell>
          <cell r="C7377" t="str">
            <v>UN</v>
          </cell>
          <cell r="D7377" t="str">
            <v>CR</v>
          </cell>
          <cell r="E7377">
            <v>354.57</v>
          </cell>
        </row>
        <row r="7378">
          <cell r="A7378">
            <v>13339</v>
          </cell>
          <cell r="B7378" t="str">
            <v>POSTE DE CONCRETO DUPLO T, 300 KG, H = 12 M (NBR 8451)</v>
          </cell>
          <cell r="C7378" t="str">
            <v>UN</v>
          </cell>
          <cell r="D7378" t="str">
            <v>CR</v>
          </cell>
          <cell r="E7378">
            <v>875.29</v>
          </cell>
        </row>
        <row r="7379">
          <cell r="A7379">
            <v>12373</v>
          </cell>
          <cell r="B7379" t="str">
            <v>POSTE DE CONCRETO DUPLO T, 400 KG,H = 12 M (NBR 8451)</v>
          </cell>
          <cell r="C7379" t="str">
            <v>UN</v>
          </cell>
          <cell r="D7379" t="str">
            <v>CR</v>
          </cell>
          <cell r="E7379">
            <v>916.62</v>
          </cell>
        </row>
        <row r="7380">
          <cell r="A7380">
            <v>34712</v>
          </cell>
          <cell r="B7380" t="str">
            <v>POSTE DE CONCRETO PADRAO, 1 CAIXA, H = 7,5 M</v>
          </cell>
          <cell r="C7380" t="str">
            <v>UN</v>
          </cell>
          <cell r="D7380" t="str">
            <v>CR</v>
          </cell>
          <cell r="E7380">
            <v>668.82</v>
          </cell>
        </row>
        <row r="7381">
          <cell r="A7381">
            <v>34711</v>
          </cell>
          <cell r="B7381" t="str">
            <v>POSTE DE CONCRETO PADRAO, 2 CAIXAS, H = 7,5 M</v>
          </cell>
          <cell r="C7381" t="str">
            <v>UN</v>
          </cell>
          <cell r="D7381" t="str">
            <v>CR</v>
          </cell>
          <cell r="E7381">
            <v>877.15</v>
          </cell>
        </row>
        <row r="7382">
          <cell r="A7382">
            <v>34706</v>
          </cell>
          <cell r="B7382" t="str">
            <v>POSTE DE CONCRETO PADRAO, 3 CAIXAS , H = 7,5 M</v>
          </cell>
          <cell r="C7382" t="str">
            <v>UN</v>
          </cell>
          <cell r="D7382" t="str">
            <v>CR</v>
          </cell>
          <cell r="E7382">
            <v>1503.21</v>
          </cell>
        </row>
        <row r="7383">
          <cell r="A7383">
            <v>34703</v>
          </cell>
          <cell r="B7383" t="str">
            <v>POSTE DE CONCRETO PADRAO, 4 CAIXAS , H = 7,5 M</v>
          </cell>
          <cell r="C7383" t="str">
            <v>UN</v>
          </cell>
          <cell r="D7383" t="str">
            <v>CR</v>
          </cell>
          <cell r="E7383">
            <v>2521.81</v>
          </cell>
        </row>
        <row r="7384">
          <cell r="A7384">
            <v>12388</v>
          </cell>
          <cell r="B7384" t="str">
            <v>POSTE DECORATIVO PARA JARDIM EM ACO TUBULAR, SEM LUMINARIA, H = *2,5* M</v>
          </cell>
          <cell r="C7384" t="str">
            <v>UN</v>
          </cell>
          <cell r="D7384" t="str">
            <v>CR</v>
          </cell>
          <cell r="E7384">
            <v>185.42</v>
          </cell>
        </row>
        <row r="7385">
          <cell r="A7385">
            <v>34695</v>
          </cell>
          <cell r="B7385" t="str">
            <v>POSTE PADRAO SUBTERRANEO 100 A, H = 2,5 M</v>
          </cell>
          <cell r="C7385" t="str">
            <v>UN</v>
          </cell>
          <cell r="D7385" t="str">
            <v>CR</v>
          </cell>
          <cell r="E7385">
            <v>630.45000000000005</v>
          </cell>
        </row>
        <row r="7386">
          <cell r="A7386">
            <v>34692</v>
          </cell>
          <cell r="B7386" t="str">
            <v>POSTE PADRAO SUBTERRANEO 200 A, H = 2,5 M</v>
          </cell>
          <cell r="C7386" t="str">
            <v>UN</v>
          </cell>
          <cell r="D7386" t="str">
            <v>CR</v>
          </cell>
          <cell r="E7386">
            <v>1513.08</v>
          </cell>
        </row>
        <row r="7387">
          <cell r="A7387">
            <v>26028</v>
          </cell>
          <cell r="B7387" t="str">
            <v>POZOLANA DE CLASSE C</v>
          </cell>
          <cell r="C7387" t="str">
            <v>T</v>
          </cell>
          <cell r="D7387" t="str">
            <v>CR</v>
          </cell>
          <cell r="E7387">
            <v>261.14999999999998</v>
          </cell>
        </row>
        <row r="7388">
          <cell r="A7388" t="str">
            <v>Obs: dimensões entre asteríscos (*) indicam a aceitação de medidas aproximadas.</v>
          </cell>
        </row>
        <row r="7390">
          <cell r="B7390" t="str">
            <v>PREÇOS DE INSUMOS</v>
          </cell>
          <cell r="D7390" t="str">
            <v>Página:</v>
          </cell>
          <cell r="E7390" t="str">
            <v>112 / 146</v>
          </cell>
        </row>
        <row r="7391">
          <cell r="A7391" t="str">
            <v>Indicação da origem do preço:</v>
          </cell>
        </row>
        <row r="7392">
          <cell r="A7392" t="str">
            <v>• C - para preço coletado pelo IBGE</v>
          </cell>
        </row>
        <row r="7393">
          <cell r="A7393" t="str">
            <v>• CR - para preço obtido por meio do coeficiente de representatividade do insumo (ver Manual de Metodologia e</v>
          </cell>
        </row>
        <row r="7394">
          <cell r="A7394" t="str">
            <v>Conceitos);</v>
          </cell>
        </row>
        <row r="7395">
          <cell r="A7395" t="str">
            <v>• AS - para preço atribuído com base no preço do insumo para a localidade de São Paulo.</v>
          </cell>
        </row>
        <row r="7396">
          <cell r="A7396" t="str">
            <v>Mês de Coleta:</v>
          </cell>
          <cell r="B7396" t="str">
            <v>06/2016 Pesquisa: IBGE</v>
          </cell>
        </row>
        <row r="7397">
          <cell r="B7397" t="str">
            <v>CUIABA</v>
          </cell>
          <cell r="C7397" t="str">
            <v>90,01</v>
          </cell>
          <cell r="E7397">
            <v>52.06</v>
          </cell>
        </row>
        <row r="7398">
          <cell r="A7398" t="str">
            <v>Localidade:</v>
          </cell>
          <cell r="B7398" t="str">
            <v>Encargos Sociais Desonerados(%) Horista:</v>
          </cell>
          <cell r="D7398" t="str">
            <v>Mensalista:</v>
          </cell>
        </row>
        <row r="7399">
          <cell r="A7399" t="str">
            <v>Código</v>
          </cell>
          <cell r="B7399" t="str">
            <v>Descriçao do Insumo</v>
          </cell>
          <cell r="C7399" t="str">
            <v>Unid</v>
          </cell>
          <cell r="D7399" t="str">
            <v>Origem</v>
          </cell>
          <cell r="E7399" t="str">
            <v>Preço</v>
          </cell>
        </row>
        <row r="7400">
          <cell r="D7400" t="str">
            <v>de Preço</v>
          </cell>
          <cell r="E7400" t="str">
            <v>Mediano (R$)</v>
          </cell>
        </row>
        <row r="7401">
          <cell r="A7401">
            <v>4465</v>
          </cell>
          <cell r="B7401" t="str">
            <v>PRANCHA DE MADEIRA NAO APARELHADA *6 X 25* CM, MACARANDUBA, ANGELIM OU</v>
          </cell>
          <cell r="C7401" t="str">
            <v>M</v>
          </cell>
          <cell r="D7401" t="str">
            <v>CR</v>
          </cell>
          <cell r="E7401">
            <v>22.5</v>
          </cell>
        </row>
        <row r="7402">
          <cell r="B7402" t="str">
            <v>EQUIVALENTE DA REGIAO</v>
          </cell>
        </row>
        <row r="7403">
          <cell r="A7403">
            <v>35273</v>
          </cell>
          <cell r="B7403" t="str">
            <v>PRANCHA DE MADEIRA NAO APARELHADA *6 X 30* CM, MACARANDUBA, ANGELIM OU</v>
          </cell>
          <cell r="C7403" t="str">
            <v>M</v>
          </cell>
          <cell r="D7403" t="str">
            <v>CR</v>
          </cell>
          <cell r="E7403">
            <v>24.86</v>
          </cell>
        </row>
        <row r="7404">
          <cell r="B7404" t="str">
            <v>EQUIVALENTE DA REGIAO</v>
          </cell>
        </row>
        <row r="7405">
          <cell r="A7405">
            <v>4470</v>
          </cell>
          <cell r="B7405" t="str">
            <v>PRANCHA DE MADEIRA NAO APARELHADA *6 X 40* CM, MACARANDUBA, ANGELIM OU</v>
          </cell>
          <cell r="C7405" t="str">
            <v>M</v>
          </cell>
          <cell r="D7405" t="str">
            <v>CR</v>
          </cell>
          <cell r="E7405">
            <v>37.14</v>
          </cell>
        </row>
        <row r="7406">
          <cell r="B7406" t="str">
            <v>EQUIVALENTE DA REGIAO</v>
          </cell>
        </row>
        <row r="7407">
          <cell r="A7407">
            <v>4437</v>
          </cell>
          <cell r="B7407" t="str">
            <v>PRANCHAO DE MADEIRA NAO APARELHADA *7,5 X 23* CM (3 x 9 ") MACARANDUBA, ANGELIM</v>
          </cell>
          <cell r="C7407" t="str">
            <v>M</v>
          </cell>
          <cell r="D7407" t="str">
            <v>CR</v>
          </cell>
          <cell r="E7407">
            <v>26.9</v>
          </cell>
        </row>
        <row r="7408">
          <cell r="B7408" t="str">
            <v>OU EQUIVALENTE DA REGIAO.</v>
          </cell>
        </row>
        <row r="7409">
          <cell r="A7409">
            <v>14580</v>
          </cell>
          <cell r="B7409" t="str">
            <v>PRANCHAO DE MADEIRA NAO APARELHADA *8 X 30* CM, MACARANDUBA, ANGELIM OU</v>
          </cell>
          <cell r="C7409" t="str">
            <v>M</v>
          </cell>
          <cell r="D7409" t="str">
            <v>CR</v>
          </cell>
          <cell r="E7409">
            <v>29.29</v>
          </cell>
        </row>
        <row r="7410">
          <cell r="B7410" t="str">
            <v>EQUIVALENTE DA REGIAO</v>
          </cell>
        </row>
        <row r="7411">
          <cell r="A7411">
            <v>40304</v>
          </cell>
          <cell r="B7411" t="str">
            <v>PREGO DE ACO POLIDO COM CABECA DUPLA 17 X 27 (2 1/2 X 11)</v>
          </cell>
          <cell r="C7411" t="str">
            <v>KG</v>
          </cell>
          <cell r="D7411" t="str">
            <v>CR</v>
          </cell>
          <cell r="E7411">
            <v>10.24</v>
          </cell>
        </row>
        <row r="7412">
          <cell r="A7412">
            <v>40605</v>
          </cell>
          <cell r="B7412" t="str">
            <v>PREGO DE ACO POLIDO COM CABECA DUPLA 17 X 27 (2 1/2 X 11) (COLETADO CAIXA)</v>
          </cell>
          <cell r="C7412" t="str">
            <v>KG</v>
          </cell>
          <cell r="D7412" t="str">
            <v>CR</v>
          </cell>
          <cell r="E7412">
            <v>8.5</v>
          </cell>
        </row>
        <row r="7413">
          <cell r="A7413">
            <v>5065</v>
          </cell>
          <cell r="B7413" t="str">
            <v>PREGO DE ACO POLIDO COM CABECA 10 X 10 (7/8 X 17)</v>
          </cell>
          <cell r="C7413" t="str">
            <v>KG</v>
          </cell>
          <cell r="D7413" t="str">
            <v>CR</v>
          </cell>
          <cell r="E7413">
            <v>15.79</v>
          </cell>
        </row>
        <row r="7414">
          <cell r="A7414">
            <v>5072</v>
          </cell>
          <cell r="B7414" t="str">
            <v>PREGO DE ACO POLIDO COM CABECA 10 X 11 (1 X 17)</v>
          </cell>
          <cell r="C7414" t="str">
            <v>KG</v>
          </cell>
          <cell r="D7414" t="str">
            <v>CR</v>
          </cell>
          <cell r="E7414">
            <v>14.6</v>
          </cell>
        </row>
        <row r="7415">
          <cell r="A7415">
            <v>5066</v>
          </cell>
          <cell r="B7415" t="str">
            <v>PREGO DE ACO POLIDO COM CABECA 12 X 12</v>
          </cell>
          <cell r="C7415" t="str">
            <v>KG</v>
          </cell>
          <cell r="D7415" t="str">
            <v>CR</v>
          </cell>
          <cell r="E7415">
            <v>10.93</v>
          </cell>
        </row>
        <row r="7416">
          <cell r="A7416">
            <v>5063</v>
          </cell>
          <cell r="B7416" t="str">
            <v>PREGO DE ACO POLIDO COM CABECA 14 X 18 (1 1/2 X 14)</v>
          </cell>
          <cell r="C7416" t="str">
            <v>KG</v>
          </cell>
          <cell r="D7416" t="str">
            <v>CR</v>
          </cell>
          <cell r="E7416">
            <v>9.9</v>
          </cell>
        </row>
        <row r="7417">
          <cell r="A7417">
            <v>20247</v>
          </cell>
          <cell r="B7417" t="str">
            <v>PREGO DE ACO POLIDO COM CABECA 15 X 15 (1 1/4 X 13)</v>
          </cell>
          <cell r="C7417" t="str">
            <v>KG</v>
          </cell>
          <cell r="D7417" t="str">
            <v>CR</v>
          </cell>
          <cell r="E7417">
            <v>9.19</v>
          </cell>
        </row>
        <row r="7418">
          <cell r="A7418">
            <v>5074</v>
          </cell>
          <cell r="B7418" t="str">
            <v>PREGO DE ACO POLIDO COM CABECA 15 X 18 (1 1/2 X 13)</v>
          </cell>
          <cell r="C7418" t="str">
            <v>KG</v>
          </cell>
          <cell r="D7418" t="str">
            <v>CR</v>
          </cell>
          <cell r="E7418">
            <v>9.3000000000000007</v>
          </cell>
        </row>
        <row r="7419">
          <cell r="A7419">
            <v>5067</v>
          </cell>
          <cell r="B7419" t="str">
            <v>PREGO DE ACO POLIDO COM CABECA 16 X 24 (2 1/4 X 12)</v>
          </cell>
          <cell r="C7419" t="str">
            <v>KG</v>
          </cell>
          <cell r="D7419" t="str">
            <v>CR</v>
          </cell>
          <cell r="E7419">
            <v>8.84</v>
          </cell>
        </row>
        <row r="7420">
          <cell r="A7420">
            <v>5078</v>
          </cell>
          <cell r="B7420" t="str">
            <v>PREGO DE ACO POLIDO COM CABECA 16 X 27 (2 1/2 X 12)</v>
          </cell>
          <cell r="C7420" t="str">
            <v>KG</v>
          </cell>
          <cell r="D7420" t="str">
            <v>CR</v>
          </cell>
          <cell r="E7420">
            <v>8.74</v>
          </cell>
        </row>
        <row r="7421">
          <cell r="A7421">
            <v>5068</v>
          </cell>
          <cell r="B7421" t="str">
            <v>PREGO DE ACO POLIDO COM CABECA 17 X 21 (2 X 11)</v>
          </cell>
          <cell r="C7421" t="str">
            <v>KG</v>
          </cell>
          <cell r="D7421" t="str">
            <v>CR</v>
          </cell>
          <cell r="E7421">
            <v>8.3000000000000007</v>
          </cell>
        </row>
        <row r="7422">
          <cell r="A7422">
            <v>5073</v>
          </cell>
          <cell r="B7422" t="str">
            <v>PREGO DE ACO POLIDO COM CABECA 17 X 24 (2 1/4 X 11)</v>
          </cell>
          <cell r="C7422" t="str">
            <v>KG</v>
          </cell>
          <cell r="D7422" t="str">
            <v>CR</v>
          </cell>
          <cell r="E7422">
            <v>8.4600000000000009</v>
          </cell>
        </row>
        <row r="7423">
          <cell r="A7423">
            <v>5069</v>
          </cell>
          <cell r="B7423" t="str">
            <v>PREGO DE ACO POLIDO COM CABECA 17 X 27 (2 1/2 X 11)</v>
          </cell>
          <cell r="C7423" t="str">
            <v>KG</v>
          </cell>
          <cell r="D7423" t="str">
            <v>CR</v>
          </cell>
          <cell r="E7423">
            <v>8.4600000000000009</v>
          </cell>
        </row>
        <row r="7424">
          <cell r="A7424">
            <v>5070</v>
          </cell>
          <cell r="B7424" t="str">
            <v>PREGO DE ACO POLIDO COM CABECA 17 X 30 (2 3/4 X 11)</v>
          </cell>
          <cell r="C7424" t="str">
            <v>KG</v>
          </cell>
          <cell r="D7424" t="str">
            <v>CR</v>
          </cell>
          <cell r="E7424">
            <v>8.5500000000000007</v>
          </cell>
        </row>
        <row r="7425">
          <cell r="A7425">
            <v>5071</v>
          </cell>
          <cell r="B7425" t="str">
            <v>PREGO DE ACO POLIDO COM CABECA 18 X 24 (2 1/4 X 10)</v>
          </cell>
          <cell r="C7425" t="str">
            <v>KG</v>
          </cell>
          <cell r="D7425" t="str">
            <v>CR</v>
          </cell>
          <cell r="E7425">
            <v>8.3000000000000007</v>
          </cell>
        </row>
        <row r="7426">
          <cell r="A7426">
            <v>5061</v>
          </cell>
          <cell r="B7426" t="str">
            <v>PREGO DE ACO POLIDO COM CABECA 18 X 27 (2 1/2 X 10)</v>
          </cell>
          <cell r="C7426" t="str">
            <v>KG</v>
          </cell>
          <cell r="D7426" t="str">
            <v>C</v>
          </cell>
          <cell r="E7426">
            <v>8.16</v>
          </cell>
        </row>
        <row r="7427">
          <cell r="A7427">
            <v>5075</v>
          </cell>
          <cell r="B7427" t="str">
            <v>PREGO DE ACO POLIDO COM CABECA 18 X 30 (2 3/4 X 10)</v>
          </cell>
          <cell r="C7427" t="str">
            <v>KG</v>
          </cell>
          <cell r="D7427" t="str">
            <v>CR</v>
          </cell>
          <cell r="E7427">
            <v>8.3000000000000007</v>
          </cell>
        </row>
        <row r="7428">
          <cell r="A7428">
            <v>39027</v>
          </cell>
          <cell r="B7428" t="str">
            <v>PREGO DE ACO POLIDO COM CABECA 19  X 36 (3 1/4  X  9)</v>
          </cell>
          <cell r="C7428" t="str">
            <v>KG</v>
          </cell>
          <cell r="D7428" t="str">
            <v>CR</v>
          </cell>
          <cell r="E7428">
            <v>8.2899999999999991</v>
          </cell>
        </row>
        <row r="7429">
          <cell r="A7429">
            <v>5062</v>
          </cell>
          <cell r="B7429" t="str">
            <v>PREGO DE ACO POLIDO COM CABECA 19 X 33 (3 X 9)</v>
          </cell>
          <cell r="C7429" t="str">
            <v>KG</v>
          </cell>
          <cell r="D7429" t="str">
            <v>CR</v>
          </cell>
          <cell r="E7429">
            <v>8.41</v>
          </cell>
        </row>
        <row r="7430">
          <cell r="A7430">
            <v>40568</v>
          </cell>
          <cell r="B7430" t="str">
            <v>PREGO DE ACO POLIDO COM CABECA 22 X 48 (4 1/4 X 5)</v>
          </cell>
          <cell r="C7430" t="str">
            <v>KG</v>
          </cell>
          <cell r="D7430" t="str">
            <v>CR</v>
          </cell>
          <cell r="E7430">
            <v>8.36</v>
          </cell>
        </row>
        <row r="7431">
          <cell r="A7431">
            <v>40620</v>
          </cell>
          <cell r="B7431" t="str">
            <v>PREGO DE ACO POLIDO COM CABECA 22 X 48 (4 1/4 X 5) (COLETADO CAIXA)</v>
          </cell>
          <cell r="C7431" t="str">
            <v>KG</v>
          </cell>
          <cell r="D7431" t="str">
            <v>CR</v>
          </cell>
          <cell r="E7431">
            <v>7.13</v>
          </cell>
        </row>
        <row r="7432">
          <cell r="A7432">
            <v>39026</v>
          </cell>
          <cell r="B7432" t="str">
            <v>PREGO DE ACO POLIDO SEM CABECA 15 X 15 (1 1/4 X 13)</v>
          </cell>
          <cell r="C7432" t="str">
            <v>KG</v>
          </cell>
          <cell r="D7432" t="str">
            <v>CR</v>
          </cell>
          <cell r="E7432">
            <v>9.33</v>
          </cell>
        </row>
        <row r="7433">
          <cell r="A7433">
            <v>11572</v>
          </cell>
          <cell r="B7433" t="str">
            <v>PRENDEDOR / TRAVA DE PORTA, MONTAGEM PISO / PORTA, EM LATAO / ZAMAC, CROMADO</v>
          </cell>
          <cell r="C7433" t="str">
            <v>UN</v>
          </cell>
          <cell r="D7433" t="str">
            <v>CR</v>
          </cell>
          <cell r="E7433">
            <v>13.92</v>
          </cell>
        </row>
        <row r="7434">
          <cell r="A7434">
            <v>38959</v>
          </cell>
          <cell r="B7434" t="str">
            <v>PRENSA DE MONTAGEM PARA TUBO PEX</v>
          </cell>
          <cell r="C7434" t="str">
            <v>UN</v>
          </cell>
          <cell r="D7434" t="str">
            <v>CR</v>
          </cell>
          <cell r="E7434">
            <v>512.14</v>
          </cell>
        </row>
        <row r="7435">
          <cell r="A7435">
            <v>11149</v>
          </cell>
          <cell r="B7435" t="str">
            <v>PRIMER EPOXI</v>
          </cell>
          <cell r="C7435" t="str">
            <v>GL</v>
          </cell>
          <cell r="D7435" t="str">
            <v>CR</v>
          </cell>
          <cell r="E7435">
            <v>145.13999999999999</v>
          </cell>
        </row>
        <row r="7436">
          <cell r="A7436">
            <v>511</v>
          </cell>
          <cell r="B7436" t="str">
            <v>PRIMER PARA MANTA ASFALTICA A BASE DE ASFALTO MODIFICADO DILUIDO EM SOLVENTE,</v>
          </cell>
          <cell r="C7436" t="str">
            <v>L</v>
          </cell>
          <cell r="D7436" t="str">
            <v>CR</v>
          </cell>
          <cell r="E7436">
            <v>11.48</v>
          </cell>
        </row>
        <row r="7437">
          <cell r="B7437" t="str">
            <v>APLICACAO A FRIO</v>
          </cell>
        </row>
        <row r="7438">
          <cell r="A7438">
            <v>11174</v>
          </cell>
          <cell r="B7438" t="str">
            <v>PRIMER UNIVERSAL, FUNDO ANTICORROSIVO TIPO ZARCAO</v>
          </cell>
          <cell r="C7438" t="str">
            <v>18L</v>
          </cell>
          <cell r="D7438" t="str">
            <v>CR</v>
          </cell>
          <cell r="E7438">
            <v>412.11</v>
          </cell>
        </row>
        <row r="7439">
          <cell r="A7439">
            <v>37540</v>
          </cell>
          <cell r="B7439" t="str">
            <v>PROJETOR DE ARGAMASSA, CAPACIDADE DE PROJECAO 1,5 M3/H, ALCANCE DA PROJECAO</v>
          </cell>
          <cell r="C7439" t="str">
            <v>UN</v>
          </cell>
          <cell r="D7439" t="str">
            <v>CR</v>
          </cell>
          <cell r="E7439">
            <v>54146.6</v>
          </cell>
        </row>
        <row r="7440">
          <cell r="B7440" t="str">
            <v>30 ATE 60 M, MOTOR ELETRICO TRIFASICO</v>
          </cell>
        </row>
        <row r="7441">
          <cell r="A7441">
            <v>37548</v>
          </cell>
          <cell r="B7441" t="str">
            <v>PROJETOR DE ARGAMASSA, CAPACIDADE DE PROJECAO 2,0 M3/H, ALCANCE DA PROJECAO</v>
          </cell>
          <cell r="C7441" t="str">
            <v>UN</v>
          </cell>
          <cell r="D7441" t="str">
            <v>CR</v>
          </cell>
          <cell r="E7441">
            <v>71771.05</v>
          </cell>
        </row>
        <row r="7442">
          <cell r="B7442" t="str">
            <v>ATE 50 M, MOTOR ELETRICO TRIFASICO</v>
          </cell>
        </row>
        <row r="7443">
          <cell r="A7443">
            <v>39828</v>
          </cell>
          <cell r="B7443" t="str">
            <v>PROJETOR PNEUMATICO DE ARGAMASSA PARA CHAPISCO E REBOCO COM RECIPIENTE</v>
          </cell>
          <cell r="C7443" t="str">
            <v>UN</v>
          </cell>
          <cell r="D7443" t="str">
            <v>CR</v>
          </cell>
          <cell r="E7443">
            <v>430.55</v>
          </cell>
        </row>
        <row r="7444">
          <cell r="B7444" t="str">
            <v>ACOPLADO, TIPO CANEQUNHA, COM VOLUME DE 1,50 L, SEM COMPRESSOR</v>
          </cell>
        </row>
        <row r="7445">
          <cell r="A7445">
            <v>12273</v>
          </cell>
          <cell r="B7445" t="str">
            <v>PROJETOR RETANGULAR FECHADO PARA LAMPADA VAPOR DE MERCURIO/SODIO 250 W A</v>
          </cell>
          <cell r="C7445" t="str">
            <v>UN</v>
          </cell>
          <cell r="D7445" t="str">
            <v>CR</v>
          </cell>
          <cell r="E7445">
            <v>41.98</v>
          </cell>
        </row>
        <row r="7446">
          <cell r="B7446" t="str">
            <v>500 W, CABECEIRAS EM ALUMINIO FUNDIDO, CORPO EM ALUMINIO ANODIZADO, PARA</v>
          </cell>
        </row>
        <row r="7447">
          <cell r="B7447" t="str">
            <v>LAMPADA E40 FECHAMENTO EM VIDRO TEMPERADO.</v>
          </cell>
        </row>
        <row r="7448">
          <cell r="A7448">
            <v>11735</v>
          </cell>
          <cell r="B7448" t="str">
            <v>PROLONGAMENTO PVC PARA CAIXA SIFONADA  100 MM X 200 MM (NBR 5688)</v>
          </cell>
          <cell r="C7448" t="str">
            <v>UN</v>
          </cell>
          <cell r="D7448" t="str">
            <v>CR</v>
          </cell>
          <cell r="E7448">
            <v>3.18</v>
          </cell>
        </row>
        <row r="7449">
          <cell r="A7449">
            <v>11733</v>
          </cell>
          <cell r="B7449" t="str">
            <v>PROLONGAMENTO PVC PARA CAIXA SIFONADA 100 MM X 100 MM (NBR 5688)</v>
          </cell>
          <cell r="C7449" t="str">
            <v>UN</v>
          </cell>
          <cell r="D7449" t="str">
            <v>CR</v>
          </cell>
          <cell r="E7449">
            <v>1.56</v>
          </cell>
        </row>
        <row r="7450">
          <cell r="A7450">
            <v>11734</v>
          </cell>
          <cell r="B7450" t="str">
            <v>PROLONGAMENTO PVC PARA CAIXA SIFONADA, 100 MM X 150 MM (NBR 5688)</v>
          </cell>
          <cell r="C7450" t="str">
            <v>UN</v>
          </cell>
          <cell r="D7450" t="str">
            <v>CR</v>
          </cell>
          <cell r="E7450">
            <v>2.4</v>
          </cell>
        </row>
        <row r="7451">
          <cell r="A7451">
            <v>11737</v>
          </cell>
          <cell r="B7451" t="str">
            <v>PROLONGAMENTO PVC PARA CAIXA SIFONADA, 150 MM X 150 MM (NBR 5688)</v>
          </cell>
          <cell r="C7451" t="str">
            <v>UN</v>
          </cell>
          <cell r="D7451" t="str">
            <v>CR</v>
          </cell>
          <cell r="E7451">
            <v>4.25</v>
          </cell>
        </row>
        <row r="7452">
          <cell r="A7452" t="str">
            <v>Obs: dimensões entre asteríscos (*) indicam a aceitação de medidas aproximadas.</v>
          </cell>
        </row>
        <row r="7454">
          <cell r="B7454" t="str">
            <v>PREÇOS DE INSUMOS</v>
          </cell>
          <cell r="D7454" t="str">
            <v>Página:</v>
          </cell>
          <cell r="E7454" t="str">
            <v>113 / 146</v>
          </cell>
        </row>
        <row r="7455">
          <cell r="A7455" t="str">
            <v>Indicação da origem do preço:</v>
          </cell>
        </row>
        <row r="7456">
          <cell r="A7456" t="str">
            <v>• C - para preço coletado pelo IBGE</v>
          </cell>
        </row>
        <row r="7457">
          <cell r="A7457" t="str">
            <v>• CR - para preço obtido por meio do coeficiente de representatividade do insumo (ver Manual de Metodologia e</v>
          </cell>
        </row>
        <row r="7458">
          <cell r="A7458" t="str">
            <v>Conceitos);</v>
          </cell>
        </row>
        <row r="7459">
          <cell r="A7459" t="str">
            <v>• AS - para preço atribuído com base no preço do insumo para a localidade de São Paulo.</v>
          </cell>
        </row>
        <row r="7460">
          <cell r="A7460" t="str">
            <v>Mês de Coleta:</v>
          </cell>
          <cell r="B7460" t="str">
            <v>06/2016 Pesquisa: IBGE</v>
          </cell>
        </row>
        <row r="7461">
          <cell r="B7461" t="str">
            <v>CUIABA</v>
          </cell>
          <cell r="C7461" t="str">
            <v>90,01</v>
          </cell>
          <cell r="E7461">
            <v>52.06</v>
          </cell>
        </row>
        <row r="7462">
          <cell r="A7462" t="str">
            <v>Localidade:</v>
          </cell>
          <cell r="B7462" t="str">
            <v>Encargos Sociais Desonerados(%) Horista:</v>
          </cell>
          <cell r="D7462" t="str">
            <v>Mensalista:</v>
          </cell>
        </row>
        <row r="7463">
          <cell r="A7463" t="str">
            <v>Código</v>
          </cell>
          <cell r="B7463" t="str">
            <v>Descriçao do Insumo</v>
          </cell>
          <cell r="C7463" t="str">
            <v>Unid</v>
          </cell>
          <cell r="D7463" t="str">
            <v>Origem</v>
          </cell>
          <cell r="E7463" t="str">
            <v>Preço</v>
          </cell>
        </row>
        <row r="7464">
          <cell r="D7464" t="str">
            <v>de Preço</v>
          </cell>
          <cell r="E7464" t="str">
            <v>Mediano (R$)</v>
          </cell>
        </row>
        <row r="7465">
          <cell r="A7465">
            <v>11738</v>
          </cell>
          <cell r="B7465" t="str">
            <v>PROLONGAMENTO PVC PARA CAIXA SIFONADA, 150 MM X 200 MM (NBR 5688)</v>
          </cell>
          <cell r="C7465" t="str">
            <v>UN</v>
          </cell>
          <cell r="D7465" t="str">
            <v>CR</v>
          </cell>
          <cell r="E7465">
            <v>6.92</v>
          </cell>
        </row>
        <row r="7466">
          <cell r="A7466">
            <v>36143</v>
          </cell>
          <cell r="B7466" t="str">
            <v>PROTETOR AUDITIVO TIPO CONCHA COM ABAFADOR DE RUIDOS, ATENUACAO ACIMA DE 22</v>
          </cell>
          <cell r="C7466" t="str">
            <v>UN</v>
          </cell>
          <cell r="D7466" t="str">
            <v>CR</v>
          </cell>
          <cell r="E7466">
            <v>23.32</v>
          </cell>
        </row>
        <row r="7467">
          <cell r="B7467" t="str">
            <v>DB</v>
          </cell>
        </row>
        <row r="7468">
          <cell r="A7468">
            <v>36142</v>
          </cell>
          <cell r="B7468" t="str">
            <v>PROTETOR AUDITIVO TIPO PLUG DE INSERCAO COM CORDAO, ATENUACAO SUPERIOR A 15</v>
          </cell>
          <cell r="C7468" t="str">
            <v>UN</v>
          </cell>
          <cell r="D7468" t="str">
            <v>CR</v>
          </cell>
          <cell r="E7468">
            <v>1.7</v>
          </cell>
        </row>
        <row r="7469">
          <cell r="B7469" t="str">
            <v>DB</v>
          </cell>
        </row>
        <row r="7470">
          <cell r="A7470">
            <v>36146</v>
          </cell>
          <cell r="B7470" t="str">
            <v>PROTETOR SOLAR FPS 30, EMBALAGEM 2 LITROS</v>
          </cell>
          <cell r="C7470" t="str">
            <v>UN</v>
          </cell>
          <cell r="D7470" t="str">
            <v>CR</v>
          </cell>
          <cell r="E7470">
            <v>193.46</v>
          </cell>
        </row>
        <row r="7471">
          <cell r="A7471">
            <v>38377</v>
          </cell>
          <cell r="B7471" t="str">
            <v>PRUMO DE CENTRO EM ACO *400* G</v>
          </cell>
          <cell r="C7471" t="str">
            <v>UN</v>
          </cell>
          <cell r="D7471" t="str">
            <v>CR</v>
          </cell>
          <cell r="E7471">
            <v>19.940000000000001</v>
          </cell>
        </row>
        <row r="7472">
          <cell r="A7472">
            <v>38376</v>
          </cell>
          <cell r="B7472" t="str">
            <v>PRUMO DE PAREDE EM ACO 700 A 750 G</v>
          </cell>
          <cell r="C7472" t="str">
            <v>UN</v>
          </cell>
          <cell r="D7472" t="str">
            <v>CR</v>
          </cell>
          <cell r="E7472">
            <v>22.73</v>
          </cell>
        </row>
        <row r="7473">
          <cell r="A7473">
            <v>41757</v>
          </cell>
          <cell r="B7473" t="str">
            <v>PULVERIZADOOR DE TINTA ELETRICO / MAQUINA DE PINTURA AIRLESS, VAZAO *2* L/MIN</v>
          </cell>
          <cell r="C7473" t="str">
            <v>UN</v>
          </cell>
          <cell r="D7473" t="str">
            <v>CR</v>
          </cell>
          <cell r="E7473">
            <v>11174.87</v>
          </cell>
        </row>
        <row r="7474">
          <cell r="B7474" t="str">
            <v>(COLETADO CAIXA)</v>
          </cell>
        </row>
        <row r="7475">
          <cell r="A7475">
            <v>5080</v>
          </cell>
          <cell r="B7475" t="str">
            <v>PUXADOR CENTRAL, TIPO ALCA, EM ZAMAC CROMADO, COM ROSETAS, COMPRIMENTO *100*</v>
          </cell>
          <cell r="C7475" t="str">
            <v>UN</v>
          </cell>
          <cell r="D7475" t="str">
            <v>CR</v>
          </cell>
          <cell r="E7475">
            <v>9.8699999999999992</v>
          </cell>
        </row>
        <row r="7476">
          <cell r="B7476" t="str">
            <v>MM, PARA PORTA / JANELA EM MADEIRA OU METALICA - INCLUI PARAFUSOS</v>
          </cell>
        </row>
        <row r="7477">
          <cell r="A7477">
            <v>11522</v>
          </cell>
          <cell r="B7477" t="str">
            <v>PUXADOR CONCHA DE EMBUTIR PARA JANELA / PORTA DE CORRER, EM LATAO CROMADO,</v>
          </cell>
          <cell r="C7477" t="str">
            <v>UN</v>
          </cell>
          <cell r="D7477" t="str">
            <v>CR</v>
          </cell>
          <cell r="E7477">
            <v>12.34</v>
          </cell>
        </row>
        <row r="7478">
          <cell r="B7478" t="str">
            <v>COM FURO CENTRAL PARA CHAVE E FUROS PARA PARAFUSOS, *40 X 100* MM  (LARGURA X</v>
          </cell>
        </row>
        <row r="7479">
          <cell r="B7479" t="str">
            <v>ALTURA) - SEM FECHADURA</v>
          </cell>
        </row>
        <row r="7480">
          <cell r="A7480">
            <v>11523</v>
          </cell>
          <cell r="B7480" t="str">
            <v>PUXADOR CONCHA DE EMBUTIR, EM LATAO CROMADO, PARA PORTA / JANELA DE CORRER,</v>
          </cell>
          <cell r="C7480" t="str">
            <v>UN</v>
          </cell>
          <cell r="D7480" t="str">
            <v>CR</v>
          </cell>
          <cell r="E7480">
            <v>11.55</v>
          </cell>
        </row>
        <row r="7481">
          <cell r="B7481" t="str">
            <v>LISO, SEM FURO PARA CHAVE, COM FUROS PARA FIXAR PARAFUSOS, *30 X 90* MM</v>
          </cell>
        </row>
        <row r="7482">
          <cell r="B7482" t="str">
            <v>(LARGURA X ALTURA)</v>
          </cell>
        </row>
        <row r="7483">
          <cell r="A7483">
            <v>11524</v>
          </cell>
          <cell r="B7483" t="str">
            <v>PUXADOR TIPO PUNHO REDONDO, CENTRAL, EM LATAO CROMADO, COMPRIMENTO DE *110*</v>
          </cell>
          <cell r="C7483" t="str">
            <v>UN</v>
          </cell>
          <cell r="D7483" t="str">
            <v>CR</v>
          </cell>
          <cell r="E7483">
            <v>23.78</v>
          </cell>
        </row>
        <row r="7484">
          <cell r="B7484" t="str">
            <v>MM, PARA JANELAS / PORTAS DE CORRER - INCLUI PARAFUSOS</v>
          </cell>
        </row>
        <row r="7485">
          <cell r="A7485">
            <v>38168</v>
          </cell>
          <cell r="B7485" t="str">
            <v>PUXADOR TUBULAR RETO, DUPLO, EM ALUMINIO POLIDO, DIAMETRO APROX.DE 1",</v>
          </cell>
          <cell r="C7485" t="str">
            <v>UN</v>
          </cell>
          <cell r="D7485" t="str">
            <v>CR</v>
          </cell>
          <cell r="E7485">
            <v>114.76</v>
          </cell>
        </row>
        <row r="7486">
          <cell r="B7486" t="str">
            <v>COMPRIMENTO APROX. DE 400 MM, PARA PORTAS DE MADEIRA OU VIDRO</v>
          </cell>
        </row>
        <row r="7487">
          <cell r="A7487">
            <v>13393</v>
          </cell>
          <cell r="B7487" t="str">
            <v>QUADRO DE DISTRIBUICAO DE EMBUTIR C/ BARRAMENTO TRIFASICO P/ 12 DISJUNTORES</v>
          </cell>
          <cell r="C7487" t="str">
            <v>UN</v>
          </cell>
          <cell r="D7487" t="str">
            <v>CR</v>
          </cell>
          <cell r="E7487">
            <v>236.6</v>
          </cell>
        </row>
        <row r="7488">
          <cell r="B7488" t="str">
            <v>UNIPOLARES EM CHAPA DE ACO GALV</v>
          </cell>
        </row>
        <row r="7489">
          <cell r="A7489">
            <v>13395</v>
          </cell>
          <cell r="B7489" t="str">
            <v>QUADRO DE DISTRIBUICAO DE EMBUTIR C/ BARRAMENTO TRIFASICO P/ 18 DISJUNTORES</v>
          </cell>
          <cell r="C7489" t="str">
            <v>UN</v>
          </cell>
          <cell r="D7489" t="str">
            <v>CR</v>
          </cell>
          <cell r="E7489">
            <v>319.23</v>
          </cell>
        </row>
        <row r="7490">
          <cell r="B7490" t="str">
            <v>UNIPOLARES EM CHAPA DE ACO GALV</v>
          </cell>
        </row>
        <row r="7491">
          <cell r="A7491">
            <v>12039</v>
          </cell>
          <cell r="B7491" t="str">
            <v>QUADRO DE DISTRIBUICAO DE EMBUTIR C/ BARRAMENTO TRIFASICO P/ 24 DISJUNTORES</v>
          </cell>
          <cell r="C7491" t="str">
            <v>UN</v>
          </cell>
          <cell r="D7491" t="str">
            <v>CR</v>
          </cell>
          <cell r="E7491">
            <v>394.42</v>
          </cell>
        </row>
        <row r="7492">
          <cell r="B7492" t="str">
            <v>UNIPOLARES EM CHAPA DE ACO GALV</v>
          </cell>
        </row>
        <row r="7493">
          <cell r="A7493">
            <v>13396</v>
          </cell>
          <cell r="B7493" t="str">
            <v>QUADRO DE DISTRIBUICAO DE EMBUTIR C/ BARRAMENTO TRIFASICO P/ 27 DISJUNTORES</v>
          </cell>
          <cell r="C7493" t="str">
            <v>UN</v>
          </cell>
          <cell r="D7493" t="str">
            <v>CR</v>
          </cell>
          <cell r="E7493">
            <v>393.89</v>
          </cell>
        </row>
        <row r="7494">
          <cell r="B7494" t="str">
            <v>UNIPOLARES EM CHAPA DE ACO GALV</v>
          </cell>
        </row>
        <row r="7495">
          <cell r="A7495">
            <v>13397</v>
          </cell>
          <cell r="B7495" t="str">
            <v>QUADRO DE DISTRIBUICAO DE EMBUTIR C/ BARRAMENTO TRIFASICO P/ 30 DISJUNTORES</v>
          </cell>
          <cell r="C7495" t="str">
            <v>UN</v>
          </cell>
          <cell r="D7495" t="str">
            <v>CR</v>
          </cell>
          <cell r="E7495">
            <v>403.45</v>
          </cell>
        </row>
        <row r="7496">
          <cell r="B7496" t="str">
            <v>UNIPOLARES EM CHAPA DE ACO GALV</v>
          </cell>
        </row>
        <row r="7497">
          <cell r="A7497">
            <v>12041</v>
          </cell>
          <cell r="B7497" t="str">
            <v>QUADRO DE DISTRIBUICAO DE EMBUTIR C/ BARRAMENTO TRIFASICO P/ 32 DISJUNTORES</v>
          </cell>
          <cell r="C7497" t="str">
            <v>UN</v>
          </cell>
          <cell r="D7497" t="str">
            <v>CR</v>
          </cell>
          <cell r="E7497">
            <v>617.61</v>
          </cell>
        </row>
        <row r="7498">
          <cell r="B7498" t="str">
            <v>UNIPOLARES EM CHAPA DE ACO GALV</v>
          </cell>
        </row>
        <row r="7499">
          <cell r="A7499">
            <v>12042</v>
          </cell>
          <cell r="B7499" t="str">
            <v>QUADRO DE DISTRIBUICAO DE EMBUTIR C/ BARRAMENTO TRIFASICO P/ 40 DISJUNTORES</v>
          </cell>
          <cell r="C7499" t="str">
            <v>UN</v>
          </cell>
          <cell r="D7499" t="str">
            <v>CR</v>
          </cell>
          <cell r="E7499">
            <v>695.17</v>
          </cell>
        </row>
        <row r="7500">
          <cell r="B7500" t="str">
            <v>UNIPOLARES EM CHAPA DE ACO GALV COM CHAVE GERAL TRIFASICA</v>
          </cell>
        </row>
        <row r="7501">
          <cell r="A7501">
            <v>12043</v>
          </cell>
          <cell r="B7501" t="str">
            <v>QUADRO DE DISTRIBUICAO DE EMBUTIR C/ BARRAMENTO TRIFASICO P/ 50 DISJUNTORES</v>
          </cell>
          <cell r="C7501" t="str">
            <v>UN</v>
          </cell>
          <cell r="D7501" t="str">
            <v>CR</v>
          </cell>
          <cell r="E7501">
            <v>971.53</v>
          </cell>
        </row>
        <row r="7502">
          <cell r="B7502" t="str">
            <v>UNIPOLARES EM CHAPA DE ACO GALV</v>
          </cell>
        </row>
        <row r="7503">
          <cell r="A7503">
            <v>13399</v>
          </cell>
          <cell r="B7503" t="str">
            <v>QUADRO DE DISTRIBUICAO DE EMBUTIR SEM BARRAMENTO P/ 3 DISJUNTORES</v>
          </cell>
          <cell r="C7503" t="str">
            <v>UN</v>
          </cell>
          <cell r="D7503" t="str">
            <v>CR</v>
          </cell>
          <cell r="E7503">
            <v>22.81</v>
          </cell>
        </row>
        <row r="7504">
          <cell r="B7504" t="str">
            <v>UNIPOLARES, COM PORTA EM CHAPA DE ACO GALV</v>
          </cell>
        </row>
        <row r="7505">
          <cell r="A7505">
            <v>12038</v>
          </cell>
          <cell r="B7505" t="str">
            <v>QUADRO DE DISTRIBUICAO DE SOBREPOR C/ BARRAMENTO TRIFASICO P/ 18 DISJUNTORES</v>
          </cell>
          <cell r="C7505" t="str">
            <v>UN</v>
          </cell>
          <cell r="D7505" t="str">
            <v>CR</v>
          </cell>
          <cell r="E7505">
            <v>365.06</v>
          </cell>
        </row>
        <row r="7506">
          <cell r="B7506" t="str">
            <v>UNIPOLARES, EM CHAPA DE ACO GALV</v>
          </cell>
        </row>
        <row r="7507">
          <cell r="A7507">
            <v>12040</v>
          </cell>
          <cell r="B7507" t="str">
            <v>QUADRO DE DISTRIBUICAO DE SOBREPOR C/ BARRAMENTO TRIFASICO P/ 24 DISJUNTORES</v>
          </cell>
          <cell r="C7507" t="str">
            <v>UN</v>
          </cell>
          <cell r="D7507" t="str">
            <v>CR</v>
          </cell>
          <cell r="E7507">
            <v>428.21</v>
          </cell>
        </row>
        <row r="7508">
          <cell r="B7508" t="str">
            <v>UNIPOLARES, EM CHAPA DE ACO GALV</v>
          </cell>
        </row>
        <row r="7509">
          <cell r="A7509">
            <v>4224</v>
          </cell>
          <cell r="B7509" t="str">
            <v>QUEROSENE</v>
          </cell>
          <cell r="C7509" t="str">
            <v>L</v>
          </cell>
          <cell r="D7509" t="str">
            <v>CR</v>
          </cell>
          <cell r="E7509">
            <v>10.79</v>
          </cell>
        </row>
        <row r="7510">
          <cell r="A7510">
            <v>21059</v>
          </cell>
          <cell r="B7510" t="str">
            <v>RALO FOFO COM REQUADRO, QUADRADO 150 X 150 MM</v>
          </cell>
          <cell r="C7510" t="str">
            <v>UN</v>
          </cell>
          <cell r="D7510" t="str">
            <v>AS</v>
          </cell>
          <cell r="E7510">
            <v>33</v>
          </cell>
        </row>
        <row r="7511">
          <cell r="A7511">
            <v>11234</v>
          </cell>
          <cell r="B7511" t="str">
            <v>RALO FOFO COM REQUADRO, QUADRADO 200 X 200 MM</v>
          </cell>
          <cell r="C7511" t="str">
            <v>UN</v>
          </cell>
          <cell r="D7511" t="str">
            <v>AS</v>
          </cell>
          <cell r="E7511">
            <v>49.74</v>
          </cell>
        </row>
        <row r="7512">
          <cell r="A7512">
            <v>21060</v>
          </cell>
          <cell r="B7512" t="str">
            <v>RALO FOFO COM REQUADRO, QUADRADO 250 X 250 MM</v>
          </cell>
          <cell r="C7512" t="str">
            <v>UN</v>
          </cell>
          <cell r="D7512" t="str">
            <v>AS</v>
          </cell>
          <cell r="E7512">
            <v>61.22</v>
          </cell>
        </row>
        <row r="7513">
          <cell r="A7513">
            <v>21061</v>
          </cell>
          <cell r="B7513" t="str">
            <v>RALO FOFO COM REQUADRO, QUADRADO 300 X 300 MM</v>
          </cell>
          <cell r="C7513" t="str">
            <v>UN</v>
          </cell>
          <cell r="D7513" t="str">
            <v>AS</v>
          </cell>
          <cell r="E7513">
            <v>76.52</v>
          </cell>
        </row>
        <row r="7514">
          <cell r="A7514">
            <v>21062</v>
          </cell>
          <cell r="B7514" t="str">
            <v>RALO FOFO COM REQUADRO, QUADRADO 400 X 400 MM</v>
          </cell>
          <cell r="C7514" t="str">
            <v>UN</v>
          </cell>
          <cell r="D7514" t="str">
            <v>AS</v>
          </cell>
          <cell r="E7514">
            <v>120.53</v>
          </cell>
        </row>
        <row r="7515">
          <cell r="A7515">
            <v>11708</v>
          </cell>
          <cell r="B7515" t="str">
            <v>RALO FOFO SEMIESFERICO, 100 MM, PARA LAJES/ CALHAS</v>
          </cell>
          <cell r="C7515" t="str">
            <v>UN</v>
          </cell>
          <cell r="D7515" t="str">
            <v>AS</v>
          </cell>
          <cell r="E7515">
            <v>13.15</v>
          </cell>
        </row>
        <row r="7516">
          <cell r="A7516">
            <v>11709</v>
          </cell>
          <cell r="B7516" t="str">
            <v>RALO FOFO SEMIESFERICO, 150 MM, PARA LAJES/ CALHAS</v>
          </cell>
          <cell r="C7516" t="str">
            <v>UN</v>
          </cell>
          <cell r="D7516" t="str">
            <v>AS</v>
          </cell>
          <cell r="E7516">
            <v>30.89</v>
          </cell>
        </row>
        <row r="7517">
          <cell r="A7517">
            <v>11710</v>
          </cell>
          <cell r="B7517" t="str">
            <v>RALO FOFO SEMIESFERICO, 200 MM, PARA LAJES/ CALHAS</v>
          </cell>
          <cell r="C7517" t="str">
            <v>UN</v>
          </cell>
          <cell r="D7517" t="str">
            <v>AS</v>
          </cell>
          <cell r="E7517">
            <v>71.02</v>
          </cell>
        </row>
        <row r="7518">
          <cell r="A7518">
            <v>11707</v>
          </cell>
          <cell r="B7518" t="str">
            <v>RALO FOFO SEMIESFERICO, 75 MM, PARA LAJES/ CALHAS</v>
          </cell>
          <cell r="C7518" t="str">
            <v>UN</v>
          </cell>
          <cell r="D7518" t="str">
            <v>AS</v>
          </cell>
          <cell r="E7518">
            <v>9.85</v>
          </cell>
        </row>
        <row r="7519">
          <cell r="A7519">
            <v>11739</v>
          </cell>
          <cell r="B7519" t="str">
            <v>RALO SECO PVC CONICO, 100 X 40 MM,  COM GRELHA REDONDA BRANCA</v>
          </cell>
          <cell r="C7519" t="str">
            <v>UN</v>
          </cell>
          <cell r="D7519" t="str">
            <v>CR</v>
          </cell>
          <cell r="E7519">
            <v>4.6399999999999997</v>
          </cell>
        </row>
        <row r="7520">
          <cell r="A7520" t="str">
            <v>Obs: dimensões entre asteríscos (*) indicam a aceitação de medidas aproximadas.</v>
          </cell>
        </row>
        <row r="7522">
          <cell r="B7522" t="str">
            <v>PREÇOS DE INSUMOS</v>
          </cell>
          <cell r="D7522" t="str">
            <v>Página:</v>
          </cell>
          <cell r="E7522" t="str">
            <v>114 / 146</v>
          </cell>
        </row>
        <row r="7523">
          <cell r="A7523" t="str">
            <v>Indicação da origem do preço:</v>
          </cell>
        </row>
        <row r="7524">
          <cell r="A7524" t="str">
            <v>• C - para preço coletado pelo IBGE</v>
          </cell>
        </row>
        <row r="7525">
          <cell r="A7525" t="str">
            <v>• CR - para preço obtido por meio do coeficiente de representatividade do insumo (ver Manual de Metodologia e</v>
          </cell>
        </row>
        <row r="7526">
          <cell r="A7526" t="str">
            <v>Conceitos);</v>
          </cell>
        </row>
        <row r="7527">
          <cell r="A7527" t="str">
            <v>• AS - para preço atribuído com base no preço do insumo para a localidade de São Paulo.</v>
          </cell>
        </row>
        <row r="7528">
          <cell r="A7528" t="str">
            <v>Mês de Coleta:</v>
          </cell>
          <cell r="B7528" t="str">
            <v>06/2016 Pesquisa: IBGE</v>
          </cell>
        </row>
        <row r="7529">
          <cell r="B7529" t="str">
            <v>CUIABA</v>
          </cell>
          <cell r="C7529" t="str">
            <v>90,01</v>
          </cell>
          <cell r="E7529">
            <v>52.06</v>
          </cell>
        </row>
        <row r="7530">
          <cell r="A7530" t="str">
            <v>Localidade:</v>
          </cell>
          <cell r="B7530" t="str">
            <v>Encargos Sociais Desonerados(%) Horista:</v>
          </cell>
          <cell r="D7530" t="str">
            <v>Mensalista:</v>
          </cell>
        </row>
        <row r="7531">
          <cell r="A7531" t="str">
            <v>Código</v>
          </cell>
          <cell r="B7531" t="str">
            <v>Descriçao do Insumo</v>
          </cell>
          <cell r="C7531" t="str">
            <v>Unid</v>
          </cell>
          <cell r="D7531" t="str">
            <v>Origem</v>
          </cell>
          <cell r="E7531" t="str">
            <v>Preço</v>
          </cell>
        </row>
        <row r="7532">
          <cell r="D7532" t="str">
            <v>de Preço</v>
          </cell>
          <cell r="E7532" t="str">
            <v>Mediano (R$)</v>
          </cell>
        </row>
        <row r="7533">
          <cell r="A7533">
            <v>11711</v>
          </cell>
          <cell r="B7533" t="str">
            <v>RALO SECO PVC CONICO, 100 X 40 MM, COM GRELHA QUADRADA</v>
          </cell>
          <cell r="C7533" t="str">
            <v>UN</v>
          </cell>
          <cell r="D7533" t="str">
            <v>CR</v>
          </cell>
          <cell r="E7533">
            <v>6.79</v>
          </cell>
        </row>
        <row r="7534">
          <cell r="A7534">
            <v>5102</v>
          </cell>
          <cell r="B7534" t="str">
            <v>RALO SECO PVC QUADRADO, 100 X 100 X 53 MM, SAIDA 40 MM, COM GRELHA BRANCA</v>
          </cell>
          <cell r="C7534" t="str">
            <v>UN</v>
          </cell>
          <cell r="D7534" t="str">
            <v>CR</v>
          </cell>
          <cell r="E7534">
            <v>6.57</v>
          </cell>
        </row>
        <row r="7535">
          <cell r="A7535">
            <v>11741</v>
          </cell>
          <cell r="B7535" t="str">
            <v>RALO SIFONADO PVC CILINDRICO, 100 X 40 MM,  COM GRELHA REDONDA BRANCA</v>
          </cell>
          <cell r="C7535" t="str">
            <v>UN</v>
          </cell>
          <cell r="D7535" t="str">
            <v>CR</v>
          </cell>
          <cell r="E7535">
            <v>4.78</v>
          </cell>
        </row>
        <row r="7536">
          <cell r="A7536">
            <v>11743</v>
          </cell>
          <cell r="B7536" t="str">
            <v>RALO SIFONADO PVC REDONDO CONICO, 100 X 40 MM, COM GRELHA  BRANCA REDONDA</v>
          </cell>
          <cell r="C7536" t="str">
            <v>UN</v>
          </cell>
          <cell r="D7536" t="str">
            <v>CR</v>
          </cell>
          <cell r="E7536">
            <v>4.34</v>
          </cell>
        </row>
        <row r="7537">
          <cell r="A7537">
            <v>11745</v>
          </cell>
          <cell r="B7537" t="str">
            <v>RALO SIFONADO PVC, QUADRADO, 100 X 100 X 53 MM, SAIDA 40 MM, COM GRELHA BRANCA</v>
          </cell>
          <cell r="C7537" t="str">
            <v>UN</v>
          </cell>
          <cell r="D7537" t="str">
            <v>CR</v>
          </cell>
          <cell r="E7537">
            <v>6.17</v>
          </cell>
        </row>
        <row r="7538">
          <cell r="A7538">
            <v>25961</v>
          </cell>
          <cell r="B7538" t="str">
            <v>RASTELEIRO</v>
          </cell>
          <cell r="C7538" t="str">
            <v>H</v>
          </cell>
          <cell r="D7538" t="str">
            <v>CR</v>
          </cell>
          <cell r="E7538">
            <v>4.0199999999999996</v>
          </cell>
        </row>
        <row r="7539">
          <cell r="A7539">
            <v>40985</v>
          </cell>
          <cell r="B7539" t="str">
            <v>RASTELEIRO (MENSALISTA)</v>
          </cell>
          <cell r="C7539" t="str">
            <v>MES</v>
          </cell>
          <cell r="D7539" t="str">
            <v>CR</v>
          </cell>
          <cell r="E7539">
            <v>711.92</v>
          </cell>
        </row>
        <row r="7540">
          <cell r="A7540">
            <v>1082</v>
          </cell>
          <cell r="B7540" t="str">
            <v>REATOR P/ LAMPADA VAPOR DE SODIO 250W USO EXT</v>
          </cell>
          <cell r="C7540" t="str">
            <v>UN</v>
          </cell>
          <cell r="D7540" t="str">
            <v>CR</v>
          </cell>
          <cell r="E7540">
            <v>95.16</v>
          </cell>
        </row>
        <row r="7541">
          <cell r="A7541">
            <v>12316</v>
          </cell>
          <cell r="B7541" t="str">
            <v>REATOR P/ 1 LAMPADA VAPOR DE MERCURIO 125W USO EXT</v>
          </cell>
          <cell r="C7541" t="str">
            <v>UN</v>
          </cell>
          <cell r="D7541" t="str">
            <v>CR</v>
          </cell>
          <cell r="E7541">
            <v>43.61</v>
          </cell>
        </row>
        <row r="7542">
          <cell r="A7542">
            <v>12317</v>
          </cell>
          <cell r="B7542" t="str">
            <v>REATOR P/ 1 LAMPADA VAPOR DE MERCURIO 250W USO EXT</v>
          </cell>
          <cell r="C7542" t="str">
            <v>UN</v>
          </cell>
          <cell r="D7542" t="str">
            <v>CR</v>
          </cell>
          <cell r="E7542">
            <v>52.01</v>
          </cell>
        </row>
        <row r="7543">
          <cell r="A7543">
            <v>12318</v>
          </cell>
          <cell r="B7543" t="str">
            <v>REATOR P/ 1 LAMPADA VAPOR DE MERCURIO 400W USO EXT</v>
          </cell>
          <cell r="C7543" t="str">
            <v>UN</v>
          </cell>
          <cell r="D7543" t="str">
            <v>CR</v>
          </cell>
          <cell r="E7543">
            <v>59.91</v>
          </cell>
        </row>
        <row r="7544">
          <cell r="A7544">
            <v>1088</v>
          </cell>
          <cell r="B7544" t="str">
            <v>REATOR PARTIDA RAPIDA P/ 1 LAMPADA FLUORESCENTE 20W/127V</v>
          </cell>
          <cell r="C7544" t="str">
            <v>UN</v>
          </cell>
          <cell r="D7544" t="str">
            <v>CR</v>
          </cell>
          <cell r="E7544">
            <v>18.54</v>
          </cell>
        </row>
        <row r="7545">
          <cell r="A7545">
            <v>1087</v>
          </cell>
          <cell r="B7545" t="str">
            <v>REATOR PARTIDA RAPIDA P/ 1 LAMPADA FLUORESCENTE 40W/127V</v>
          </cell>
          <cell r="C7545" t="str">
            <v>UN</v>
          </cell>
          <cell r="D7545" t="str">
            <v>CR</v>
          </cell>
          <cell r="E7545">
            <v>18.54</v>
          </cell>
        </row>
        <row r="7546">
          <cell r="A7546">
            <v>1086</v>
          </cell>
          <cell r="B7546" t="str">
            <v>REATOR PARTIDA RAPIDA P/ 2 LAMPADAS FLUORESCENTES 20W/127V</v>
          </cell>
          <cell r="C7546" t="str">
            <v>UN</v>
          </cell>
          <cell r="D7546" t="str">
            <v>CR</v>
          </cell>
          <cell r="E7546">
            <v>25.3</v>
          </cell>
        </row>
        <row r="7547">
          <cell r="A7547">
            <v>1079</v>
          </cell>
          <cell r="B7547" t="str">
            <v>REATOR PARTIDA RAPIDA P/ 2 LAMPADAS FLUORESCENTES 40W/127V</v>
          </cell>
          <cell r="C7547" t="str">
            <v>UN</v>
          </cell>
          <cell r="D7547" t="str">
            <v>CR</v>
          </cell>
          <cell r="E7547">
            <v>27.98</v>
          </cell>
        </row>
        <row r="7548">
          <cell r="A7548">
            <v>5104</v>
          </cell>
          <cell r="B7548" t="str">
            <v>REBITE DE ALUMINIO VAZADO DE REPUXO, 3,2 X 8 MM (1KG = 1025 UNIDADES)</v>
          </cell>
          <cell r="C7548" t="str">
            <v>KG</v>
          </cell>
          <cell r="D7548" t="str">
            <v>CR</v>
          </cell>
          <cell r="E7548">
            <v>62.08</v>
          </cell>
        </row>
        <row r="7549">
          <cell r="A7549">
            <v>26023</v>
          </cell>
          <cell r="B7549" t="str">
            <v>REBOLO ABRASIVO RETO DE USO GERAL GRAO 36, DE 6 X 1 " (DIAMETRO X ALTURA)</v>
          </cell>
          <cell r="C7549" t="str">
            <v>UN</v>
          </cell>
          <cell r="D7549" t="str">
            <v>CR</v>
          </cell>
          <cell r="E7549">
            <v>35.85</v>
          </cell>
        </row>
        <row r="7550">
          <cell r="A7550">
            <v>2710</v>
          </cell>
          <cell r="B7550" t="str">
            <v>REBOLO ABRASIVO RETO DE USO GERAL GRAO 36, DE 6 X 3/4 " (DIAMETRO X ALTURA)</v>
          </cell>
          <cell r="C7550" t="str">
            <v>UN</v>
          </cell>
          <cell r="D7550" t="str">
            <v>CR</v>
          </cell>
          <cell r="E7550">
            <v>28.63</v>
          </cell>
        </row>
        <row r="7551">
          <cell r="A7551">
            <v>14575</v>
          </cell>
          <cell r="B7551" t="str">
            <v>RECICLADORA DE ASFALTO A FRIO SOBRE RODAS, LARG. FRESAGEM 2,00 M, POT. 315</v>
          </cell>
          <cell r="C7551" t="str">
            <v>UN</v>
          </cell>
          <cell r="D7551" t="str">
            <v>CR</v>
          </cell>
          <cell r="E7551">
            <v>2136096.87</v>
          </cell>
        </row>
        <row r="7552">
          <cell r="B7552" t="str">
            <v>KW/422 HP</v>
          </cell>
        </row>
        <row r="7553">
          <cell r="A7553">
            <v>20053</v>
          </cell>
          <cell r="B7553" t="str">
            <v>REDUCAO EXCENTRICA PVC LEVE DN 200 X 150MM</v>
          </cell>
          <cell r="C7553" t="str">
            <v>UN</v>
          </cell>
          <cell r="D7553" t="str">
            <v>AS</v>
          </cell>
          <cell r="E7553">
            <v>42.92</v>
          </cell>
        </row>
        <row r="7554">
          <cell r="A7554">
            <v>20033</v>
          </cell>
          <cell r="B7554" t="str">
            <v>REDUCAO EXCENTRICA PVC NBR 10569 P/REDE COLET ESG PB JE 125 X 100MM</v>
          </cell>
          <cell r="C7554" t="str">
            <v>UN</v>
          </cell>
          <cell r="D7554" t="str">
            <v>AS</v>
          </cell>
          <cell r="E7554">
            <v>28.96</v>
          </cell>
        </row>
        <row r="7555">
          <cell r="A7555">
            <v>20034</v>
          </cell>
          <cell r="B7555" t="str">
            <v>REDUCAO EXCENTRICA PVC NBR 10569 P/REDE COLET ESG PB JE 150 X 100MM</v>
          </cell>
          <cell r="C7555" t="str">
            <v>UN</v>
          </cell>
          <cell r="D7555" t="str">
            <v>AS</v>
          </cell>
          <cell r="E7555">
            <v>47.46</v>
          </cell>
        </row>
        <row r="7556">
          <cell r="A7556">
            <v>20035</v>
          </cell>
          <cell r="B7556" t="str">
            <v>REDUCAO EXCENTRICA PVC NBR 10569 P/REDE COLET ESG PB JE 150 X 125MM</v>
          </cell>
          <cell r="C7556" t="str">
            <v>UN</v>
          </cell>
          <cell r="D7556" t="str">
            <v>AS</v>
          </cell>
          <cell r="E7556">
            <v>52.82</v>
          </cell>
        </row>
        <row r="7557">
          <cell r="A7557">
            <v>20036</v>
          </cell>
          <cell r="B7557" t="str">
            <v>REDUCAO EXCENTRICA PVC NBR 10569 P/REDE COLET ESG PB JE 200 X 150MM</v>
          </cell>
          <cell r="C7557" t="str">
            <v>UN</v>
          </cell>
          <cell r="D7557" t="str">
            <v>AS</v>
          </cell>
          <cell r="E7557">
            <v>76.39</v>
          </cell>
        </row>
        <row r="7558">
          <cell r="A7558">
            <v>20037</v>
          </cell>
          <cell r="B7558" t="str">
            <v>REDUCAO EXCENTRICA PVC NBR 10569 P/REDE COLET ESG PB JE 250 X 200MM</v>
          </cell>
          <cell r="C7558" t="str">
            <v>UN</v>
          </cell>
          <cell r="D7558" t="str">
            <v>AS</v>
          </cell>
          <cell r="E7558">
            <v>155.85</v>
          </cell>
        </row>
        <row r="7559">
          <cell r="A7559">
            <v>20038</v>
          </cell>
          <cell r="B7559" t="str">
            <v>REDUCAO EXCENTRICA PVC NBR 10569 P/REDE COLET ESG PB JE 300 X 250MM</v>
          </cell>
          <cell r="C7559" t="str">
            <v>UN</v>
          </cell>
          <cell r="D7559" t="str">
            <v>AS</v>
          </cell>
          <cell r="E7559">
            <v>287.57</v>
          </cell>
        </row>
        <row r="7560">
          <cell r="A7560">
            <v>20039</v>
          </cell>
          <cell r="B7560" t="str">
            <v>REDUCAO EXCENTRICA PVC NBR 10569 P/REDE COLET ESG PB JE 350 X 300MM</v>
          </cell>
          <cell r="C7560" t="str">
            <v>UN</v>
          </cell>
          <cell r="D7560" t="str">
            <v>AS</v>
          </cell>
          <cell r="E7560">
            <v>406.19</v>
          </cell>
        </row>
        <row r="7561">
          <cell r="A7561">
            <v>20040</v>
          </cell>
          <cell r="B7561" t="str">
            <v>REDUCAO EXCENTRICA PVC NBR 10569 P/REDE COLET ESG PB JE 400 X 300MM</v>
          </cell>
          <cell r="C7561" t="str">
            <v>UN</v>
          </cell>
          <cell r="D7561" t="str">
            <v>AS</v>
          </cell>
          <cell r="E7561">
            <v>518.04</v>
          </cell>
        </row>
        <row r="7562">
          <cell r="A7562">
            <v>20041</v>
          </cell>
          <cell r="B7562" t="str">
            <v>REDUCAO EXCENTRICA PVC NBR 10569 P/REDE COLET ESG PB JE 400 X 350MM</v>
          </cell>
          <cell r="C7562" t="str">
            <v>UN</v>
          </cell>
          <cell r="D7562" t="str">
            <v>AS</v>
          </cell>
          <cell r="E7562">
            <v>522.87</v>
          </cell>
        </row>
        <row r="7563">
          <cell r="A7563">
            <v>20043</v>
          </cell>
          <cell r="B7563" t="str">
            <v>REDUCAO EXCENTRICA PVC P/ ESG PREDIAL DN 100 X 50MM</v>
          </cell>
          <cell r="C7563" t="str">
            <v>UN</v>
          </cell>
          <cell r="D7563" t="str">
            <v>AS</v>
          </cell>
          <cell r="E7563">
            <v>2.86</v>
          </cell>
        </row>
        <row r="7564">
          <cell r="A7564">
            <v>20044</v>
          </cell>
          <cell r="B7564" t="str">
            <v>REDUCAO EXCENTRICA PVC P/ ESG PREDIAL DN 100 X 75MM</v>
          </cell>
          <cell r="C7564" t="str">
            <v>UN</v>
          </cell>
          <cell r="D7564" t="str">
            <v>AS</v>
          </cell>
          <cell r="E7564">
            <v>3.49</v>
          </cell>
        </row>
        <row r="7565">
          <cell r="A7565">
            <v>20042</v>
          </cell>
          <cell r="B7565" t="str">
            <v>REDUCAO EXCENTRICA PVC P/ ESG PREDIAL DN 75 X 50MM</v>
          </cell>
          <cell r="C7565" t="str">
            <v>UN</v>
          </cell>
          <cell r="D7565" t="str">
            <v>AS</v>
          </cell>
          <cell r="E7565">
            <v>2.63</v>
          </cell>
        </row>
        <row r="7566">
          <cell r="A7566">
            <v>20046</v>
          </cell>
          <cell r="B7566" t="str">
            <v>REDUCAO EXCENTRICA PVC, SERIE R, DN 100 X 75 MM, PARA ESGOTO PREDIAL</v>
          </cell>
          <cell r="C7566" t="str">
            <v>UN</v>
          </cell>
          <cell r="D7566" t="str">
            <v>CR</v>
          </cell>
          <cell r="E7566">
            <v>9.8800000000000008</v>
          </cell>
        </row>
        <row r="7567">
          <cell r="A7567">
            <v>20047</v>
          </cell>
          <cell r="B7567" t="str">
            <v>REDUCAO EXCENTRICA PVC, SERIE R, DN 150 X 100 MM, PARA ESGOTO PREDIAL</v>
          </cell>
          <cell r="C7567" t="str">
            <v>UN</v>
          </cell>
          <cell r="D7567" t="str">
            <v>CR</v>
          </cell>
          <cell r="E7567">
            <v>28.61</v>
          </cell>
        </row>
        <row r="7568">
          <cell r="A7568">
            <v>20045</v>
          </cell>
          <cell r="B7568" t="str">
            <v>REDUCAO EXCENTRICA PVC, SERIE R, DN 75 X 50 MM, PARA ESGOTO PREDIAL</v>
          </cell>
          <cell r="C7568" t="str">
            <v>UN</v>
          </cell>
          <cell r="D7568" t="str">
            <v>CR</v>
          </cell>
          <cell r="E7568">
            <v>4.68</v>
          </cell>
        </row>
        <row r="7569">
          <cell r="A7569">
            <v>20972</v>
          </cell>
          <cell r="B7569" t="str">
            <v>REDUCAO FIXA TIPO STORZ, ENGATE RAPIDO 2.1/2" X 1.1/2", EM LATAO, PARA INSTALACAO</v>
          </cell>
          <cell r="C7569" t="str">
            <v>UN</v>
          </cell>
          <cell r="D7569" t="str">
            <v>CR</v>
          </cell>
          <cell r="E7569">
            <v>92.85</v>
          </cell>
        </row>
        <row r="7570">
          <cell r="B7570" t="str">
            <v>PREDIAL COMBATE A INCENDIO PREDIAL</v>
          </cell>
        </row>
        <row r="7571">
          <cell r="A7571">
            <v>20032</v>
          </cell>
          <cell r="B7571" t="str">
            <v>REDUCAO PVC PBA, JE, BB, DN 75 X 50 / DE 85 X 60 MM, PARA REDE DE AGUA</v>
          </cell>
          <cell r="C7571" t="str">
            <v>UN</v>
          </cell>
          <cell r="D7571" t="str">
            <v>AS</v>
          </cell>
          <cell r="E7571">
            <v>32.43</v>
          </cell>
        </row>
        <row r="7572">
          <cell r="A7572">
            <v>11321</v>
          </cell>
          <cell r="B7572" t="str">
            <v>REDUCAO PVC PBA, JE, PB, DN 100 X 50 / DE 110 X 60 MM, PARA REDE DE AGUA</v>
          </cell>
          <cell r="C7572" t="str">
            <v>UN</v>
          </cell>
          <cell r="D7572" t="str">
            <v>AS</v>
          </cell>
          <cell r="E7572">
            <v>17.149999999999999</v>
          </cell>
        </row>
        <row r="7573">
          <cell r="A7573">
            <v>11323</v>
          </cell>
          <cell r="B7573" t="str">
            <v>REDUCAO PVC PBA, JE, PB, DN 100 X 75 / DE 110 X 85 MM, PARA REDE DE AGUA</v>
          </cell>
          <cell r="C7573" t="str">
            <v>UN</v>
          </cell>
          <cell r="D7573" t="str">
            <v>AS</v>
          </cell>
          <cell r="E7573">
            <v>20.5</v>
          </cell>
        </row>
        <row r="7574">
          <cell r="A7574">
            <v>20327</v>
          </cell>
          <cell r="B7574" t="str">
            <v>REDUCAO PVC PBA, JE, PB, DN 75 X 50 / DE 85 X 60 MM, PARA REDE DE AGUA</v>
          </cell>
          <cell r="C7574" t="str">
            <v>UN</v>
          </cell>
          <cell r="D7574" t="str">
            <v>AS</v>
          </cell>
          <cell r="E7574">
            <v>12.12</v>
          </cell>
        </row>
        <row r="7575">
          <cell r="A7575">
            <v>25966</v>
          </cell>
          <cell r="B7575" t="str">
            <v>REDUTOR TIPO THINNER PARA ACABAMENTO</v>
          </cell>
          <cell r="C7575" t="str">
            <v>L</v>
          </cell>
          <cell r="D7575" t="str">
            <v>CR</v>
          </cell>
          <cell r="E7575">
            <v>13.79</v>
          </cell>
        </row>
        <row r="7576">
          <cell r="A7576">
            <v>13390</v>
          </cell>
          <cell r="B7576" t="str">
            <v>REFLETOR REDONDO EM ALUMINIO ANODIZADO PARA LAMPADA VAPOR DE</v>
          </cell>
          <cell r="C7576" t="str">
            <v>UN</v>
          </cell>
          <cell r="D7576" t="str">
            <v>CR</v>
          </cell>
          <cell r="E7576">
            <v>55.04</v>
          </cell>
        </row>
        <row r="7577">
          <cell r="B7577" t="str">
            <v>MERCURIO/SODIO, CORPO EM ALUMINIO COM PINTURA EPOXI, PARA LAMPADA E-27 DE 300</v>
          </cell>
        </row>
        <row r="7578">
          <cell r="B7578" t="str">
            <v>W, COM SUPORTE REDONDO E ALCA REGULAVEL PARA FIXACAO.</v>
          </cell>
        </row>
        <row r="7579">
          <cell r="A7579">
            <v>6034</v>
          </cell>
          <cell r="B7579" t="str">
            <v>REGISTRO DE ESFERA DE PASSEIO, PVC PARA POLIETILENO, 20 MM</v>
          </cell>
          <cell r="C7579" t="str">
            <v>UN</v>
          </cell>
          <cell r="D7579" t="str">
            <v>CR</v>
          </cell>
          <cell r="E7579">
            <v>8.25</v>
          </cell>
        </row>
        <row r="7580">
          <cell r="A7580">
            <v>6036</v>
          </cell>
          <cell r="B7580" t="str">
            <v>REGISTRO DE ESFERA PVC, COM BORBOLETA, COM ROSCA EXTERNA, DE 1/2"</v>
          </cell>
          <cell r="C7580" t="str">
            <v>UN</v>
          </cell>
          <cell r="D7580" t="str">
            <v>CR</v>
          </cell>
          <cell r="E7580">
            <v>11.24</v>
          </cell>
        </row>
        <row r="7581">
          <cell r="A7581" t="str">
            <v>Obs: dimensões entre asteríscos (*) indicam a aceitação de medidas aproximadas.</v>
          </cell>
        </row>
        <row r="7583">
          <cell r="B7583" t="str">
            <v>PREÇOS DE INSUMOS</v>
          </cell>
          <cell r="D7583" t="str">
            <v>Página:</v>
          </cell>
          <cell r="E7583" t="str">
            <v>115 / 146</v>
          </cell>
        </row>
        <row r="7584">
          <cell r="A7584" t="str">
            <v>Indicação da origem do preço:</v>
          </cell>
        </row>
        <row r="7585">
          <cell r="A7585" t="str">
            <v>• C - para preço coletado pelo IBGE</v>
          </cell>
        </row>
        <row r="7586">
          <cell r="A7586" t="str">
            <v>• CR - para preço obtido por meio do coeficiente de representatividade do insumo (ver Manual de Metodologia e</v>
          </cell>
        </row>
        <row r="7587">
          <cell r="A7587" t="str">
            <v>Conceitos);</v>
          </cell>
        </row>
        <row r="7588">
          <cell r="A7588" t="str">
            <v>• AS - para preço atribuído com base no preço do insumo para a localidade de São Paulo.</v>
          </cell>
        </row>
        <row r="7589">
          <cell r="A7589" t="str">
            <v>Mês de Coleta:</v>
          </cell>
          <cell r="B7589" t="str">
            <v>06/2016 Pesquisa: IBGE</v>
          </cell>
        </row>
        <row r="7590">
          <cell r="B7590" t="str">
            <v>CUIABA</v>
          </cell>
          <cell r="C7590" t="str">
            <v>90,01</v>
          </cell>
          <cell r="E7590">
            <v>52.06</v>
          </cell>
        </row>
        <row r="7591">
          <cell r="A7591" t="str">
            <v>Localidade:</v>
          </cell>
          <cell r="B7591" t="str">
            <v>Encargos Sociais Desonerados(%) Horista:</v>
          </cell>
          <cell r="D7591" t="str">
            <v>Mensalista:</v>
          </cell>
        </row>
        <row r="7592">
          <cell r="A7592" t="str">
            <v>Código</v>
          </cell>
          <cell r="B7592" t="str">
            <v>Descriçao do Insumo</v>
          </cell>
          <cell r="C7592" t="str">
            <v>Unid</v>
          </cell>
          <cell r="D7592" t="str">
            <v>Origem</v>
          </cell>
          <cell r="E7592" t="str">
            <v>Preço</v>
          </cell>
        </row>
        <row r="7593">
          <cell r="D7593" t="str">
            <v>de Preço</v>
          </cell>
          <cell r="E7593" t="str">
            <v>Mediano (R$)</v>
          </cell>
        </row>
        <row r="7594">
          <cell r="A7594">
            <v>6031</v>
          </cell>
          <cell r="B7594" t="str">
            <v>REGISTRO DE ESFERA PVC, COM BORBOLETA, COM ROSCA EXTERNA, DE 3/4"</v>
          </cell>
          <cell r="C7594" t="str">
            <v>UN</v>
          </cell>
          <cell r="D7594" t="str">
            <v>CR</v>
          </cell>
          <cell r="E7594">
            <v>13.2</v>
          </cell>
        </row>
        <row r="7595">
          <cell r="A7595">
            <v>6029</v>
          </cell>
          <cell r="B7595" t="str">
            <v>REGISTRO DE ESFERA PVC, COM CABECA QUADRADA, COM ROSCA, 1/2"</v>
          </cell>
          <cell r="C7595" t="str">
            <v>UN</v>
          </cell>
          <cell r="D7595" t="str">
            <v>C</v>
          </cell>
          <cell r="E7595">
            <v>13.35</v>
          </cell>
        </row>
        <row r="7596">
          <cell r="A7596">
            <v>6033</v>
          </cell>
          <cell r="B7596" t="str">
            <v>REGISTRO DE ESFERA PVC, COM CABECA QUADRADA, COM ROSCA, 3/4"</v>
          </cell>
          <cell r="C7596" t="str">
            <v>UN</v>
          </cell>
          <cell r="D7596" t="str">
            <v>CR</v>
          </cell>
          <cell r="E7596">
            <v>17.59</v>
          </cell>
        </row>
        <row r="7597">
          <cell r="A7597">
            <v>11672</v>
          </cell>
          <cell r="B7597" t="str">
            <v>REGISTRO DE ESFERA, PVC, COM VOLANTE, VS, ROSCAVEL, DN 1 1/2", COM CORPO DIVIDIDO</v>
          </cell>
          <cell r="C7597" t="str">
            <v>UN</v>
          </cell>
          <cell r="D7597" t="str">
            <v>CR</v>
          </cell>
          <cell r="E7597">
            <v>38.270000000000003</v>
          </cell>
        </row>
        <row r="7598">
          <cell r="A7598">
            <v>11669</v>
          </cell>
          <cell r="B7598" t="str">
            <v>REGISTRO DE ESFERA, PVC, COM VOLANTE, VS, ROSCAVEL, DN 1 1/4", COM CORPO DIVIDIDO</v>
          </cell>
          <cell r="C7598" t="str">
            <v>UN</v>
          </cell>
          <cell r="D7598" t="str">
            <v>CR</v>
          </cell>
          <cell r="E7598">
            <v>36.44</v>
          </cell>
        </row>
        <row r="7599">
          <cell r="A7599">
            <v>11670</v>
          </cell>
          <cell r="B7599" t="str">
            <v>REGISTRO DE ESFERA, PVC, COM VOLANTE, VS, ROSCAVEL, DN 1/2", COM CORPO DIVIDIDO</v>
          </cell>
          <cell r="C7599" t="str">
            <v>UN</v>
          </cell>
          <cell r="D7599" t="str">
            <v>CR</v>
          </cell>
          <cell r="E7599">
            <v>13.96</v>
          </cell>
        </row>
        <row r="7600">
          <cell r="A7600">
            <v>20055</v>
          </cell>
          <cell r="B7600" t="str">
            <v>REGISTRO DE ESFERA, PVC, COM VOLANTE, VS, ROSCAVEL, DN 1", COM CORPO DIVIDIDO</v>
          </cell>
          <cell r="C7600" t="str">
            <v>UN</v>
          </cell>
          <cell r="D7600" t="str">
            <v>CR</v>
          </cell>
          <cell r="E7600">
            <v>27.29</v>
          </cell>
        </row>
        <row r="7601">
          <cell r="A7601">
            <v>11671</v>
          </cell>
          <cell r="B7601" t="str">
            <v>REGISTRO DE ESFERA, PVC, COM VOLANTE, VS, ROSCAVEL, DN 2", COM CORPO DIVIDIDO</v>
          </cell>
          <cell r="C7601" t="str">
            <v>UN</v>
          </cell>
          <cell r="D7601" t="str">
            <v>CR</v>
          </cell>
          <cell r="E7601">
            <v>58.57</v>
          </cell>
        </row>
        <row r="7602">
          <cell r="A7602">
            <v>6032</v>
          </cell>
          <cell r="B7602" t="str">
            <v>REGISTRO DE ESFERA, PVC, COM VOLANTE, VS, ROSCAVEL, DN 3/4", COM CORPO DIVIDIDO</v>
          </cell>
          <cell r="C7602" t="str">
            <v>UN</v>
          </cell>
          <cell r="D7602" t="str">
            <v>CR</v>
          </cell>
          <cell r="E7602">
            <v>16.73</v>
          </cell>
        </row>
        <row r="7603">
          <cell r="A7603">
            <v>11673</v>
          </cell>
          <cell r="B7603" t="str">
            <v>REGISTRO DE ESFERA, PVC, COM VOLANTE, VS, SOLDAVEL, DN 20 MM, COM CORPO</v>
          </cell>
          <cell r="C7603" t="str">
            <v>UN</v>
          </cell>
          <cell r="D7603" t="str">
            <v>CR</v>
          </cell>
          <cell r="E7603">
            <v>13.17</v>
          </cell>
        </row>
        <row r="7604">
          <cell r="B7604" t="str">
            <v>DIVIDIDO</v>
          </cell>
        </row>
        <row r="7605">
          <cell r="A7605">
            <v>11674</v>
          </cell>
          <cell r="B7605" t="str">
            <v>REGISTRO DE ESFERA, PVC, COM VOLANTE, VS, SOLDAVEL, DN 25 MM, COM CORPO</v>
          </cell>
          <cell r="C7605" t="str">
            <v>UN</v>
          </cell>
          <cell r="D7605" t="str">
            <v>CR</v>
          </cell>
          <cell r="E7605">
            <v>16.96</v>
          </cell>
        </row>
        <row r="7606">
          <cell r="B7606" t="str">
            <v>DIVIDIDO</v>
          </cell>
        </row>
        <row r="7607">
          <cell r="A7607">
            <v>11675</v>
          </cell>
          <cell r="B7607" t="str">
            <v>REGISTRO DE ESFERA, PVC, COM VOLANTE, VS, SOLDAVEL, DN 32 MM, COM CORPO</v>
          </cell>
          <cell r="C7607" t="str">
            <v>UN</v>
          </cell>
          <cell r="D7607" t="str">
            <v>CR</v>
          </cell>
          <cell r="E7607">
            <v>26.93</v>
          </cell>
        </row>
        <row r="7608">
          <cell r="B7608" t="str">
            <v>DIVIDIDO</v>
          </cell>
        </row>
        <row r="7609">
          <cell r="A7609">
            <v>11676</v>
          </cell>
          <cell r="B7609" t="str">
            <v>REGISTRO DE ESFERA, PVC, COM VOLANTE, VS, SOLDAVEL, DN 40 MM, COM CORPO</v>
          </cell>
          <cell r="C7609" t="str">
            <v>UN</v>
          </cell>
          <cell r="D7609" t="str">
            <v>CR</v>
          </cell>
          <cell r="E7609">
            <v>36.020000000000003</v>
          </cell>
        </row>
        <row r="7610">
          <cell r="B7610" t="str">
            <v>DIVIDIDO</v>
          </cell>
        </row>
        <row r="7611">
          <cell r="A7611">
            <v>11677</v>
          </cell>
          <cell r="B7611" t="str">
            <v>REGISTRO DE ESFERA, PVC, COM VOLANTE, VS, SOLDAVEL, DN 50 MM, COM CORPO</v>
          </cell>
          <cell r="C7611" t="str">
            <v>UN</v>
          </cell>
          <cell r="D7611" t="str">
            <v>CR</v>
          </cell>
          <cell r="E7611">
            <v>37.200000000000003</v>
          </cell>
        </row>
        <row r="7612">
          <cell r="B7612" t="str">
            <v>DIVIDIDO</v>
          </cell>
        </row>
        <row r="7613">
          <cell r="A7613">
            <v>11678</v>
          </cell>
          <cell r="B7613" t="str">
            <v>REGISTRO DE ESFERA, PVC, COM VOLANTE, VS, SOLDAVEL, DN 60 MM, COM CORPO</v>
          </cell>
          <cell r="C7613" t="str">
            <v>UN</v>
          </cell>
          <cell r="D7613" t="str">
            <v>CR</v>
          </cell>
          <cell r="E7613">
            <v>68.13</v>
          </cell>
        </row>
        <row r="7614">
          <cell r="B7614" t="str">
            <v>DIVIDIDO</v>
          </cell>
        </row>
        <row r="7615">
          <cell r="A7615">
            <v>6038</v>
          </cell>
          <cell r="B7615" t="str">
            <v>REGISTRO DE PRESSAO PVC, ROSCAVEL, VOLANTE SIMPLES, DE 1/2"</v>
          </cell>
          <cell r="C7615" t="str">
            <v>UN</v>
          </cell>
          <cell r="D7615" t="str">
            <v>CR</v>
          </cell>
          <cell r="E7615">
            <v>4.32</v>
          </cell>
        </row>
        <row r="7616">
          <cell r="A7616">
            <v>11718</v>
          </cell>
          <cell r="B7616" t="str">
            <v>REGISTRO DE PRESSAO PVC, ROSCAVEL, VOLANTE SIMPLES, DE 3/4"</v>
          </cell>
          <cell r="C7616" t="str">
            <v>UN</v>
          </cell>
          <cell r="D7616" t="str">
            <v>CR</v>
          </cell>
          <cell r="E7616">
            <v>12.32</v>
          </cell>
        </row>
        <row r="7617">
          <cell r="A7617">
            <v>6037</v>
          </cell>
          <cell r="B7617" t="str">
            <v>REGISTRO DE PRESSAO PVC, SOLDAVEL, VOLANTE SIMPLES, DE 20 MM</v>
          </cell>
          <cell r="C7617" t="str">
            <v>UN</v>
          </cell>
          <cell r="D7617" t="str">
            <v>CR</v>
          </cell>
          <cell r="E7617">
            <v>8.99</v>
          </cell>
        </row>
        <row r="7618">
          <cell r="A7618">
            <v>11719</v>
          </cell>
          <cell r="B7618" t="str">
            <v>REGISTRO DE PRESSAO PVC, SOLDAVEL, VOLANTE SIMPLES, DE 25 MM</v>
          </cell>
          <cell r="C7618" t="str">
            <v>UN</v>
          </cell>
          <cell r="D7618" t="str">
            <v>CR</v>
          </cell>
          <cell r="E7618">
            <v>10</v>
          </cell>
        </row>
        <row r="7619">
          <cell r="A7619">
            <v>6019</v>
          </cell>
          <cell r="B7619" t="str">
            <v>REGISTRO GAVETA BRUTO EM LATAO FORJADO, BITOLA 1 " (REF 1509)</v>
          </cell>
          <cell r="C7619" t="str">
            <v>UN</v>
          </cell>
          <cell r="D7619" t="str">
            <v>CR</v>
          </cell>
          <cell r="E7619">
            <v>29.58</v>
          </cell>
        </row>
        <row r="7620">
          <cell r="A7620">
            <v>6010</v>
          </cell>
          <cell r="B7620" t="str">
            <v>REGISTRO GAVETA BRUTO EM LATAO FORJADO, BITOLA 1 1/2 " (REF 1509)</v>
          </cell>
          <cell r="C7620" t="str">
            <v>UN</v>
          </cell>
          <cell r="D7620" t="str">
            <v>CR</v>
          </cell>
          <cell r="E7620">
            <v>50.9</v>
          </cell>
        </row>
        <row r="7621">
          <cell r="A7621">
            <v>6017</v>
          </cell>
          <cell r="B7621" t="str">
            <v>REGISTRO GAVETA BRUTO EM LATAO FORJADO, BITOLA 1 1/4 " (REF 1509)</v>
          </cell>
          <cell r="C7621" t="str">
            <v>UN</v>
          </cell>
          <cell r="D7621" t="str">
            <v>CR</v>
          </cell>
          <cell r="E7621">
            <v>40.31</v>
          </cell>
        </row>
        <row r="7622">
          <cell r="A7622">
            <v>6020</v>
          </cell>
          <cell r="B7622" t="str">
            <v>REGISTRO GAVETA BRUTO EM LATAO FORJADO, BITOLA 1/2 " (REF 1509)</v>
          </cell>
          <cell r="C7622" t="str">
            <v>UN</v>
          </cell>
          <cell r="D7622" t="str">
            <v>CR</v>
          </cell>
          <cell r="E7622">
            <v>17.760000000000002</v>
          </cell>
        </row>
        <row r="7623">
          <cell r="A7623">
            <v>6028</v>
          </cell>
          <cell r="B7623" t="str">
            <v>REGISTRO GAVETA BRUTO EM LATAO FORJADO, BITOLA 2 " (REF 1509)</v>
          </cell>
          <cell r="C7623" t="str">
            <v>UN</v>
          </cell>
          <cell r="D7623" t="str">
            <v>CR</v>
          </cell>
          <cell r="E7623">
            <v>70.89</v>
          </cell>
        </row>
        <row r="7624">
          <cell r="A7624">
            <v>6011</v>
          </cell>
          <cell r="B7624" t="str">
            <v>REGISTRO GAVETA BRUTO EM LATAO FORJADO, BITOLA 2 1/2 " (REF 1509)</v>
          </cell>
          <cell r="C7624" t="str">
            <v>UN</v>
          </cell>
          <cell r="D7624" t="str">
            <v>CR</v>
          </cell>
          <cell r="E7624">
            <v>147.03</v>
          </cell>
        </row>
        <row r="7625">
          <cell r="A7625">
            <v>6012</v>
          </cell>
          <cell r="B7625" t="str">
            <v>REGISTRO GAVETA BRUTO EM LATAO FORJADO, BITOLA 3 " (REF 1509)</v>
          </cell>
          <cell r="C7625" t="str">
            <v>UN</v>
          </cell>
          <cell r="D7625" t="str">
            <v>CR</v>
          </cell>
          <cell r="E7625">
            <v>271.86</v>
          </cell>
        </row>
        <row r="7626">
          <cell r="A7626">
            <v>6016</v>
          </cell>
          <cell r="B7626" t="str">
            <v>REGISTRO GAVETA BRUTO EM LATAO FORJADO, BITOLA 3/4 " (REF 1509)</v>
          </cell>
          <cell r="C7626" t="str">
            <v>UN</v>
          </cell>
          <cell r="D7626" t="str">
            <v>CR</v>
          </cell>
          <cell r="E7626">
            <v>18.739999999999998</v>
          </cell>
        </row>
        <row r="7627">
          <cell r="A7627">
            <v>6027</v>
          </cell>
          <cell r="B7627" t="str">
            <v>REGISTRO GAVETA BRUTO EM LATAO FORJADO, BITOLA 4 " (REF 1509)</v>
          </cell>
          <cell r="C7627" t="str">
            <v>UN</v>
          </cell>
          <cell r="D7627" t="str">
            <v>CR</v>
          </cell>
          <cell r="E7627">
            <v>463.29</v>
          </cell>
        </row>
        <row r="7628">
          <cell r="A7628">
            <v>6013</v>
          </cell>
          <cell r="B7628" t="str">
            <v>REGISTRO GAVETA COM ACABAMENTO E CANOPLA CROMADOS, SIMPLES, BITOLA 1 " (REF</v>
          </cell>
          <cell r="C7628" t="str">
            <v>UN</v>
          </cell>
          <cell r="D7628" t="str">
            <v>CR</v>
          </cell>
          <cell r="E7628">
            <v>55.96</v>
          </cell>
        </row>
        <row r="7629">
          <cell r="B7629" t="str">
            <v>1509)</v>
          </cell>
        </row>
        <row r="7630">
          <cell r="A7630">
            <v>6015</v>
          </cell>
          <cell r="B7630" t="str">
            <v>REGISTRO GAVETA COM ACABAMENTO E CANOPLA CROMADOS, SIMPLES, BITOLA 1 1/2 "</v>
          </cell>
          <cell r="C7630" t="str">
            <v>UN</v>
          </cell>
          <cell r="D7630" t="str">
            <v>CR</v>
          </cell>
          <cell r="E7630">
            <v>81.39</v>
          </cell>
        </row>
        <row r="7631">
          <cell r="B7631" t="str">
            <v>(REF 1509)</v>
          </cell>
        </row>
        <row r="7632">
          <cell r="A7632">
            <v>6014</v>
          </cell>
          <cell r="B7632" t="str">
            <v>REGISTRO GAVETA COM ACABAMENTO E CANOPLA CROMADOS, SIMPLES, BITOLA 1 1/4 "</v>
          </cell>
          <cell r="C7632" t="str">
            <v>UN</v>
          </cell>
          <cell r="D7632" t="str">
            <v>CR</v>
          </cell>
          <cell r="E7632">
            <v>77.81</v>
          </cell>
        </row>
        <row r="7633">
          <cell r="B7633" t="str">
            <v>(REF 1509)</v>
          </cell>
        </row>
        <row r="7634">
          <cell r="A7634">
            <v>6006</v>
          </cell>
          <cell r="B7634" t="str">
            <v>REGISTRO GAVETA COM ACABAMENTO E CANOPLA CROMADOS, SIMPLES, BITOLA 1/2 " (REF</v>
          </cell>
          <cell r="C7634" t="str">
            <v>UN</v>
          </cell>
          <cell r="D7634" t="str">
            <v>CR</v>
          </cell>
          <cell r="E7634">
            <v>40.53</v>
          </cell>
        </row>
        <row r="7635">
          <cell r="B7635" t="str">
            <v>1509)</v>
          </cell>
        </row>
        <row r="7636">
          <cell r="A7636">
            <v>6005</v>
          </cell>
          <cell r="B7636" t="str">
            <v>REGISTRO GAVETA COM ACABAMENTO E CANOPLA CROMADOS, SIMPLES, BITOLA 3/4 " (REF</v>
          </cell>
          <cell r="C7636" t="str">
            <v>UN</v>
          </cell>
          <cell r="D7636" t="str">
            <v>C</v>
          </cell>
          <cell r="E7636">
            <v>45.72</v>
          </cell>
        </row>
        <row r="7637">
          <cell r="B7637" t="str">
            <v>1509)</v>
          </cell>
        </row>
        <row r="7638">
          <cell r="A7638">
            <v>11756</v>
          </cell>
          <cell r="B7638" t="str">
            <v>REGISTRO OU REGULADOR DE GAS COZINHA, VAZAO DE 2 KG/H, 2,8 KPA</v>
          </cell>
          <cell r="C7638" t="str">
            <v>UN</v>
          </cell>
          <cell r="D7638" t="str">
            <v>CR</v>
          </cell>
          <cell r="E7638">
            <v>21.83</v>
          </cell>
        </row>
        <row r="7639">
          <cell r="A7639">
            <v>10904</v>
          </cell>
          <cell r="B7639" t="str">
            <v>REGISTRO OU VALVULA GLOBO ANGULAR DE LATAO, 45 GRAUS, D = 2 1/2", PARA HIDRANTES</v>
          </cell>
          <cell r="C7639" t="str">
            <v>UN</v>
          </cell>
          <cell r="D7639" t="str">
            <v>C</v>
          </cell>
          <cell r="E7639">
            <v>130</v>
          </cell>
        </row>
        <row r="7640">
          <cell r="B7640" t="str">
            <v>EM INSTALACAO PREDIAL DE INCENDIO</v>
          </cell>
        </row>
        <row r="7641">
          <cell r="A7641">
            <v>11752</v>
          </cell>
          <cell r="B7641" t="str">
            <v>REGISTRO PRESSAO BRUTO EM LATAO FORJADO, BITOLA 1/2 " (REF 1400)</v>
          </cell>
          <cell r="C7641" t="str">
            <v>UN</v>
          </cell>
          <cell r="D7641" t="str">
            <v>CR</v>
          </cell>
          <cell r="E7641">
            <v>12.59</v>
          </cell>
        </row>
        <row r="7642">
          <cell r="A7642">
            <v>11753</v>
          </cell>
          <cell r="B7642" t="str">
            <v>REGISTRO PRESSAO BRUTO EM LATAO FORJADO, BITOLA 3/4 " (REF 1400)</v>
          </cell>
          <cell r="C7642" t="str">
            <v>UN</v>
          </cell>
          <cell r="D7642" t="str">
            <v>CR</v>
          </cell>
          <cell r="E7642">
            <v>15.03</v>
          </cell>
        </row>
        <row r="7643">
          <cell r="A7643">
            <v>6021</v>
          </cell>
          <cell r="B7643" t="str">
            <v>REGISTRO PRESSAO COM ACABAMENTO E CANOPLA CROMADA, SIMPLES, BITOLA 1/2 " (REF</v>
          </cell>
          <cell r="C7643" t="str">
            <v>UN</v>
          </cell>
          <cell r="D7643" t="str">
            <v>CR</v>
          </cell>
          <cell r="E7643">
            <v>41.71</v>
          </cell>
        </row>
        <row r="7644">
          <cell r="B7644" t="str">
            <v>1416)</v>
          </cell>
        </row>
        <row r="7645">
          <cell r="A7645">
            <v>6024</v>
          </cell>
          <cell r="B7645" t="str">
            <v>REGISTRO PRESSAO COM ACABAMENTO E CANOPLA CROMADA, SIMPLES, BITOLA 3/4 " (REF</v>
          </cell>
          <cell r="C7645" t="str">
            <v>UN</v>
          </cell>
          <cell r="D7645" t="str">
            <v>CR</v>
          </cell>
          <cell r="E7645">
            <v>43.12</v>
          </cell>
        </row>
        <row r="7646">
          <cell r="B7646" t="str">
            <v>1416)</v>
          </cell>
        </row>
        <row r="7647">
          <cell r="A7647" t="str">
            <v>Obs: dimensões entre asteríscos (*) indicam a aceitação de medidas aproximadas.</v>
          </cell>
        </row>
        <row r="7649">
          <cell r="B7649" t="str">
            <v>PREÇOS DE INSUMOS</v>
          </cell>
          <cell r="D7649" t="str">
            <v>Página:</v>
          </cell>
          <cell r="E7649" t="str">
            <v>116 / 146</v>
          </cell>
        </row>
        <row r="7650">
          <cell r="A7650" t="str">
            <v>Indicação da origem do preço:</v>
          </cell>
        </row>
        <row r="7651">
          <cell r="A7651" t="str">
            <v>• C - para preço coletado pelo IBGE</v>
          </cell>
        </row>
        <row r="7652">
          <cell r="A7652" t="str">
            <v>• CR - para preço obtido por meio do coeficiente de representatividade do insumo (ver Manual de Metodologia e</v>
          </cell>
        </row>
        <row r="7653">
          <cell r="A7653" t="str">
            <v>Conceitos);</v>
          </cell>
        </row>
        <row r="7654">
          <cell r="A7654" t="str">
            <v>• AS - para preço atribuído com base no preço do insumo para a localidade de São Paulo.</v>
          </cell>
        </row>
        <row r="7655">
          <cell r="A7655" t="str">
            <v>Mês de Coleta:</v>
          </cell>
          <cell r="B7655" t="str">
            <v>06/2016 Pesquisa: IBGE</v>
          </cell>
        </row>
        <row r="7656">
          <cell r="B7656" t="str">
            <v>CUIABA</v>
          </cell>
          <cell r="C7656" t="str">
            <v>90,01</v>
          </cell>
          <cell r="E7656">
            <v>52.06</v>
          </cell>
        </row>
        <row r="7657">
          <cell r="A7657" t="str">
            <v>Localidade:</v>
          </cell>
          <cell r="B7657" t="str">
            <v>Encargos Sociais Desonerados(%) Horista:</v>
          </cell>
          <cell r="D7657" t="str">
            <v>Mensalista:</v>
          </cell>
        </row>
        <row r="7658">
          <cell r="A7658" t="str">
            <v>Código</v>
          </cell>
          <cell r="B7658" t="str">
            <v>Descriçao do Insumo</v>
          </cell>
          <cell r="C7658" t="str">
            <v>Unid</v>
          </cell>
          <cell r="D7658" t="str">
            <v>Origem</v>
          </cell>
          <cell r="E7658" t="str">
            <v>Preço</v>
          </cell>
        </row>
        <row r="7659">
          <cell r="D7659" t="str">
            <v>de Preço</v>
          </cell>
          <cell r="E7659" t="str">
            <v>Mediano (R$)</v>
          </cell>
        </row>
        <row r="7660">
          <cell r="B7660" t="str">
            <v>REGISTRO PRESSAO COM ACABAMENTO E CANOPLA CROMADA, SIMPLES, BITOLA 3/4 " (REF</v>
          </cell>
        </row>
        <row r="7661">
          <cell r="B7661" t="str">
            <v>1416)</v>
          </cell>
        </row>
        <row r="7662">
          <cell r="A7662">
            <v>38379</v>
          </cell>
          <cell r="B7662" t="str">
            <v>REGUA DE ALUMINIO PARA PEDREIRO 2 X 1 "</v>
          </cell>
          <cell r="C7662" t="str">
            <v>M</v>
          </cell>
          <cell r="D7662" t="str">
            <v>CR</v>
          </cell>
          <cell r="E7662">
            <v>26.67</v>
          </cell>
        </row>
        <row r="7663">
          <cell r="A7663">
            <v>13897</v>
          </cell>
          <cell r="B7663" t="str">
            <v>REGUA VIBRADORA DUPLA PARA CONCRETO A GASOLINA 5,5 HP, PESO DE 60 KG,</v>
          </cell>
          <cell r="C7663" t="str">
            <v>UN</v>
          </cell>
          <cell r="D7663" t="str">
            <v>CR</v>
          </cell>
          <cell r="E7663">
            <v>8271.08</v>
          </cell>
        </row>
        <row r="7664">
          <cell r="B7664" t="str">
            <v>COMPRIMENTO 4 M</v>
          </cell>
        </row>
        <row r="7665">
          <cell r="A7665">
            <v>10640</v>
          </cell>
          <cell r="B7665" t="str">
            <v>REGUA VIBRATORIA DE CONCRETO TRELICADA, EQUIPADA COM MOTOR A GASOLINA DE 9</v>
          </cell>
          <cell r="C7665" t="str">
            <v>UN</v>
          </cell>
          <cell r="D7665" t="str">
            <v>CR</v>
          </cell>
          <cell r="E7665">
            <v>17913.419999999998</v>
          </cell>
        </row>
        <row r="7666">
          <cell r="B7666" t="str">
            <v>HP</v>
          </cell>
        </row>
        <row r="7667">
          <cell r="A7667">
            <v>11086</v>
          </cell>
          <cell r="B7667" t="str">
            <v>REJEITO DE MINERIO DE FERRO PARA PAVIMENTACAO (POSTO PEDREIRA/FORNECEDOR,</v>
          </cell>
          <cell r="C7667" t="str">
            <v>M3</v>
          </cell>
          <cell r="D7667" t="str">
            <v>CR</v>
          </cell>
          <cell r="E7667">
            <v>45.96</v>
          </cell>
        </row>
        <row r="7668">
          <cell r="B7668" t="str">
            <v>SEM FRETE)</v>
          </cell>
        </row>
        <row r="7669">
          <cell r="A7669">
            <v>34356</v>
          </cell>
          <cell r="B7669" t="str">
            <v>REJUNTE BRANCO, CIMENTICIO</v>
          </cell>
          <cell r="C7669" t="str">
            <v>KG</v>
          </cell>
          <cell r="D7669" t="str">
            <v>CR</v>
          </cell>
          <cell r="E7669">
            <v>2.93</v>
          </cell>
        </row>
        <row r="7670">
          <cell r="A7670">
            <v>34357</v>
          </cell>
          <cell r="B7670" t="str">
            <v>REJUNTE COLORIDO, CIMENTICIO</v>
          </cell>
          <cell r="C7670" t="str">
            <v>KG</v>
          </cell>
          <cell r="D7670" t="str">
            <v>CR</v>
          </cell>
          <cell r="E7670">
            <v>3.25</v>
          </cell>
        </row>
        <row r="7671">
          <cell r="A7671">
            <v>37329</v>
          </cell>
          <cell r="B7671" t="str">
            <v>REJUNTE EPOXI BRANCO</v>
          </cell>
          <cell r="C7671" t="str">
            <v>KG</v>
          </cell>
          <cell r="D7671" t="str">
            <v>CR</v>
          </cell>
          <cell r="E7671">
            <v>44.86</v>
          </cell>
        </row>
        <row r="7672">
          <cell r="A7672">
            <v>37398</v>
          </cell>
          <cell r="B7672" t="str">
            <v>REJUNTE EPOXI COR</v>
          </cell>
          <cell r="C7672" t="str">
            <v>KG</v>
          </cell>
          <cell r="D7672" t="str">
            <v>CR</v>
          </cell>
          <cell r="E7672">
            <v>57.42</v>
          </cell>
        </row>
        <row r="7673">
          <cell r="A7673">
            <v>2510</v>
          </cell>
          <cell r="B7673" t="str">
            <v>RELE FOTOELETRICO 1000W/220V</v>
          </cell>
          <cell r="C7673" t="str">
            <v>UN</v>
          </cell>
          <cell r="D7673" t="str">
            <v>CR</v>
          </cell>
          <cell r="E7673">
            <v>25</v>
          </cell>
        </row>
        <row r="7674">
          <cell r="A7674">
            <v>12359</v>
          </cell>
          <cell r="B7674" t="str">
            <v>RELE TERMICO BIMETAL PARA USO EM MOTORES TRIFASICOS, TENSAO 380 V, POTENCIA</v>
          </cell>
          <cell r="C7674" t="str">
            <v>UN</v>
          </cell>
          <cell r="D7674" t="str">
            <v>CR</v>
          </cell>
          <cell r="E7674">
            <v>95.28</v>
          </cell>
        </row>
        <row r="7675">
          <cell r="B7675" t="str">
            <v>ATÃ 15 CV, CORRENTE NOMINAL MAXIMA 22 A</v>
          </cell>
        </row>
        <row r="7676">
          <cell r="A7676">
            <v>5320</v>
          </cell>
          <cell r="B7676" t="str">
            <v>REMOVEDOR DE TINTA OLEO/ESMALTE VERNIZ</v>
          </cell>
          <cell r="C7676" t="str">
            <v>L</v>
          </cell>
          <cell r="D7676" t="str">
            <v>CR</v>
          </cell>
          <cell r="E7676">
            <v>27.59</v>
          </cell>
        </row>
        <row r="7677">
          <cell r="A7677">
            <v>7353</v>
          </cell>
          <cell r="B7677" t="str">
            <v>RESINA ACRILICA BASE AGUA - COR BRANCA</v>
          </cell>
          <cell r="C7677" t="str">
            <v>L</v>
          </cell>
          <cell r="D7677" t="str">
            <v>CR</v>
          </cell>
          <cell r="E7677">
            <v>17.04</v>
          </cell>
        </row>
        <row r="7678">
          <cell r="A7678">
            <v>36144</v>
          </cell>
          <cell r="B7678" t="str">
            <v>RESPIRADOR DESCARTAVEL SEM VALVULA DE EXALACAO, PFF 1</v>
          </cell>
          <cell r="C7678" t="str">
            <v>UN</v>
          </cell>
          <cell r="D7678" t="str">
            <v>CR</v>
          </cell>
          <cell r="E7678">
            <v>1.27</v>
          </cell>
        </row>
        <row r="7679">
          <cell r="A7679">
            <v>10518</v>
          </cell>
          <cell r="B7679" t="str">
            <v>RETARDO PARA CORDEL DETONANTE</v>
          </cell>
          <cell r="C7679" t="str">
            <v>UN</v>
          </cell>
          <cell r="D7679" t="str">
            <v>CR</v>
          </cell>
          <cell r="E7679">
            <v>9.66</v>
          </cell>
        </row>
        <row r="7680">
          <cell r="A7680">
            <v>36530</v>
          </cell>
          <cell r="B7680" t="str">
            <v>RETROESCAVADEIRA SOBRE RODAS COM CARREGADEIRA, TRACAO 4 X 2, POTENCIA</v>
          </cell>
          <cell r="C7680" t="str">
            <v>UN</v>
          </cell>
          <cell r="D7680" t="str">
            <v>CR</v>
          </cell>
          <cell r="E7680">
            <v>205311.02</v>
          </cell>
        </row>
        <row r="7681">
          <cell r="B7681" t="str">
            <v>LIQUIDA 79 HP, PESO OPERACIONAL MINIMO DE 6570 KG, CAPACIDADE DA CARREGADEIRA</v>
          </cell>
        </row>
        <row r="7682">
          <cell r="B7682" t="str">
            <v>DE 1,00 M3 E DA  RETROESCAVADEIRA MINIMA DE 0,20 M3, PROFUNDID</v>
          </cell>
        </row>
        <row r="7683">
          <cell r="A7683">
            <v>6046</v>
          </cell>
          <cell r="B7683" t="str">
            <v>RETROESCAVADEIRA SOBRE RODAS COM CARREGADEIRA, TRACAO 4 X 4, POTENCIA</v>
          </cell>
          <cell r="C7683" t="str">
            <v>UN</v>
          </cell>
          <cell r="D7683" t="str">
            <v>C</v>
          </cell>
          <cell r="E7683">
            <v>222691.86</v>
          </cell>
        </row>
        <row r="7684">
          <cell r="B7684" t="str">
            <v>LIQUIDA 72 HP, PESO OPERACIONAL MINIMO DE 7140 KG, CAPACIDADE MINIMA DA</v>
          </cell>
        </row>
        <row r="7685">
          <cell r="B7685" t="str">
            <v>CARREGADEIRA DE 0,79 M3 E DA RETROESCAVADEIRA MINIMA DE 0,18 M3, PRO</v>
          </cell>
        </row>
        <row r="7686">
          <cell r="A7686">
            <v>36531</v>
          </cell>
          <cell r="B7686" t="str">
            <v>RETROESCAVADEIRA SOBRE RODAS COM CARREGADEIRA, TRACAO 4 X 4, POTENCIA</v>
          </cell>
          <cell r="C7686" t="str">
            <v>UN</v>
          </cell>
          <cell r="D7686" t="str">
            <v>CR</v>
          </cell>
          <cell r="E7686">
            <v>230839.1</v>
          </cell>
        </row>
        <row r="7687">
          <cell r="B7687" t="str">
            <v>LIQUIDA 88 HP, PESO OPERACIONAL MINIMO DE 6674 KG, CAPACIDADE DA CARREGADEIRA</v>
          </cell>
        </row>
        <row r="7688">
          <cell r="B7688" t="str">
            <v>DE 1,00 M3 E DA  RETROESCAVADEIRA MINIMA DE 0,26 M3, PROFUNDID</v>
          </cell>
        </row>
        <row r="7689">
          <cell r="A7689">
            <v>34684</v>
          </cell>
          <cell r="B7689" t="str">
            <v>REVESTIMENTO DE PAREDE EM GRANILITE, MARMORITE OU GRANITINA - ESP = 5 MM</v>
          </cell>
          <cell r="C7689" t="str">
            <v>M2</v>
          </cell>
          <cell r="D7689" t="str">
            <v>AS</v>
          </cell>
          <cell r="E7689">
            <v>121.8</v>
          </cell>
        </row>
        <row r="7690">
          <cell r="A7690">
            <v>34683</v>
          </cell>
          <cell r="B7690" t="str">
            <v>REVESTIMENTO DE PAREDE EM GRANILITE, MARMORITE OU GRANITINA COLORIDO - ESP = 5</v>
          </cell>
          <cell r="C7690" t="str">
            <v>M2</v>
          </cell>
          <cell r="D7690" t="str">
            <v>AS</v>
          </cell>
          <cell r="E7690">
            <v>76.13</v>
          </cell>
        </row>
        <row r="7691">
          <cell r="B7691" t="str">
            <v>MM</v>
          </cell>
        </row>
        <row r="7692">
          <cell r="A7692">
            <v>533</v>
          </cell>
          <cell r="B7692" t="str">
            <v>REVESTIMENTO EM CERAMICA ESMALTADA COMERCIAL, PEI MENOR OU IGUAL A 3,</v>
          </cell>
          <cell r="C7692" t="str">
            <v>M2</v>
          </cell>
          <cell r="D7692" t="str">
            <v>CR</v>
          </cell>
          <cell r="E7692">
            <v>16.489999999999998</v>
          </cell>
        </row>
        <row r="7693">
          <cell r="B7693" t="str">
            <v>FORMATO MENOR OU IGUAL A 2025 CM2</v>
          </cell>
        </row>
        <row r="7694">
          <cell r="A7694">
            <v>10515</v>
          </cell>
          <cell r="B7694" t="str">
            <v>REVESTIMENTO EM CERAMICA ESMALTADA EXTRA, PEI MAIOR OU IGUAL 4, FORMATO MAIOR</v>
          </cell>
          <cell r="C7694" t="str">
            <v>M2</v>
          </cell>
          <cell r="D7694" t="str">
            <v>CR</v>
          </cell>
          <cell r="E7694">
            <v>42.53</v>
          </cell>
        </row>
        <row r="7695">
          <cell r="B7695" t="str">
            <v>A 2025 CM2</v>
          </cell>
        </row>
        <row r="7696">
          <cell r="A7696">
            <v>536</v>
          </cell>
          <cell r="B7696" t="str">
            <v>REVESTIMENTO EM CERAMICA ESMALTADA EXTRA, PEI MENOR OU IGUAL A 3, FORMATO</v>
          </cell>
          <cell r="C7696" t="str">
            <v>M2</v>
          </cell>
          <cell r="D7696" t="str">
            <v>C</v>
          </cell>
          <cell r="E7696">
            <v>27.95</v>
          </cell>
        </row>
        <row r="7697">
          <cell r="B7697" t="str">
            <v>MENOR OU IGUAL A 2025 CM2</v>
          </cell>
        </row>
        <row r="7698">
          <cell r="A7698">
            <v>153</v>
          </cell>
          <cell r="B7698" t="str">
            <v>REVESTIMENTO EPOXI DE ALTA RESISTENCIA QUIMICA, ISENTO DE SOLVENTES,</v>
          </cell>
          <cell r="C7698" t="str">
            <v>L</v>
          </cell>
          <cell r="D7698" t="str">
            <v>CR</v>
          </cell>
          <cell r="E7698">
            <v>88.58</v>
          </cell>
        </row>
        <row r="7699">
          <cell r="B7699" t="str">
            <v>BICOMPONENTE</v>
          </cell>
        </row>
        <row r="7700">
          <cell r="A7700">
            <v>34682</v>
          </cell>
          <cell r="B7700" t="str">
            <v>REVESTIMENTO PARA ESCADA EM GRANILITE, MARMORITE OU GRANITINA ESP = 8 MM</v>
          </cell>
          <cell r="C7700" t="str">
            <v>M2</v>
          </cell>
          <cell r="D7700" t="str">
            <v>AS</v>
          </cell>
          <cell r="E7700">
            <v>58.21</v>
          </cell>
        </row>
        <row r="7701">
          <cell r="A7701">
            <v>4408</v>
          </cell>
          <cell r="B7701" t="str">
            <v>RIPA DE MADEIRA NAO APARELHADA *1,5 X 5* CM, MACARANDUBA, ANGELIM OU</v>
          </cell>
          <cell r="C7701" t="str">
            <v>M</v>
          </cell>
          <cell r="D7701" t="str">
            <v>CR</v>
          </cell>
          <cell r="E7701">
            <v>1.02</v>
          </cell>
        </row>
        <row r="7702">
          <cell r="B7702" t="str">
            <v>EQUIVALENTE DA REGIAO</v>
          </cell>
        </row>
        <row r="7703">
          <cell r="A7703">
            <v>4412</v>
          </cell>
          <cell r="B7703" t="str">
            <v>RIPA DE MADEIRA NAO APARELHADA 1 X 3* CM, MACARANDUBA, ANGELIM OU EQUIVALENTE</v>
          </cell>
          <cell r="C7703" t="str">
            <v>M</v>
          </cell>
          <cell r="D7703" t="str">
            <v>CR</v>
          </cell>
          <cell r="E7703">
            <v>0.75</v>
          </cell>
        </row>
        <row r="7704">
          <cell r="B7704" t="str">
            <v>DA REGIAO</v>
          </cell>
        </row>
        <row r="7705">
          <cell r="A7705">
            <v>10559</v>
          </cell>
          <cell r="B7705" t="str">
            <v>ROCADEIRA COSTAL COM MOTOR A GASOLINA DE *32* CC</v>
          </cell>
          <cell r="C7705" t="str">
            <v>UN</v>
          </cell>
          <cell r="D7705" t="str">
            <v>C</v>
          </cell>
          <cell r="E7705">
            <v>2245.3000000000002</v>
          </cell>
        </row>
        <row r="7706">
          <cell r="A7706">
            <v>10664</v>
          </cell>
          <cell r="B7706" t="str">
            <v>ROCADEIRA DESLOCAVEL, LARGURA DE TRABALHO DE 1,3 M</v>
          </cell>
          <cell r="C7706" t="str">
            <v>UN</v>
          </cell>
          <cell r="D7706" t="str">
            <v>CR</v>
          </cell>
          <cell r="E7706">
            <v>6102.24</v>
          </cell>
        </row>
        <row r="7707">
          <cell r="A7707">
            <v>10857</v>
          </cell>
          <cell r="B7707" t="str">
            <v>RODAPE ARDOSIA, CINZA, 10 CM, E= *1CM</v>
          </cell>
          <cell r="C7707" t="str">
            <v>M</v>
          </cell>
          <cell r="D7707" t="str">
            <v>CR</v>
          </cell>
          <cell r="E7707">
            <v>23.37</v>
          </cell>
        </row>
        <row r="7708">
          <cell r="A7708">
            <v>4803</v>
          </cell>
          <cell r="B7708" t="str">
            <v>RODAPE DE BORRACHA LISO, H = 70 MM, E = *2* MM, PARA ARGAMASSA, PRETO</v>
          </cell>
          <cell r="C7708" t="str">
            <v>M</v>
          </cell>
          <cell r="D7708" t="str">
            <v>CR</v>
          </cell>
          <cell r="E7708">
            <v>18.18</v>
          </cell>
        </row>
        <row r="7709">
          <cell r="A7709">
            <v>6186</v>
          </cell>
          <cell r="B7709" t="str">
            <v>RODAPE DE MADEIRA MACICA CUMARU/IPE CHAMPANHE OU EQUIVALENTE DA REGIAO, *1,5</v>
          </cell>
          <cell r="C7709" t="str">
            <v>M</v>
          </cell>
          <cell r="D7709" t="str">
            <v>CR</v>
          </cell>
          <cell r="E7709">
            <v>4.0999999999999996</v>
          </cell>
        </row>
        <row r="7710">
          <cell r="B7710" t="str">
            <v>X 7 CM</v>
          </cell>
        </row>
        <row r="7711">
          <cell r="A7711">
            <v>4829</v>
          </cell>
          <cell r="B7711" t="str">
            <v>RODAPE EM MARMORE, POLIDO, BRANCO COMUM, L= *7* CM, E=  *2* CM, CORTE RETO</v>
          </cell>
          <cell r="C7711" t="str">
            <v>M</v>
          </cell>
          <cell r="D7711" t="str">
            <v>CR</v>
          </cell>
          <cell r="E7711">
            <v>14.28</v>
          </cell>
        </row>
        <row r="7712">
          <cell r="A7712">
            <v>20231</v>
          </cell>
          <cell r="B7712" t="str">
            <v>RODAPE GRANITO 10 X 2CM</v>
          </cell>
          <cell r="C7712" t="str">
            <v>M</v>
          </cell>
          <cell r="D7712" t="str">
            <v>CR</v>
          </cell>
          <cell r="E7712">
            <v>28.95</v>
          </cell>
        </row>
        <row r="7713">
          <cell r="A7713">
            <v>4804</v>
          </cell>
          <cell r="B7713" t="str">
            <v>RODAPE PLANO PARA PISO VINILICO, H = 5 CM</v>
          </cell>
          <cell r="C7713" t="str">
            <v>M</v>
          </cell>
          <cell r="D7713" t="str">
            <v>CR</v>
          </cell>
          <cell r="E7713">
            <v>13.96</v>
          </cell>
        </row>
        <row r="7714">
          <cell r="A7714" t="str">
            <v>Obs: dimensões entre asteríscos (*) indicam a aceitação de medidas aproximadas.</v>
          </cell>
        </row>
        <row r="7716">
          <cell r="B7716" t="str">
            <v>PREÇOS DE INSUMOS</v>
          </cell>
          <cell r="D7716" t="str">
            <v>Página:</v>
          </cell>
          <cell r="E7716" t="str">
            <v>117 / 146</v>
          </cell>
        </row>
        <row r="7717">
          <cell r="A7717" t="str">
            <v>Indicação da origem do preço:</v>
          </cell>
        </row>
        <row r="7718">
          <cell r="A7718" t="str">
            <v>• C - para preço coletado pelo IBGE</v>
          </cell>
        </row>
        <row r="7719">
          <cell r="A7719" t="str">
            <v>• CR - para preço obtido por meio do coeficiente de representatividade do insumo (ver Manual de Metodologia e</v>
          </cell>
        </row>
        <row r="7720">
          <cell r="A7720" t="str">
            <v>Conceitos);</v>
          </cell>
        </row>
        <row r="7721">
          <cell r="A7721" t="str">
            <v>• AS - para preço atribuído com base no preço do insumo para a localidade de São Paulo.</v>
          </cell>
        </row>
        <row r="7722">
          <cell r="A7722" t="str">
            <v>Mês de Coleta:</v>
          </cell>
          <cell r="B7722" t="str">
            <v>06/2016 Pesquisa: IBGE</v>
          </cell>
        </row>
        <row r="7723">
          <cell r="B7723" t="str">
            <v>CUIABA</v>
          </cell>
          <cell r="C7723" t="str">
            <v>90,01</v>
          </cell>
          <cell r="E7723">
            <v>52.06</v>
          </cell>
        </row>
        <row r="7724">
          <cell r="A7724" t="str">
            <v>Localidade:</v>
          </cell>
          <cell r="B7724" t="str">
            <v>Encargos Sociais Desonerados(%) Horista:</v>
          </cell>
          <cell r="D7724" t="str">
            <v>Mensalista:</v>
          </cell>
        </row>
        <row r="7725">
          <cell r="A7725" t="str">
            <v>Código</v>
          </cell>
          <cell r="B7725" t="str">
            <v>Descriçao do Insumo</v>
          </cell>
          <cell r="C7725" t="str">
            <v>Unid</v>
          </cell>
          <cell r="D7725" t="str">
            <v>Origem</v>
          </cell>
          <cell r="E7725" t="str">
            <v>Preço</v>
          </cell>
        </row>
        <row r="7726">
          <cell r="D7726" t="str">
            <v>de Preço</v>
          </cell>
          <cell r="E7726" t="str">
            <v>Mediano (R$)</v>
          </cell>
        </row>
        <row r="7727">
          <cell r="A7727">
            <v>34680</v>
          </cell>
          <cell r="B7727" t="str">
            <v>RODAPE PRE-MOLDADO DE GRANILITE, MARMORITE OU GRANITINA L = 10 CM</v>
          </cell>
          <cell r="C7727" t="str">
            <v>M</v>
          </cell>
          <cell r="D7727" t="str">
            <v>AS</v>
          </cell>
          <cell r="E7727">
            <v>17.91</v>
          </cell>
        </row>
        <row r="7728">
          <cell r="A7728">
            <v>11573</v>
          </cell>
          <cell r="B7728" t="str">
            <v>RODIZIO PARA TRILHO (TIPO NAPOLEAO),  EM LATAO, COM ROLAMENTO EM ACO, 6 MM,</v>
          </cell>
          <cell r="C7728" t="str">
            <v>UN</v>
          </cell>
          <cell r="D7728" t="str">
            <v>CR</v>
          </cell>
          <cell r="E7728">
            <v>5.58</v>
          </cell>
        </row>
        <row r="7729">
          <cell r="B7729" t="str">
            <v>PARA JANELA DE CORRER</v>
          </cell>
        </row>
        <row r="7730">
          <cell r="A7730">
            <v>38401</v>
          </cell>
          <cell r="B7730" t="str">
            <v>RODO PARA CHAO 40 CM COM CABO</v>
          </cell>
          <cell r="C7730" t="str">
            <v>UN</v>
          </cell>
          <cell r="D7730" t="str">
            <v>CR</v>
          </cell>
          <cell r="E7730">
            <v>8.49</v>
          </cell>
        </row>
        <row r="7731">
          <cell r="A7731">
            <v>38179</v>
          </cell>
          <cell r="B7731" t="str">
            <v>ROLDANA CONCOVA DUPLA, EM CHAPA DE ACO, ROLAMENTO INTERNO BLINDADO DE ACO</v>
          </cell>
          <cell r="C7731" t="str">
            <v>UN</v>
          </cell>
          <cell r="D7731" t="str">
            <v>CR</v>
          </cell>
          <cell r="E7731">
            <v>24.48</v>
          </cell>
        </row>
        <row r="7732">
          <cell r="B7732" t="str">
            <v>REVESTIDO EM NYLON, PARA PORTA DE CORRER</v>
          </cell>
        </row>
        <row r="7733">
          <cell r="A7733">
            <v>11575</v>
          </cell>
          <cell r="B7733" t="str">
            <v>ROLDANA DUPLA, EM ZAMAC COM CHAPA DE LATAO, ROLAMENTOS EM ACO, PARA PORTA E</v>
          </cell>
          <cell r="C7733" t="str">
            <v>UN</v>
          </cell>
          <cell r="D7733" t="str">
            <v>CR</v>
          </cell>
          <cell r="E7733">
            <v>26.41</v>
          </cell>
        </row>
        <row r="7734">
          <cell r="B7734" t="str">
            <v>JANELA DE CORRER</v>
          </cell>
        </row>
        <row r="7735">
          <cell r="A7735">
            <v>20256</v>
          </cell>
          <cell r="B7735" t="str">
            <v>ROLDANA PLASTICA COM PREGO, TAMANHO 30 X 30 MM, PARA INSTALACAO ELETRICA</v>
          </cell>
          <cell r="C7735" t="str">
            <v>UN</v>
          </cell>
          <cell r="D7735" t="str">
            <v>CR</v>
          </cell>
          <cell r="E7735">
            <v>0.36</v>
          </cell>
        </row>
        <row r="7736">
          <cell r="B7736" t="str">
            <v>APARENTE</v>
          </cell>
        </row>
        <row r="7737">
          <cell r="A7737">
            <v>13470</v>
          </cell>
          <cell r="B7737" t="str">
            <v>ROLO COMPACTADOR DE PNEUS (7 PNEUS), ESTATICO, PRESSAO VARIAVEL, POTENCIA</v>
          </cell>
          <cell r="C7737" t="str">
            <v>UN</v>
          </cell>
          <cell r="D7737" t="str">
            <v>CR</v>
          </cell>
          <cell r="E7737">
            <v>311988.55</v>
          </cell>
        </row>
        <row r="7738">
          <cell r="B7738" t="str">
            <v>130CV, PESO OPERACIONAL SEM/COM LASTRO 8,5/25 T, LARGURA DE ROLAGEM 2,28 M</v>
          </cell>
        </row>
        <row r="7739">
          <cell r="A7739">
            <v>14511</v>
          </cell>
          <cell r="B7739" t="str">
            <v>ROLO COMPACTADOR DE PNEUS, ESTATICO, PRESSAO VARIAVEL, POTENCIA 110 HP, PESO</v>
          </cell>
          <cell r="C7739" t="str">
            <v>UN</v>
          </cell>
          <cell r="D7739" t="str">
            <v>CR</v>
          </cell>
          <cell r="E7739">
            <v>307839.75</v>
          </cell>
        </row>
        <row r="7740">
          <cell r="B7740" t="str">
            <v>SEM/COM LASTRO 10,8/27 T, LARGURA DE ROLAGEM 2,30 M</v>
          </cell>
        </row>
        <row r="7741">
          <cell r="A7741">
            <v>10642</v>
          </cell>
          <cell r="B7741" t="str">
            <v>ROLO COMPACTADOR DE PNEUS, ESTATICO, PRESSAO VARIAVEL, POTENCIA 111 HP, PESO</v>
          </cell>
          <cell r="C7741" t="str">
            <v>UN</v>
          </cell>
          <cell r="D7741" t="str">
            <v>C</v>
          </cell>
          <cell r="E7741">
            <v>290000</v>
          </cell>
        </row>
        <row r="7742">
          <cell r="B7742" t="str">
            <v>SEM/COM LASTRO 9,5/26,0 T, LARGURA DE ROLAGEM 1,90 M</v>
          </cell>
        </row>
        <row r="7743">
          <cell r="A7743">
            <v>6066</v>
          </cell>
          <cell r="B7743" t="str">
            <v>ROLO COMPACTADOR DE PNEUS, ESTATICO, PRESSAO VARIAVEL, POTENCIA 99 HP, PESO</v>
          </cell>
          <cell r="C7743" t="str">
            <v>UN</v>
          </cell>
          <cell r="D7743" t="str">
            <v>CR</v>
          </cell>
          <cell r="E7743">
            <v>280471.44</v>
          </cell>
        </row>
        <row r="7744">
          <cell r="B7744" t="str">
            <v>SEM/COM LASTRO 9,45/21,0 T, LARGURA DE ROLAGEM 2,265 M</v>
          </cell>
        </row>
        <row r="7745">
          <cell r="A7745">
            <v>13469</v>
          </cell>
          <cell r="B7745" t="str">
            <v>ROLO COMPACTADOR PE DE CARNEIRO VIBRATORIO PARA SOLOS, POTENCIA 110 HP, PESO</v>
          </cell>
          <cell r="C7745" t="str">
            <v>UN</v>
          </cell>
          <cell r="D7745" t="str">
            <v>CR</v>
          </cell>
          <cell r="E7745">
            <v>271745.34000000003</v>
          </cell>
        </row>
        <row r="7746">
          <cell r="B7746" t="str">
            <v>OPERACIONAL MAXIMO 13,05 T, IMPACTO DINAMICO 38,4 T, LARGURA DE TRABALHO 2,13 M</v>
          </cell>
        </row>
        <row r="7747">
          <cell r="A7747">
            <v>14489</v>
          </cell>
          <cell r="B7747" t="str">
            <v>ROLO COMPACTADOR PE DE CARNEIRO VIBRATORIO, POTENCIA 125 HP, PESO</v>
          </cell>
          <cell r="C7747" t="str">
            <v>UN</v>
          </cell>
          <cell r="D7747" t="str">
            <v>CR</v>
          </cell>
          <cell r="E7747">
            <v>257224.6</v>
          </cell>
        </row>
        <row r="7748">
          <cell r="B7748" t="str">
            <v>OPERACIONAL SEM/COM LASTRO 11,95/13,30 T, IMPACTO DINAMICO 38,5/22,5 T, LARGURA DE</v>
          </cell>
        </row>
        <row r="7749">
          <cell r="B7749" t="str">
            <v>TRABALHO 2,15 M</v>
          </cell>
        </row>
        <row r="7750">
          <cell r="A7750">
            <v>14513</v>
          </cell>
          <cell r="B7750" t="str">
            <v>ROLO COMPACTADOR PE DE CARNEIRO VIBRATORIO, POTENCIA 80 HP, PESO OPERACIONAL</v>
          </cell>
          <cell r="C7750" t="str">
            <v>UN</v>
          </cell>
          <cell r="D7750" t="str">
            <v>CR</v>
          </cell>
          <cell r="E7750">
            <v>192924.55</v>
          </cell>
        </row>
        <row r="7751">
          <cell r="B7751" t="str">
            <v>SEM/COM LASTRO 7,4/8,8 T, LARGURA DE TRABALHO 1,68 M</v>
          </cell>
        </row>
        <row r="7752">
          <cell r="A7752">
            <v>6068</v>
          </cell>
          <cell r="B7752" t="str">
            <v>ROLO COMPACTADOR VIBRATORIO DE UM CILINDRO DE ACO LISO, POTENCIA 80 HP, PESO</v>
          </cell>
          <cell r="C7752" t="str">
            <v>UN</v>
          </cell>
          <cell r="D7752" t="str">
            <v>CR</v>
          </cell>
          <cell r="E7752">
            <v>192891.44</v>
          </cell>
        </row>
        <row r="7753">
          <cell r="B7753" t="str">
            <v>SEM/COM LASTRO DE 7,4/8,1 T, LARGURA DE TRABALHO 1,676 M</v>
          </cell>
        </row>
        <row r="7754">
          <cell r="A7754">
            <v>13467</v>
          </cell>
          <cell r="B7754" t="str">
            <v>ROLO COMPACTADOR VIBRATORIO DE UM CILINDRO LISO DE ACO, POTENCIA 110 HP, PESO</v>
          </cell>
          <cell r="C7754" t="str">
            <v>UN</v>
          </cell>
          <cell r="D7754" t="str">
            <v>CR</v>
          </cell>
          <cell r="E7754">
            <v>265522.17</v>
          </cell>
        </row>
        <row r="7755">
          <cell r="B7755" t="str">
            <v>OPERACIONAL 13,3 T, LARGURA TRABALHO 2,13 M</v>
          </cell>
        </row>
        <row r="7756">
          <cell r="A7756">
            <v>13600</v>
          </cell>
          <cell r="B7756" t="str">
            <v>ROLO COMPACTADOR VIBRATORIO DE UM CILINDRO LISO DE ACO, POTENCIA 125 HP, PESO</v>
          </cell>
          <cell r="C7756" t="str">
            <v>UN</v>
          </cell>
          <cell r="D7756" t="str">
            <v>CR</v>
          </cell>
          <cell r="E7756">
            <v>248927.01</v>
          </cell>
        </row>
        <row r="7757">
          <cell r="B7757" t="str">
            <v>SEM/COM LASTRO 10,75/12,92 T, IMPACTO DINAMICO 31,5/18,5 T, LARGURA TRABALHO 2,15 M</v>
          </cell>
        </row>
        <row r="7758">
          <cell r="A7758">
            <v>36541</v>
          </cell>
          <cell r="B7758" t="str">
            <v>ROLO COMPACTADOR VIBRATORIO DE UM CILINDRO LISO DE ACO, POTENCIA 80 HP, PESO</v>
          </cell>
          <cell r="C7758" t="str">
            <v>UN</v>
          </cell>
          <cell r="D7758" t="str">
            <v>CR</v>
          </cell>
          <cell r="E7758">
            <v>193748.18</v>
          </cell>
        </row>
        <row r="7759">
          <cell r="B7759" t="str">
            <v>OPERACIONAL MAXIMO 8,5 T,  LARGURA TRABALHO 1,676 M</v>
          </cell>
        </row>
        <row r="7760">
          <cell r="A7760">
            <v>10646</v>
          </cell>
          <cell r="B7760" t="str">
            <v>ROLO COMPACTADOR VIBRATORIO DE UM CILINDRO, ACO LISO, POTENCIA 80 HP, PESO</v>
          </cell>
          <cell r="C7760" t="str">
            <v>UN</v>
          </cell>
          <cell r="D7760" t="str">
            <v>CR</v>
          </cell>
          <cell r="E7760">
            <v>185558.5</v>
          </cell>
        </row>
        <row r="7761">
          <cell r="B7761" t="str">
            <v>OPERACIONAL MAXIMO 8,1 T, IMPACTO DINAMICO 16,15/9,5 T, LARGURA TRABALHO 1,68 M</v>
          </cell>
        </row>
        <row r="7762">
          <cell r="A7762">
            <v>6070</v>
          </cell>
          <cell r="B7762" t="str">
            <v>ROLO COMPACTADOR VIBRATORIO PE DE CARNEIRO, COM CONTROLE REMOTO POR RADIO,</v>
          </cell>
          <cell r="C7762" t="str">
            <v>UN</v>
          </cell>
          <cell r="D7762" t="str">
            <v>CR</v>
          </cell>
          <cell r="E7762">
            <v>253542.85</v>
          </cell>
        </row>
        <row r="7763">
          <cell r="B7763" t="str">
            <v>POTENCIA  12,5 KW, PESO OPERACIONAL DE 1,675 T, LARGURA DE TRABALHO 0,85 M</v>
          </cell>
        </row>
        <row r="7764">
          <cell r="A7764">
            <v>6069</v>
          </cell>
          <cell r="B7764" t="str">
            <v>ROLO COMPACTADOR VIBRATORIO REBOCAVEL, CILINDRO DE ACO LISO, POTENCIA DE</v>
          </cell>
          <cell r="C7764" t="str">
            <v>UN</v>
          </cell>
          <cell r="D7764" t="str">
            <v>CR</v>
          </cell>
          <cell r="E7764">
            <v>56011.44</v>
          </cell>
        </row>
        <row r="7765">
          <cell r="B7765" t="str">
            <v>TRACAO DE 65 CV, PESO DE 4,7 T, IMPACTO DINAMICO TOTAL DE 18,3 T, LARGURA DO ROLO</v>
          </cell>
        </row>
        <row r="7766">
          <cell r="B7766" t="str">
            <v>1,67 M</v>
          </cell>
        </row>
        <row r="7767">
          <cell r="A7767">
            <v>14626</v>
          </cell>
          <cell r="B7767" t="str">
            <v>ROLO COMPACTADOR VIBRATORIO TANDEM, ACO LISO, POTENCIA 125 HP, PESO SEM/COM</v>
          </cell>
          <cell r="C7767" t="str">
            <v>UN</v>
          </cell>
          <cell r="D7767" t="str">
            <v>CR</v>
          </cell>
          <cell r="E7767">
            <v>277571.44</v>
          </cell>
        </row>
        <row r="7768">
          <cell r="B7768" t="str">
            <v>LASTRO 10,20/11,65 T, LARGURA DE TRABALHO 1,73 M</v>
          </cell>
        </row>
        <row r="7769">
          <cell r="A7769">
            <v>13881</v>
          </cell>
          <cell r="B7769" t="str">
            <v>ROLO COMPACTADOR VIBRATORIO TANDEM, ACO LISO, POTENCIA 15,2 HP, PESO</v>
          </cell>
          <cell r="C7769" t="str">
            <v>UN</v>
          </cell>
          <cell r="D7769" t="str">
            <v>CR</v>
          </cell>
          <cell r="E7769">
            <v>99570.8</v>
          </cell>
        </row>
        <row r="7770">
          <cell r="B7770" t="str">
            <v>OPERACIONAL 2,00 T, IMPACTO DINAMICO 4,24 T</v>
          </cell>
        </row>
        <row r="7771">
          <cell r="A7771">
            <v>13468</v>
          </cell>
          <cell r="B7771" t="str">
            <v>ROLO COMPACTADOR VIBRATORIO TANDEM, ACO LISO, POTENCIA 31 HP, PESO</v>
          </cell>
          <cell r="C7771" t="str">
            <v>UN</v>
          </cell>
          <cell r="D7771" t="str">
            <v>CR</v>
          </cell>
          <cell r="E7771">
            <v>138818.5</v>
          </cell>
        </row>
        <row r="7772">
          <cell r="B7772" t="str">
            <v>OPERACIONAL MAXIMO 2,46 T</v>
          </cell>
        </row>
        <row r="7773">
          <cell r="A7773">
            <v>13365</v>
          </cell>
          <cell r="B7773" t="str">
            <v>ROLO COMPACTADOR VIBRATORIO TANDEM, ACO LISO, POTENCIA 45 HP, PESO</v>
          </cell>
          <cell r="C7773" t="str">
            <v>UN</v>
          </cell>
          <cell r="D7773" t="str">
            <v>CR</v>
          </cell>
          <cell r="E7773">
            <v>156843.94</v>
          </cell>
        </row>
        <row r="7774">
          <cell r="B7774" t="str">
            <v>OPERACIONAL MAXIMO 4,0 T</v>
          </cell>
        </row>
        <row r="7775">
          <cell r="A7775">
            <v>6067</v>
          </cell>
          <cell r="B7775" t="str">
            <v>ROLO COMPACTADOR VIBRATORIO TANDEM, ACO LISO, POTENCIA 58 CV, PESO SEM/COM</v>
          </cell>
          <cell r="C7775" t="str">
            <v>UN</v>
          </cell>
          <cell r="D7775" t="str">
            <v>CR</v>
          </cell>
          <cell r="E7775">
            <v>227857.14</v>
          </cell>
        </row>
        <row r="7776">
          <cell r="B7776" t="str">
            <v>LASTRO 6,5/9,4 T, LARGURA DE TRABALHO 1,20 M</v>
          </cell>
        </row>
        <row r="7777">
          <cell r="A7777">
            <v>11282</v>
          </cell>
          <cell r="B7777" t="str">
            <v>ROLO COMPACTADOR VIBRATORIO TANDEM, CILINDROS EM ACO LISO, POTENCIA 23,5 HP,</v>
          </cell>
          <cell r="C7777" t="str">
            <v>UN</v>
          </cell>
          <cell r="D7777" t="str">
            <v>CR</v>
          </cell>
          <cell r="E7777">
            <v>103719.57</v>
          </cell>
        </row>
        <row r="7778">
          <cell r="B7778" t="str">
            <v>PESO OPERACIONAL 1,665 T, LARGURA DE TRABALHO 0,9 M</v>
          </cell>
        </row>
        <row r="7779">
          <cell r="A7779">
            <v>36532</v>
          </cell>
          <cell r="B7779" t="str">
            <v>ROMPEDOR ELETRICO PESO 26 KG, POTENCIA OPERACIONAL DE 2,5 KW</v>
          </cell>
          <cell r="C7779" t="str">
            <v>UN</v>
          </cell>
          <cell r="D7779" t="str">
            <v>CR</v>
          </cell>
          <cell r="E7779">
            <v>10277.790000000001</v>
          </cell>
        </row>
        <row r="7780">
          <cell r="A7780">
            <v>11578</v>
          </cell>
          <cell r="B7780" t="str">
            <v>ROSETA QUADRADA, SEM FUROS, EM ACO INOX POLIDO, LARGURA APROXIMADA DE 50 MM,</v>
          </cell>
          <cell r="C7780" t="str">
            <v>UN</v>
          </cell>
          <cell r="D7780" t="str">
            <v>CR</v>
          </cell>
          <cell r="E7780">
            <v>8.48</v>
          </cell>
        </row>
        <row r="7781">
          <cell r="B7781" t="str">
            <v>PARA FECHADURA DE PORTA - PARAFUSOS INCLUIDOS</v>
          </cell>
        </row>
        <row r="7782">
          <cell r="A7782">
            <v>11577</v>
          </cell>
          <cell r="B7782" t="str">
            <v>ROSETA REDONDA DE SOBREPOR, SEM FUROS, EM ACO INOX POLIDO, DIAMETRO</v>
          </cell>
          <cell r="C7782" t="str">
            <v>UN</v>
          </cell>
          <cell r="D7782" t="str">
            <v>CR</v>
          </cell>
          <cell r="E7782">
            <v>8.1</v>
          </cell>
        </row>
        <row r="7783">
          <cell r="B7783" t="str">
            <v>APROXIMADO DE 50 MM, PARA FECHADURA DE PORTA - PARAFUSOS INCLUIDOS</v>
          </cell>
        </row>
        <row r="7784">
          <cell r="A7784">
            <v>1116</v>
          </cell>
          <cell r="B7784" t="str">
            <v>RUFO EXTERNO DE CHAPA DE ACO GALVANIZADA NUM 26, CORTE 25 CM</v>
          </cell>
          <cell r="C7784" t="str">
            <v>M</v>
          </cell>
          <cell r="D7784" t="str">
            <v>CR</v>
          </cell>
          <cell r="E7784">
            <v>16.2</v>
          </cell>
        </row>
        <row r="7785">
          <cell r="A7785">
            <v>1115</v>
          </cell>
          <cell r="B7785" t="str">
            <v>RUFO EXTERNO DE CHAPA DE ACO GALVANIZADA NUM 26, CORTE 28 CM</v>
          </cell>
          <cell r="C7785" t="str">
            <v>M</v>
          </cell>
          <cell r="D7785" t="str">
            <v>CR</v>
          </cell>
          <cell r="E7785">
            <v>19.690000000000001</v>
          </cell>
        </row>
        <row r="7786">
          <cell r="A7786" t="str">
            <v>Obs: dimensões entre asteríscos (*) indicam a aceitação de medidas aproximadas.</v>
          </cell>
        </row>
        <row r="7788">
          <cell r="B7788" t="str">
            <v>PREÇOS DE INSUMOS</v>
          </cell>
          <cell r="D7788" t="str">
            <v>Página:</v>
          </cell>
          <cell r="E7788" t="str">
            <v>118 / 146</v>
          </cell>
        </row>
        <row r="7789">
          <cell r="A7789" t="str">
            <v>Indicação da origem do preço:</v>
          </cell>
        </row>
        <row r="7790">
          <cell r="A7790" t="str">
            <v>• C - para preço coletado pelo IBGE</v>
          </cell>
        </row>
        <row r="7791">
          <cell r="A7791" t="str">
            <v>• CR - para preço obtido por meio do coeficiente de representatividade do insumo (ver Manual de Metodologia e</v>
          </cell>
        </row>
        <row r="7792">
          <cell r="A7792" t="str">
            <v>Conceitos);</v>
          </cell>
        </row>
        <row r="7793">
          <cell r="A7793" t="str">
            <v>• AS - para preço atribuído com base no preço do insumo para a localidade de São Paulo.</v>
          </cell>
        </row>
        <row r="7794">
          <cell r="A7794" t="str">
            <v>Mês de Coleta:</v>
          </cell>
          <cell r="B7794" t="str">
            <v>06/2016 Pesquisa: IBGE</v>
          </cell>
        </row>
        <row r="7795">
          <cell r="B7795" t="str">
            <v>CUIABA</v>
          </cell>
          <cell r="C7795" t="str">
            <v>90,01</v>
          </cell>
          <cell r="E7795">
            <v>52.06</v>
          </cell>
        </row>
        <row r="7796">
          <cell r="A7796" t="str">
            <v>Localidade:</v>
          </cell>
          <cell r="B7796" t="str">
            <v>Encargos Sociais Desonerados(%) Horista:</v>
          </cell>
          <cell r="D7796" t="str">
            <v>Mensalista:</v>
          </cell>
        </row>
        <row r="7797">
          <cell r="A7797" t="str">
            <v>Código</v>
          </cell>
          <cell r="B7797" t="str">
            <v>Descriçao do Insumo</v>
          </cell>
          <cell r="C7797" t="str">
            <v>Unid</v>
          </cell>
          <cell r="D7797" t="str">
            <v>Origem</v>
          </cell>
          <cell r="E7797" t="str">
            <v>Preço</v>
          </cell>
        </row>
        <row r="7798">
          <cell r="D7798" t="str">
            <v>de Preço</v>
          </cell>
          <cell r="E7798" t="str">
            <v>Mediano (R$)</v>
          </cell>
        </row>
        <row r="7799">
          <cell r="A7799">
            <v>1113</v>
          </cell>
          <cell r="B7799" t="str">
            <v>RUFO EXTERNO DE CHAPA DE ACO GALVANIZADA NUM 26, CORTE 33 CM</v>
          </cell>
          <cell r="C7799" t="str">
            <v>M</v>
          </cell>
          <cell r="D7799" t="str">
            <v>CR</v>
          </cell>
          <cell r="E7799">
            <v>21.6</v>
          </cell>
        </row>
        <row r="7800">
          <cell r="A7800">
            <v>1111</v>
          </cell>
          <cell r="B7800" t="str">
            <v>RUFO INTERNO DE CHAPA DE ACO GALVANIZADA NUM 26, CORTE 33 CM</v>
          </cell>
          <cell r="C7800" t="str">
            <v>M</v>
          </cell>
          <cell r="D7800" t="str">
            <v>CR</v>
          </cell>
          <cell r="E7800">
            <v>21.52</v>
          </cell>
        </row>
        <row r="7801">
          <cell r="A7801">
            <v>1114</v>
          </cell>
          <cell r="B7801" t="str">
            <v>RUFO INTERNO DE CHAPA DE ACO GALVANIZADA NUM 26, CORTE 50 CM</v>
          </cell>
          <cell r="C7801" t="str">
            <v>M</v>
          </cell>
          <cell r="D7801" t="str">
            <v>CR</v>
          </cell>
          <cell r="E7801">
            <v>32.4</v>
          </cell>
        </row>
        <row r="7802">
          <cell r="A7802">
            <v>40872</v>
          </cell>
          <cell r="B7802" t="str">
            <v>RUFO INTERNO/EXTERNO DE CHAPA DE ACO GALVANIZADA NUM 24, CORTE 25 CM</v>
          </cell>
          <cell r="C7802" t="str">
            <v>M</v>
          </cell>
          <cell r="D7802" t="str">
            <v>CR</v>
          </cell>
          <cell r="E7802">
            <v>15.09</v>
          </cell>
        </row>
        <row r="7803">
          <cell r="B7803" t="str">
            <v>(COLETADO CAIXA)</v>
          </cell>
        </row>
        <row r="7804">
          <cell r="A7804">
            <v>7237</v>
          </cell>
          <cell r="B7804" t="str">
            <v>RUFO PARA TELHA DE FIBROCIMENTO ONDULADA (SEM AMIANTO)</v>
          </cell>
          <cell r="C7804" t="str">
            <v>UN</v>
          </cell>
          <cell r="D7804" t="str">
            <v>CR</v>
          </cell>
          <cell r="E7804">
            <v>15.89</v>
          </cell>
        </row>
        <row r="7805">
          <cell r="A7805">
            <v>20214</v>
          </cell>
          <cell r="B7805" t="str">
            <v>RUFO PARA TELHA ESTRUTURAL DE FIBROCIMENTO 1 ABA (SEM AMIANTO)</v>
          </cell>
          <cell r="C7805" t="str">
            <v>UN</v>
          </cell>
          <cell r="D7805" t="str">
            <v>CR</v>
          </cell>
          <cell r="E7805">
            <v>27.48</v>
          </cell>
        </row>
        <row r="7806">
          <cell r="A7806">
            <v>11064</v>
          </cell>
          <cell r="B7806" t="str">
            <v>RUFO PARA TELHA FIBROCIMENTO CANALETE 90 OU KALHETAO (SEM AMIANTO)</v>
          </cell>
          <cell r="C7806" t="str">
            <v>UN</v>
          </cell>
          <cell r="D7806" t="str">
            <v>CR</v>
          </cell>
          <cell r="E7806">
            <v>11.65</v>
          </cell>
        </row>
        <row r="7807">
          <cell r="A7807">
            <v>16</v>
          </cell>
          <cell r="B7807" t="str">
            <v>SABAO EM PO</v>
          </cell>
          <cell r="C7807" t="str">
            <v>KG</v>
          </cell>
          <cell r="D7807" t="str">
            <v>CR</v>
          </cell>
          <cell r="E7807">
            <v>5.35</v>
          </cell>
        </row>
        <row r="7808">
          <cell r="A7808">
            <v>11757</v>
          </cell>
          <cell r="B7808" t="str">
            <v>SABONETEIRA DE PAREDE EM METAL CROMADO</v>
          </cell>
          <cell r="C7808" t="str">
            <v>UN</v>
          </cell>
          <cell r="D7808" t="str">
            <v>C</v>
          </cell>
          <cell r="E7808">
            <v>25.1</v>
          </cell>
        </row>
        <row r="7809">
          <cell r="A7809">
            <v>11758</v>
          </cell>
          <cell r="B7809" t="str">
            <v>SABONETEIRA PLASTICA TIPO DISPENSER PARA SABONETE LIQUIDO COM RESERVATORIO</v>
          </cell>
          <cell r="C7809" t="str">
            <v>UN</v>
          </cell>
          <cell r="D7809" t="str">
            <v>C</v>
          </cell>
          <cell r="E7809">
            <v>39.9</v>
          </cell>
        </row>
        <row r="7810">
          <cell r="B7810" t="str">
            <v>800 A 1500 ML</v>
          </cell>
        </row>
        <row r="7811">
          <cell r="A7811">
            <v>37526</v>
          </cell>
          <cell r="B7811" t="str">
            <v>SACO DE RAFIA PARA ENTULHO, NOVO, LISO (SEM CLICHE), *60 x 90* CM.</v>
          </cell>
          <cell r="C7811" t="str">
            <v>UN</v>
          </cell>
          <cell r="D7811" t="str">
            <v>CR</v>
          </cell>
          <cell r="E7811">
            <v>1.44</v>
          </cell>
        </row>
        <row r="7812">
          <cell r="A7812">
            <v>6076</v>
          </cell>
          <cell r="B7812" t="str">
            <v>SAIBRO PARA ARGAMASSA (COLETADO NO COMERCIO)</v>
          </cell>
          <cell r="C7812" t="str">
            <v>M3</v>
          </cell>
          <cell r="D7812" t="str">
            <v>C</v>
          </cell>
          <cell r="E7812">
            <v>50.94</v>
          </cell>
        </row>
        <row r="7813">
          <cell r="A7813">
            <v>13109</v>
          </cell>
          <cell r="B7813" t="str">
            <v>SAPATA DE PVC ADITIVADO NERVURADO D = 6"</v>
          </cell>
          <cell r="C7813" t="str">
            <v>UN</v>
          </cell>
          <cell r="D7813" t="str">
            <v>CR</v>
          </cell>
          <cell r="E7813">
            <v>159.26</v>
          </cell>
        </row>
        <row r="7814">
          <cell r="A7814">
            <v>13110</v>
          </cell>
          <cell r="B7814" t="str">
            <v>SAPATA DE PVC ADITIVADO NERVURADO D = 8"</v>
          </cell>
          <cell r="C7814" t="str">
            <v>UN</v>
          </cell>
          <cell r="D7814" t="str">
            <v>CR</v>
          </cell>
          <cell r="E7814">
            <v>209.59</v>
          </cell>
        </row>
        <row r="7815">
          <cell r="A7815">
            <v>7581</v>
          </cell>
          <cell r="B7815" t="str">
            <v>SAPATILHA EM ACO GALVANIZADO PARA CABOS COM DIAMETRO NOMINAL ATE 5/8"</v>
          </cell>
          <cell r="C7815" t="str">
            <v>UN</v>
          </cell>
          <cell r="D7815" t="str">
            <v>CR</v>
          </cell>
          <cell r="E7815">
            <v>2.21</v>
          </cell>
        </row>
        <row r="7816">
          <cell r="A7816">
            <v>4460</v>
          </cell>
          <cell r="B7816" t="str">
            <v>SARRAFO DE MADEIRA NAO APARELHADA *2,5 X 10 CM, MACARANDUBA, ANGELIM OU</v>
          </cell>
          <cell r="C7816" t="str">
            <v>M</v>
          </cell>
          <cell r="D7816" t="str">
            <v>CR</v>
          </cell>
          <cell r="E7816">
            <v>4.25</v>
          </cell>
        </row>
        <row r="7817">
          <cell r="B7817" t="str">
            <v>EQUIVALENTE DA REGIAO</v>
          </cell>
        </row>
        <row r="7818">
          <cell r="A7818">
            <v>4417</v>
          </cell>
          <cell r="B7818" t="str">
            <v>SARRAFO DE MADEIRA NAO APARELHADA *2,5 X 7* CM, MACARANDUBA, ANGELIM OU</v>
          </cell>
          <cell r="C7818" t="str">
            <v>M</v>
          </cell>
          <cell r="D7818" t="str">
            <v>CR</v>
          </cell>
          <cell r="E7818">
            <v>2.44</v>
          </cell>
        </row>
        <row r="7819">
          <cell r="B7819" t="str">
            <v>EQUIVALENTE DA REGIAO</v>
          </cell>
        </row>
        <row r="7820">
          <cell r="A7820">
            <v>4415</v>
          </cell>
          <cell r="B7820" t="str">
            <v>SARRAFO DE MADEIRA NAO APARELHADA 2,5 X 5 CM, MACARANDUBA, ANGELIM OU</v>
          </cell>
          <cell r="C7820" t="str">
            <v>M</v>
          </cell>
          <cell r="D7820" t="str">
            <v>CR</v>
          </cell>
          <cell r="E7820">
            <v>2.0499999999999998</v>
          </cell>
        </row>
        <row r="7821">
          <cell r="B7821" t="str">
            <v>EQUIVALENTE DA REGIAO</v>
          </cell>
        </row>
        <row r="7822">
          <cell r="A7822">
            <v>37373</v>
          </cell>
          <cell r="B7822" t="str">
            <v>SEGURO - HORISTA (ENCARGOS COMPLEMENTARES) (COLETADO CAIXA)</v>
          </cell>
          <cell r="C7822" t="str">
            <v>H</v>
          </cell>
          <cell r="D7822" t="str">
            <v>C</v>
          </cell>
          <cell r="E7822">
            <v>7.0000000000000007E-2</v>
          </cell>
        </row>
        <row r="7823">
          <cell r="A7823">
            <v>40864</v>
          </cell>
          <cell r="B7823" t="str">
            <v>SEGURO - MENSALISTA (ENCARGOS COMPLEMENTARES) (COLETADO CAIXA)</v>
          </cell>
          <cell r="C7823" t="str">
            <v>MES</v>
          </cell>
          <cell r="D7823" t="str">
            <v>C</v>
          </cell>
          <cell r="E7823">
            <v>12.97</v>
          </cell>
        </row>
        <row r="7824">
          <cell r="A7824">
            <v>4734</v>
          </cell>
          <cell r="B7824" t="str">
            <v>SEIXO ROLADO PARA APLICACAO EM CONCRETO (POSTO PEDREIRA/FORNECEDOR, SEM</v>
          </cell>
          <cell r="C7824" t="str">
            <v>M3</v>
          </cell>
          <cell r="D7824" t="str">
            <v>CR</v>
          </cell>
          <cell r="E7824">
            <v>65.400000000000006</v>
          </cell>
        </row>
        <row r="7825">
          <cell r="B7825" t="str">
            <v>FRETE)</v>
          </cell>
        </row>
        <row r="7826">
          <cell r="A7826">
            <v>6085</v>
          </cell>
          <cell r="B7826" t="str">
            <v>SELADOR ACRILICO PAREDES INTERNAS/EXTERNAS</v>
          </cell>
          <cell r="C7826" t="str">
            <v>L</v>
          </cell>
          <cell r="D7826" t="str">
            <v>C</v>
          </cell>
          <cell r="E7826">
            <v>5.25</v>
          </cell>
        </row>
        <row r="7827">
          <cell r="A7827">
            <v>38396</v>
          </cell>
          <cell r="B7827" t="str">
            <v>SELADOR HORIZONTAL PARA FITA DE ACO 1 "</v>
          </cell>
          <cell r="C7827" t="str">
            <v>UN</v>
          </cell>
          <cell r="D7827" t="str">
            <v>CR</v>
          </cell>
          <cell r="E7827">
            <v>384.09</v>
          </cell>
        </row>
        <row r="7828">
          <cell r="A7828">
            <v>6090</v>
          </cell>
          <cell r="B7828" t="str">
            <v>SELADOR PVA PAREDES INTERNAS</v>
          </cell>
          <cell r="C7828" t="str">
            <v>L</v>
          </cell>
          <cell r="D7828" t="str">
            <v>CR</v>
          </cell>
          <cell r="E7828">
            <v>9.9700000000000006</v>
          </cell>
        </row>
        <row r="7829">
          <cell r="A7829">
            <v>11622</v>
          </cell>
          <cell r="B7829" t="str">
            <v>SELANTE A BASE DE ALCATRAO E POLIURETANO PARA JUNTAS HORIZONTAIS</v>
          </cell>
          <cell r="C7829" t="str">
            <v>KG</v>
          </cell>
          <cell r="D7829" t="str">
            <v>CR</v>
          </cell>
          <cell r="E7829">
            <v>57.29</v>
          </cell>
        </row>
        <row r="7830">
          <cell r="A7830">
            <v>6094</v>
          </cell>
          <cell r="B7830" t="str">
            <v>SELANTE A BASE DE RESINAS ACRILICAS PARA TRINCAS</v>
          </cell>
          <cell r="C7830" t="str">
            <v>KG</v>
          </cell>
          <cell r="D7830" t="str">
            <v>CR</v>
          </cell>
          <cell r="E7830">
            <v>16.86</v>
          </cell>
        </row>
        <row r="7831">
          <cell r="A7831">
            <v>7317</v>
          </cell>
          <cell r="B7831" t="str">
            <v>SELANTE DE BASE ASFALTICA PARA VEDACAO</v>
          </cell>
          <cell r="C7831" t="str">
            <v>KG</v>
          </cell>
          <cell r="D7831" t="str">
            <v>CR</v>
          </cell>
          <cell r="E7831">
            <v>23.18</v>
          </cell>
        </row>
        <row r="7832">
          <cell r="A7832">
            <v>142</v>
          </cell>
          <cell r="B7832" t="str">
            <v>SELANTE ELASTICO MONOCOMPONENTE A BASE DE POLIURETANO PARA JUNTAS DIVERSAS</v>
          </cell>
          <cell r="C7832" t="str">
            <v>310ML</v>
          </cell>
          <cell r="D7832" t="str">
            <v>CR</v>
          </cell>
          <cell r="E7832">
            <v>30.08</v>
          </cell>
        </row>
        <row r="7833">
          <cell r="A7833">
            <v>38123</v>
          </cell>
          <cell r="B7833" t="str">
            <v>SELANTE TIPO VEDA CALHA PARA METAL E FIBROCIMENTO</v>
          </cell>
          <cell r="C7833" t="str">
            <v>KG</v>
          </cell>
          <cell r="D7833" t="str">
            <v>C</v>
          </cell>
          <cell r="E7833">
            <v>50.73</v>
          </cell>
        </row>
        <row r="7834">
          <cell r="A7834">
            <v>37953</v>
          </cell>
          <cell r="B7834" t="str">
            <v>SELIM COMPACTO EM PVC, SEM TRAVAS,  DN 150 X 100 MM, PARA REDE COLETORA ESGOTO</v>
          </cell>
          <cell r="C7834" t="str">
            <v>UN</v>
          </cell>
          <cell r="D7834" t="str">
            <v>AS</v>
          </cell>
          <cell r="E7834">
            <v>3.9</v>
          </cell>
        </row>
        <row r="7835">
          <cell r="B7835" t="str">
            <v>(NBR 10569)</v>
          </cell>
        </row>
        <row r="7836">
          <cell r="A7836">
            <v>37954</v>
          </cell>
          <cell r="B7836" t="str">
            <v>SELIM COMPACTO EM PVC, SEM TRAVAS,  DN 200 X 100 MM, PARA REDE COLETORA ESGOTO</v>
          </cell>
          <cell r="C7836" t="str">
            <v>UN</v>
          </cell>
          <cell r="D7836" t="str">
            <v>AS</v>
          </cell>
          <cell r="E7836">
            <v>6.94</v>
          </cell>
        </row>
        <row r="7837">
          <cell r="B7837" t="str">
            <v>(NBR 10569)</v>
          </cell>
        </row>
        <row r="7838">
          <cell r="A7838">
            <v>37955</v>
          </cell>
          <cell r="B7838" t="str">
            <v>SELIM COMPACTO EM PVC, SEM TRAVAS,  DN 300 X 100 MM, PARA REDE COLETORA ESGOTO</v>
          </cell>
          <cell r="C7838" t="str">
            <v>UN</v>
          </cell>
          <cell r="D7838" t="str">
            <v>AS</v>
          </cell>
          <cell r="E7838">
            <v>9</v>
          </cell>
        </row>
        <row r="7839">
          <cell r="B7839" t="str">
            <v>(NBR 10569)</v>
          </cell>
        </row>
        <row r="7840">
          <cell r="A7840">
            <v>6105</v>
          </cell>
          <cell r="B7840" t="str">
            <v>SELIM PVC, COM TRAVAS, JE, 90 GRAUS,  DN 125 X 100 MM, PARA REDE COLETORA ESGOTO</v>
          </cell>
          <cell r="C7840" t="str">
            <v>UN</v>
          </cell>
          <cell r="D7840" t="str">
            <v>AS</v>
          </cell>
          <cell r="E7840">
            <v>2.93</v>
          </cell>
        </row>
        <row r="7841">
          <cell r="B7841" t="str">
            <v>(NBR 10569)</v>
          </cell>
        </row>
        <row r="7842">
          <cell r="A7842">
            <v>6106</v>
          </cell>
          <cell r="B7842" t="str">
            <v>SELIM PVC, COM TRAVAS, JE, 90 GRAUS,  DN 150 X 100 MM, PARA REDE COLETORA ESGOTO</v>
          </cell>
          <cell r="C7842" t="str">
            <v>UN</v>
          </cell>
          <cell r="D7842" t="str">
            <v>AS</v>
          </cell>
          <cell r="E7842">
            <v>2.94</v>
          </cell>
        </row>
        <row r="7843">
          <cell r="B7843" t="str">
            <v>(NBR 10569)</v>
          </cell>
        </row>
        <row r="7844">
          <cell r="A7844">
            <v>6107</v>
          </cell>
          <cell r="B7844" t="str">
            <v>SELIM PVC, SOLDAVEL, SEM TRAVAS, JE, 90 GRAUS,  DN 200 X 100 MM, PARA REDE</v>
          </cell>
          <cell r="C7844" t="str">
            <v>UN</v>
          </cell>
          <cell r="D7844" t="str">
            <v>AS</v>
          </cell>
          <cell r="E7844">
            <v>8.52</v>
          </cell>
        </row>
        <row r="7845">
          <cell r="B7845" t="str">
            <v>COLETORA ESGOTO (NBR 10569)</v>
          </cell>
        </row>
        <row r="7846">
          <cell r="A7846">
            <v>6108</v>
          </cell>
          <cell r="B7846" t="str">
            <v>SELIM PVC, SOLDAVEL, SEM TRAVAS, JE, 90 GRAUS,  DN 250 X 100 MM, PARA REDE</v>
          </cell>
          <cell r="C7846" t="str">
            <v>UN</v>
          </cell>
          <cell r="D7846" t="str">
            <v>AS</v>
          </cell>
          <cell r="E7846">
            <v>10.87</v>
          </cell>
        </row>
        <row r="7847">
          <cell r="B7847" t="str">
            <v>COLETORA ESGOTO (NBR 10569)</v>
          </cell>
        </row>
        <row r="7848">
          <cell r="A7848">
            <v>6109</v>
          </cell>
          <cell r="B7848" t="str">
            <v>SELIM PVC, SOLDAVEL, SEM TRAVAS, JE, 90 GRAUS,  DN 300 X 100 MM, PARA REDE</v>
          </cell>
          <cell r="C7848" t="str">
            <v>UN</v>
          </cell>
          <cell r="D7848" t="str">
            <v>AS</v>
          </cell>
          <cell r="E7848">
            <v>15.44</v>
          </cell>
        </row>
        <row r="7849">
          <cell r="B7849" t="str">
            <v>COLETORA ESGOTO (NBR 10569)</v>
          </cell>
        </row>
        <row r="7850">
          <cell r="A7850">
            <v>37743</v>
          </cell>
          <cell r="B7850" t="str">
            <v>SEMIRREBOQUE COM DOIS EIXOS EM TANDEM TIPO BASCULANTE COM CACAMBA METALICA</v>
          </cell>
          <cell r="C7850" t="str">
            <v>UN</v>
          </cell>
          <cell r="D7850" t="str">
            <v>CR</v>
          </cell>
          <cell r="E7850">
            <v>99916.08</v>
          </cell>
        </row>
        <row r="7851">
          <cell r="B7851" t="str">
            <v>14 M3  (INCLUI MONTAGEM, NAO INCLUI CAVALO MECANICO)</v>
          </cell>
        </row>
        <row r="7852">
          <cell r="A7852" t="str">
            <v>Obs: dimensões entre asteríscos (*) indicam a aceitação de medidas aproximadas.</v>
          </cell>
        </row>
        <row r="7854">
          <cell r="B7854" t="str">
            <v>PREÇOS DE INSUMOS</v>
          </cell>
          <cell r="D7854" t="str">
            <v>Página:</v>
          </cell>
          <cell r="E7854" t="str">
            <v>119 / 146</v>
          </cell>
        </row>
        <row r="7855">
          <cell r="A7855" t="str">
            <v>Indicação da origem do preço:</v>
          </cell>
        </row>
        <row r="7856">
          <cell r="A7856" t="str">
            <v>• C - para preço coletado pelo IBGE</v>
          </cell>
        </row>
        <row r="7857">
          <cell r="A7857" t="str">
            <v>• CR - para preço obtido por meio do coeficiente de representatividade do insumo (ver Manual de Metodologia e</v>
          </cell>
        </row>
        <row r="7858">
          <cell r="A7858" t="str">
            <v>Conceitos);</v>
          </cell>
        </row>
        <row r="7859">
          <cell r="A7859" t="str">
            <v>• AS - para preço atribuído com base no preço do insumo para a localidade de São Paulo.</v>
          </cell>
        </row>
        <row r="7860">
          <cell r="A7860" t="str">
            <v>Mês de Coleta:</v>
          </cell>
          <cell r="B7860" t="str">
            <v>06/2016 Pesquisa: IBGE</v>
          </cell>
        </row>
        <row r="7861">
          <cell r="B7861" t="str">
            <v>CUIABA</v>
          </cell>
          <cell r="C7861" t="str">
            <v>90,01</v>
          </cell>
          <cell r="E7861">
            <v>52.06</v>
          </cell>
        </row>
        <row r="7862">
          <cell r="A7862" t="str">
            <v>Localidade:</v>
          </cell>
          <cell r="B7862" t="str">
            <v>Encargos Sociais Desonerados(%) Horista:</v>
          </cell>
          <cell r="D7862" t="str">
            <v>Mensalista:</v>
          </cell>
        </row>
        <row r="7863">
          <cell r="A7863" t="str">
            <v>Código</v>
          </cell>
          <cell r="B7863" t="str">
            <v>Descriçao do Insumo</v>
          </cell>
          <cell r="C7863" t="str">
            <v>Unid</v>
          </cell>
          <cell r="D7863" t="str">
            <v>Origem</v>
          </cell>
          <cell r="E7863" t="str">
            <v>Preço</v>
          </cell>
        </row>
        <row r="7864">
          <cell r="D7864" t="str">
            <v>de Preço</v>
          </cell>
          <cell r="E7864" t="str">
            <v>Mediano (R$)</v>
          </cell>
        </row>
        <row r="7865">
          <cell r="A7865">
            <v>37744</v>
          </cell>
          <cell r="B7865" t="str">
            <v>SEMIRREBOQUE COM TRES EIXOS EM TANDEM TIPO BASCULANTE COM CACAMBA</v>
          </cell>
          <cell r="C7865" t="str">
            <v>UN</v>
          </cell>
          <cell r="D7865" t="str">
            <v>CR</v>
          </cell>
          <cell r="E7865">
            <v>117482.51</v>
          </cell>
        </row>
        <row r="7866">
          <cell r="B7866" t="str">
            <v>METALICA 18 M3 (INCLUI MONTAGEM, NAO INCLUI CAVALO MECANICO)</v>
          </cell>
        </row>
        <row r="7867">
          <cell r="A7867">
            <v>37741</v>
          </cell>
          <cell r="B7867" t="str">
            <v>SEMIRREBOQUE COM TRES EIXOS, PARA TRANSPORTE DE CARGA SECA, DIMENSOES</v>
          </cell>
          <cell r="C7867" t="str">
            <v>UN</v>
          </cell>
          <cell r="D7867" t="str">
            <v>CR</v>
          </cell>
          <cell r="E7867">
            <v>90853.14</v>
          </cell>
        </row>
        <row r="7868">
          <cell r="B7868" t="str">
            <v>APROXIMADAS 2,60 X 12,50 X 0,50 M (NAO INCLUI CAVALO MECANICO)</v>
          </cell>
        </row>
        <row r="7869">
          <cell r="A7869">
            <v>14618</v>
          </cell>
          <cell r="B7869" t="str">
            <v>SERRA CIRCULAR DE BANCADA COM MOTOR ELETRICO, POTENCIA DE *1600* W, PARA</v>
          </cell>
          <cell r="C7869" t="str">
            <v>UN</v>
          </cell>
          <cell r="D7869" t="str">
            <v>CR</v>
          </cell>
          <cell r="E7869">
            <v>1448.82</v>
          </cell>
        </row>
        <row r="7870">
          <cell r="B7870" t="str">
            <v>DISCO DE DIAMETRO DE 10" (250 MM)</v>
          </cell>
        </row>
        <row r="7871">
          <cell r="A7871">
            <v>40269</v>
          </cell>
          <cell r="B7871" t="str">
            <v>SERRA CIRCULAR DE BANCADA, MODELO PICA-PAU, DIAMETRO DE 350 MM.</v>
          </cell>
          <cell r="C7871" t="str">
            <v>UN</v>
          </cell>
          <cell r="D7871" t="str">
            <v>CR</v>
          </cell>
          <cell r="E7871">
            <v>5837.21</v>
          </cell>
        </row>
        <row r="7872">
          <cell r="B7872" t="str">
            <v>CARACTERISTICAS DO MOTOR: TRIFASICO, POTENCIA DE 5 HP, FREQUENCIA DE 60 HZ</v>
          </cell>
        </row>
        <row r="7873">
          <cell r="A7873">
            <v>6110</v>
          </cell>
          <cell r="B7873" t="str">
            <v>SERRALHEIRO</v>
          </cell>
          <cell r="C7873" t="str">
            <v>H</v>
          </cell>
          <cell r="D7873" t="str">
            <v>CR</v>
          </cell>
          <cell r="E7873">
            <v>10.54</v>
          </cell>
        </row>
        <row r="7874">
          <cell r="A7874">
            <v>40910</v>
          </cell>
          <cell r="B7874" t="str">
            <v>SERRALHEIRO (MENSALISTA)</v>
          </cell>
          <cell r="C7874" t="str">
            <v>MES</v>
          </cell>
          <cell r="D7874" t="str">
            <v>CR</v>
          </cell>
          <cell r="E7874">
            <v>1858.67</v>
          </cell>
        </row>
        <row r="7875">
          <cell r="A7875">
            <v>6111</v>
          </cell>
          <cell r="B7875" t="str">
            <v>SERVENTE</v>
          </cell>
          <cell r="C7875" t="str">
            <v>H</v>
          </cell>
          <cell r="D7875" t="str">
            <v>C</v>
          </cell>
          <cell r="E7875">
            <v>8.3000000000000007</v>
          </cell>
        </row>
        <row r="7876">
          <cell r="A7876">
            <v>41084</v>
          </cell>
          <cell r="B7876" t="str">
            <v>SERVENTE DE OBRAS (MENSALISTA)</v>
          </cell>
          <cell r="C7876" t="str">
            <v>MES</v>
          </cell>
          <cell r="D7876" t="str">
            <v>CR</v>
          </cell>
          <cell r="E7876">
            <v>1461.9</v>
          </cell>
        </row>
        <row r="7877">
          <cell r="A7877">
            <v>25950</v>
          </cell>
          <cell r="B7877" t="str">
            <v>SERVICO DE BOMBEAMENTO DE CONCRETO COM CONSUMO MINIMO DE 40 M3</v>
          </cell>
          <cell r="C7877" t="str">
            <v>M3</v>
          </cell>
          <cell r="D7877" t="str">
            <v>CR</v>
          </cell>
          <cell r="E7877">
            <v>36.840000000000003</v>
          </cell>
        </row>
        <row r="7878">
          <cell r="A7878">
            <v>38637</v>
          </cell>
          <cell r="B7878" t="str">
            <v>SIFAO EM METAL CROMADO PARA PIA AMERICANA, 1.1/2 X 1.1/2 "</v>
          </cell>
          <cell r="C7878" t="str">
            <v>UN</v>
          </cell>
          <cell r="D7878" t="str">
            <v>CR</v>
          </cell>
          <cell r="E7878">
            <v>154.57</v>
          </cell>
        </row>
        <row r="7879">
          <cell r="A7879">
            <v>6150</v>
          </cell>
          <cell r="B7879" t="str">
            <v>SIFAO EM METAL CROMADO PARA PIA AMERICANA, 1.1/2 X 2 "</v>
          </cell>
          <cell r="C7879" t="str">
            <v>UN</v>
          </cell>
          <cell r="D7879" t="str">
            <v>CR</v>
          </cell>
          <cell r="E7879">
            <v>156.46</v>
          </cell>
        </row>
        <row r="7880">
          <cell r="A7880">
            <v>6136</v>
          </cell>
          <cell r="B7880" t="str">
            <v>SIFAO EM METAL CROMADO PARA PIA OU LAVATORIO, 1 X 1.1/2 "</v>
          </cell>
          <cell r="C7880" t="str">
            <v>UN</v>
          </cell>
          <cell r="D7880" t="str">
            <v>C</v>
          </cell>
          <cell r="E7880">
            <v>122.99</v>
          </cell>
        </row>
        <row r="7881">
          <cell r="A7881">
            <v>38638</v>
          </cell>
          <cell r="B7881" t="str">
            <v>SIFAO EM METAL CROMADO PARA TANQUE, 1.1/4 X 1.1/2 "</v>
          </cell>
          <cell r="C7881" t="str">
            <v>UN</v>
          </cell>
          <cell r="D7881" t="str">
            <v>CR</v>
          </cell>
          <cell r="E7881">
            <v>130.25</v>
          </cell>
        </row>
        <row r="7882">
          <cell r="A7882">
            <v>38635</v>
          </cell>
          <cell r="B7882" t="str">
            <v>SIFAO PLASTICO EXTENSIVEL PARA LAVATORIO 1 X 1.1/2 "</v>
          </cell>
          <cell r="C7882" t="str">
            <v>UN</v>
          </cell>
          <cell r="D7882" t="str">
            <v>CR</v>
          </cell>
          <cell r="E7882">
            <v>4.34</v>
          </cell>
        </row>
        <row r="7883">
          <cell r="A7883">
            <v>20262</v>
          </cell>
          <cell r="B7883" t="str">
            <v>SIFAO PLASTICO EXTENSIVEL UNIVERSAL, TIPO COPO</v>
          </cell>
          <cell r="C7883" t="str">
            <v>UN</v>
          </cell>
          <cell r="D7883" t="str">
            <v>CR</v>
          </cell>
          <cell r="E7883">
            <v>6.01</v>
          </cell>
        </row>
        <row r="7884">
          <cell r="A7884">
            <v>6148</v>
          </cell>
          <cell r="B7884" t="str">
            <v>SIFAO PLASTICO FLEXIVEL SAIDA VERTICAL PARA COLUNA LAVATORIO, 1 X 1.1/2 "</v>
          </cell>
          <cell r="C7884" t="str">
            <v>UN</v>
          </cell>
          <cell r="D7884" t="str">
            <v>CR</v>
          </cell>
          <cell r="E7884">
            <v>6.46</v>
          </cell>
        </row>
        <row r="7885">
          <cell r="A7885">
            <v>6145</v>
          </cell>
          <cell r="B7885" t="str">
            <v>SIFAO PLASTICO TIPO COPO PARA PIA AMERICANA 1.1/2 X 1.1/2 "</v>
          </cell>
          <cell r="C7885" t="str">
            <v>UN</v>
          </cell>
          <cell r="D7885" t="str">
            <v>CR</v>
          </cell>
          <cell r="E7885">
            <v>11.59</v>
          </cell>
        </row>
        <row r="7886">
          <cell r="A7886">
            <v>6149</v>
          </cell>
          <cell r="B7886" t="str">
            <v>SIFAO PLASTICO TIPO COPO PARA PIA OU LAVATORIO, 1 X 1.1/2 "</v>
          </cell>
          <cell r="C7886" t="str">
            <v>UN</v>
          </cell>
          <cell r="D7886" t="str">
            <v>CR</v>
          </cell>
          <cell r="E7886">
            <v>10.93</v>
          </cell>
        </row>
        <row r="7887">
          <cell r="A7887">
            <v>6146</v>
          </cell>
          <cell r="B7887" t="str">
            <v>SIFAO PLASTICO TIPO COPO PARA TANQUE, 1.1/4 X 1.1/2 "</v>
          </cell>
          <cell r="C7887" t="str">
            <v>UN</v>
          </cell>
          <cell r="D7887" t="str">
            <v>CR</v>
          </cell>
          <cell r="E7887">
            <v>11.6</v>
          </cell>
        </row>
        <row r="7888">
          <cell r="A7888">
            <v>26026</v>
          </cell>
          <cell r="B7888" t="str">
            <v>SILICA ATIVA PARA ADICAO EM CONCRETO E ARGAMASSA</v>
          </cell>
          <cell r="C7888" t="str">
            <v>KG</v>
          </cell>
          <cell r="D7888" t="str">
            <v>CR</v>
          </cell>
          <cell r="E7888">
            <v>2.46</v>
          </cell>
        </row>
        <row r="7889">
          <cell r="A7889">
            <v>39961</v>
          </cell>
          <cell r="B7889" t="str">
            <v>SILICONE ACETICO USO GERAL INCOLOR 280 G</v>
          </cell>
          <cell r="C7889" t="str">
            <v>UN</v>
          </cell>
          <cell r="D7889" t="str">
            <v>CR</v>
          </cell>
          <cell r="E7889">
            <v>10.77</v>
          </cell>
        </row>
        <row r="7890">
          <cell r="A7890">
            <v>38061</v>
          </cell>
          <cell r="B7890" t="str">
            <v>SINALIZADOR NOTURNO SIMPLES PARA PARA-RAIOS, SEM RELE FOTOELETRICO</v>
          </cell>
          <cell r="C7890" t="str">
            <v>UN</v>
          </cell>
          <cell r="D7890" t="str">
            <v>CR</v>
          </cell>
          <cell r="E7890">
            <v>41.96</v>
          </cell>
        </row>
        <row r="7891">
          <cell r="A7891">
            <v>20250</v>
          </cell>
          <cell r="B7891" t="str">
            <v>SISAL EM FIBRA</v>
          </cell>
          <cell r="C7891" t="str">
            <v>KG</v>
          </cell>
          <cell r="D7891" t="str">
            <v>C</v>
          </cell>
          <cell r="E7891">
            <v>6.5</v>
          </cell>
        </row>
        <row r="7892">
          <cell r="A7892">
            <v>39965</v>
          </cell>
          <cell r="B7892" t="str">
            <v>SISTEMA DE FORMAS MANUSEAVEIS DE ALUMINIO, PARA BLOCO RESID. COM PAREDES DE</v>
          </cell>
          <cell r="C7892" t="str">
            <v>M2</v>
          </cell>
          <cell r="D7892" t="str">
            <v>AS</v>
          </cell>
          <cell r="E7892">
            <v>1201.92</v>
          </cell>
        </row>
        <row r="7893">
          <cell r="B7893" t="str">
            <v>CONCRETO MOLDADAS IN LOCO, EM CONFORMIDADE COM O ORCAMENTO REF. 9672:</v>
          </cell>
        </row>
        <row r="7894">
          <cell r="B7894" t="str">
            <v>BLOCO COM 4 PAV. E 4 UNIDADES POR PAV., UNIDADE HABITACIONALCOM</v>
          </cell>
        </row>
        <row r="7895">
          <cell r="A7895">
            <v>39964</v>
          </cell>
          <cell r="B7895" t="str">
            <v>SISTEMA DE FORMAS MANUSEAVEIS DE ALUMINIO, PARA EDIFICACAO RESIDENCIAL</v>
          </cell>
          <cell r="C7895" t="str">
            <v>M2</v>
          </cell>
          <cell r="D7895" t="str">
            <v>AS</v>
          </cell>
          <cell r="E7895">
            <v>988.95</v>
          </cell>
        </row>
        <row r="7896">
          <cell r="B7896" t="str">
            <v>UNIFAMILIAR COM PAREDES DE CONCRETO MOLDADAS IN LOCO, EM CONFORMIDADE COM</v>
          </cell>
        </row>
        <row r="7897">
          <cell r="B7897" t="str">
            <v>O ORCAMENTO REFERENCIAL 9658: NIDADE HABITACIONAL TERREA COM 38 M</v>
          </cell>
        </row>
        <row r="7898">
          <cell r="A7898">
            <v>7</v>
          </cell>
          <cell r="B7898" t="str">
            <v>SODA CAUSTICA EM ESCAMAS</v>
          </cell>
          <cell r="C7898" t="str">
            <v>KG</v>
          </cell>
          <cell r="D7898" t="str">
            <v>CR</v>
          </cell>
          <cell r="E7898">
            <v>8.89</v>
          </cell>
        </row>
        <row r="7899">
          <cell r="A7899">
            <v>39914</v>
          </cell>
          <cell r="B7899" t="str">
            <v>SOLDA EM VARETA FOSCOPER, D = *2,5* MM  X COMPRIMENTO 500 MM</v>
          </cell>
          <cell r="C7899" t="str">
            <v>KG</v>
          </cell>
          <cell r="D7899" t="str">
            <v>CR</v>
          </cell>
          <cell r="E7899">
            <v>97.91</v>
          </cell>
        </row>
        <row r="7900">
          <cell r="A7900">
            <v>13388</v>
          </cell>
          <cell r="B7900" t="str">
            <v>SOLDA 50/50</v>
          </cell>
          <cell r="C7900" t="str">
            <v>KG</v>
          </cell>
          <cell r="D7900" t="str">
            <v>CR</v>
          </cell>
          <cell r="E7900">
            <v>38.47</v>
          </cell>
        </row>
        <row r="7901">
          <cell r="A7901">
            <v>6160</v>
          </cell>
          <cell r="B7901" t="str">
            <v>SOLDADOR</v>
          </cell>
          <cell r="C7901" t="str">
            <v>H</v>
          </cell>
          <cell r="D7901" t="str">
            <v>C</v>
          </cell>
          <cell r="E7901">
            <v>11.17</v>
          </cell>
        </row>
        <row r="7902">
          <cell r="A7902">
            <v>41087</v>
          </cell>
          <cell r="B7902" t="str">
            <v>SOLDADOR (MENSALISTA)</v>
          </cell>
          <cell r="C7902" t="str">
            <v>MES</v>
          </cell>
          <cell r="D7902" t="str">
            <v>CR</v>
          </cell>
          <cell r="E7902">
            <v>1967.04</v>
          </cell>
        </row>
        <row r="7903">
          <cell r="A7903">
            <v>6166</v>
          </cell>
          <cell r="B7903" t="str">
            <v>SOLDADOR ELETRICO (PARA SOLDA A SER TESTADA COM RAIOS "X")</v>
          </cell>
          <cell r="C7903" t="str">
            <v>H</v>
          </cell>
          <cell r="D7903" t="str">
            <v>CR</v>
          </cell>
          <cell r="E7903">
            <v>12.19</v>
          </cell>
        </row>
        <row r="7904">
          <cell r="A7904">
            <v>41088</v>
          </cell>
          <cell r="B7904" t="str">
            <v>SOLDADOR ELETRICO (PARA SOLDA A SER TESTADA COM RAIOS "X") (MENSALISTA)</v>
          </cell>
          <cell r="C7904" t="str">
            <v>MES</v>
          </cell>
          <cell r="D7904" t="str">
            <v>CR</v>
          </cell>
          <cell r="E7904">
            <v>2148.2800000000002</v>
          </cell>
        </row>
        <row r="7905">
          <cell r="A7905">
            <v>20232</v>
          </cell>
          <cell r="B7905" t="str">
            <v>SOLEIRA GRANITO 15 X 3CM</v>
          </cell>
          <cell r="C7905" t="str">
            <v>M</v>
          </cell>
          <cell r="D7905" t="str">
            <v>CR</v>
          </cell>
          <cell r="E7905">
            <v>52.11</v>
          </cell>
        </row>
        <row r="7906">
          <cell r="A7906">
            <v>10856</v>
          </cell>
          <cell r="B7906" t="str">
            <v>SOLEIRA PRE-MOLDADA EM GRANILITE, MARMORITE OU GRANITINA, L = *15 CM</v>
          </cell>
          <cell r="C7906" t="str">
            <v>M</v>
          </cell>
          <cell r="D7906" t="str">
            <v>AS</v>
          </cell>
          <cell r="E7906">
            <v>49.26</v>
          </cell>
        </row>
        <row r="7907">
          <cell r="A7907">
            <v>4828</v>
          </cell>
          <cell r="B7907" t="str">
            <v>SOLEIRA/ PEITORIL EM MARMORE, POLIDO, BRANCO COMUM, L= *15* CM, E=  *2* CM,  CORTE</v>
          </cell>
          <cell r="C7907" t="str">
            <v>M</v>
          </cell>
          <cell r="D7907" t="str">
            <v>CR</v>
          </cell>
          <cell r="E7907">
            <v>21.32</v>
          </cell>
        </row>
        <row r="7908">
          <cell r="B7908" t="str">
            <v>RETO</v>
          </cell>
        </row>
        <row r="7909">
          <cell r="A7909">
            <v>20249</v>
          </cell>
          <cell r="B7909" t="str">
            <v>SOLEIRA/ TABEIRA EM MARMORE, POLIDO, BRANCO COMUM, L= 5 CM, E=  *2,0* CM</v>
          </cell>
          <cell r="C7909" t="str">
            <v>M</v>
          </cell>
          <cell r="D7909" t="str">
            <v>CR</v>
          </cell>
          <cell r="E7909">
            <v>11.67</v>
          </cell>
        </row>
        <row r="7910">
          <cell r="A7910">
            <v>11609</v>
          </cell>
          <cell r="B7910" t="str">
            <v>SOLUCAO ASFALTICA ELASTOMERICA PARA IMPRIMACAO, APLICACAO A FRIO</v>
          </cell>
          <cell r="C7910" t="str">
            <v>L</v>
          </cell>
          <cell r="D7910" t="str">
            <v>CR</v>
          </cell>
          <cell r="E7910">
            <v>9.93</v>
          </cell>
        </row>
        <row r="7911">
          <cell r="A7911">
            <v>20083</v>
          </cell>
          <cell r="B7911" t="str">
            <v>SOLUCAO LIMPADORA PARA PVC, FRASCO COM 1000 CM3</v>
          </cell>
          <cell r="C7911" t="str">
            <v>UN</v>
          </cell>
          <cell r="D7911" t="str">
            <v>CR</v>
          </cell>
          <cell r="E7911">
            <v>40.4</v>
          </cell>
        </row>
        <row r="7912">
          <cell r="A7912">
            <v>20082</v>
          </cell>
          <cell r="B7912" t="str">
            <v>SOLUCAO LIMPADORA PARA PVC, FRASCO COM 200 CM3</v>
          </cell>
          <cell r="C7912" t="str">
            <v>UN</v>
          </cell>
          <cell r="D7912" t="str">
            <v>CR</v>
          </cell>
          <cell r="E7912">
            <v>15.73</v>
          </cell>
        </row>
        <row r="7913">
          <cell r="A7913">
            <v>5318</v>
          </cell>
          <cell r="B7913" t="str">
            <v>SOLVENTE DILUENTE A BASE DE AGUARRAS</v>
          </cell>
          <cell r="C7913" t="str">
            <v>L</v>
          </cell>
          <cell r="D7913" t="str">
            <v>C</v>
          </cell>
          <cell r="E7913">
            <v>10.26</v>
          </cell>
        </row>
        <row r="7914">
          <cell r="A7914">
            <v>10691</v>
          </cell>
          <cell r="B7914" t="str">
            <v>SOLVENTE PARA COLA (PARA LAMINADO MELAMINICO) A BASE DE RESINA SINTETICA</v>
          </cell>
          <cell r="C7914" t="str">
            <v>L</v>
          </cell>
          <cell r="D7914" t="str">
            <v>CR</v>
          </cell>
          <cell r="E7914">
            <v>25.5</v>
          </cell>
        </row>
        <row r="7915">
          <cell r="A7915" t="str">
            <v>Obs: dimensões entre asteríscos (*) indicam a aceitação de medidas aproximadas.</v>
          </cell>
        </row>
        <row r="7917">
          <cell r="B7917" t="str">
            <v>PREÇOS DE INSUMOS</v>
          </cell>
          <cell r="D7917" t="str">
            <v>Página:</v>
          </cell>
          <cell r="E7917" t="str">
            <v>120 / 146</v>
          </cell>
        </row>
        <row r="7918">
          <cell r="A7918" t="str">
            <v>Indicação da origem do preço:</v>
          </cell>
        </row>
        <row r="7919">
          <cell r="A7919" t="str">
            <v>• C - para preço coletado pelo IBGE</v>
          </cell>
        </row>
        <row r="7920">
          <cell r="A7920" t="str">
            <v>• CR - para preço obtido por meio do coeficiente de representatividade do insumo (ver Manual de Metodologia e</v>
          </cell>
        </row>
        <row r="7921">
          <cell r="A7921" t="str">
            <v>Conceitos);</v>
          </cell>
        </row>
        <row r="7922">
          <cell r="A7922" t="str">
            <v>• AS - para preço atribuído com base no preço do insumo para a localidade de São Paulo.</v>
          </cell>
        </row>
        <row r="7923">
          <cell r="A7923" t="str">
            <v>Mês de Coleta:</v>
          </cell>
          <cell r="B7923" t="str">
            <v>06/2016 Pesquisa: IBGE</v>
          </cell>
        </row>
        <row r="7924">
          <cell r="B7924" t="str">
            <v>CUIABA</v>
          </cell>
          <cell r="C7924" t="str">
            <v>90,01</v>
          </cell>
          <cell r="E7924">
            <v>52.06</v>
          </cell>
        </row>
        <row r="7925">
          <cell r="A7925" t="str">
            <v>Localidade:</v>
          </cell>
          <cell r="B7925" t="str">
            <v>Encargos Sociais Desonerados(%) Horista:</v>
          </cell>
          <cell r="D7925" t="str">
            <v>Mensalista:</v>
          </cell>
        </row>
        <row r="7926">
          <cell r="A7926" t="str">
            <v>Código</v>
          </cell>
          <cell r="B7926" t="str">
            <v>Descriçao do Insumo</v>
          </cell>
          <cell r="C7926" t="str">
            <v>Unid</v>
          </cell>
          <cell r="D7926" t="str">
            <v>Origem</v>
          </cell>
          <cell r="E7926" t="str">
            <v>Preço</v>
          </cell>
        </row>
        <row r="7927">
          <cell r="D7927" t="str">
            <v>de Preço</v>
          </cell>
          <cell r="E7927" t="str">
            <v>Mediano (R$)</v>
          </cell>
        </row>
        <row r="7928">
          <cell r="A7928">
            <v>12295</v>
          </cell>
          <cell r="B7928" t="str">
            <v>SOQUETE DE BAQUELITE BASE E27, PARA LAMPADAS</v>
          </cell>
          <cell r="C7928" t="str">
            <v>UN</v>
          </cell>
          <cell r="D7928" t="str">
            <v>CR</v>
          </cell>
          <cell r="E7928">
            <v>3.07</v>
          </cell>
        </row>
        <row r="7929">
          <cell r="A7929">
            <v>12296</v>
          </cell>
          <cell r="B7929" t="str">
            <v>SOQUETE DE PORCELANA BASE E27, FIXO DE TETO, PARA LAMPADAS</v>
          </cell>
          <cell r="C7929" t="str">
            <v>UN</v>
          </cell>
          <cell r="D7929" t="str">
            <v>CR</v>
          </cell>
          <cell r="E7929">
            <v>3.97</v>
          </cell>
        </row>
        <row r="7930">
          <cell r="A7930">
            <v>12294</v>
          </cell>
          <cell r="B7930" t="str">
            <v>SOQUETE DE PORCELANA BASE E27, PARA USO AO TEMPO, PARA LAMPADAS</v>
          </cell>
          <cell r="C7930" t="str">
            <v>UN</v>
          </cell>
          <cell r="D7930" t="str">
            <v>CR</v>
          </cell>
          <cell r="E7930">
            <v>9.5399999999999991</v>
          </cell>
        </row>
        <row r="7931">
          <cell r="A7931">
            <v>14543</v>
          </cell>
          <cell r="B7931" t="str">
            <v>SOQUETE DE PVC / TERMOPLASTICO BASE E27, COM CHAVE, PARA LAMPADAS</v>
          </cell>
          <cell r="C7931" t="str">
            <v>UN</v>
          </cell>
          <cell r="D7931" t="str">
            <v>CR</v>
          </cell>
          <cell r="E7931">
            <v>6.81</v>
          </cell>
        </row>
        <row r="7932">
          <cell r="A7932">
            <v>13329</v>
          </cell>
          <cell r="B7932" t="str">
            <v>SOQUETE DE PVC / TERMOPLASTICO BASE E27, COM RABICHO, PARA LAMPADAS</v>
          </cell>
          <cell r="C7932" t="str">
            <v>UN</v>
          </cell>
          <cell r="D7932" t="str">
            <v>C</v>
          </cell>
          <cell r="E7932">
            <v>4</v>
          </cell>
        </row>
        <row r="7933">
          <cell r="A7933">
            <v>21044</v>
          </cell>
          <cell r="B7933" t="str">
            <v>SPRINKLER TIPO PENDENTE, 68 GRAUS CELSIUS (BULBO VERMELHO), ACABAMENTO</v>
          </cell>
          <cell r="C7933" t="str">
            <v>UN</v>
          </cell>
          <cell r="D7933" t="str">
            <v>CR</v>
          </cell>
          <cell r="E7933">
            <v>24.51</v>
          </cell>
        </row>
        <row r="7934">
          <cell r="B7934" t="str">
            <v>CROMADO, 1/2" - 15 MM</v>
          </cell>
        </row>
        <row r="7935">
          <cell r="A7935">
            <v>21045</v>
          </cell>
          <cell r="B7935" t="str">
            <v>SPRINKLER TIPO PENDENTE, 68 GRAUS CELSIUS (BULBO VERMELHO), ACABAMENTO</v>
          </cell>
          <cell r="C7935" t="str">
            <v>UN</v>
          </cell>
          <cell r="D7935" t="str">
            <v>CR</v>
          </cell>
          <cell r="E7935">
            <v>33.58</v>
          </cell>
        </row>
        <row r="7936">
          <cell r="B7936" t="str">
            <v>CROMADO, 3/4" - 20 MM</v>
          </cell>
        </row>
        <row r="7937">
          <cell r="A7937">
            <v>21040</v>
          </cell>
          <cell r="B7937" t="str">
            <v>SPRINKLER TIPO PENDENTE, 68 GRAUS CELSIUS (BULBO VERMELHO), ACABAMENTO</v>
          </cell>
          <cell r="C7937" t="str">
            <v>UN</v>
          </cell>
          <cell r="D7937" t="str">
            <v>C</v>
          </cell>
          <cell r="E7937">
            <v>23.99</v>
          </cell>
        </row>
        <row r="7938">
          <cell r="B7938" t="str">
            <v>NATURAL, 1/2" - 15 MM</v>
          </cell>
        </row>
        <row r="7939">
          <cell r="A7939">
            <v>21041</v>
          </cell>
          <cell r="B7939" t="str">
            <v>SPRINKLER TIPO PENDENTE, 68 GRAUS CELSIUS (BULBO VERMELHO), ACABAMENTO</v>
          </cell>
          <cell r="C7939" t="str">
            <v>UN</v>
          </cell>
          <cell r="D7939" t="str">
            <v>CR</v>
          </cell>
          <cell r="E7939">
            <v>28.96</v>
          </cell>
        </row>
        <row r="7940">
          <cell r="B7940" t="str">
            <v>NATURAL, 3/4" - 20 MM</v>
          </cell>
        </row>
        <row r="7941">
          <cell r="A7941">
            <v>21047</v>
          </cell>
          <cell r="B7941" t="str">
            <v>SPRINKLER TIPO PENDENTE, 79 GRAUS CELSIUS (BULBO AMARELO), ACABAMENTO</v>
          </cell>
          <cell r="C7941" t="str">
            <v>UN</v>
          </cell>
          <cell r="D7941" t="str">
            <v>CR</v>
          </cell>
          <cell r="E7941">
            <v>36.14</v>
          </cell>
        </row>
        <row r="7942">
          <cell r="B7942" t="str">
            <v>CROMADO, 3/4" - 20 MM</v>
          </cell>
        </row>
        <row r="7943">
          <cell r="A7943">
            <v>21042</v>
          </cell>
          <cell r="B7943" t="str">
            <v>SPRINKLER TIPO PENDENTE, 79 GRAUS CELSIUS (BULBO AMARELO), ACABAMENTO</v>
          </cell>
          <cell r="C7943" t="str">
            <v>UN</v>
          </cell>
          <cell r="D7943" t="str">
            <v>CR</v>
          </cell>
          <cell r="E7943">
            <v>27.86</v>
          </cell>
        </row>
        <row r="7944">
          <cell r="B7944" t="str">
            <v>NATURAL, 1/2" - 15 MM</v>
          </cell>
        </row>
        <row r="7945">
          <cell r="A7945">
            <v>21043</v>
          </cell>
          <cell r="B7945" t="str">
            <v>SPRINKLER TIPO PENDENTE, 79 GRAUS CELSIUS (BULBO AMARELO), ACABAMENTO</v>
          </cell>
          <cell r="C7945" t="str">
            <v>UN</v>
          </cell>
          <cell r="D7945" t="str">
            <v>CR</v>
          </cell>
          <cell r="E7945">
            <v>35.19</v>
          </cell>
        </row>
        <row r="7946">
          <cell r="B7946" t="str">
            <v>NATURAL, 3/4" - 20 MM</v>
          </cell>
        </row>
        <row r="7947">
          <cell r="A7947">
            <v>21046</v>
          </cell>
          <cell r="B7947" t="str">
            <v>SPRINKLER TIPO PENDENTE, 79 GRAUS CELSIUS (BULBO AMARELO,) ACABAMENTO</v>
          </cell>
          <cell r="C7947" t="str">
            <v>UN</v>
          </cell>
          <cell r="D7947" t="str">
            <v>CR</v>
          </cell>
          <cell r="E7947">
            <v>27.86</v>
          </cell>
        </row>
        <row r="7948">
          <cell r="B7948" t="str">
            <v>CROMADO, 1/2" - 15 MM</v>
          </cell>
        </row>
        <row r="7949">
          <cell r="A7949">
            <v>11895</v>
          </cell>
          <cell r="B7949" t="str">
            <v>SUMIDOURO CONCRETO PRE MOLDADO, COMPLETO, PARA 10 CONTRIBUINTES</v>
          </cell>
          <cell r="C7949" t="str">
            <v>UN</v>
          </cell>
          <cell r="D7949" t="str">
            <v>CR</v>
          </cell>
          <cell r="E7949">
            <v>516.03</v>
          </cell>
        </row>
        <row r="7950">
          <cell r="A7950">
            <v>11896</v>
          </cell>
          <cell r="B7950" t="str">
            <v>SUMIDOURO CONCRETO PRE MOLDADO, COMPLETO, PARA 100 CONTRIBUINTES</v>
          </cell>
          <cell r="C7950" t="str">
            <v>UN</v>
          </cell>
          <cell r="D7950" t="str">
            <v>CR</v>
          </cell>
          <cell r="E7950">
            <v>2704.72</v>
          </cell>
        </row>
        <row r="7951">
          <cell r="A7951">
            <v>11897</v>
          </cell>
          <cell r="B7951" t="str">
            <v>SUMIDOURO CONCRETO PRE MOLDADO, COMPLETO, PARA 150 CONTRIBUINTES</v>
          </cell>
          <cell r="C7951" t="str">
            <v>UN</v>
          </cell>
          <cell r="D7951" t="str">
            <v>CR</v>
          </cell>
          <cell r="E7951">
            <v>3529.18</v>
          </cell>
        </row>
        <row r="7952">
          <cell r="A7952">
            <v>11898</v>
          </cell>
          <cell r="B7952" t="str">
            <v>SUMIDOURO CONCRETO PRE MOLDADO, COMPLETO, PARA 200 CONTRIBUINTES</v>
          </cell>
          <cell r="C7952" t="str">
            <v>UN</v>
          </cell>
          <cell r="D7952" t="str">
            <v>CR</v>
          </cell>
          <cell r="E7952">
            <v>3707.12</v>
          </cell>
        </row>
        <row r="7953">
          <cell r="A7953">
            <v>3282</v>
          </cell>
          <cell r="B7953" t="str">
            <v>SUMIDOURO CONCRETO PRE MOLDADO, COMPLETO, PARA 5 CONTRIBUINTES</v>
          </cell>
          <cell r="C7953" t="str">
            <v>UN</v>
          </cell>
          <cell r="D7953" t="str">
            <v>CR</v>
          </cell>
          <cell r="E7953">
            <v>375.16</v>
          </cell>
        </row>
        <row r="7954">
          <cell r="A7954">
            <v>11899</v>
          </cell>
          <cell r="B7954" t="str">
            <v>SUMIDOURO CONCRETO PRE MOLDADO, COMPLETO, PARA 50 CONTRIBUINTES</v>
          </cell>
          <cell r="C7954" t="str">
            <v>UN</v>
          </cell>
          <cell r="D7954" t="str">
            <v>CR</v>
          </cell>
          <cell r="E7954">
            <v>1829.83</v>
          </cell>
        </row>
        <row r="7955">
          <cell r="A7955">
            <v>11900</v>
          </cell>
          <cell r="B7955" t="str">
            <v>SUMIDOURO CONCRETO PRE MOLDADO, COMPLETO, PARA 75 CONTRIBUINTES</v>
          </cell>
          <cell r="C7955" t="str">
            <v>UN</v>
          </cell>
          <cell r="D7955" t="str">
            <v>CR</v>
          </cell>
          <cell r="E7955">
            <v>2508.98</v>
          </cell>
        </row>
        <row r="7956">
          <cell r="A7956">
            <v>14149</v>
          </cell>
          <cell r="B7956" t="str">
            <v>SUPORTE "Y" PARA FITA PERFURADA</v>
          </cell>
          <cell r="C7956" t="str">
            <v>CENTO</v>
          </cell>
          <cell r="D7956" t="str">
            <v>CR</v>
          </cell>
          <cell r="E7956">
            <v>221.9</v>
          </cell>
        </row>
        <row r="7957">
          <cell r="A7957">
            <v>40615</v>
          </cell>
          <cell r="B7957" t="str">
            <v>SUPORTE DE FIXACAO PARA ESPELHO / PLACA 4" X 2", PARA 3 MODULOS, PARA INSTALACAO</v>
          </cell>
          <cell r="C7957" t="str">
            <v>UN</v>
          </cell>
          <cell r="D7957" t="str">
            <v>CR</v>
          </cell>
          <cell r="E7957">
            <v>0.9</v>
          </cell>
        </row>
        <row r="7958">
          <cell r="B7958" t="str">
            <v>DE TOMADAS E INTERRUPTORES (SOMENTE SUPORTE) (COLETADO CAIXA)</v>
          </cell>
        </row>
        <row r="7959">
          <cell r="A7959">
            <v>40617</v>
          </cell>
          <cell r="B7959" t="str">
            <v>SUPORTE DE FIXACAO PARA ESPELHO / PLACA 4" X 4", PARA 6 MODULOS, PARA INSTALACAO</v>
          </cell>
          <cell r="C7959" t="str">
            <v>UN</v>
          </cell>
          <cell r="D7959" t="str">
            <v>CR</v>
          </cell>
          <cell r="E7959">
            <v>1.93</v>
          </cell>
        </row>
        <row r="7960">
          <cell r="B7960" t="str">
            <v>DE TOMADAS E INTERRUPTORES (SOMENTE SUPORTE) (COLETADO CAIXA)</v>
          </cell>
        </row>
        <row r="7961">
          <cell r="A7961">
            <v>20061</v>
          </cell>
          <cell r="B7961" t="str">
            <v>SUPORTE DE PVC PARA CALHA PLUVIAL, DIAMETRO ENTRE 119 E 170 MM, PARA DRENAGEM</v>
          </cell>
          <cell r="C7961" t="str">
            <v>UN</v>
          </cell>
          <cell r="D7961" t="str">
            <v>CR</v>
          </cell>
          <cell r="E7961">
            <v>2.59</v>
          </cell>
        </row>
        <row r="7962">
          <cell r="B7962" t="str">
            <v>PREDIAL</v>
          </cell>
        </row>
        <row r="7963">
          <cell r="A7963">
            <v>7576</v>
          </cell>
          <cell r="B7963" t="str">
            <v>SUPORTE EM ACO GALVANIZADO PARA TRANSFORMADOR PARA POSTE DUPLO T 185 X 95</v>
          </cell>
          <cell r="C7963" t="str">
            <v>UN</v>
          </cell>
          <cell r="D7963" t="str">
            <v>CR</v>
          </cell>
          <cell r="E7963">
            <v>90.71</v>
          </cell>
        </row>
        <row r="7964">
          <cell r="B7964" t="str">
            <v>MM, CHAPA DE 5/16"</v>
          </cell>
        </row>
        <row r="7965">
          <cell r="A7965">
            <v>3384</v>
          </cell>
          <cell r="B7965" t="str">
            <v>SUPORTE GUIA SIMPLES COM ROLDANA EM POLIPROPILENO PARA CHUMBAR, H = 20 CM</v>
          </cell>
          <cell r="C7965" t="str">
            <v>UN</v>
          </cell>
          <cell r="D7965" t="str">
            <v>CR</v>
          </cell>
          <cell r="E7965">
            <v>3.95</v>
          </cell>
        </row>
        <row r="7966">
          <cell r="A7966">
            <v>7572</v>
          </cell>
          <cell r="B7966" t="str">
            <v>SUPORTE ISOLADOR REFORCADO DIAMETRO NOMINAL 5/16", COM ROSCA SOBERBA E</v>
          </cell>
          <cell r="C7966" t="str">
            <v>UN</v>
          </cell>
          <cell r="D7966" t="str">
            <v>CR</v>
          </cell>
          <cell r="E7966">
            <v>6.71</v>
          </cell>
        </row>
        <row r="7967">
          <cell r="B7967" t="str">
            <v>BUCHA</v>
          </cell>
        </row>
        <row r="7968">
          <cell r="A7968">
            <v>3396</v>
          </cell>
          <cell r="B7968" t="str">
            <v>SUPORTE ISOLADOR SIMPLES DIAMETRO NOMINAL 5/16", COM ROSCA SOBERBA E BUCHA</v>
          </cell>
          <cell r="C7968" t="str">
            <v>UN</v>
          </cell>
          <cell r="D7968" t="str">
            <v>CR</v>
          </cell>
          <cell r="E7968">
            <v>4.75</v>
          </cell>
        </row>
        <row r="7969">
          <cell r="A7969">
            <v>37590</v>
          </cell>
          <cell r="B7969" t="str">
            <v>SUPORTE MAO-FRANCESA EM ACO, ABAS IGUAIS 30 CM, CAPACIDADE MINIMA 60 KG,</v>
          </cell>
          <cell r="C7969" t="str">
            <v>UN</v>
          </cell>
          <cell r="D7969" t="str">
            <v>CR</v>
          </cell>
          <cell r="E7969">
            <v>22.25</v>
          </cell>
        </row>
        <row r="7970">
          <cell r="B7970" t="str">
            <v>BRANCO</v>
          </cell>
        </row>
        <row r="7971">
          <cell r="A7971">
            <v>37591</v>
          </cell>
          <cell r="B7971" t="str">
            <v>SUPORTE MAO-FRANCESA EM ACO, ABAS IGUAIS 40 CM, CAPACIDADE MINIMA 70 KG,</v>
          </cell>
          <cell r="C7971" t="str">
            <v>UN</v>
          </cell>
          <cell r="D7971" t="str">
            <v>CR</v>
          </cell>
          <cell r="E7971">
            <v>30.96</v>
          </cell>
        </row>
        <row r="7972">
          <cell r="B7972" t="str">
            <v>BRANCO</v>
          </cell>
        </row>
        <row r="7973">
          <cell r="A7973">
            <v>12626</v>
          </cell>
          <cell r="B7973" t="str">
            <v>SUPORTE METALICO PARA CALHA PLUVIAL,  ZINCADO, DOBRADO, DIAMETRO ENTRE 119 E</v>
          </cell>
          <cell r="C7973" t="str">
            <v>UN</v>
          </cell>
          <cell r="D7973" t="str">
            <v>CR</v>
          </cell>
          <cell r="E7973">
            <v>12.45</v>
          </cell>
        </row>
        <row r="7974">
          <cell r="B7974" t="str">
            <v>170 MM, PARA DRENAGEM PREDIAL</v>
          </cell>
        </row>
        <row r="7975">
          <cell r="A7975">
            <v>11033</v>
          </cell>
          <cell r="B7975" t="str">
            <v>SUPORTE PARA CALHA DE 150 MM EM FERRO GALVANIZADO</v>
          </cell>
          <cell r="C7975" t="str">
            <v>UN</v>
          </cell>
          <cell r="D7975" t="str">
            <v>CR</v>
          </cell>
          <cell r="E7975">
            <v>3.4</v>
          </cell>
        </row>
        <row r="7976">
          <cell r="A7976">
            <v>390</v>
          </cell>
          <cell r="B7976" t="str">
            <v>SUPORTE PARA TUBO DIAMETRO NOMINAL 2", COM ROSCA MECANICA</v>
          </cell>
          <cell r="C7976" t="str">
            <v>UN</v>
          </cell>
          <cell r="D7976" t="str">
            <v>CR</v>
          </cell>
          <cell r="E7976">
            <v>9.5399999999999991</v>
          </cell>
        </row>
        <row r="7977">
          <cell r="A7977">
            <v>6178</v>
          </cell>
          <cell r="B7977" t="str">
            <v>TABUA DE  MADEIRA PARA PISO, CUMARU/IPE CHAMPANHE OU EQUIVALENTE DA REGIAO,</v>
          </cell>
          <cell r="C7977" t="str">
            <v>M2</v>
          </cell>
          <cell r="D7977" t="str">
            <v>CR</v>
          </cell>
          <cell r="E7977">
            <v>68.47</v>
          </cell>
        </row>
        <row r="7978">
          <cell r="B7978" t="str">
            <v>ENCAIXE MACHO/FEMEA, *10 X 2* CM</v>
          </cell>
        </row>
        <row r="7979">
          <cell r="A7979">
            <v>6180</v>
          </cell>
          <cell r="B7979" t="str">
            <v>TABUA DE  MADEIRA PARA PISO, CUMARU/IPE CHAMPANHE OU EQUIVALENTE DA REGIAO,</v>
          </cell>
          <cell r="C7979" t="str">
            <v>M2</v>
          </cell>
          <cell r="D7979" t="str">
            <v>C</v>
          </cell>
          <cell r="E7979">
            <v>73.900000000000006</v>
          </cell>
        </row>
        <row r="7980">
          <cell r="B7980" t="str">
            <v>ENCAIXE MACHO/FEMEA, *15 X 2* CM</v>
          </cell>
        </row>
        <row r="7981">
          <cell r="A7981">
            <v>6182</v>
          </cell>
          <cell r="B7981" t="str">
            <v>TABUA DE  MADEIRA PARA PISO, IPE (CERNE) OU EQUIVALENTE DA REGIAO, ENCAIXE</v>
          </cell>
          <cell r="C7981" t="str">
            <v>M2</v>
          </cell>
          <cell r="D7981" t="str">
            <v>CR</v>
          </cell>
          <cell r="E7981">
            <v>91.72</v>
          </cell>
        </row>
        <row r="7982">
          <cell r="B7982" t="str">
            <v>MACHO/FEMEA, *20 X 2* CM</v>
          </cell>
        </row>
        <row r="7983">
          <cell r="A7983" t="str">
            <v>Obs: dimensões entre asteríscos (*) indicam a aceitação de medidas aproximadas.</v>
          </cell>
        </row>
        <row r="7985">
          <cell r="B7985" t="str">
            <v>PREÇOS DE INSUMOS</v>
          </cell>
          <cell r="D7985" t="str">
            <v>Página:</v>
          </cell>
          <cell r="E7985" t="str">
            <v>121 / 146</v>
          </cell>
        </row>
        <row r="7986">
          <cell r="A7986" t="str">
            <v>Indicação da origem do preço:</v>
          </cell>
        </row>
        <row r="7987">
          <cell r="A7987" t="str">
            <v>• C - para preço coletado pelo IBGE</v>
          </cell>
        </row>
        <row r="7988">
          <cell r="A7988" t="str">
            <v>• CR - para preço obtido por meio do coeficiente de representatividade do insumo (ver Manual de Metodologia e</v>
          </cell>
        </row>
        <row r="7989">
          <cell r="A7989" t="str">
            <v>Conceitos);</v>
          </cell>
        </row>
        <row r="7990">
          <cell r="A7990" t="str">
            <v>• AS - para preço atribuído com base no preço do insumo para a localidade de São Paulo.</v>
          </cell>
        </row>
        <row r="7991">
          <cell r="A7991" t="str">
            <v>Mês de Coleta:</v>
          </cell>
          <cell r="B7991" t="str">
            <v>06/2016 Pesquisa: IBGE</v>
          </cell>
        </row>
        <row r="7992">
          <cell r="B7992" t="str">
            <v>CUIABA</v>
          </cell>
          <cell r="C7992" t="str">
            <v>90,01</v>
          </cell>
          <cell r="E7992">
            <v>52.06</v>
          </cell>
        </row>
        <row r="7993">
          <cell r="A7993" t="str">
            <v>Localidade:</v>
          </cell>
          <cell r="B7993" t="str">
            <v>Encargos Sociais Desonerados(%) Horista:</v>
          </cell>
          <cell r="D7993" t="str">
            <v>Mensalista:</v>
          </cell>
        </row>
        <row r="7994">
          <cell r="A7994" t="str">
            <v>Código</v>
          </cell>
          <cell r="B7994" t="str">
            <v>Descriçao do Insumo</v>
          </cell>
          <cell r="C7994" t="str">
            <v>Unid</v>
          </cell>
          <cell r="D7994" t="str">
            <v>Origem</v>
          </cell>
          <cell r="E7994" t="str">
            <v>Preço</v>
          </cell>
        </row>
        <row r="7995">
          <cell r="D7995" t="str">
            <v>de Preço</v>
          </cell>
          <cell r="E7995" t="str">
            <v>Mediano (R$)</v>
          </cell>
        </row>
        <row r="7996">
          <cell r="A7996">
            <v>6204</v>
          </cell>
          <cell r="B7996" t="str">
            <v>TABUA DE MADEIRA DE LEI, *2,5 X 15* CM (1Â X 6Â) NAO APARELHADA, (TABEIRA-</v>
          </cell>
          <cell r="C7996" t="str">
            <v>M</v>
          </cell>
          <cell r="D7996" t="str">
            <v>C</v>
          </cell>
          <cell r="E7996">
            <v>4.6500000000000004</v>
          </cell>
        </row>
        <row r="7997">
          <cell r="B7997" t="str">
            <v>P/TELHADO).</v>
          </cell>
        </row>
        <row r="7998">
          <cell r="A7998">
            <v>3993</v>
          </cell>
          <cell r="B7998" t="str">
            <v>TABUA MADEIRA LEI  E = 2,5CM (1") APARELHADA</v>
          </cell>
          <cell r="C7998" t="str">
            <v>M2</v>
          </cell>
          <cell r="D7998" t="str">
            <v>CR</v>
          </cell>
          <cell r="E7998">
            <v>27.98</v>
          </cell>
        </row>
        <row r="7999">
          <cell r="A7999">
            <v>3992</v>
          </cell>
          <cell r="B7999" t="str">
            <v>TABUA MADEIRA LEI  2,5 X 30,0CM (1 X 12") APARELHADA</v>
          </cell>
          <cell r="C7999" t="str">
            <v>M</v>
          </cell>
          <cell r="D7999" t="str">
            <v>CR</v>
          </cell>
          <cell r="E7999">
            <v>8.4</v>
          </cell>
        </row>
        <row r="8000">
          <cell r="A8000">
            <v>3990</v>
          </cell>
          <cell r="B8000" t="str">
            <v>TABUA MADEIRA LEI 2,5 X 25,0CM (1 X 10") APARELHADA</v>
          </cell>
          <cell r="C8000" t="str">
            <v>M</v>
          </cell>
          <cell r="D8000" t="str">
            <v>CR</v>
          </cell>
          <cell r="E8000">
            <v>7</v>
          </cell>
        </row>
        <row r="8001">
          <cell r="A8001">
            <v>6193</v>
          </cell>
          <cell r="B8001" t="str">
            <v>TABUA MADEIRA 2A QUALIDADE 2,5 X 20,0CM (1 X 8") NAO APARELHADA</v>
          </cell>
          <cell r="C8001" t="str">
            <v>M</v>
          </cell>
          <cell r="D8001" t="str">
            <v>CR</v>
          </cell>
          <cell r="E8001">
            <v>4.16</v>
          </cell>
        </row>
        <row r="8002">
          <cell r="A8002">
            <v>6189</v>
          </cell>
          <cell r="B8002" t="str">
            <v>TABUA MADEIRA 2A QUALIDADE 2,5 X 30,0CM (1 X 12") NAO APARELHADA</v>
          </cell>
          <cell r="C8002" t="str">
            <v>M</v>
          </cell>
          <cell r="D8002" t="str">
            <v>CR</v>
          </cell>
          <cell r="E8002">
            <v>6.25</v>
          </cell>
        </row>
        <row r="8003">
          <cell r="A8003">
            <v>10567</v>
          </cell>
          <cell r="B8003" t="str">
            <v>TABUA MADEIRA 3A QUALIDADE 2,5 X 23,0CM (1 X 9") NAO APARELHADA</v>
          </cell>
          <cell r="C8003" t="str">
            <v>M</v>
          </cell>
          <cell r="D8003" t="str">
            <v>CR</v>
          </cell>
          <cell r="E8003">
            <v>4.24</v>
          </cell>
        </row>
        <row r="8004">
          <cell r="A8004">
            <v>6212</v>
          </cell>
          <cell r="B8004" t="str">
            <v>TABUA MADEIRA 3A QUALIDADE 2,5 X 30,0CM (1 X 12 ) NAO APARELHADA</v>
          </cell>
          <cell r="C8004" t="str">
            <v>M</v>
          </cell>
          <cell r="D8004" t="str">
            <v>CR</v>
          </cell>
          <cell r="E8004">
            <v>5.93</v>
          </cell>
        </row>
        <row r="8005">
          <cell r="A8005">
            <v>6188</v>
          </cell>
          <cell r="B8005" t="str">
            <v>TABUA MADEIRA 3A QUALIDADE 2,5 X 30CM (1 X 12 ) NAO APARELHADA</v>
          </cell>
          <cell r="C8005" t="str">
            <v>M2</v>
          </cell>
          <cell r="D8005" t="str">
            <v>CR</v>
          </cell>
          <cell r="E8005">
            <v>19.79</v>
          </cell>
        </row>
        <row r="8006">
          <cell r="A8006">
            <v>6214</v>
          </cell>
          <cell r="B8006" t="str">
            <v>TACO DE MADEIRA PARA PISO, IPE (CERNE) OU EQUIVALENTE DA REGIAO, 7 X 42 CM, E = 2</v>
          </cell>
          <cell r="C8006" t="str">
            <v>M2</v>
          </cell>
          <cell r="D8006" t="str">
            <v>CR</v>
          </cell>
          <cell r="E8006">
            <v>42.89</v>
          </cell>
        </row>
        <row r="8007">
          <cell r="B8007" t="str">
            <v>CM</v>
          </cell>
        </row>
        <row r="8008">
          <cell r="A8008">
            <v>36153</v>
          </cell>
          <cell r="B8008" t="str">
            <v>TALABARTE DE SEGURANCA, 2 MOSQUETOES TRAVA DUPLA *53* MM DE ABERTURA, COM</v>
          </cell>
          <cell r="C8008" t="str">
            <v>UN</v>
          </cell>
          <cell r="D8008" t="str">
            <v>CR</v>
          </cell>
          <cell r="E8008">
            <v>152.19999999999999</v>
          </cell>
        </row>
        <row r="8009">
          <cell r="B8009" t="str">
            <v>ABSORVEDOR DE ENERGIA</v>
          </cell>
        </row>
        <row r="8010">
          <cell r="A8010">
            <v>10740</v>
          </cell>
          <cell r="B8010" t="str">
            <v>TALHA ELETRICA 3 T, VELOCIDADE  2,1 M / MIN, POTENCIA 1,3 KW</v>
          </cell>
          <cell r="C8010" t="str">
            <v>UN</v>
          </cell>
          <cell r="D8010" t="str">
            <v>CR</v>
          </cell>
          <cell r="E8010">
            <v>9191.7900000000009</v>
          </cell>
        </row>
        <row r="8011">
          <cell r="A8011">
            <v>10809</v>
          </cell>
          <cell r="B8011" t="str">
            <v>TALHA ELETRICA 3 T, VELOCIDADE  2,1 M / MIN, POTENCIA 1,3 KW - (LOCACAO)</v>
          </cell>
          <cell r="C8011" t="str">
            <v>H</v>
          </cell>
          <cell r="D8011" t="str">
            <v>AS</v>
          </cell>
          <cell r="E8011">
            <v>1.1599999999999999</v>
          </cell>
        </row>
        <row r="8012">
          <cell r="A8012">
            <v>13914</v>
          </cell>
          <cell r="B8012" t="str">
            <v>TALHA MANUAL DE CORRENTE, CAPACIDADE DE 1 T COM ELEVACAO DE 3 M</v>
          </cell>
          <cell r="C8012" t="str">
            <v>UN</v>
          </cell>
          <cell r="D8012" t="str">
            <v>CR</v>
          </cell>
          <cell r="E8012">
            <v>665.06</v>
          </cell>
        </row>
        <row r="8013">
          <cell r="A8013">
            <v>10742</v>
          </cell>
          <cell r="B8013" t="str">
            <v>TALHA MANUAL DE CORRENTE, CAPACIDADE DE 2 T COM ELEVACAO DE 3 M</v>
          </cell>
          <cell r="C8013" t="str">
            <v>UN</v>
          </cell>
          <cell r="D8013" t="str">
            <v>C</v>
          </cell>
          <cell r="E8013">
            <v>970</v>
          </cell>
        </row>
        <row r="8014">
          <cell r="A8014">
            <v>10811</v>
          </cell>
          <cell r="B8014" t="str">
            <v>TALHA MANUAL DE CORRENTE, CAPACIDADE DE 2 T COM ELEVACAO DE 3 M - (LOCACAO)</v>
          </cell>
          <cell r="C8014" t="str">
            <v>H</v>
          </cell>
          <cell r="D8014" t="str">
            <v>AS</v>
          </cell>
          <cell r="E8014">
            <v>0.99</v>
          </cell>
        </row>
        <row r="8015">
          <cell r="A8015">
            <v>38465</v>
          </cell>
          <cell r="B8015" t="str">
            <v>TALHADEIRA COM PUNHO DE PROTECAO *20 X 250* MM</v>
          </cell>
          <cell r="C8015" t="str">
            <v>UN</v>
          </cell>
          <cell r="D8015" t="str">
            <v>CR</v>
          </cell>
          <cell r="E8015">
            <v>23.19</v>
          </cell>
        </row>
        <row r="8016">
          <cell r="A8016">
            <v>7552</v>
          </cell>
          <cell r="B8016" t="str">
            <v>TAMPA CEGA EM LATAO POLIDO PARA CONDULETE EM LIGA DE ALUMINIO 4 X 4"</v>
          </cell>
          <cell r="C8016" t="str">
            <v>UN</v>
          </cell>
          <cell r="D8016" t="str">
            <v>CR</v>
          </cell>
          <cell r="E8016">
            <v>9.25</v>
          </cell>
        </row>
        <row r="8017">
          <cell r="A8017">
            <v>7543</v>
          </cell>
          <cell r="B8017" t="str">
            <v>TAMPA CEGA EM PVC P/CONDULETE 4 X 2"</v>
          </cell>
          <cell r="C8017" t="str">
            <v>UN</v>
          </cell>
          <cell r="D8017" t="str">
            <v>CR</v>
          </cell>
          <cell r="E8017">
            <v>3.44</v>
          </cell>
        </row>
        <row r="8018">
          <cell r="A8018">
            <v>13255</v>
          </cell>
          <cell r="B8018" t="str">
            <v>TAMPA DE CONCRETO PARA PV OU CAIXA DE INSPECAO, DIMENSOES 600 X 600 X 50 MM</v>
          </cell>
          <cell r="C8018" t="str">
            <v>UN</v>
          </cell>
          <cell r="D8018" t="str">
            <v>CR</v>
          </cell>
          <cell r="E8018">
            <v>42.39</v>
          </cell>
        </row>
        <row r="8019">
          <cell r="A8019">
            <v>20964</v>
          </cell>
          <cell r="B8019" t="str">
            <v>TAMPAO COM CORRENTE, EM LATAO, ENGATE RAPIDO 1 1/2", PARA INSTALACAO PREDIAL</v>
          </cell>
          <cell r="C8019" t="str">
            <v>UN</v>
          </cell>
          <cell r="D8019" t="str">
            <v>CR</v>
          </cell>
          <cell r="E8019">
            <v>50.76</v>
          </cell>
        </row>
        <row r="8020">
          <cell r="B8020" t="str">
            <v>DE COMBATE A INCENDIO</v>
          </cell>
        </row>
        <row r="8021">
          <cell r="A8021">
            <v>10905</v>
          </cell>
          <cell r="B8021" t="str">
            <v>TAMPAO COM CORRENTE, EM LATAO, ENGATE RAPIDO 2 1/2", PARA INSTALACAO PREDIAL</v>
          </cell>
          <cell r="C8021" t="str">
            <v>UN</v>
          </cell>
          <cell r="D8021" t="str">
            <v>CR</v>
          </cell>
          <cell r="E8021">
            <v>68.09</v>
          </cell>
        </row>
        <row r="8022">
          <cell r="B8022" t="str">
            <v>DE COMBATE A INCENDIO</v>
          </cell>
        </row>
        <row r="8023">
          <cell r="A8023">
            <v>6249</v>
          </cell>
          <cell r="B8023" t="str">
            <v>TAMPAO COMPLETO PARA TIL, EM PVC,  DN 100 MM, PARA REDE COLETORA DE ESGOTO</v>
          </cell>
          <cell r="C8023" t="str">
            <v>UN</v>
          </cell>
          <cell r="D8023" t="str">
            <v>AS</v>
          </cell>
          <cell r="E8023">
            <v>45.1</v>
          </cell>
        </row>
        <row r="8024">
          <cell r="A8024">
            <v>6251</v>
          </cell>
          <cell r="B8024" t="str">
            <v>TAMPAO COMPLETO PARA TIL, EM PVC,  DN 150 MM, PARA REDE COLETORA DE ESGOTO</v>
          </cell>
          <cell r="C8024" t="str">
            <v>UN</v>
          </cell>
          <cell r="D8024" t="str">
            <v>AS</v>
          </cell>
          <cell r="E8024">
            <v>69.2</v>
          </cell>
        </row>
        <row r="8025">
          <cell r="A8025">
            <v>6252</v>
          </cell>
          <cell r="B8025" t="str">
            <v>TAMPAO COMPLETO PARA TIL, EM PVC,  DN 200 MM, PARA REDE COLETORA DE ESGOTO</v>
          </cell>
          <cell r="C8025" t="str">
            <v>UN</v>
          </cell>
          <cell r="D8025" t="str">
            <v>AS</v>
          </cell>
          <cell r="E8025">
            <v>88.32</v>
          </cell>
        </row>
        <row r="8026">
          <cell r="A8026">
            <v>6250</v>
          </cell>
          <cell r="B8026" t="str">
            <v>TAMPAO COMPLETO PARA TIL, EM PVC,  DN 250 MM, PARA REDE COLETORA DE ESGOTO</v>
          </cell>
          <cell r="C8026" t="str">
            <v>UN</v>
          </cell>
          <cell r="D8026" t="str">
            <v>AS</v>
          </cell>
          <cell r="E8026">
            <v>109.36</v>
          </cell>
        </row>
        <row r="8027">
          <cell r="A8027">
            <v>11289</v>
          </cell>
          <cell r="B8027" t="str">
            <v>TAMPAO FOFO ARTICULADO P/ REGISTRO, CLASSE A15 CARGA MAX 1,5 T, *200 X 200* MM</v>
          </cell>
          <cell r="C8027" t="str">
            <v>UN</v>
          </cell>
          <cell r="D8027" t="str">
            <v>AS</v>
          </cell>
          <cell r="E8027">
            <v>53.56</v>
          </cell>
        </row>
        <row r="8028">
          <cell r="A8028">
            <v>11241</v>
          </cell>
          <cell r="B8028" t="str">
            <v>TAMPAO FOFO ARTICULADO P/ REGISTRO, CLASSE A15 CARGA MAX 1,5 T, *400 X 400* MM</v>
          </cell>
          <cell r="C8028" t="str">
            <v>UN</v>
          </cell>
          <cell r="D8028" t="str">
            <v>AS</v>
          </cell>
          <cell r="E8028">
            <v>133.91999999999999</v>
          </cell>
        </row>
        <row r="8029">
          <cell r="A8029">
            <v>11301</v>
          </cell>
          <cell r="B8029" t="str">
            <v>TAMPAO FOFO ARTICULADO, CLASSE B125 CARGA MAX 12,5 T, REDONDO TAMPA 600 MM,</v>
          </cell>
          <cell r="C8029" t="str">
            <v>UN</v>
          </cell>
          <cell r="D8029" t="str">
            <v>AS</v>
          </cell>
          <cell r="E8029">
            <v>339.58</v>
          </cell>
        </row>
        <row r="8030">
          <cell r="B8030" t="str">
            <v>REDE PLUVIAL/ESGOTO</v>
          </cell>
        </row>
        <row r="8031">
          <cell r="A8031">
            <v>21090</v>
          </cell>
          <cell r="B8031" t="str">
            <v>TAMPAO FOFO ARTICULADO, CLASSE D400 CARGA MAX 40 T, REDONDO TAMPA *600 MM,</v>
          </cell>
          <cell r="C8031" t="str">
            <v>UN</v>
          </cell>
          <cell r="D8031" t="str">
            <v>AS</v>
          </cell>
          <cell r="E8031">
            <v>416.11</v>
          </cell>
        </row>
        <row r="8032">
          <cell r="B8032" t="str">
            <v>REDE PLUVIAL/ESGOTO</v>
          </cell>
        </row>
        <row r="8033">
          <cell r="A8033">
            <v>14112</v>
          </cell>
          <cell r="B8033" t="str">
            <v>TAMPAO FOFO SIMPLES COM BASE, CLASSE A15 CARGA MAX 1,5 T, *400 X 600* MM, REDE</v>
          </cell>
          <cell r="C8033" t="str">
            <v>UN</v>
          </cell>
          <cell r="D8033" t="str">
            <v>AS</v>
          </cell>
          <cell r="E8033">
            <v>173.62</v>
          </cell>
        </row>
        <row r="8034">
          <cell r="B8034" t="str">
            <v>TELEFONE</v>
          </cell>
        </row>
        <row r="8035">
          <cell r="A8035">
            <v>11315</v>
          </cell>
          <cell r="B8035" t="str">
            <v>TAMPAO FOFO SIMPLES COM BASE, CLASSE A15 CARGA MAX 1,5 T, 300 X 300 MM, REDE</v>
          </cell>
          <cell r="C8035" t="str">
            <v>UN</v>
          </cell>
          <cell r="D8035" t="str">
            <v>AS</v>
          </cell>
          <cell r="E8035">
            <v>81.31</v>
          </cell>
        </row>
        <row r="8036">
          <cell r="B8036" t="str">
            <v>PLUVIAL/ESGOTO</v>
          </cell>
        </row>
        <row r="8037">
          <cell r="A8037">
            <v>11292</v>
          </cell>
          <cell r="B8037" t="str">
            <v>TAMPAO FOFO SIMPLES COM BASE, CLASSE A15 CARGA MAX 1,5 T, 300 X 400 MM</v>
          </cell>
          <cell r="C8037" t="str">
            <v>UN</v>
          </cell>
          <cell r="D8037" t="str">
            <v>AS</v>
          </cell>
          <cell r="E8037">
            <v>190.36</v>
          </cell>
        </row>
        <row r="8038">
          <cell r="A8038">
            <v>21071</v>
          </cell>
          <cell r="B8038" t="str">
            <v>TAMPAO FOFO SIMPLES COM BASE, CLASSE A15 CARGA MAX 1,5 T, 400 X 400 MM, REDE</v>
          </cell>
          <cell r="C8038" t="str">
            <v>UN</v>
          </cell>
          <cell r="D8038" t="str">
            <v>AS</v>
          </cell>
          <cell r="E8038">
            <v>124.35</v>
          </cell>
        </row>
        <row r="8039">
          <cell r="B8039" t="str">
            <v>PLUVIAL/ESGOTO/ELETRICA</v>
          </cell>
        </row>
        <row r="8040">
          <cell r="A8040">
            <v>11293</v>
          </cell>
          <cell r="B8040" t="str">
            <v>TAMPAO FOFO SIMPLES COM BASE, CLASSE A15 CARGA MAX 1,5 T, 400 X 500 MM, COM</v>
          </cell>
          <cell r="C8040" t="str">
            <v>UN</v>
          </cell>
          <cell r="D8040" t="str">
            <v>AS</v>
          </cell>
          <cell r="E8040">
            <v>210.44</v>
          </cell>
        </row>
        <row r="8041">
          <cell r="B8041" t="str">
            <v>INSCRICAO INCENDIO</v>
          </cell>
        </row>
        <row r="8042">
          <cell r="A8042">
            <v>11316</v>
          </cell>
          <cell r="B8042" t="str">
            <v>TAMPAO FOFO SIMPLES COM BASE, CLASSE B125 CARGA MAX 12,5 T, REDONDO TAMPA 500</v>
          </cell>
          <cell r="C8042" t="str">
            <v>UN</v>
          </cell>
          <cell r="D8042" t="str">
            <v>AS</v>
          </cell>
          <cell r="E8042">
            <v>267.83999999999997</v>
          </cell>
        </row>
        <row r="8043">
          <cell r="B8043" t="str">
            <v>MM, REDE PLUVIAL/ESGOTO</v>
          </cell>
        </row>
        <row r="8044">
          <cell r="A8044">
            <v>6243</v>
          </cell>
          <cell r="B8044" t="str">
            <v>TAMPAO FOFO SIMPLES COM BASE, CLASSE B125 CARGA MAX 12,5 T, REDONDO TAMPA 600</v>
          </cell>
          <cell r="C8044" t="str">
            <v>UN</v>
          </cell>
          <cell r="D8044" t="str">
            <v>AS</v>
          </cell>
          <cell r="E8044">
            <v>308.5</v>
          </cell>
        </row>
        <row r="8045">
          <cell r="B8045" t="str">
            <v>MM, REDE PLUVIAL/ESGOTO</v>
          </cell>
        </row>
        <row r="8046">
          <cell r="A8046">
            <v>21079</v>
          </cell>
          <cell r="B8046" t="str">
            <v>TAMPAO FOFO SIMPLES COM BASE, CLASSE D400 CARGA MAX 40 T, REDONDO TAMPA 500</v>
          </cell>
          <cell r="C8046" t="str">
            <v>UN</v>
          </cell>
          <cell r="D8046" t="str">
            <v>AS</v>
          </cell>
          <cell r="E8046">
            <v>367.8</v>
          </cell>
        </row>
        <row r="8047">
          <cell r="B8047" t="str">
            <v>MM, REDE PLUVIAL/ESGOTO</v>
          </cell>
        </row>
        <row r="8048">
          <cell r="A8048" t="str">
            <v>Obs: dimensões entre asteríscos (*) indicam a aceitação de medidas aproximadas.</v>
          </cell>
        </row>
        <row r="8050">
          <cell r="B8050" t="str">
            <v>PREÇOS DE INSUMOS</v>
          </cell>
          <cell r="D8050" t="str">
            <v>Página:</v>
          </cell>
          <cell r="E8050" t="str">
            <v>122 / 146</v>
          </cell>
        </row>
        <row r="8051">
          <cell r="A8051" t="str">
            <v>Indicação da origem do preço:</v>
          </cell>
        </row>
        <row r="8052">
          <cell r="A8052" t="str">
            <v>• C - para preço coletado pelo IBGE</v>
          </cell>
        </row>
        <row r="8053">
          <cell r="A8053" t="str">
            <v>• CR - para preço obtido por meio do coeficiente de representatividade do insumo (ver Manual de Metodologia e</v>
          </cell>
        </row>
        <row r="8054">
          <cell r="A8054" t="str">
            <v>Conceitos);</v>
          </cell>
        </row>
        <row r="8055">
          <cell r="A8055" t="str">
            <v>• AS - para preço atribuído com base no preço do insumo para a localidade de São Paulo.</v>
          </cell>
        </row>
        <row r="8056">
          <cell r="A8056" t="str">
            <v>Mês de Coleta:</v>
          </cell>
          <cell r="B8056" t="str">
            <v>06/2016 Pesquisa: IBGE</v>
          </cell>
        </row>
        <row r="8057">
          <cell r="B8057" t="str">
            <v>CUIABA</v>
          </cell>
          <cell r="C8057" t="str">
            <v>90,01</v>
          </cell>
          <cell r="E8057">
            <v>52.06</v>
          </cell>
        </row>
        <row r="8058">
          <cell r="A8058" t="str">
            <v>Localidade:</v>
          </cell>
          <cell r="B8058" t="str">
            <v>Encargos Sociais Desonerados(%) Horista:</v>
          </cell>
          <cell r="D8058" t="str">
            <v>Mensalista:</v>
          </cell>
        </row>
        <row r="8059">
          <cell r="A8059" t="str">
            <v>Código</v>
          </cell>
          <cell r="B8059" t="str">
            <v>Descriçao do Insumo</v>
          </cell>
          <cell r="C8059" t="str">
            <v>Unid</v>
          </cell>
          <cell r="D8059" t="str">
            <v>Origem</v>
          </cell>
          <cell r="E8059" t="str">
            <v>Preço</v>
          </cell>
        </row>
        <row r="8060">
          <cell r="D8060" t="str">
            <v>de Preço</v>
          </cell>
          <cell r="E8060" t="str">
            <v>Mediano (R$)</v>
          </cell>
        </row>
        <row r="8061">
          <cell r="A8061">
            <v>6240</v>
          </cell>
          <cell r="B8061" t="str">
            <v>TAMPAO FOFO SIMPLES COM BASE, CLASSE D400 CARGA MAX 40 T, REDONDO TAMPA 600</v>
          </cell>
          <cell r="C8061" t="str">
            <v>UN</v>
          </cell>
          <cell r="D8061" t="str">
            <v>AS</v>
          </cell>
          <cell r="E8061">
            <v>408.46</v>
          </cell>
        </row>
        <row r="8062">
          <cell r="B8062" t="str">
            <v>MM, REDE PLUVIAL/ESGOTO</v>
          </cell>
        </row>
        <row r="8063">
          <cell r="A8063">
            <v>11296</v>
          </cell>
          <cell r="B8063" t="str">
            <v>TAMPAO FOFO SIMPLES COM BASE, CLASSE D400 CARGA MAX 40 T, REDONDO TAMPA 900</v>
          </cell>
          <cell r="C8063" t="str">
            <v>UN</v>
          </cell>
          <cell r="D8063" t="str">
            <v>AS</v>
          </cell>
          <cell r="E8063">
            <v>1301.43</v>
          </cell>
        </row>
        <row r="8064">
          <cell r="B8064" t="str">
            <v>MM, REDE PLUVIAL/ESGOTO</v>
          </cell>
        </row>
        <row r="8065">
          <cell r="A8065">
            <v>11299</v>
          </cell>
          <cell r="B8065" t="str">
            <v>TAMPAO FOFO SIMPLES, CLASSE A15 CARGA MAX 1,5 T, *550 X 1100* MM, REDE TELEFONE</v>
          </cell>
          <cell r="C8065" t="str">
            <v>UN</v>
          </cell>
          <cell r="D8065" t="str">
            <v>AS</v>
          </cell>
          <cell r="E8065">
            <v>440.5</v>
          </cell>
        </row>
        <row r="8066">
          <cell r="A8066">
            <v>11066</v>
          </cell>
          <cell r="B8066" t="str">
            <v>TAMPAO PARA TELHA DE FIBROCIMENTO TIPO CANALETE 49 OU KALHETA (SEM AMIANTO)</v>
          </cell>
          <cell r="C8066" t="str">
            <v>UN</v>
          </cell>
          <cell r="D8066" t="str">
            <v>CR</v>
          </cell>
          <cell r="E8066">
            <v>9.67</v>
          </cell>
        </row>
        <row r="8067">
          <cell r="A8067">
            <v>11065</v>
          </cell>
          <cell r="B8067" t="str">
            <v>TAMPAO PARA TELHA DE FIBROCIMENTO TIPO CANALETE 90 (SEM AMIANTO)</v>
          </cell>
          <cell r="C8067" t="str">
            <v>UN</v>
          </cell>
          <cell r="D8067" t="str">
            <v>CR</v>
          </cell>
          <cell r="E8067">
            <v>11.08</v>
          </cell>
        </row>
        <row r="8068">
          <cell r="A8068">
            <v>2666</v>
          </cell>
          <cell r="B8068" t="str">
            <v>TAMPAO/TERMINAL 1 1/4" P/ DUTOS TP KANAFLEX</v>
          </cell>
          <cell r="C8068" t="str">
            <v>UN</v>
          </cell>
          <cell r="D8068" t="str">
            <v>CR</v>
          </cell>
          <cell r="E8068">
            <v>2.77</v>
          </cell>
        </row>
        <row r="8069">
          <cell r="A8069">
            <v>2668</v>
          </cell>
          <cell r="B8069" t="str">
            <v>TAMPAO/TERMINAL 2" P/ DUTOS TP KANAFLEX</v>
          </cell>
          <cell r="C8069" t="str">
            <v>UN</v>
          </cell>
          <cell r="D8069" t="str">
            <v>CR</v>
          </cell>
          <cell r="E8069">
            <v>3.84</v>
          </cell>
        </row>
        <row r="8070">
          <cell r="A8070">
            <v>2664</v>
          </cell>
          <cell r="B8070" t="str">
            <v>TAMPAO/TERMINAL 3" P/ DUTOS TP KANAFLEX</v>
          </cell>
          <cell r="C8070" t="str">
            <v>UN</v>
          </cell>
          <cell r="D8070" t="str">
            <v>CR</v>
          </cell>
          <cell r="E8070">
            <v>5.35</v>
          </cell>
        </row>
        <row r="8071">
          <cell r="A8071">
            <v>2662</v>
          </cell>
          <cell r="B8071" t="str">
            <v>TAMPAO/TERMINAL 4" P/ DUTOS TP KANAFLEX</v>
          </cell>
          <cell r="C8071" t="str">
            <v>UN</v>
          </cell>
          <cell r="D8071" t="str">
            <v>CR</v>
          </cell>
          <cell r="E8071">
            <v>10.62</v>
          </cell>
        </row>
        <row r="8072">
          <cell r="A8072">
            <v>2663</v>
          </cell>
          <cell r="B8072" t="str">
            <v>TAMPAO/TERMINAL 5" P/ DUTOS TP KANAFLEX</v>
          </cell>
          <cell r="C8072" t="str">
            <v>UN</v>
          </cell>
          <cell r="D8072" t="str">
            <v>CR</v>
          </cell>
          <cell r="E8072">
            <v>16.010000000000002</v>
          </cell>
        </row>
        <row r="8073">
          <cell r="A8073">
            <v>2665</v>
          </cell>
          <cell r="B8073" t="str">
            <v>TAMPAO/TERMINAL 6" P/ DUTOS TP KANAFLEX</v>
          </cell>
          <cell r="C8073" t="str">
            <v>UN</v>
          </cell>
          <cell r="D8073" t="str">
            <v>CR</v>
          </cell>
          <cell r="E8073">
            <v>19.62</v>
          </cell>
        </row>
        <row r="8074">
          <cell r="A8074">
            <v>11688</v>
          </cell>
          <cell r="B8074" t="str">
            <v>TANQUE ACO INOXIDAVEL (ACO 304) COM ESFREGADOR E VALVULA, DE *50 X 40 X 22* CM</v>
          </cell>
          <cell r="C8074" t="str">
            <v>UN</v>
          </cell>
          <cell r="D8074" t="str">
            <v>CR</v>
          </cell>
          <cell r="E8074">
            <v>307.41000000000003</v>
          </cell>
        </row>
        <row r="8075">
          <cell r="A8075">
            <v>37736</v>
          </cell>
          <cell r="B8075" t="str">
            <v>TANQUE DE ACO CARBONO NAO REVESTIDO, PARA TRANSPORTE DE AGUA COM</v>
          </cell>
          <cell r="C8075" t="str">
            <v>UN</v>
          </cell>
          <cell r="D8075" t="str">
            <v>AS</v>
          </cell>
          <cell r="E8075">
            <v>33907.5</v>
          </cell>
        </row>
        <row r="8076">
          <cell r="B8076" t="str">
            <v>CAPACIDADE DE 10 M3, COM BOMBA CENTRIFUGA POR TOMADA DE FORCA, VAZAO MAXIMA</v>
          </cell>
        </row>
        <row r="8077">
          <cell r="B8077" t="str">
            <v>*75* M3/H (INCLUI MONTAGEM, NAO INCLUI CAMINHAO)</v>
          </cell>
        </row>
        <row r="8078">
          <cell r="A8078">
            <v>37739</v>
          </cell>
          <cell r="B8078" t="str">
            <v>TANQUE DE ACO PARA TRANSPORTE DE AGUA COM CAPACIDADE DE 14 M3 (INCLUI</v>
          </cell>
          <cell r="C8078" t="str">
            <v>UN</v>
          </cell>
          <cell r="D8078" t="str">
            <v>AS</v>
          </cell>
          <cell r="E8078">
            <v>41732.300000000003</v>
          </cell>
        </row>
        <row r="8079">
          <cell r="B8079" t="str">
            <v>MONTAGEM, NAO INCLUI CAMINHAO)</v>
          </cell>
        </row>
        <row r="8080">
          <cell r="A8080">
            <v>37740</v>
          </cell>
          <cell r="B8080" t="str">
            <v>TANQUE DE ACO PARA TRANSPORTE DE AGUA COM CAPACIDADE DE 4 M3 (INCLUI</v>
          </cell>
          <cell r="C8080" t="str">
            <v>UN</v>
          </cell>
          <cell r="D8080" t="str">
            <v>AS</v>
          </cell>
          <cell r="E8080">
            <v>23814.63</v>
          </cell>
        </row>
        <row r="8081">
          <cell r="B8081" t="str">
            <v>MONTAGEM, NAO INCLUI CAMINHAO)</v>
          </cell>
        </row>
        <row r="8082">
          <cell r="A8082">
            <v>37738</v>
          </cell>
          <cell r="B8082" t="str">
            <v>TANQUE DE ACO PARA TRANSPORTE DE AGUA COM CAPACIDADE DE 6 M3 (INCLUI</v>
          </cell>
          <cell r="C8082" t="str">
            <v>UN</v>
          </cell>
          <cell r="D8082" t="str">
            <v>AS</v>
          </cell>
          <cell r="E8082">
            <v>28294.05</v>
          </cell>
        </row>
        <row r="8083">
          <cell r="B8083" t="str">
            <v>MONTAGEM, NAO INCLUI CAMINHAO)</v>
          </cell>
        </row>
        <row r="8084">
          <cell r="A8084">
            <v>37737</v>
          </cell>
          <cell r="B8084" t="str">
            <v>TANQUE DE ACO PARA TRANSPORTE DE AGUA COM CAPACIDADE DE 8 M3 (INCLUI</v>
          </cell>
          <cell r="C8084" t="str">
            <v>UN</v>
          </cell>
          <cell r="D8084" t="str">
            <v>AS</v>
          </cell>
          <cell r="E8084">
            <v>22510.49</v>
          </cell>
        </row>
        <row r="8085">
          <cell r="B8085" t="str">
            <v>MONTAGEM, NAO INCLUI CAMINHAO)</v>
          </cell>
        </row>
        <row r="8086">
          <cell r="A8086">
            <v>25014</v>
          </cell>
          <cell r="B8086" t="str">
            <v>TANQUE DE ASFALTO ESTACIONARIO COM MACARICO, CAPACIDADE 20.000 L</v>
          </cell>
          <cell r="C8086" t="str">
            <v>UN</v>
          </cell>
          <cell r="D8086" t="str">
            <v>AS</v>
          </cell>
          <cell r="E8086">
            <v>47147.3</v>
          </cell>
        </row>
        <row r="8087">
          <cell r="A8087">
            <v>25013</v>
          </cell>
          <cell r="B8087" t="str">
            <v>TANQUE DE ASFALTO ESTACIONARIO COM SERPENTINA, CAPACIDADE 20.000 L</v>
          </cell>
          <cell r="C8087" t="str">
            <v>UN</v>
          </cell>
          <cell r="D8087" t="str">
            <v>AS</v>
          </cell>
          <cell r="E8087">
            <v>49415.360000000001</v>
          </cell>
        </row>
        <row r="8088">
          <cell r="A8088">
            <v>14405</v>
          </cell>
          <cell r="B8088" t="str">
            <v>TANQUE DE ASFALTO ESTACIONARIO COM SERPENTINA, CAPACIDADE 30.000 L</v>
          </cell>
          <cell r="C8088" t="str">
            <v>UN</v>
          </cell>
          <cell r="D8088" t="str">
            <v>AS</v>
          </cell>
          <cell r="E8088">
            <v>58005.63</v>
          </cell>
        </row>
        <row r="8089">
          <cell r="A8089">
            <v>6253</v>
          </cell>
          <cell r="B8089" t="str">
            <v>TANQUE DE LAVAR ROUPAS EM CONCRETO PRE-MOLDADO, 1 BOCA, COM APOIO/PES, DE *60</v>
          </cell>
          <cell r="C8089" t="str">
            <v>UN</v>
          </cell>
          <cell r="D8089" t="str">
            <v>C</v>
          </cell>
          <cell r="E8089">
            <v>110</v>
          </cell>
        </row>
        <row r="8090">
          <cell r="B8090" t="str">
            <v>X 65 X 80* CM (L X P X A)</v>
          </cell>
        </row>
        <row r="8091">
          <cell r="A8091">
            <v>36790</v>
          </cell>
          <cell r="B8091" t="str">
            <v>TANQUE DUPLO EM MARMORE SINTETICO COM CUBA LISA E ESFREGADOR, *110 X 60* CM</v>
          </cell>
          <cell r="C8091" t="str">
            <v>UN</v>
          </cell>
          <cell r="D8091" t="str">
            <v>CR</v>
          </cell>
          <cell r="E8091">
            <v>145.29</v>
          </cell>
        </row>
        <row r="8092">
          <cell r="A8092">
            <v>20271</v>
          </cell>
          <cell r="B8092" t="str">
            <v>TANQUE LOUCA BRANCA COM COLUNA *30* L</v>
          </cell>
          <cell r="C8092" t="str">
            <v>UN</v>
          </cell>
          <cell r="D8092" t="str">
            <v>CR</v>
          </cell>
          <cell r="E8092">
            <v>507.35</v>
          </cell>
        </row>
        <row r="8093">
          <cell r="A8093">
            <v>10423</v>
          </cell>
          <cell r="B8093" t="str">
            <v>TANQUE LOUCA BRANCA SUSPENSO *20* L</v>
          </cell>
          <cell r="C8093" t="str">
            <v>UN</v>
          </cell>
          <cell r="D8093" t="str">
            <v>CR</v>
          </cell>
          <cell r="E8093">
            <v>314.67</v>
          </cell>
        </row>
        <row r="8094">
          <cell r="A8094">
            <v>37589</v>
          </cell>
          <cell r="B8094" t="str">
            <v>TANQUE SIMPLES EM MARMORE SINTETICO COM COLUNA, CAPACIDADE *22* L, *60 X 46* CM</v>
          </cell>
          <cell r="C8094" t="str">
            <v>UN</v>
          </cell>
          <cell r="D8094" t="str">
            <v>CR</v>
          </cell>
          <cell r="E8094">
            <v>178.02</v>
          </cell>
        </row>
        <row r="8095">
          <cell r="A8095">
            <v>11690</v>
          </cell>
          <cell r="B8095" t="str">
            <v>TANQUE SIMPLES EM MARMORE SINTETICO DE FIXAR NA PAREDE, CAPACIDADE *22* L, *60 X</v>
          </cell>
          <cell r="C8095" t="str">
            <v>UN</v>
          </cell>
          <cell r="D8095" t="str">
            <v>CR</v>
          </cell>
          <cell r="E8095">
            <v>94.57</v>
          </cell>
        </row>
        <row r="8096">
          <cell r="B8096" t="str">
            <v>46* CM</v>
          </cell>
        </row>
        <row r="8097">
          <cell r="A8097">
            <v>20234</v>
          </cell>
          <cell r="B8097" t="str">
            <v>TANQUE SIMPLES EM MARMORE SINTETICO SUSPENSO, CAPACIDADE *38* L, *60 X 60* CM</v>
          </cell>
          <cell r="C8097" t="str">
            <v>UN</v>
          </cell>
          <cell r="D8097" t="str">
            <v>CR</v>
          </cell>
          <cell r="E8097">
            <v>119.68</v>
          </cell>
        </row>
        <row r="8098">
          <cell r="A8098">
            <v>4763</v>
          </cell>
          <cell r="B8098" t="str">
            <v>TAQUEADOR OU TAQUEIRO</v>
          </cell>
          <cell r="C8098" t="str">
            <v>H</v>
          </cell>
          <cell r="D8098" t="str">
            <v>CR</v>
          </cell>
          <cell r="E8098">
            <v>9.17</v>
          </cell>
        </row>
        <row r="8099">
          <cell r="A8099">
            <v>41070</v>
          </cell>
          <cell r="B8099" t="str">
            <v>TAQUEADOR OU TAQUEIRO (MENSALISTA)</v>
          </cell>
          <cell r="C8099" t="str">
            <v>MES</v>
          </cell>
          <cell r="D8099" t="str">
            <v>CR</v>
          </cell>
          <cell r="E8099">
            <v>1614.92</v>
          </cell>
        </row>
        <row r="8100">
          <cell r="A8100">
            <v>14583</v>
          </cell>
          <cell r="B8100" t="str">
            <v>TARIFA "A" ENTRE  0 E 20M3 FORNECIMENTO D'AGUA</v>
          </cell>
          <cell r="C8100" t="str">
            <v>M3</v>
          </cell>
          <cell r="D8100" t="str">
            <v>CR</v>
          </cell>
          <cell r="E8100">
            <v>8.6999999999999993</v>
          </cell>
        </row>
        <row r="8101">
          <cell r="A8101">
            <v>14250</v>
          </cell>
          <cell r="B8101" t="str">
            <v>TARIFA DE ENERGIA ELETRICA COMERCIAL, BAIXA TENSAO, RELATIVA AO CONSUMO DE ATE</v>
          </cell>
          <cell r="C8101" t="str">
            <v>KW/H</v>
          </cell>
          <cell r="D8101" t="str">
            <v>C</v>
          </cell>
          <cell r="E8101">
            <v>0.46</v>
          </cell>
        </row>
        <row r="8102">
          <cell r="B8102" t="str">
            <v>100 KWH, INCLUINDO ICMS, PIS/PASEP E COFINS</v>
          </cell>
        </row>
        <row r="8103">
          <cell r="A8103">
            <v>11457</v>
          </cell>
          <cell r="B8103" t="str">
            <v>TARJETA TIPO LIVRE / OCUPADO, CROMADA, PARA PORTA DE BANHEIRO</v>
          </cell>
          <cell r="C8103" t="str">
            <v>UN</v>
          </cell>
          <cell r="D8103" t="str">
            <v>CR</v>
          </cell>
          <cell r="E8103">
            <v>22.57</v>
          </cell>
        </row>
        <row r="8104">
          <cell r="A8104">
            <v>21121</v>
          </cell>
          <cell r="B8104" t="str">
            <v>TE CPVC, SOLDAVEL, 90 GRAUS, 15 MM, PARA AGUA QUENTE PREDIAL</v>
          </cell>
          <cell r="C8104" t="str">
            <v>UN</v>
          </cell>
          <cell r="D8104" t="str">
            <v>CR</v>
          </cell>
          <cell r="E8104">
            <v>2.76</v>
          </cell>
        </row>
        <row r="8105">
          <cell r="A8105">
            <v>38010</v>
          </cell>
          <cell r="B8105" t="str">
            <v>TE CPVC, SOLDAVEL, 90 GRAUS, 22 MM, PARA AGUA QUENTE PREDIAL</v>
          </cell>
          <cell r="C8105" t="str">
            <v>UN</v>
          </cell>
          <cell r="D8105" t="str">
            <v>CR</v>
          </cell>
          <cell r="E8105">
            <v>4.5199999999999996</v>
          </cell>
        </row>
        <row r="8106">
          <cell r="A8106">
            <v>38011</v>
          </cell>
          <cell r="B8106" t="str">
            <v>TE CPVC, SOLDAVEL, 90 GRAUS, 28 MM, PARA AGUA QUENTE PREDIAL</v>
          </cell>
          <cell r="C8106" t="str">
            <v>UN</v>
          </cell>
          <cell r="D8106" t="str">
            <v>CR</v>
          </cell>
          <cell r="E8106">
            <v>8.35</v>
          </cell>
        </row>
        <row r="8107">
          <cell r="A8107">
            <v>38012</v>
          </cell>
          <cell r="B8107" t="str">
            <v>TE CPVC, SOLDAVEL, 90 GRAUS, 35 MM, PARA AGUA QUENTE PREDIAL</v>
          </cell>
          <cell r="C8107" t="str">
            <v>UN</v>
          </cell>
          <cell r="D8107" t="str">
            <v>CR</v>
          </cell>
          <cell r="E8107">
            <v>28.53</v>
          </cell>
        </row>
        <row r="8108">
          <cell r="A8108">
            <v>38013</v>
          </cell>
          <cell r="B8108" t="str">
            <v>TE CPVC, SOLDAVEL, 90 GRAUS, 42 MM, PARA AGUA QUENTE PREDIAL</v>
          </cell>
          <cell r="C8108" t="str">
            <v>UN</v>
          </cell>
          <cell r="D8108" t="str">
            <v>CR</v>
          </cell>
          <cell r="E8108">
            <v>37.03</v>
          </cell>
        </row>
        <row r="8109">
          <cell r="A8109">
            <v>38014</v>
          </cell>
          <cell r="B8109" t="str">
            <v>TE CPVC, SOLDAVEL, 90 GRAUS, 54 MM, PARA AGUA QUENTE PREDIAL</v>
          </cell>
          <cell r="C8109" t="str">
            <v>UN</v>
          </cell>
          <cell r="D8109" t="str">
            <v>CR</v>
          </cell>
          <cell r="E8109">
            <v>60.27</v>
          </cell>
        </row>
        <row r="8110">
          <cell r="A8110">
            <v>38015</v>
          </cell>
          <cell r="B8110" t="str">
            <v>TE CPVC, SOLDAVEL, 90 GRAUS, 73 MM, PARA AGUA QUENTE PREDIAL</v>
          </cell>
          <cell r="C8110" t="str">
            <v>UN</v>
          </cell>
          <cell r="D8110" t="str">
            <v>CR</v>
          </cell>
          <cell r="E8110">
            <v>145.54</v>
          </cell>
        </row>
        <row r="8111">
          <cell r="A8111">
            <v>38016</v>
          </cell>
          <cell r="B8111" t="str">
            <v>TE CPVC, SOLDAVEL, 90 GRAUS, 89 MM, PARA AGUA QUENTE PREDIAL</v>
          </cell>
          <cell r="C8111" t="str">
            <v>UN</v>
          </cell>
          <cell r="D8111" t="str">
            <v>CR</v>
          </cell>
          <cell r="E8111">
            <v>177.08</v>
          </cell>
        </row>
        <row r="8112">
          <cell r="A8112" t="str">
            <v>Obs: dimensões entre asteríscos (*) indicam a aceitação de medidas aproximadas.</v>
          </cell>
        </row>
        <row r="8114">
          <cell r="B8114" t="str">
            <v>PREÇOS DE INSUMOS</v>
          </cell>
          <cell r="D8114" t="str">
            <v>Página:</v>
          </cell>
          <cell r="E8114" t="str">
            <v>123 / 146</v>
          </cell>
        </row>
        <row r="8115">
          <cell r="A8115" t="str">
            <v>Indicação da origem do preço:</v>
          </cell>
        </row>
        <row r="8116">
          <cell r="A8116" t="str">
            <v>• C - para preço coletado pelo IBGE</v>
          </cell>
        </row>
        <row r="8117">
          <cell r="A8117" t="str">
            <v>• CR - para preço obtido por meio do coeficiente de representatividade do insumo (ver Manual de Metodologia e</v>
          </cell>
        </row>
        <row r="8118">
          <cell r="A8118" t="str">
            <v>Conceitos);</v>
          </cell>
        </row>
        <row r="8119">
          <cell r="A8119" t="str">
            <v>• AS - para preço atribuído com base no preço do insumo para a localidade de São Paulo.</v>
          </cell>
        </row>
        <row r="8120">
          <cell r="A8120" t="str">
            <v>Mês de Coleta:</v>
          </cell>
          <cell r="B8120" t="str">
            <v>06/2016 Pesquisa: IBGE</v>
          </cell>
        </row>
        <row r="8121">
          <cell r="B8121" t="str">
            <v>CUIABA</v>
          </cell>
          <cell r="C8121" t="str">
            <v>90,01</v>
          </cell>
          <cell r="E8121">
            <v>52.06</v>
          </cell>
        </row>
        <row r="8122">
          <cell r="A8122" t="str">
            <v>Localidade:</v>
          </cell>
          <cell r="B8122" t="str">
            <v>Encargos Sociais Desonerados(%) Horista:</v>
          </cell>
          <cell r="D8122" t="str">
            <v>Mensalista:</v>
          </cell>
        </row>
        <row r="8123">
          <cell r="A8123" t="str">
            <v>Código</v>
          </cell>
          <cell r="B8123" t="str">
            <v>Descriçao do Insumo</v>
          </cell>
          <cell r="C8123" t="str">
            <v>Unid</v>
          </cell>
          <cell r="D8123" t="str">
            <v>Origem</v>
          </cell>
          <cell r="E8123" t="str">
            <v>Preço</v>
          </cell>
        </row>
        <row r="8124">
          <cell r="D8124" t="str">
            <v>de Preço</v>
          </cell>
          <cell r="E8124" t="str">
            <v>Mediano (R$)</v>
          </cell>
        </row>
        <row r="8125">
          <cell r="A8125">
            <v>12741</v>
          </cell>
          <cell r="B8125" t="str">
            <v>TE DE COBRE (REF 611) SEM ANEL DE SOLDA, BOLSA X BOLSA X BOLSA, 104 MM</v>
          </cell>
          <cell r="C8125" t="str">
            <v>UN</v>
          </cell>
          <cell r="D8125" t="str">
            <v>CR</v>
          </cell>
          <cell r="E8125">
            <v>542.51</v>
          </cell>
        </row>
        <row r="8126">
          <cell r="A8126">
            <v>12733</v>
          </cell>
          <cell r="B8126" t="str">
            <v>TE DE COBRE (REF 611) SEM ANEL DE SOLDA, BOLSA X BOLSA X BOLSA, 15 MM</v>
          </cell>
          <cell r="C8126" t="str">
            <v>UN</v>
          </cell>
          <cell r="D8126" t="str">
            <v>CR</v>
          </cell>
          <cell r="E8126">
            <v>2.73</v>
          </cell>
        </row>
        <row r="8127">
          <cell r="A8127">
            <v>12734</v>
          </cell>
          <cell r="B8127" t="str">
            <v>TE DE COBRE (REF 611) SEM ANEL DE SOLDA, BOLSA X BOLSA X BOLSA, 22 MM</v>
          </cell>
          <cell r="C8127" t="str">
            <v>UN</v>
          </cell>
          <cell r="D8127" t="str">
            <v>CR</v>
          </cell>
          <cell r="E8127">
            <v>5.81</v>
          </cell>
        </row>
        <row r="8128">
          <cell r="A8128">
            <v>12735</v>
          </cell>
          <cell r="B8128" t="str">
            <v>TE DE COBRE (REF 611) SEM ANEL DE SOLDA, BOLSA X BOLSA X BOLSA, 28 MM</v>
          </cell>
          <cell r="C8128" t="str">
            <v>UN</v>
          </cell>
          <cell r="D8128" t="str">
            <v>CR</v>
          </cell>
          <cell r="E8128">
            <v>9.57</v>
          </cell>
        </row>
        <row r="8129">
          <cell r="A8129">
            <v>12736</v>
          </cell>
          <cell r="B8129" t="str">
            <v>TE DE COBRE (REF 611) SEM ANEL DE SOLDA, BOLSA X BOLSA X BOLSA, 35 MM</v>
          </cell>
          <cell r="C8129" t="str">
            <v>UN</v>
          </cell>
          <cell r="D8129" t="str">
            <v>CR</v>
          </cell>
          <cell r="E8129">
            <v>21.88</v>
          </cell>
        </row>
        <row r="8130">
          <cell r="A8130">
            <v>12737</v>
          </cell>
          <cell r="B8130" t="str">
            <v>TE DE COBRE (REF 611) SEM ANEL DE SOLDA, BOLSA X BOLSA X BOLSA, 42 MM</v>
          </cell>
          <cell r="C8130" t="str">
            <v>UN</v>
          </cell>
          <cell r="D8130" t="str">
            <v>CR</v>
          </cell>
          <cell r="E8130">
            <v>28.18</v>
          </cell>
        </row>
        <row r="8131">
          <cell r="A8131">
            <v>12738</v>
          </cell>
          <cell r="B8131" t="str">
            <v>TE DE COBRE (REF 611) SEM ANEL DE SOLDA, BOLSA X BOLSA X BOLSA, 54 MM</v>
          </cell>
          <cell r="C8131" t="str">
            <v>UN</v>
          </cell>
          <cell r="D8131" t="str">
            <v>CR</v>
          </cell>
          <cell r="E8131">
            <v>55.71</v>
          </cell>
        </row>
        <row r="8132">
          <cell r="A8132">
            <v>12739</v>
          </cell>
          <cell r="B8132" t="str">
            <v>TE DE COBRE (REF 611) SEM ANEL DE SOLDA, BOLSA X BOLSA X BOLSA, 66 MM</v>
          </cell>
          <cell r="C8132" t="str">
            <v>UN</v>
          </cell>
          <cell r="D8132" t="str">
            <v>CR</v>
          </cell>
          <cell r="E8132">
            <v>158.59</v>
          </cell>
        </row>
        <row r="8133">
          <cell r="A8133">
            <v>12740</v>
          </cell>
          <cell r="B8133" t="str">
            <v>TE DE COBRE (REF 611) SEM ANEL DE SOLDA, BOLSA X BOLSA X BOLSA, 79 MM</v>
          </cell>
          <cell r="C8133" t="str">
            <v>UN</v>
          </cell>
          <cell r="D8133" t="str">
            <v>CR</v>
          </cell>
          <cell r="E8133">
            <v>248.12</v>
          </cell>
        </row>
        <row r="8134">
          <cell r="A8134">
            <v>7105</v>
          </cell>
          <cell r="B8134" t="str">
            <v>TE DE INSPECAO, PVC,  100 X 75 MM, SERIE NORMAL PARA ESGOTO PREDIAL</v>
          </cell>
          <cell r="C8134" t="str">
            <v>UN</v>
          </cell>
          <cell r="D8134" t="str">
            <v>CR</v>
          </cell>
          <cell r="E8134">
            <v>30.05</v>
          </cell>
        </row>
        <row r="8135">
          <cell r="A8135">
            <v>20183</v>
          </cell>
          <cell r="B8135" t="str">
            <v>TE DE INSPECAO, PVC, SERIE R, 100 X 75 MM, PARA ESGOTO PREDIAL</v>
          </cell>
          <cell r="C8135" t="str">
            <v>UN</v>
          </cell>
          <cell r="D8135" t="str">
            <v>CR</v>
          </cell>
          <cell r="E8135">
            <v>26.95</v>
          </cell>
        </row>
        <row r="8136">
          <cell r="A8136">
            <v>38448</v>
          </cell>
          <cell r="B8136" t="str">
            <v>TE DE INSPECAO, PVC, SERIE R, 150 X 100 MM, PARA ESGOTO PREDIAL</v>
          </cell>
          <cell r="C8136" t="str">
            <v>UN</v>
          </cell>
          <cell r="D8136" t="str">
            <v>CR</v>
          </cell>
          <cell r="E8136">
            <v>143.01</v>
          </cell>
        </row>
        <row r="8137">
          <cell r="A8137">
            <v>20182</v>
          </cell>
          <cell r="B8137" t="str">
            <v>TE DE INSPECAO, PVC, SERIE R, 75 X 75 MM, PARA ESGOTO PREDIAL</v>
          </cell>
          <cell r="C8137" t="str">
            <v>UN</v>
          </cell>
          <cell r="D8137" t="str">
            <v>CR</v>
          </cell>
          <cell r="E8137">
            <v>19.87</v>
          </cell>
        </row>
        <row r="8138">
          <cell r="A8138">
            <v>7119</v>
          </cell>
          <cell r="B8138" t="str">
            <v>TE DE REDUCAO COM ROSCA, PVC, 90 GRAUS, 1 X 3/4", PARA AGUA FRIA PREDIAL</v>
          </cell>
          <cell r="C8138" t="str">
            <v>UN</v>
          </cell>
          <cell r="D8138" t="str">
            <v>CR</v>
          </cell>
          <cell r="E8138">
            <v>6.63</v>
          </cell>
        </row>
        <row r="8139">
          <cell r="A8139">
            <v>7120</v>
          </cell>
          <cell r="B8139" t="str">
            <v>TE DE REDUCAO COM ROSCA, PVC, 90 GRAUS, 3/4 X 1/2", PARA AGUA FRIA PREDIAL</v>
          </cell>
          <cell r="C8139" t="str">
            <v>UN</v>
          </cell>
          <cell r="D8139" t="str">
            <v>CR</v>
          </cell>
          <cell r="E8139">
            <v>3.92</v>
          </cell>
        </row>
        <row r="8140">
          <cell r="A8140">
            <v>6319</v>
          </cell>
          <cell r="B8140" t="str">
            <v>TE DE REDUCAO DE FERRO GALVANIZADO, COM ROSCA BSP, DE 1 1/2" X 1"</v>
          </cell>
          <cell r="C8140" t="str">
            <v>UN</v>
          </cell>
          <cell r="D8140" t="str">
            <v>CR</v>
          </cell>
          <cell r="E8140">
            <v>27.95</v>
          </cell>
        </row>
        <row r="8141">
          <cell r="A8141">
            <v>6304</v>
          </cell>
          <cell r="B8141" t="str">
            <v>TE DE REDUCAO DE FERRO GALVANIZADO, COM ROSCA BSP, DE 1 1/2" X 3/4"</v>
          </cell>
          <cell r="C8141" t="str">
            <v>UN</v>
          </cell>
          <cell r="D8141" t="str">
            <v>CR</v>
          </cell>
          <cell r="E8141">
            <v>27.3</v>
          </cell>
        </row>
        <row r="8142">
          <cell r="A8142">
            <v>21116</v>
          </cell>
          <cell r="B8142" t="str">
            <v>TE DE REDUCAO DE FERRO GALVANIZADO, COM ROSCA BSP, DE 1 1/4" X 3/4"</v>
          </cell>
          <cell r="C8142" t="str">
            <v>UN</v>
          </cell>
          <cell r="D8142" t="str">
            <v>CR</v>
          </cell>
          <cell r="E8142">
            <v>25.93</v>
          </cell>
        </row>
        <row r="8143">
          <cell r="A8143">
            <v>6320</v>
          </cell>
          <cell r="B8143" t="str">
            <v>TE DE REDUCAO DE FERRO GALVANIZADO, COM ROSCA BSP, DE 1" X 1/2"</v>
          </cell>
          <cell r="C8143" t="str">
            <v>UN</v>
          </cell>
          <cell r="D8143" t="str">
            <v>CR</v>
          </cell>
          <cell r="E8143">
            <v>15.52</v>
          </cell>
        </row>
        <row r="8144">
          <cell r="A8144">
            <v>6303</v>
          </cell>
          <cell r="B8144" t="str">
            <v>TE DE REDUCAO DE FERRO GALVANIZADO, COM ROSCA BSP, DE 1" X 3/4"</v>
          </cell>
          <cell r="C8144" t="str">
            <v>UN</v>
          </cell>
          <cell r="D8144" t="str">
            <v>CR</v>
          </cell>
          <cell r="E8144">
            <v>15.88</v>
          </cell>
        </row>
        <row r="8145">
          <cell r="A8145">
            <v>6308</v>
          </cell>
          <cell r="B8145" t="str">
            <v>TE DE REDUCAO DE FERRO GALVANIZADO, COM ROSCA BSP, DE 2 1/2" X 1 1/2"</v>
          </cell>
          <cell r="C8145" t="str">
            <v>UN</v>
          </cell>
          <cell r="D8145" t="str">
            <v>CR</v>
          </cell>
          <cell r="E8145">
            <v>90.1</v>
          </cell>
        </row>
        <row r="8146">
          <cell r="A8146">
            <v>6317</v>
          </cell>
          <cell r="B8146" t="str">
            <v>TE DE REDUCAO DE FERRO GALVANIZADO, COM ROSCA BSP, DE 2 1/2" X 1 1/4"</v>
          </cell>
          <cell r="C8146" t="str">
            <v>UN</v>
          </cell>
          <cell r="D8146" t="str">
            <v>CR</v>
          </cell>
          <cell r="E8146">
            <v>89.03</v>
          </cell>
        </row>
        <row r="8147">
          <cell r="A8147">
            <v>6307</v>
          </cell>
          <cell r="B8147" t="str">
            <v>TE DE REDUCAO DE FERRO GALVANIZADO, COM ROSCA BSP, DE 2 1/2" X 1"</v>
          </cell>
          <cell r="C8147" t="str">
            <v>UN</v>
          </cell>
          <cell r="D8147" t="str">
            <v>CR</v>
          </cell>
          <cell r="E8147">
            <v>89.75</v>
          </cell>
        </row>
        <row r="8148">
          <cell r="A8148">
            <v>6309</v>
          </cell>
          <cell r="B8148" t="str">
            <v>TE DE REDUCAO DE FERRO GALVANIZADO, COM ROSCA BSP, DE 2 1/2" X 2"</v>
          </cell>
          <cell r="C8148" t="str">
            <v>UN</v>
          </cell>
          <cell r="D8148" t="str">
            <v>CR</v>
          </cell>
          <cell r="E8148">
            <v>89.75</v>
          </cell>
        </row>
        <row r="8149">
          <cell r="A8149">
            <v>6318</v>
          </cell>
          <cell r="B8149" t="str">
            <v>TE DE REDUCAO DE FERRO GALVANIZADO, COM ROSCA BSP, DE 2" X 1 1/2"</v>
          </cell>
          <cell r="C8149" t="str">
            <v>UN</v>
          </cell>
          <cell r="D8149" t="str">
            <v>CR</v>
          </cell>
          <cell r="E8149">
            <v>50.73</v>
          </cell>
        </row>
        <row r="8150">
          <cell r="A8150">
            <v>6306</v>
          </cell>
          <cell r="B8150" t="str">
            <v>TE DE REDUCAO DE FERRO GALVANIZADO, COM ROSCA BSP, DE 2" X 1 1/4"</v>
          </cell>
          <cell r="C8150" t="str">
            <v>UN</v>
          </cell>
          <cell r="D8150" t="str">
            <v>CR</v>
          </cell>
          <cell r="E8150">
            <v>49.9</v>
          </cell>
        </row>
        <row r="8151">
          <cell r="A8151">
            <v>6305</v>
          </cell>
          <cell r="B8151" t="str">
            <v>TE DE REDUCAO DE FERRO GALVANIZADO, COM ROSCA BSP, DE 2" X 1"</v>
          </cell>
          <cell r="C8151" t="str">
            <v>UN</v>
          </cell>
          <cell r="D8151" t="str">
            <v>CR</v>
          </cell>
          <cell r="E8151">
            <v>49.3</v>
          </cell>
        </row>
        <row r="8152">
          <cell r="A8152">
            <v>6302</v>
          </cell>
          <cell r="B8152" t="str">
            <v>TE DE REDUCAO DE FERRO GALVANIZADO, COM ROSCA BSP, DE 3/4" X 1/2"</v>
          </cell>
          <cell r="C8152" t="str">
            <v>UN</v>
          </cell>
          <cell r="D8152" t="str">
            <v>CR</v>
          </cell>
          <cell r="E8152">
            <v>9.51</v>
          </cell>
        </row>
        <row r="8153">
          <cell r="A8153">
            <v>6312</v>
          </cell>
          <cell r="B8153" t="str">
            <v>TE DE REDUCAO DE FERRO GALVANIZADO, COM ROSCA BSP, DE 3" X 1 1/2"</v>
          </cell>
          <cell r="C8153" t="str">
            <v>UN</v>
          </cell>
          <cell r="D8153" t="str">
            <v>CR</v>
          </cell>
          <cell r="E8153">
            <v>116.45</v>
          </cell>
        </row>
        <row r="8154">
          <cell r="A8154">
            <v>6311</v>
          </cell>
          <cell r="B8154" t="str">
            <v>TE DE REDUCAO DE FERRO GALVANIZADO, COM ROSCA BSP, DE 3" X 1 1/4"</v>
          </cell>
          <cell r="C8154" t="str">
            <v>UN</v>
          </cell>
          <cell r="D8154" t="str">
            <v>CR</v>
          </cell>
          <cell r="E8154">
            <v>115.03</v>
          </cell>
        </row>
        <row r="8155">
          <cell r="A8155">
            <v>6310</v>
          </cell>
          <cell r="B8155" t="str">
            <v>TE DE REDUCAO DE FERRO GALVANIZADO, COM ROSCA BSP, DE 3" X 1"</v>
          </cell>
          <cell r="C8155" t="str">
            <v>UN</v>
          </cell>
          <cell r="D8155" t="str">
            <v>CR</v>
          </cell>
          <cell r="E8155">
            <v>113.6</v>
          </cell>
        </row>
        <row r="8156">
          <cell r="A8156">
            <v>6314</v>
          </cell>
          <cell r="B8156" t="str">
            <v>TE DE REDUCAO DE FERRO GALVANIZADO, COM ROSCA BSP, DE 3" X 2 1/2"</v>
          </cell>
          <cell r="C8156" t="str">
            <v>UN</v>
          </cell>
          <cell r="D8156" t="str">
            <v>CR</v>
          </cell>
          <cell r="E8156">
            <v>117.41</v>
          </cell>
        </row>
        <row r="8157">
          <cell r="A8157">
            <v>6313</v>
          </cell>
          <cell r="B8157" t="str">
            <v>TE DE REDUCAO DE FERRO GALVANIZADO, COM ROSCA BSP, DE 3" X 2"</v>
          </cell>
          <cell r="C8157" t="str">
            <v>UN</v>
          </cell>
          <cell r="D8157" t="str">
            <v>CR</v>
          </cell>
          <cell r="E8157">
            <v>116.45</v>
          </cell>
        </row>
        <row r="8158">
          <cell r="A8158">
            <v>6315</v>
          </cell>
          <cell r="B8158" t="str">
            <v>TE DE REDUCAO DE FERRO GALVANIZADO, COM ROSCA BSP, DE 4" X 2"</v>
          </cell>
          <cell r="C8158" t="str">
            <v>UN</v>
          </cell>
          <cell r="D8158" t="str">
            <v>CR</v>
          </cell>
          <cell r="E8158">
            <v>218.22</v>
          </cell>
        </row>
        <row r="8159">
          <cell r="A8159">
            <v>6316</v>
          </cell>
          <cell r="B8159" t="str">
            <v>TE DE REDUCAO DE FERRO GALVANIZADO, COM ROSCA BSP, DE 4" X 3"</v>
          </cell>
          <cell r="C8159" t="str">
            <v>UN</v>
          </cell>
          <cell r="D8159" t="str">
            <v>CR</v>
          </cell>
          <cell r="E8159">
            <v>218.22</v>
          </cell>
        </row>
        <row r="8160">
          <cell r="A8160">
            <v>39324</v>
          </cell>
          <cell r="B8160" t="str">
            <v>TE DE REDUCAO, CPVC, 22 X 15 MM, PARA AGUA QUENTE PREDIAL</v>
          </cell>
          <cell r="C8160" t="str">
            <v>UN</v>
          </cell>
          <cell r="D8160" t="str">
            <v>CR</v>
          </cell>
          <cell r="E8160">
            <v>6.13</v>
          </cell>
        </row>
        <row r="8161">
          <cell r="A8161">
            <v>39325</v>
          </cell>
          <cell r="B8161" t="str">
            <v>TE DE REDUCAO, CPVC, 28 X 22 MM, PARA AGUA QUENTE PREDIAL</v>
          </cell>
          <cell r="C8161" t="str">
            <v>UN</v>
          </cell>
          <cell r="D8161" t="str">
            <v>CR</v>
          </cell>
          <cell r="E8161">
            <v>9.2799999999999994</v>
          </cell>
        </row>
        <row r="8162">
          <cell r="A8162">
            <v>39326</v>
          </cell>
          <cell r="B8162" t="str">
            <v>TE DE REDUCAO, CPVC, 35 X 28 MM, PARA AGUA QUENTE PREDIAL</v>
          </cell>
          <cell r="C8162" t="str">
            <v>UN</v>
          </cell>
          <cell r="D8162" t="str">
            <v>CR</v>
          </cell>
          <cell r="E8162">
            <v>23.9</v>
          </cell>
        </row>
        <row r="8163">
          <cell r="A8163">
            <v>39327</v>
          </cell>
          <cell r="B8163" t="str">
            <v>TE DE REDUCAO, CPVC, 42 X 35 MM, PARA AGUA QUENTE PREDIAL</v>
          </cell>
          <cell r="C8163" t="str">
            <v>UN</v>
          </cell>
          <cell r="D8163" t="str">
            <v>CR</v>
          </cell>
          <cell r="E8163">
            <v>36.21</v>
          </cell>
        </row>
        <row r="8164">
          <cell r="A8164">
            <v>20176</v>
          </cell>
          <cell r="B8164" t="str">
            <v>TE DE REDUCAO, PVC LEVE, CURTO, 90 GRAUS, COM BOLSA PARA ANEL, 150 X 100 MM,</v>
          </cell>
          <cell r="C8164" t="str">
            <v>UN</v>
          </cell>
          <cell r="D8164" t="str">
            <v>CR</v>
          </cell>
          <cell r="E8164">
            <v>60.92</v>
          </cell>
        </row>
        <row r="8165">
          <cell r="B8165" t="str">
            <v>PARA ESGOTO</v>
          </cell>
        </row>
        <row r="8166">
          <cell r="A8166">
            <v>11378</v>
          </cell>
          <cell r="B8166" t="str">
            <v>TE DE REDUCAO, PVC PBA, BBB, JE, DN 100 X 150 / DE 110 X 60 MM, PARA REDE AGUA (NBR</v>
          </cell>
          <cell r="C8166" t="str">
            <v>UN</v>
          </cell>
          <cell r="D8166" t="str">
            <v>AS</v>
          </cell>
          <cell r="E8166">
            <v>65.17</v>
          </cell>
        </row>
        <row r="8167">
          <cell r="B8167" t="str">
            <v>10351)</v>
          </cell>
        </row>
        <row r="8168">
          <cell r="A8168">
            <v>11379</v>
          </cell>
          <cell r="B8168" t="str">
            <v>TE DE REDUCAO, PVC PBA, BBB, JE, DN 100 X 75 / DE 110 X 85 MM, PARA REDE AGUA (NBR</v>
          </cell>
          <cell r="C8168" t="str">
            <v>UN</v>
          </cell>
          <cell r="D8168" t="str">
            <v>AS</v>
          </cell>
          <cell r="E8168">
            <v>70.16</v>
          </cell>
        </row>
        <row r="8169">
          <cell r="B8169" t="str">
            <v>10351)</v>
          </cell>
        </row>
        <row r="8170">
          <cell r="A8170">
            <v>11493</v>
          </cell>
          <cell r="B8170" t="str">
            <v>TE DE REDUCAO, PVC PBA, BBB, JE, DN 75 X 50 / DE 85 X 60 MM, PARA REDE AGUA (NBR</v>
          </cell>
          <cell r="C8170" t="str">
            <v>UN</v>
          </cell>
          <cell r="D8170" t="str">
            <v>AS</v>
          </cell>
          <cell r="E8170">
            <v>34.92</v>
          </cell>
        </row>
        <row r="8171">
          <cell r="B8171" t="str">
            <v>10351)</v>
          </cell>
        </row>
        <row r="8172">
          <cell r="A8172">
            <v>7066</v>
          </cell>
          <cell r="B8172" t="str">
            <v>TE DE REDUCAO, PVC, BBB, JE, 90 GRAUS, DN 200 X 150 MM, PARA REDE COLETORA</v>
          </cell>
          <cell r="C8172" t="str">
            <v>UN</v>
          </cell>
          <cell r="D8172" t="str">
            <v>AS</v>
          </cell>
          <cell r="E8172">
            <v>536.27</v>
          </cell>
        </row>
        <row r="8173">
          <cell r="A8173" t="str">
            <v>Obs: dimensões entre asteríscos (*) indicam a aceitação de medidas aproximadas.</v>
          </cell>
        </row>
        <row r="8175">
          <cell r="B8175" t="str">
            <v>PREÇOS DE INSUMOS</v>
          </cell>
          <cell r="D8175" t="str">
            <v>Página:</v>
          </cell>
          <cell r="E8175" t="str">
            <v>124 / 146</v>
          </cell>
        </row>
        <row r="8176">
          <cell r="A8176" t="str">
            <v>Indicação da origem do preço:</v>
          </cell>
        </row>
        <row r="8177">
          <cell r="A8177" t="str">
            <v>• C - para preço coletado pelo IBGE</v>
          </cell>
        </row>
        <row r="8178">
          <cell r="A8178" t="str">
            <v>• CR - para preço obtido por meio do coeficiente de representatividade do insumo (ver Manual de Metodologia e</v>
          </cell>
        </row>
        <row r="8179">
          <cell r="A8179" t="str">
            <v>Conceitos);</v>
          </cell>
        </row>
        <row r="8180">
          <cell r="A8180" t="str">
            <v>• AS - para preço atribuído com base no preço do insumo para a localidade de São Paulo.</v>
          </cell>
        </row>
        <row r="8181">
          <cell r="A8181" t="str">
            <v>Mês de Coleta:</v>
          </cell>
          <cell r="B8181" t="str">
            <v>06/2016 Pesquisa: IBGE</v>
          </cell>
        </row>
        <row r="8182">
          <cell r="B8182" t="str">
            <v>CUIABA</v>
          </cell>
          <cell r="C8182" t="str">
            <v>90,01</v>
          </cell>
          <cell r="E8182">
            <v>52.06</v>
          </cell>
        </row>
        <row r="8183">
          <cell r="A8183" t="str">
            <v>Localidade:</v>
          </cell>
          <cell r="B8183" t="str">
            <v>Encargos Sociais Desonerados(%) Horista:</v>
          </cell>
          <cell r="D8183" t="str">
            <v>Mensalista:</v>
          </cell>
        </row>
        <row r="8184">
          <cell r="A8184" t="str">
            <v>Código</v>
          </cell>
          <cell r="B8184" t="str">
            <v>Descriçao do Insumo</v>
          </cell>
          <cell r="C8184" t="str">
            <v>Unid</v>
          </cell>
          <cell r="D8184" t="str">
            <v>Origem</v>
          </cell>
          <cell r="E8184" t="str">
            <v>Preço</v>
          </cell>
        </row>
        <row r="8185">
          <cell r="D8185" t="str">
            <v>de Preço</v>
          </cell>
          <cell r="E8185" t="str">
            <v>Mediano (R$)</v>
          </cell>
        </row>
        <row r="8186">
          <cell r="B8186" t="str">
            <v>ESGOTO (NBR 10569)</v>
          </cell>
        </row>
        <row r="8187">
          <cell r="A8187">
            <v>7068</v>
          </cell>
          <cell r="B8187" t="str">
            <v>TE DE REDUCAO, PVC, BBB, JE, 90 GRAUS, DN 250 X 150 MM, PARA REDE COLETORA</v>
          </cell>
          <cell r="C8187" t="str">
            <v>UN</v>
          </cell>
          <cell r="D8187" t="str">
            <v>AS</v>
          </cell>
          <cell r="E8187">
            <v>595.30999999999995</v>
          </cell>
        </row>
        <row r="8188">
          <cell r="B8188" t="str">
            <v>ESGOTO (NBR 10569)</v>
          </cell>
        </row>
        <row r="8189">
          <cell r="A8189">
            <v>7106</v>
          </cell>
          <cell r="B8189" t="str">
            <v>TE DE REDUCAO, PVC, SOLDAVEL, 90 GRAUS, 110 MM X 60 MM, PARA AGUA FRIA PREDIAL</v>
          </cell>
          <cell r="C8189" t="str">
            <v>UN</v>
          </cell>
          <cell r="D8189" t="str">
            <v>CR</v>
          </cell>
          <cell r="E8189">
            <v>89.72</v>
          </cell>
        </row>
        <row r="8190">
          <cell r="A8190">
            <v>7104</v>
          </cell>
          <cell r="B8190" t="str">
            <v>TE DE REDUCAO, PVC, SOLDAVEL, 90 GRAUS, 25 MM X 20 MM, PARA AGUA FRIA PREDIAL</v>
          </cell>
          <cell r="C8190" t="str">
            <v>UN</v>
          </cell>
          <cell r="D8190" t="str">
            <v>CR</v>
          </cell>
          <cell r="E8190">
            <v>2.46</v>
          </cell>
        </row>
        <row r="8191">
          <cell r="A8191">
            <v>7136</v>
          </cell>
          <cell r="B8191" t="str">
            <v>TE DE REDUCAO, PVC, SOLDAVEL, 90 GRAUS, 32 MM X 25 MM, PARA AGUA FRIA PREDIAL</v>
          </cell>
          <cell r="C8191" t="str">
            <v>UN</v>
          </cell>
          <cell r="D8191" t="str">
            <v>CR</v>
          </cell>
          <cell r="E8191">
            <v>4.8</v>
          </cell>
        </row>
        <row r="8192">
          <cell r="A8192">
            <v>7128</v>
          </cell>
          <cell r="B8192" t="str">
            <v>TE DE REDUCAO, PVC, SOLDAVEL, 90 GRAUS, 40 MM X 32 MM, PARA AGUA FRIA PREDIAL</v>
          </cell>
          <cell r="C8192" t="str">
            <v>UN</v>
          </cell>
          <cell r="D8192" t="str">
            <v>CR</v>
          </cell>
          <cell r="E8192">
            <v>6.54</v>
          </cell>
        </row>
        <row r="8193">
          <cell r="A8193">
            <v>7108</v>
          </cell>
          <cell r="B8193" t="str">
            <v>TE DE REDUCAO, PVC, SOLDAVEL, 90 GRAUS, 50 MM X 20 MM, PARA AGUA FRIA PREDIAL</v>
          </cell>
          <cell r="C8193" t="str">
            <v>UN</v>
          </cell>
          <cell r="D8193" t="str">
            <v>CR</v>
          </cell>
          <cell r="E8193">
            <v>7.25</v>
          </cell>
        </row>
        <row r="8194">
          <cell r="A8194">
            <v>7129</v>
          </cell>
          <cell r="B8194" t="str">
            <v>TE DE REDUCAO, PVC, SOLDAVEL, 90 GRAUS, 50 MM X 25 MM, PARA AGUA FRIA PREDIAL</v>
          </cell>
          <cell r="C8194" t="str">
            <v>UN</v>
          </cell>
          <cell r="D8194" t="str">
            <v>CR</v>
          </cell>
          <cell r="E8194">
            <v>7.28</v>
          </cell>
        </row>
        <row r="8195">
          <cell r="A8195">
            <v>7130</v>
          </cell>
          <cell r="B8195" t="str">
            <v>TE DE REDUCAO, PVC, SOLDAVEL, 90 GRAUS, 50 MM X 32 MM, PARA AGUA FRIA PREDIAL</v>
          </cell>
          <cell r="C8195" t="str">
            <v>UN</v>
          </cell>
          <cell r="D8195" t="str">
            <v>CR</v>
          </cell>
          <cell r="E8195">
            <v>9.8699999999999992</v>
          </cell>
        </row>
        <row r="8196">
          <cell r="A8196">
            <v>7131</v>
          </cell>
          <cell r="B8196" t="str">
            <v>TE DE REDUCAO, PVC, SOLDAVEL, 90 GRAUS, 50 MM X 40 MM, PARA AGUA FRIA PREDIAL</v>
          </cell>
          <cell r="C8196" t="str">
            <v>UN</v>
          </cell>
          <cell r="D8196" t="str">
            <v>CR</v>
          </cell>
          <cell r="E8196">
            <v>11.34</v>
          </cell>
        </row>
        <row r="8197">
          <cell r="A8197">
            <v>7132</v>
          </cell>
          <cell r="B8197" t="str">
            <v>TE DE REDUCAO, PVC, SOLDAVEL, 90 GRAUS, 75 MM X 50 MM, PARA AGUA FRIA PREDIAL</v>
          </cell>
          <cell r="C8197" t="str">
            <v>UN</v>
          </cell>
          <cell r="D8197" t="str">
            <v>CR</v>
          </cell>
          <cell r="E8197">
            <v>33.81</v>
          </cell>
        </row>
        <row r="8198">
          <cell r="A8198">
            <v>7133</v>
          </cell>
          <cell r="B8198" t="str">
            <v>TE DE REDUCAO, PVC, SOLDAVEL, 90 GRAUS, 85 MM X 60 MM, PARA AGUA FRIA PREDIAL</v>
          </cell>
          <cell r="C8198" t="str">
            <v>UN</v>
          </cell>
          <cell r="D8198" t="str">
            <v>CR</v>
          </cell>
          <cell r="E8198">
            <v>53.65</v>
          </cell>
        </row>
        <row r="8199">
          <cell r="A8199">
            <v>37420</v>
          </cell>
          <cell r="B8199" t="str">
            <v>TE DE SERVICO INTEGRADO, EM POLIPROPILENO (PP), PARA TUBOS EM PEAD/PVC, 60 X 20</v>
          </cell>
          <cell r="C8199" t="str">
            <v>UN</v>
          </cell>
          <cell r="D8199" t="str">
            <v>CR</v>
          </cell>
          <cell r="E8199">
            <v>19.59</v>
          </cell>
        </row>
        <row r="8200">
          <cell r="B8200" t="str">
            <v>MM - LIGACAO PREDIAL DE AGUA</v>
          </cell>
        </row>
        <row r="8201">
          <cell r="A8201">
            <v>37421</v>
          </cell>
          <cell r="B8201" t="str">
            <v>TE DE SERVICO INTEGRADO, EM POLIPROPILENO (PP), PARA TUBOS EM PEAD/PVC, 60 X 32</v>
          </cell>
          <cell r="C8201" t="str">
            <v>UN</v>
          </cell>
          <cell r="D8201" t="str">
            <v>CR</v>
          </cell>
          <cell r="E8201">
            <v>26.77</v>
          </cell>
        </row>
        <row r="8202">
          <cell r="B8202" t="str">
            <v>MM - LIGACAO PREDIAL DE AGUA</v>
          </cell>
        </row>
        <row r="8203">
          <cell r="A8203">
            <v>37422</v>
          </cell>
          <cell r="B8203" t="str">
            <v>TE DE SERVICO INTEGRADO, EM POLIPROPILENO (PP), PARA TUBOS EM PEAD, 63 X 20 MM -</v>
          </cell>
          <cell r="C8203" t="str">
            <v>UN</v>
          </cell>
          <cell r="D8203" t="str">
            <v>CR</v>
          </cell>
          <cell r="E8203">
            <v>25.06</v>
          </cell>
        </row>
        <row r="8204">
          <cell r="B8204" t="str">
            <v>LIGACAO PREDIAL DE AGUA</v>
          </cell>
        </row>
        <row r="8205">
          <cell r="A8205">
            <v>37443</v>
          </cell>
          <cell r="B8205" t="str">
            <v>TE DE SERVICO, PEAD PE 100, DE 125 X 20 MM, PARA ELETROFUSAO</v>
          </cell>
          <cell r="C8205" t="str">
            <v>UN</v>
          </cell>
          <cell r="D8205" t="str">
            <v>CR</v>
          </cell>
          <cell r="E8205">
            <v>115.21</v>
          </cell>
        </row>
        <row r="8206">
          <cell r="A8206">
            <v>37444</v>
          </cell>
          <cell r="B8206" t="str">
            <v>TE DE SERVICO, PEAD PE 100, DE 125 X 32 MM, PARA ELETROFUSAO</v>
          </cell>
          <cell r="C8206" t="str">
            <v>UN</v>
          </cell>
          <cell r="D8206" t="str">
            <v>CR</v>
          </cell>
          <cell r="E8206">
            <v>117.16</v>
          </cell>
        </row>
        <row r="8207">
          <cell r="A8207">
            <v>37445</v>
          </cell>
          <cell r="B8207" t="str">
            <v>TE DE SERVICO, PEAD PE 100, DE 125 X 63 MM, PARA ELETROFUSAO</v>
          </cell>
          <cell r="C8207" t="str">
            <v>UN</v>
          </cell>
          <cell r="D8207" t="str">
            <v>CR</v>
          </cell>
          <cell r="E8207">
            <v>177.59</v>
          </cell>
        </row>
        <row r="8208">
          <cell r="A8208">
            <v>37446</v>
          </cell>
          <cell r="B8208" t="str">
            <v>TE DE SERVICO, PEAD PE 100, DE 200 X 20 MM, PARA ELETROFUSAO</v>
          </cell>
          <cell r="C8208" t="str">
            <v>UN</v>
          </cell>
          <cell r="D8208" t="str">
            <v>CR</v>
          </cell>
          <cell r="E8208">
            <v>193.6</v>
          </cell>
        </row>
        <row r="8209">
          <cell r="A8209">
            <v>37447</v>
          </cell>
          <cell r="B8209" t="str">
            <v>TE DE SERVICO, PEAD PE 100, DE 200 X 32 MM, PARA ELETROFUSAO</v>
          </cell>
          <cell r="C8209" t="str">
            <v>UN</v>
          </cell>
          <cell r="D8209" t="str">
            <v>CR</v>
          </cell>
          <cell r="E8209">
            <v>196.63</v>
          </cell>
        </row>
        <row r="8210">
          <cell r="A8210">
            <v>37448</v>
          </cell>
          <cell r="B8210" t="str">
            <v>TE DE SERVICO, PEAD PE 100, DE 200 X 63 MM, PARA ELETROFUSAO</v>
          </cell>
          <cell r="C8210" t="str">
            <v>UN</v>
          </cell>
          <cell r="D8210" t="str">
            <v>CR</v>
          </cell>
          <cell r="E8210">
            <v>269.70999999999998</v>
          </cell>
        </row>
        <row r="8211">
          <cell r="A8211">
            <v>37440</v>
          </cell>
          <cell r="B8211" t="str">
            <v>TE DE SERVICO, PEAD PE 100, DE 63 X 20 MM, PARA ELETROFUSAO</v>
          </cell>
          <cell r="C8211" t="str">
            <v>UN</v>
          </cell>
          <cell r="D8211" t="str">
            <v>CR</v>
          </cell>
          <cell r="E8211">
            <v>91.44</v>
          </cell>
        </row>
        <row r="8212">
          <cell r="A8212">
            <v>37441</v>
          </cell>
          <cell r="B8212" t="str">
            <v>TE DE SERVICO, PEAD PE 100, DE 63 X 32 MM, PARA ELETROFUSAO</v>
          </cell>
          <cell r="C8212" t="str">
            <v>UN</v>
          </cell>
          <cell r="D8212" t="str">
            <v>CR</v>
          </cell>
          <cell r="E8212">
            <v>91.44</v>
          </cell>
        </row>
        <row r="8213">
          <cell r="A8213">
            <v>37442</v>
          </cell>
          <cell r="B8213" t="str">
            <v>TE DE SERVICO, PEAD PE 100, DE 63 X 63 MM, PARA ELETROFUSAO</v>
          </cell>
          <cell r="C8213" t="str">
            <v>UN</v>
          </cell>
          <cell r="D8213" t="str">
            <v>CR</v>
          </cell>
          <cell r="E8213">
            <v>110.14</v>
          </cell>
        </row>
        <row r="8214">
          <cell r="A8214">
            <v>38017</v>
          </cell>
          <cell r="B8214" t="str">
            <v>TE DE TRANSICAO, CPVC, SOLDAVEL, 15 MM X 1/2", PARA AGUA QUENTE</v>
          </cell>
          <cell r="C8214" t="str">
            <v>UN</v>
          </cell>
          <cell r="D8214" t="str">
            <v>CR</v>
          </cell>
          <cell r="E8214">
            <v>8.7200000000000006</v>
          </cell>
        </row>
        <row r="8215">
          <cell r="A8215">
            <v>38018</v>
          </cell>
          <cell r="B8215" t="str">
            <v>TE DE TRANSICAO, CPVC, SOLDAVEL, 22 MM X 1/2", PARA AGUA QUENTE</v>
          </cell>
          <cell r="C8215" t="str">
            <v>UN</v>
          </cell>
          <cell r="D8215" t="str">
            <v>CR</v>
          </cell>
          <cell r="E8215">
            <v>9.6199999999999992</v>
          </cell>
        </row>
        <row r="8216">
          <cell r="A8216">
            <v>38432</v>
          </cell>
          <cell r="B8216" t="str">
            <v>TE DE TRANSICAO, CPVC, SOLDAVEL, 22 MM X 3/4", PARA AGUA QUENTE</v>
          </cell>
          <cell r="C8216" t="str">
            <v>UN</v>
          </cell>
          <cell r="D8216" t="str">
            <v>CR</v>
          </cell>
          <cell r="E8216">
            <v>13.47</v>
          </cell>
        </row>
        <row r="8217">
          <cell r="A8217">
            <v>39895</v>
          </cell>
          <cell r="B8217" t="str">
            <v>TE DUPLA CURVA BRONZE/LATAO (REF 764) SEM ANEL DE SOLDA, ROSCA F X BOLSA X</v>
          </cell>
          <cell r="C8217" t="str">
            <v>UN</v>
          </cell>
          <cell r="D8217" t="str">
            <v>CR</v>
          </cell>
          <cell r="E8217">
            <v>19.7</v>
          </cell>
        </row>
        <row r="8218">
          <cell r="B8218" t="str">
            <v>ROSCA F, 1/2" X 15 X 1/2"</v>
          </cell>
        </row>
        <row r="8219">
          <cell r="A8219">
            <v>39896</v>
          </cell>
          <cell r="B8219" t="str">
            <v>TE DUPLA CURVA BRONZE/LATAO (REF 764) SEM ANEL DE SOLDA, ROSCA F X BOLSA X</v>
          </cell>
          <cell r="C8219" t="str">
            <v>UN</v>
          </cell>
          <cell r="D8219" t="str">
            <v>CR</v>
          </cell>
          <cell r="E8219">
            <v>28.88</v>
          </cell>
        </row>
        <row r="8220">
          <cell r="B8220" t="str">
            <v>ROSCA F, 3/4" X 22 X 3/4"</v>
          </cell>
        </row>
        <row r="8221">
          <cell r="A8221">
            <v>6297</v>
          </cell>
          <cell r="B8221" t="str">
            <v>TE FERRO GALVANIZADO 90G 1.1/2"</v>
          </cell>
          <cell r="C8221" t="str">
            <v>UN</v>
          </cell>
          <cell r="D8221" t="str">
            <v>CR</v>
          </cell>
          <cell r="E8221">
            <v>28.07</v>
          </cell>
        </row>
        <row r="8222">
          <cell r="A8222">
            <v>6296</v>
          </cell>
          <cell r="B8222" t="str">
            <v>TE FERRO GALVANIZADO 90G 1.1/4"</v>
          </cell>
          <cell r="C8222" t="str">
            <v>UN</v>
          </cell>
          <cell r="D8222" t="str">
            <v>CR</v>
          </cell>
          <cell r="E8222">
            <v>24.62</v>
          </cell>
        </row>
        <row r="8223">
          <cell r="A8223">
            <v>6294</v>
          </cell>
          <cell r="B8223" t="str">
            <v>TE FERRO GALVANIZADO 90G 1/2"</v>
          </cell>
          <cell r="C8223" t="str">
            <v>UN</v>
          </cell>
          <cell r="D8223" t="str">
            <v>CR</v>
          </cell>
          <cell r="E8223">
            <v>6.24</v>
          </cell>
        </row>
        <row r="8224">
          <cell r="A8224">
            <v>6323</v>
          </cell>
          <cell r="B8224" t="str">
            <v>TE FERRO GALVANIZADO 90G 1"</v>
          </cell>
          <cell r="C8224" t="str">
            <v>UN</v>
          </cell>
          <cell r="D8224" t="str">
            <v>CR</v>
          </cell>
          <cell r="E8224">
            <v>15.94</v>
          </cell>
        </row>
        <row r="8225">
          <cell r="A8225">
            <v>6299</v>
          </cell>
          <cell r="B8225" t="str">
            <v>TE FERRO GALVANIZADO 90G 2.1/2"</v>
          </cell>
          <cell r="C8225" t="str">
            <v>UN</v>
          </cell>
          <cell r="D8225" t="str">
            <v>CR</v>
          </cell>
          <cell r="E8225">
            <v>89.75</v>
          </cell>
        </row>
        <row r="8226">
          <cell r="A8226">
            <v>6298</v>
          </cell>
          <cell r="B8226" t="str">
            <v>TE FERRO GALVANIZADO 90G 2"</v>
          </cell>
          <cell r="C8226" t="str">
            <v>UN</v>
          </cell>
          <cell r="D8226" t="str">
            <v>CR</v>
          </cell>
          <cell r="E8226">
            <v>50.97</v>
          </cell>
        </row>
        <row r="8227">
          <cell r="A8227">
            <v>6295</v>
          </cell>
          <cell r="B8227" t="str">
            <v>TE FERRO GALVANIZADO 90G 3/4"</v>
          </cell>
          <cell r="C8227" t="str">
            <v>UN</v>
          </cell>
          <cell r="D8227" t="str">
            <v>CR</v>
          </cell>
          <cell r="E8227">
            <v>9.4499999999999993</v>
          </cell>
        </row>
        <row r="8228">
          <cell r="A8228">
            <v>6322</v>
          </cell>
          <cell r="B8228" t="str">
            <v>TE FERRO GALVANIZADO 90G 3"</v>
          </cell>
          <cell r="C8228" t="str">
            <v>UN</v>
          </cell>
          <cell r="D8228" t="str">
            <v>CR</v>
          </cell>
          <cell r="E8228">
            <v>116.45</v>
          </cell>
        </row>
        <row r="8229">
          <cell r="A8229">
            <v>6300</v>
          </cell>
          <cell r="B8229" t="str">
            <v>TE FERRO GALVANIZADO 90G 4"</v>
          </cell>
          <cell r="C8229" t="str">
            <v>UN</v>
          </cell>
          <cell r="D8229" t="str">
            <v>CR</v>
          </cell>
          <cell r="E8229">
            <v>221.79</v>
          </cell>
        </row>
        <row r="8230">
          <cell r="A8230">
            <v>6321</v>
          </cell>
          <cell r="B8230" t="str">
            <v>TE FERRO GALVANIZADO 90G 5"</v>
          </cell>
          <cell r="C8230" t="str">
            <v>UN</v>
          </cell>
          <cell r="D8230" t="str">
            <v>CR</v>
          </cell>
          <cell r="E8230">
            <v>417</v>
          </cell>
        </row>
        <row r="8231">
          <cell r="A8231">
            <v>6301</v>
          </cell>
          <cell r="B8231" t="str">
            <v>TE FERRO GALVANIZADO 90G 6"</v>
          </cell>
          <cell r="C8231" t="str">
            <v>UN</v>
          </cell>
          <cell r="D8231" t="str">
            <v>CR</v>
          </cell>
          <cell r="E8231">
            <v>597.22</v>
          </cell>
        </row>
        <row r="8232">
          <cell r="A8232">
            <v>38675</v>
          </cell>
          <cell r="B8232" t="str">
            <v>TE MISTURADOR DE TRANSICAO, CPVC, COM ROSCA, 15 MM X 1/2", PARA AGUA QUENTE</v>
          </cell>
          <cell r="C8232" t="str">
            <v>UN</v>
          </cell>
          <cell r="D8232" t="str">
            <v>CR</v>
          </cell>
          <cell r="E8232">
            <v>21.19</v>
          </cell>
        </row>
        <row r="8233">
          <cell r="A8233">
            <v>38674</v>
          </cell>
          <cell r="B8233" t="str">
            <v>TE MISTURADOR DE TRANSICAO, CPVC, COM ROSCA, 22 MM X 3/4", PARA AGUA QUENTE</v>
          </cell>
          <cell r="C8233" t="str">
            <v>UN</v>
          </cell>
          <cell r="D8233" t="str">
            <v>CR</v>
          </cell>
          <cell r="E8233">
            <v>30.33</v>
          </cell>
        </row>
        <row r="8234">
          <cell r="A8234">
            <v>38019</v>
          </cell>
          <cell r="B8234" t="str">
            <v>TE MISTURADOR, CPVC, SOLDAVEL, 15 MM, PARA AGUA QUENTE</v>
          </cell>
          <cell r="C8234" t="str">
            <v>UN</v>
          </cell>
          <cell r="D8234" t="str">
            <v>CR</v>
          </cell>
          <cell r="E8234">
            <v>7.6</v>
          </cell>
        </row>
        <row r="8235">
          <cell r="A8235" t="str">
            <v>Obs: dimensões entre asteríscos (*) indicam a aceitação de medidas aproximadas.</v>
          </cell>
        </row>
        <row r="8237">
          <cell r="B8237" t="str">
            <v>PREÇOS DE INSUMOS</v>
          </cell>
          <cell r="D8237" t="str">
            <v>Página:</v>
          </cell>
          <cell r="E8237" t="str">
            <v>125 / 146</v>
          </cell>
        </row>
        <row r="8238">
          <cell r="A8238" t="str">
            <v>Indicação da origem do preço:</v>
          </cell>
        </row>
        <row r="8239">
          <cell r="A8239" t="str">
            <v>• C - para preço coletado pelo IBGE</v>
          </cell>
        </row>
        <row r="8240">
          <cell r="A8240" t="str">
            <v>• CR - para preço obtido por meio do coeficiente de representatividade do insumo (ver Manual de Metodologia e</v>
          </cell>
        </row>
        <row r="8241">
          <cell r="A8241" t="str">
            <v>Conceitos);</v>
          </cell>
        </row>
        <row r="8242">
          <cell r="A8242" t="str">
            <v>• AS - para preço atribuído com base no preço do insumo para a localidade de São Paulo.</v>
          </cell>
        </row>
        <row r="8243">
          <cell r="A8243" t="str">
            <v>Mês de Coleta:</v>
          </cell>
          <cell r="B8243" t="str">
            <v>06/2016 Pesquisa: IBGE</v>
          </cell>
        </row>
        <row r="8244">
          <cell r="B8244" t="str">
            <v>CUIABA</v>
          </cell>
          <cell r="C8244" t="str">
            <v>90,01</v>
          </cell>
          <cell r="E8244">
            <v>52.06</v>
          </cell>
        </row>
        <row r="8245">
          <cell r="A8245" t="str">
            <v>Localidade:</v>
          </cell>
          <cell r="B8245" t="str">
            <v>Encargos Sociais Desonerados(%) Horista:</v>
          </cell>
          <cell r="D8245" t="str">
            <v>Mensalista:</v>
          </cell>
        </row>
        <row r="8246">
          <cell r="A8246" t="str">
            <v>Código</v>
          </cell>
          <cell r="B8246" t="str">
            <v>Descriçao do Insumo</v>
          </cell>
          <cell r="C8246" t="str">
            <v>Unid</v>
          </cell>
          <cell r="D8246" t="str">
            <v>Origem</v>
          </cell>
          <cell r="E8246" t="str">
            <v>Preço</v>
          </cell>
        </row>
        <row r="8247">
          <cell r="D8247" t="str">
            <v>de Preço</v>
          </cell>
          <cell r="E8247" t="str">
            <v>Mediano (R$)</v>
          </cell>
        </row>
        <row r="8248">
          <cell r="A8248">
            <v>38020</v>
          </cell>
          <cell r="B8248" t="str">
            <v>TE MISTURADOR, CPVC, SOLDAVEL, 22 MM, PARA AGUA QUENTE</v>
          </cell>
          <cell r="C8248" t="str">
            <v>UN</v>
          </cell>
          <cell r="D8248" t="str">
            <v>CR</v>
          </cell>
          <cell r="E8248">
            <v>9.6199999999999992</v>
          </cell>
        </row>
        <row r="8249">
          <cell r="A8249">
            <v>7094</v>
          </cell>
          <cell r="B8249" t="str">
            <v>TE PVC ROSCAVEL 90 GRAUS, 1", PARA  AGUA FRIA PREDIAL</v>
          </cell>
          <cell r="C8249" t="str">
            <v>UN</v>
          </cell>
          <cell r="D8249" t="str">
            <v>CR</v>
          </cell>
          <cell r="E8249">
            <v>6.85</v>
          </cell>
        </row>
        <row r="8250">
          <cell r="A8250">
            <v>7117</v>
          </cell>
          <cell r="B8250" t="str">
            <v>TE PVC ROSCAVEL, 90 GRAUS, 1 1/4",  AGUA FRIA PREDIAL</v>
          </cell>
          <cell r="C8250" t="str">
            <v>UN</v>
          </cell>
          <cell r="D8250" t="str">
            <v>CR</v>
          </cell>
          <cell r="E8250">
            <v>11.66</v>
          </cell>
        </row>
        <row r="8251">
          <cell r="A8251">
            <v>7116</v>
          </cell>
          <cell r="B8251" t="str">
            <v>TE PVC SOLDAVEL, BBB, 90 GRAUS, DN 40 MM, PARA ESGOTO SECUNDARIO PREDIAL</v>
          </cell>
          <cell r="C8251" t="str">
            <v>UN</v>
          </cell>
          <cell r="D8251" t="str">
            <v>CR</v>
          </cell>
          <cell r="E8251">
            <v>2.23</v>
          </cell>
        </row>
        <row r="8252">
          <cell r="A8252">
            <v>7118</v>
          </cell>
          <cell r="B8252" t="str">
            <v>TE PVC, ROSCAVEL, 90 GRAUS, 1 1/2", AGUA FRIA PREDIAL</v>
          </cell>
          <cell r="C8252" t="str">
            <v>UN</v>
          </cell>
          <cell r="D8252" t="str">
            <v>CR</v>
          </cell>
          <cell r="E8252">
            <v>15.32</v>
          </cell>
        </row>
        <row r="8253">
          <cell r="A8253">
            <v>7098</v>
          </cell>
          <cell r="B8253" t="str">
            <v>TE PVC, ROSCAVEL, 90 GRAUS, 1/2",  AGUA FRIA PREDIAL</v>
          </cell>
          <cell r="C8253" t="str">
            <v>UN</v>
          </cell>
          <cell r="D8253" t="str">
            <v>CR</v>
          </cell>
          <cell r="E8253">
            <v>1.93</v>
          </cell>
        </row>
        <row r="8254">
          <cell r="A8254">
            <v>7110</v>
          </cell>
          <cell r="B8254" t="str">
            <v>TE PVC, ROSCAVEL, 90 GRAUS, 2",  AGUA FRIA PREDIAL</v>
          </cell>
          <cell r="C8254" t="str">
            <v>UN</v>
          </cell>
          <cell r="D8254" t="str">
            <v>CR</v>
          </cell>
          <cell r="E8254">
            <v>27.68</v>
          </cell>
        </row>
        <row r="8255">
          <cell r="A8255">
            <v>7123</v>
          </cell>
          <cell r="B8255" t="str">
            <v>TE PVC, ROSCAVEL, 90 GRAUS, 3/4", AGUA FRIA PREDIAL</v>
          </cell>
          <cell r="C8255" t="str">
            <v>UN</v>
          </cell>
          <cell r="D8255" t="str">
            <v>CR</v>
          </cell>
          <cell r="E8255">
            <v>2.5499999999999998</v>
          </cell>
        </row>
        <row r="8256">
          <cell r="A8256">
            <v>7121</v>
          </cell>
          <cell r="B8256" t="str">
            <v>TE PVC, SOLDAVEL, COM BUCHA DE LATAO NA BOLSA CENTRAL, 90 GRAUS, 20 MM X 1/2",</v>
          </cell>
          <cell r="C8256" t="str">
            <v>UN</v>
          </cell>
          <cell r="D8256" t="str">
            <v>CR</v>
          </cell>
          <cell r="E8256">
            <v>7.15</v>
          </cell>
        </row>
        <row r="8257">
          <cell r="B8257" t="str">
            <v>PARA AGUA FRIA PREDIAL</v>
          </cell>
        </row>
        <row r="8258">
          <cell r="A8258">
            <v>7137</v>
          </cell>
          <cell r="B8258" t="str">
            <v>TE PVC, SOLDAVEL, COM BUCHA DE LATAO NA BOLSA CENTRAL, 90 GRAUS, 25 MM X 1/2",</v>
          </cell>
          <cell r="C8258" t="str">
            <v>UN</v>
          </cell>
          <cell r="D8258" t="str">
            <v>CR</v>
          </cell>
          <cell r="E8258">
            <v>7.82</v>
          </cell>
        </row>
        <row r="8259">
          <cell r="B8259" t="str">
            <v>PARA AGUA FRIA PREDIAL</v>
          </cell>
        </row>
        <row r="8260">
          <cell r="A8260">
            <v>7122</v>
          </cell>
          <cell r="B8260" t="str">
            <v>TE PVC, SOLDAVEL, COM BUCHA DE LATAO NA BOLSA CENTRAL, 90 GRAUS, 25 MM X 3/4",</v>
          </cell>
          <cell r="C8260" t="str">
            <v>UN</v>
          </cell>
          <cell r="D8260" t="str">
            <v>CR</v>
          </cell>
          <cell r="E8260">
            <v>8.0500000000000007</v>
          </cell>
        </row>
        <row r="8261">
          <cell r="B8261" t="str">
            <v>PARA AGUA FRIA PREDIAL</v>
          </cell>
        </row>
        <row r="8262">
          <cell r="A8262">
            <v>7114</v>
          </cell>
          <cell r="B8262" t="str">
            <v>TE PVC, SOLDAVEL, COM BUCHA DE LATAO NA BOLSA CENTRAL, 90 GRAUS, 32 MM X 3/4",</v>
          </cell>
          <cell r="C8262" t="str">
            <v>UN</v>
          </cell>
          <cell r="D8262" t="str">
            <v>CR</v>
          </cell>
          <cell r="E8262">
            <v>13.44</v>
          </cell>
        </row>
        <row r="8263">
          <cell r="B8263" t="str">
            <v>PARA AGUA FRIA PREDIAL</v>
          </cell>
        </row>
        <row r="8264">
          <cell r="A8264">
            <v>7109</v>
          </cell>
          <cell r="B8264" t="str">
            <v>TE PVC, SOLDAVEL, COM ROSCA NA BOLSA CENTRAL, 90 GRAUS, 20 MM X 1/2", PARA AGUA</v>
          </cell>
          <cell r="C8264" t="str">
            <v>UN</v>
          </cell>
          <cell r="D8264" t="str">
            <v>CR</v>
          </cell>
          <cell r="E8264">
            <v>1.91</v>
          </cell>
        </row>
        <row r="8265">
          <cell r="B8265" t="str">
            <v>FRIA PREDIAL</v>
          </cell>
        </row>
        <row r="8266">
          <cell r="A8266">
            <v>7135</v>
          </cell>
          <cell r="B8266" t="str">
            <v>TE PVC, SOLDAVEL, COM ROSCA NA BOLSA CENTRAL, 90 GRAUS, 25 MM X 1/2", PARA AGUA</v>
          </cell>
          <cell r="C8266" t="str">
            <v>UN</v>
          </cell>
          <cell r="D8266" t="str">
            <v>CR</v>
          </cell>
          <cell r="E8266">
            <v>3.03</v>
          </cell>
        </row>
        <row r="8267">
          <cell r="B8267" t="str">
            <v>FRIA PREDIAL</v>
          </cell>
        </row>
        <row r="8268">
          <cell r="A8268">
            <v>37947</v>
          </cell>
          <cell r="B8268" t="str">
            <v>TE PVC, SOLDAVEL, COM ROSCA NA BOLSA CENTRAL, 90 GRAUS, 25 MM X 3/4", PARA AGUA</v>
          </cell>
          <cell r="C8268" t="str">
            <v>UN</v>
          </cell>
          <cell r="D8268" t="str">
            <v>CR</v>
          </cell>
          <cell r="E8268">
            <v>2.95</v>
          </cell>
        </row>
        <row r="8269">
          <cell r="B8269" t="str">
            <v>FRIA PREDIAL</v>
          </cell>
        </row>
        <row r="8270">
          <cell r="A8270">
            <v>7103</v>
          </cell>
          <cell r="B8270" t="str">
            <v>TE PVC, SOLDAVEL, COM ROSCA NA BOLSA CENTRAL, 90 GRAUS, 32 MM X 3/4", PARA AGUA</v>
          </cell>
          <cell r="C8270" t="str">
            <v>UN</v>
          </cell>
          <cell r="D8270" t="str">
            <v>CR</v>
          </cell>
          <cell r="E8270">
            <v>13.44</v>
          </cell>
        </row>
        <row r="8271">
          <cell r="B8271" t="str">
            <v>FRIA PREDIAL</v>
          </cell>
        </row>
        <row r="8272">
          <cell r="A8272">
            <v>7126</v>
          </cell>
          <cell r="B8272" t="str">
            <v>TE REDUCAO PVC, ROSCAVEL, 90 GRAUS,  1.1/2" X 3/4",  AGUA FRIA PREDIAL</v>
          </cell>
          <cell r="C8272" t="str">
            <v>UN</v>
          </cell>
          <cell r="D8272" t="str">
            <v>CR</v>
          </cell>
          <cell r="E8272">
            <v>12.26</v>
          </cell>
        </row>
        <row r="8273">
          <cell r="A8273">
            <v>7091</v>
          </cell>
          <cell r="B8273" t="str">
            <v>TE SANITARIO, PVC, DN 100 X 100 MM, SERIE NORMAL, PARA ESGOTO PREDIAL</v>
          </cell>
          <cell r="C8273" t="str">
            <v>UN</v>
          </cell>
          <cell r="D8273" t="str">
            <v>CR</v>
          </cell>
          <cell r="E8273">
            <v>12.12</v>
          </cell>
        </row>
        <row r="8274">
          <cell r="A8274">
            <v>11655</v>
          </cell>
          <cell r="B8274" t="str">
            <v>TE SANITARIO, PVC, DN 100 X 50 MM, SERIE NORMAL, PARA ESGOTO PREDIAL</v>
          </cell>
          <cell r="C8274" t="str">
            <v>UN</v>
          </cell>
          <cell r="D8274" t="str">
            <v>CR</v>
          </cell>
          <cell r="E8274">
            <v>10.84</v>
          </cell>
        </row>
        <row r="8275">
          <cell r="A8275">
            <v>11656</v>
          </cell>
          <cell r="B8275" t="str">
            <v>TE SANITARIO, PVC, DN 100 X 75 MM, SERIE NORMAL PARA ESGOTO PREDIAL</v>
          </cell>
          <cell r="C8275" t="str">
            <v>UN</v>
          </cell>
          <cell r="D8275" t="str">
            <v>CR</v>
          </cell>
          <cell r="E8275">
            <v>11.16</v>
          </cell>
        </row>
        <row r="8276">
          <cell r="A8276">
            <v>37948</v>
          </cell>
          <cell r="B8276" t="str">
            <v>TE SANITARIO, PVC, DN 40 X 40 MM, SERIE NORMAL, PARA ESGOTO PREDIAL</v>
          </cell>
          <cell r="C8276" t="str">
            <v>UN</v>
          </cell>
          <cell r="D8276" t="str">
            <v>CR</v>
          </cell>
          <cell r="E8276">
            <v>2.41</v>
          </cell>
        </row>
        <row r="8277">
          <cell r="A8277">
            <v>7097</v>
          </cell>
          <cell r="B8277" t="str">
            <v>TE SANITARIO, PVC, DN 50 X 50 MM, SERIE NORMAL, PARA ESGOTO PREDIAL</v>
          </cell>
          <cell r="C8277" t="str">
            <v>UN</v>
          </cell>
          <cell r="D8277" t="str">
            <v>CR</v>
          </cell>
          <cell r="E8277">
            <v>5.38</v>
          </cell>
        </row>
        <row r="8278">
          <cell r="A8278">
            <v>11657</v>
          </cell>
          <cell r="B8278" t="str">
            <v>TE SANITARIO, PVC, DN 75 X 50 MM, SERIE NORMAL PARA ESGOTO PREDIAL</v>
          </cell>
          <cell r="C8278" t="str">
            <v>UN</v>
          </cell>
          <cell r="D8278" t="str">
            <v>CR</v>
          </cell>
          <cell r="E8278">
            <v>9.41</v>
          </cell>
        </row>
        <row r="8279">
          <cell r="A8279">
            <v>11658</v>
          </cell>
          <cell r="B8279" t="str">
            <v>TE SANITARIO, PVC, DN 75 X 75 MM, SERIE NORMAL PARA ESGOTO PREDIAL</v>
          </cell>
          <cell r="C8279" t="str">
            <v>UN</v>
          </cell>
          <cell r="D8279" t="str">
            <v>CR</v>
          </cell>
          <cell r="E8279">
            <v>10.64</v>
          </cell>
        </row>
        <row r="8280">
          <cell r="A8280">
            <v>7146</v>
          </cell>
          <cell r="B8280" t="str">
            <v>TE SOLDAVEL, PVC, 90 GRAUS, 110 MM, PARA AGUA FRIA PREDIAL (NBR 5648)</v>
          </cell>
          <cell r="C8280" t="str">
            <v>UN</v>
          </cell>
          <cell r="D8280" t="str">
            <v>CR</v>
          </cell>
          <cell r="E8280">
            <v>121.5</v>
          </cell>
        </row>
        <row r="8281">
          <cell r="A8281">
            <v>7138</v>
          </cell>
          <cell r="B8281" t="str">
            <v>TE SOLDAVEL, PVC, 90 GRAUS, 20 MM, PARA AGUA FRIA PREDIAL (NBR 5648)</v>
          </cell>
          <cell r="C8281" t="str">
            <v>UN</v>
          </cell>
          <cell r="D8281" t="str">
            <v>CR</v>
          </cell>
          <cell r="E8281">
            <v>0.75</v>
          </cell>
        </row>
        <row r="8282">
          <cell r="A8282">
            <v>7139</v>
          </cell>
          <cell r="B8282" t="str">
            <v>TE SOLDAVEL, PVC, 90 GRAUS, 25 MM, PARA AGUA FRIA PREDIAL (NBR 5648)</v>
          </cell>
          <cell r="C8282" t="str">
            <v>UN</v>
          </cell>
          <cell r="D8282" t="str">
            <v>CR</v>
          </cell>
          <cell r="E8282">
            <v>1.04</v>
          </cell>
        </row>
        <row r="8283">
          <cell r="A8283">
            <v>7140</v>
          </cell>
          <cell r="B8283" t="str">
            <v>TE SOLDAVEL, PVC, 90 GRAUS, 32 MM, PARA AGUA FRIA PREDIAL (NBR 5648)</v>
          </cell>
          <cell r="C8283" t="str">
            <v>UN</v>
          </cell>
          <cell r="D8283" t="str">
            <v>CR</v>
          </cell>
          <cell r="E8283">
            <v>2.58</v>
          </cell>
        </row>
        <row r="8284">
          <cell r="A8284">
            <v>7141</v>
          </cell>
          <cell r="B8284" t="str">
            <v>TE SOLDAVEL, PVC, 90 GRAUS, 40 MM, PARA AGUA FRIA PREDIAL (NBR 5648)</v>
          </cell>
          <cell r="C8284" t="str">
            <v>UN</v>
          </cell>
          <cell r="D8284" t="str">
            <v>CR</v>
          </cell>
          <cell r="E8284">
            <v>6.66</v>
          </cell>
        </row>
        <row r="8285">
          <cell r="A8285">
            <v>7143</v>
          </cell>
          <cell r="B8285" t="str">
            <v>TE SOLDAVEL, PVC, 90 GRAUS, 60 MM, PARA AGUA FRIA PREDIAL (NBR 5648)</v>
          </cell>
          <cell r="C8285" t="str">
            <v>UN</v>
          </cell>
          <cell r="D8285" t="str">
            <v>CR</v>
          </cell>
          <cell r="E8285">
            <v>21.6</v>
          </cell>
        </row>
        <row r="8286">
          <cell r="A8286">
            <v>7144</v>
          </cell>
          <cell r="B8286" t="str">
            <v>TE SOLDAVEL, PVC, 90 GRAUS, 75 MM, PARA AGUA FRIA PREDIAL (NBR 5648)</v>
          </cell>
          <cell r="C8286" t="str">
            <v>UN</v>
          </cell>
          <cell r="D8286" t="str">
            <v>CR</v>
          </cell>
          <cell r="E8286">
            <v>41.42</v>
          </cell>
        </row>
        <row r="8287">
          <cell r="A8287">
            <v>7145</v>
          </cell>
          <cell r="B8287" t="str">
            <v>TE SOLDAVEL, PVC, 90 GRAUS, 85 MM, PARA AGUA FRIA PREDIAL (NBR 5648)</v>
          </cell>
          <cell r="C8287" t="str">
            <v>UN</v>
          </cell>
          <cell r="D8287" t="str">
            <v>CR</v>
          </cell>
          <cell r="E8287">
            <v>64.95</v>
          </cell>
        </row>
        <row r="8288">
          <cell r="A8288">
            <v>7142</v>
          </cell>
          <cell r="B8288" t="str">
            <v>TE SOLDAVEL, PVC, 90 GRAUS,50 MM, PARA AGUA FRIA PREDIAL (NBR 5648)</v>
          </cell>
          <cell r="C8288" t="str">
            <v>UN</v>
          </cell>
          <cell r="D8288" t="str">
            <v>CR</v>
          </cell>
          <cell r="E8288">
            <v>7.53</v>
          </cell>
        </row>
        <row r="8289">
          <cell r="A8289">
            <v>20174</v>
          </cell>
          <cell r="B8289" t="str">
            <v>TE, PVC LEVE, CURTO, 90 GRAUS, 150 MM, PARA ESGOTO</v>
          </cell>
          <cell r="C8289" t="str">
            <v>UN</v>
          </cell>
          <cell r="D8289" t="str">
            <v>CR</v>
          </cell>
          <cell r="E8289">
            <v>52.26</v>
          </cell>
        </row>
        <row r="8290">
          <cell r="A8290">
            <v>20175</v>
          </cell>
          <cell r="B8290" t="str">
            <v>TE, PVC LEVE, CURTO, 90 GRAUS, 200 MM, PARA ESGOTO</v>
          </cell>
          <cell r="C8290" t="str">
            <v>UN</v>
          </cell>
          <cell r="D8290" t="str">
            <v>CR</v>
          </cell>
          <cell r="E8290">
            <v>117.82</v>
          </cell>
        </row>
        <row r="8291">
          <cell r="A8291">
            <v>7049</v>
          </cell>
          <cell r="B8291" t="str">
            <v>TE, PVC PBA, BBB, 90 GRAUS, DN 100 / DE 110 MM, PARA REDE AGUA (NBR 10351)</v>
          </cell>
          <cell r="C8291" t="str">
            <v>UN</v>
          </cell>
          <cell r="D8291" t="str">
            <v>AS</v>
          </cell>
          <cell r="E8291">
            <v>79.459999999999994</v>
          </cell>
        </row>
        <row r="8292">
          <cell r="A8292">
            <v>7048</v>
          </cell>
          <cell r="B8292" t="str">
            <v>TE, PVC PBA, BBB, 90 GRAUS, DN 50 / DE 60 MM, PARA REDE AGUA (NBR 10351)</v>
          </cell>
          <cell r="C8292" t="str">
            <v>UN</v>
          </cell>
          <cell r="D8292" t="str">
            <v>AS</v>
          </cell>
          <cell r="E8292">
            <v>16.809999999999999</v>
          </cell>
        </row>
        <row r="8293">
          <cell r="A8293">
            <v>7088</v>
          </cell>
          <cell r="B8293" t="str">
            <v>TE, PVC PBA, BBB, 90 GRAUS, DN 75 / DE 85 MM, PARA REDE AGUA (NBR 10351)</v>
          </cell>
          <cell r="C8293" t="str">
            <v>UN</v>
          </cell>
          <cell r="D8293" t="str">
            <v>AS</v>
          </cell>
          <cell r="E8293">
            <v>41.08</v>
          </cell>
        </row>
        <row r="8294">
          <cell r="A8294">
            <v>20179</v>
          </cell>
          <cell r="B8294" t="str">
            <v>TE, PVC, SERIE R, 100 X 100 MM, PARA ESGOTO PREDIAL</v>
          </cell>
          <cell r="C8294" t="str">
            <v>UN</v>
          </cell>
          <cell r="D8294" t="str">
            <v>C</v>
          </cell>
          <cell r="E8294">
            <v>28.42</v>
          </cell>
        </row>
        <row r="8295">
          <cell r="A8295">
            <v>20178</v>
          </cell>
          <cell r="B8295" t="str">
            <v>TE, PVC, SERIE R, 100 X 75 MM, PARA ESGOTO PREDIAL</v>
          </cell>
          <cell r="C8295" t="str">
            <v>UN</v>
          </cell>
          <cell r="D8295" t="str">
            <v>CR</v>
          </cell>
          <cell r="E8295">
            <v>20.64</v>
          </cell>
        </row>
        <row r="8296">
          <cell r="A8296">
            <v>20180</v>
          </cell>
          <cell r="B8296" t="str">
            <v>TE, PVC, SERIE R, 150 X 100 MM, PARA ESGOTO PREDIAL</v>
          </cell>
          <cell r="C8296" t="str">
            <v>UN</v>
          </cell>
          <cell r="D8296" t="str">
            <v>CR</v>
          </cell>
          <cell r="E8296">
            <v>48.52</v>
          </cell>
        </row>
        <row r="8297">
          <cell r="A8297">
            <v>20181</v>
          </cell>
          <cell r="B8297" t="str">
            <v>TE, PVC, SERIE R, 150 X 150 MM, PARA ESGOTO PREDIAL</v>
          </cell>
          <cell r="C8297" t="str">
            <v>UN</v>
          </cell>
          <cell r="D8297" t="str">
            <v>CR</v>
          </cell>
          <cell r="E8297">
            <v>71.510000000000005</v>
          </cell>
        </row>
        <row r="8298">
          <cell r="A8298" t="str">
            <v>Obs: dimensões entre asteríscos (*) indicam a aceitação de medidas aproximadas.</v>
          </cell>
        </row>
        <row r="8300">
          <cell r="B8300" t="str">
            <v>PREÇOS DE INSUMOS</v>
          </cell>
          <cell r="D8300" t="str">
            <v>Página:</v>
          </cell>
          <cell r="E8300" t="str">
            <v>126 / 146</v>
          </cell>
        </row>
        <row r="8301">
          <cell r="A8301" t="str">
            <v>Indicação da origem do preço:</v>
          </cell>
        </row>
        <row r="8302">
          <cell r="A8302" t="str">
            <v>• C - para preço coletado pelo IBGE</v>
          </cell>
        </row>
        <row r="8303">
          <cell r="A8303" t="str">
            <v>• CR - para preço obtido por meio do coeficiente de representatividade do insumo (ver Manual de Metodologia e</v>
          </cell>
        </row>
        <row r="8304">
          <cell r="A8304" t="str">
            <v>Conceitos);</v>
          </cell>
        </row>
        <row r="8305">
          <cell r="A8305" t="str">
            <v>• AS - para preço atribuído com base no preço do insumo para a localidade de São Paulo.</v>
          </cell>
        </row>
        <row r="8306">
          <cell r="A8306" t="str">
            <v>Mês de Coleta:</v>
          </cell>
          <cell r="B8306" t="str">
            <v>06/2016 Pesquisa: IBGE</v>
          </cell>
        </row>
        <row r="8307">
          <cell r="B8307" t="str">
            <v>CUIABA</v>
          </cell>
          <cell r="C8307" t="str">
            <v>90,01</v>
          </cell>
          <cell r="E8307">
            <v>52.06</v>
          </cell>
        </row>
        <row r="8308">
          <cell r="A8308" t="str">
            <v>Localidade:</v>
          </cell>
          <cell r="B8308" t="str">
            <v>Encargos Sociais Desonerados(%) Horista:</v>
          </cell>
          <cell r="D8308" t="str">
            <v>Mensalista:</v>
          </cell>
        </row>
        <row r="8309">
          <cell r="A8309" t="str">
            <v>Código</v>
          </cell>
          <cell r="B8309" t="str">
            <v>Descriçao do Insumo</v>
          </cell>
          <cell r="C8309" t="str">
            <v>Unid</v>
          </cell>
          <cell r="D8309" t="str">
            <v>Origem</v>
          </cell>
          <cell r="E8309" t="str">
            <v>Preço</v>
          </cell>
        </row>
        <row r="8310">
          <cell r="D8310" t="str">
            <v>de Preço</v>
          </cell>
          <cell r="E8310" t="str">
            <v>Mediano (R$)</v>
          </cell>
        </row>
        <row r="8311">
          <cell r="A8311">
            <v>38419</v>
          </cell>
          <cell r="B8311" t="str">
            <v>TE, PVC, SERIE R, 40 X 40 MM, PARA ESGOTO PREDIAL</v>
          </cell>
          <cell r="C8311" t="str">
            <v>UN</v>
          </cell>
          <cell r="D8311" t="str">
            <v>CR</v>
          </cell>
          <cell r="E8311">
            <v>4.88</v>
          </cell>
        </row>
        <row r="8312">
          <cell r="A8312">
            <v>38420</v>
          </cell>
          <cell r="B8312" t="str">
            <v>TE, PVC, SERIE R, 50 X 50 MM, PARA ESGOTO PREDIAL</v>
          </cell>
          <cell r="C8312" t="str">
            <v>UN</v>
          </cell>
          <cell r="D8312" t="str">
            <v>CR</v>
          </cell>
          <cell r="E8312">
            <v>10.98</v>
          </cell>
        </row>
        <row r="8313">
          <cell r="A8313">
            <v>20177</v>
          </cell>
          <cell r="B8313" t="str">
            <v>TE, PVC, SERIE R, 75 X 75 MM, PARA ESGOTO PREDIAL</v>
          </cell>
          <cell r="C8313" t="str">
            <v>UN</v>
          </cell>
          <cell r="D8313" t="str">
            <v>CR</v>
          </cell>
          <cell r="E8313">
            <v>16.329999999999998</v>
          </cell>
        </row>
        <row r="8314">
          <cell r="A8314">
            <v>7082</v>
          </cell>
          <cell r="B8314" t="str">
            <v>TE, PVC, 90 GRAUS, BBB, JE, DN 100 MM, PARA REDE COLETORA ESGOTO (NBR 10569)</v>
          </cell>
          <cell r="C8314" t="str">
            <v>UN</v>
          </cell>
          <cell r="D8314" t="str">
            <v>AS</v>
          </cell>
          <cell r="E8314">
            <v>167.67</v>
          </cell>
        </row>
        <row r="8315">
          <cell r="A8315">
            <v>7069</v>
          </cell>
          <cell r="B8315" t="str">
            <v>TE, PVC, 90 GRAUS, BBB, JE, DN 150 MM, PARA REDE COLETORA ESGOTO (NBR 10569)</v>
          </cell>
          <cell r="C8315" t="str">
            <v>UN</v>
          </cell>
          <cell r="D8315" t="str">
            <v>AS</v>
          </cell>
          <cell r="E8315">
            <v>411.8</v>
          </cell>
        </row>
        <row r="8316">
          <cell r="A8316">
            <v>7070</v>
          </cell>
          <cell r="B8316" t="str">
            <v>TE, PVC, 90 GRAUS, BBB, JE, DN 200 MM, PARA REDE COLETORA ESGOTO (NBR 10569)</v>
          </cell>
          <cell r="C8316" t="str">
            <v>UN</v>
          </cell>
          <cell r="D8316" t="str">
            <v>AS</v>
          </cell>
          <cell r="E8316">
            <v>615.80999999999995</v>
          </cell>
        </row>
        <row r="8317">
          <cell r="A8317">
            <v>7060</v>
          </cell>
          <cell r="B8317" t="str">
            <v>TE, PVC, 90 GRAUS, BBB, JE, DN 250 MM, PARA REDE COLETORA ESGOTO (NBR 10569)</v>
          </cell>
          <cell r="C8317" t="str">
            <v>UN</v>
          </cell>
          <cell r="D8317" t="str">
            <v>AS</v>
          </cell>
          <cell r="E8317">
            <v>1770.18</v>
          </cell>
        </row>
        <row r="8318">
          <cell r="A8318">
            <v>7061</v>
          </cell>
          <cell r="B8318" t="str">
            <v>TE, PVC, 90 GRAUS, BBB, JE, DN 300 MM, PARA REDE COLETORA ESGOTO (NBR 10569)</v>
          </cell>
          <cell r="C8318" t="str">
            <v>UN</v>
          </cell>
          <cell r="D8318" t="str">
            <v>AS</v>
          </cell>
          <cell r="E8318">
            <v>2203.3200000000002</v>
          </cell>
        </row>
        <row r="8319">
          <cell r="A8319">
            <v>7065</v>
          </cell>
          <cell r="B8319" t="str">
            <v>TE, PVC, 90 GRAUS, BBB, JE, DN 400 MM, PARA REDE COLETORA ESGOTO (NBR 10569)</v>
          </cell>
          <cell r="C8319" t="str">
            <v>UN</v>
          </cell>
          <cell r="D8319" t="str">
            <v>AS</v>
          </cell>
          <cell r="E8319">
            <v>4012.33</v>
          </cell>
        </row>
        <row r="8320">
          <cell r="A8320">
            <v>20172</v>
          </cell>
          <cell r="B8320" t="str">
            <v>TE, PVC, 90 GRAUS, BBP, JE, DN 100 MM, PARA REDE COLETORA ESGOTO (NBR 10569)</v>
          </cell>
          <cell r="C8320" t="str">
            <v>UN</v>
          </cell>
          <cell r="D8320" t="str">
            <v>AS</v>
          </cell>
          <cell r="E8320">
            <v>44.03</v>
          </cell>
        </row>
        <row r="8321">
          <cell r="A8321">
            <v>7153</v>
          </cell>
          <cell r="B8321" t="str">
            <v>TECNICO EM LABORATORIO E CAMPO DE CONSTRUCAO CIVIL</v>
          </cell>
          <cell r="C8321" t="str">
            <v>H</v>
          </cell>
          <cell r="D8321" t="str">
            <v>CR</v>
          </cell>
          <cell r="E8321">
            <v>18.350000000000001</v>
          </cell>
        </row>
        <row r="8322">
          <cell r="A8322">
            <v>41089</v>
          </cell>
          <cell r="B8322" t="str">
            <v>TECNICO EM LABORATORIO E CAMPO DE CONSTRUCAO CIVIL (MENSALISTA)</v>
          </cell>
          <cell r="C8322" t="str">
            <v>MES</v>
          </cell>
          <cell r="D8322" t="str">
            <v>CR</v>
          </cell>
          <cell r="E8322">
            <v>3232.35</v>
          </cell>
        </row>
        <row r="8323">
          <cell r="A8323">
            <v>6175</v>
          </cell>
          <cell r="B8323" t="str">
            <v>TECNICO EM SONDAGEM</v>
          </cell>
          <cell r="C8323" t="str">
            <v>H</v>
          </cell>
          <cell r="D8323" t="str">
            <v>CR</v>
          </cell>
          <cell r="E8323">
            <v>22.06</v>
          </cell>
        </row>
        <row r="8324">
          <cell r="A8324">
            <v>41092</v>
          </cell>
          <cell r="B8324" t="str">
            <v>TECNICO EM SONDAGEM (MENSALISTA)</v>
          </cell>
          <cell r="C8324" t="str">
            <v>MES</v>
          </cell>
          <cell r="D8324" t="str">
            <v>CR</v>
          </cell>
          <cell r="E8324">
            <v>3882.89</v>
          </cell>
        </row>
        <row r="8325">
          <cell r="A8325">
            <v>37712</v>
          </cell>
          <cell r="B8325" t="str">
            <v>TELA ARAME GALVANIZADO REVESTIDO COM PVC, MALHA HEXAGONAL DUPLA TORCAO, 8 X</v>
          </cell>
          <cell r="C8325" t="str">
            <v>M2</v>
          </cell>
          <cell r="D8325" t="str">
            <v>AS</v>
          </cell>
          <cell r="E8325">
            <v>33.270000000000003</v>
          </cell>
        </row>
        <row r="8326">
          <cell r="B8326" t="str">
            <v>10 CM (ZN/AL + PVC), FIO *2,4* MM</v>
          </cell>
        </row>
        <row r="8327">
          <cell r="A8327">
            <v>37411</v>
          </cell>
          <cell r="B8327" t="str">
            <v>TELA DE ACO SOLDADA GALVANIZADA/ZINCADA PARA ALVENARIA, FIO  D = *1,24 MM, MALHA</v>
          </cell>
          <cell r="C8327" t="str">
            <v>M2</v>
          </cell>
          <cell r="D8327" t="str">
            <v>CR</v>
          </cell>
          <cell r="E8327">
            <v>10.58</v>
          </cell>
        </row>
        <row r="8328">
          <cell r="B8328" t="str">
            <v>25 X 25 MM</v>
          </cell>
        </row>
        <row r="8329">
          <cell r="A8329">
            <v>34558</v>
          </cell>
          <cell r="B8329" t="str">
            <v>TELA DE ACO SOLDADA GALVANIZADA/ZINCADA PARA ALVENARIA, FIO D = *1,20 a 1,70* MM,</v>
          </cell>
          <cell r="C8329" t="str">
            <v>M</v>
          </cell>
          <cell r="D8329" t="str">
            <v>CR</v>
          </cell>
          <cell r="E8329">
            <v>1.41</v>
          </cell>
        </row>
        <row r="8330">
          <cell r="B8330" t="str">
            <v>MALHA 15 X 15 MM, (C X L) *50 X 10,5* CM.</v>
          </cell>
        </row>
        <row r="8331">
          <cell r="A8331">
            <v>34547</v>
          </cell>
          <cell r="B8331" t="str">
            <v>TELA DE ACO SOLDADA GALVANIZADA/ZINCADA PARA ALVENARIA, FIO D = *1,20 a 1,70* MM,</v>
          </cell>
          <cell r="C8331" t="str">
            <v>M</v>
          </cell>
          <cell r="D8331" t="str">
            <v>CR</v>
          </cell>
          <cell r="E8331">
            <v>2.16</v>
          </cell>
        </row>
        <row r="8332">
          <cell r="B8332" t="str">
            <v>MALHA 15 X 15 MM, (C X L) *50 X 12* CM.</v>
          </cell>
        </row>
        <row r="8333">
          <cell r="A8333">
            <v>34548</v>
          </cell>
          <cell r="B8333" t="str">
            <v>TELA DE ACO SOLDADA GALVANIZADA/ZINCADA PARA ALVENARIA, FIO D = *1,20 a 1,70* MM,</v>
          </cell>
          <cell r="C8333" t="str">
            <v>M</v>
          </cell>
          <cell r="D8333" t="str">
            <v>CR</v>
          </cell>
          <cell r="E8333">
            <v>2.1</v>
          </cell>
        </row>
        <row r="8334">
          <cell r="B8334" t="str">
            <v>MALHA 15 X 15 MM, (C X L) *50 X 17,5* CM.</v>
          </cell>
        </row>
        <row r="8335">
          <cell r="A8335">
            <v>34550</v>
          </cell>
          <cell r="B8335" t="str">
            <v>TELA DE ACO SOLDADA GALVANIZADA/ZINCADA PARA ALVENARIA, FIO D = *1,20 a 1,70* MM,</v>
          </cell>
          <cell r="C8335" t="str">
            <v>M</v>
          </cell>
          <cell r="D8335" t="str">
            <v>CR</v>
          </cell>
          <cell r="E8335">
            <v>0.75</v>
          </cell>
        </row>
        <row r="8336">
          <cell r="B8336" t="str">
            <v>MALHA 15 X 15 MM, (C X L) *50 X 6* CM.</v>
          </cell>
        </row>
        <row r="8337">
          <cell r="A8337">
            <v>34557</v>
          </cell>
          <cell r="B8337" t="str">
            <v>TELA DE ACO SOLDADA GALVANIZADA/ZINCADA PARA ALVENARIA, FIO D = *1,20 a 1,70* MM,</v>
          </cell>
          <cell r="C8337" t="str">
            <v>M</v>
          </cell>
          <cell r="D8337" t="str">
            <v>CR</v>
          </cell>
          <cell r="E8337">
            <v>1.32</v>
          </cell>
        </row>
        <row r="8338">
          <cell r="B8338" t="str">
            <v>MALHA 15 X 15 MM, (C X L) *50 X 7,5* CM.</v>
          </cell>
        </row>
        <row r="8339">
          <cell r="A8339">
            <v>7155</v>
          </cell>
          <cell r="B8339" t="str">
            <v>TELA DE ACO SOLDADA NERVURADA CA-60, Q-138, (2,20 KG/M2), DIAMETRO DO FIO = 4,2 MM,</v>
          </cell>
          <cell r="C8339" t="str">
            <v>M2</v>
          </cell>
          <cell r="D8339" t="str">
            <v>CR</v>
          </cell>
          <cell r="E8339">
            <v>12.19</v>
          </cell>
        </row>
        <row r="8340">
          <cell r="B8340" t="str">
            <v>LARGURA =  2,45 X 120 M DE COMPRIMENTO, ESPACAMENTO DA MALHA = 10  X 10 CM</v>
          </cell>
        </row>
        <row r="8341">
          <cell r="A8341">
            <v>7154</v>
          </cell>
          <cell r="B8341" t="str">
            <v>TELA DE ACO SOLDADA NERVURADA CA-60, Q-138, (2,20 KG/M2), DIAMETRO DO FIO = 4,2 MM,</v>
          </cell>
          <cell r="C8341" t="str">
            <v>KG</v>
          </cell>
          <cell r="D8341" t="str">
            <v>CR</v>
          </cell>
          <cell r="E8341">
            <v>5.48</v>
          </cell>
        </row>
        <row r="8342">
          <cell r="B8342" t="str">
            <v>LARGURA =  2,45 X 120 M DE COMPRIMENTO, ESPACAMENTO DA MALHA = 10 X 10 CM</v>
          </cell>
        </row>
        <row r="8343">
          <cell r="A8343">
            <v>10915</v>
          </cell>
          <cell r="B8343" t="str">
            <v>TELA DE ACO SOLDADA NERVURADA CA-60, Q-61, (0,97 KG/M2), DIAMETRO DO FIO = 3,4 MM,</v>
          </cell>
          <cell r="C8343" t="str">
            <v>KG</v>
          </cell>
          <cell r="D8343" t="str">
            <v>CR</v>
          </cell>
          <cell r="E8343">
            <v>5.7</v>
          </cell>
        </row>
        <row r="8344">
          <cell r="B8344" t="str">
            <v>LARGURA =  2,45 X 120 M DE COMPRIMENTO, ESPACAMENTO DA MALHA = 15  X 15 CM</v>
          </cell>
        </row>
        <row r="8345">
          <cell r="A8345">
            <v>10917</v>
          </cell>
          <cell r="B8345" t="str">
            <v>TELA DE ACO SOLDADA NERVURADA CA-60, Q-61, (0,97 KG/M2), DIAMETRO DO FIO = 3,4 MM,</v>
          </cell>
          <cell r="C8345" t="str">
            <v>M2</v>
          </cell>
          <cell r="D8345" t="str">
            <v>CR</v>
          </cell>
          <cell r="E8345">
            <v>5.53</v>
          </cell>
        </row>
        <row r="8346">
          <cell r="B8346" t="str">
            <v>LARGURA =  2,45 X 120 M DE COMPRIMENTO, ESPACAMENTO DA MALHA = 15 X 15 CM</v>
          </cell>
        </row>
        <row r="8347">
          <cell r="A8347">
            <v>21141</v>
          </cell>
          <cell r="B8347" t="str">
            <v>TELA DE ACO SOLDADA NERVURADA CA-60, Q-92, (1,48 KG/M2), DIAMETRO DO FIO = 4,2 MM,</v>
          </cell>
          <cell r="C8347" t="str">
            <v>M2</v>
          </cell>
          <cell r="D8347" t="str">
            <v>CR</v>
          </cell>
          <cell r="E8347">
            <v>8.19</v>
          </cell>
        </row>
        <row r="8348">
          <cell r="B8348" t="str">
            <v>LARGURA =  2,45 X 60 M DE COMPRIMENTO, ESPACAMENTO DA MALHA = 15  X 15 CM</v>
          </cell>
        </row>
        <row r="8349">
          <cell r="A8349">
            <v>10916</v>
          </cell>
          <cell r="B8349" t="str">
            <v>TELA DE ACO SOLDADA NERVURADA CA-60, Q-92, (1,48 KG/M2), DIAMETRO DO FIO = 4,2 MM,</v>
          </cell>
          <cell r="C8349" t="str">
            <v>KG</v>
          </cell>
          <cell r="D8349" t="str">
            <v>CR</v>
          </cell>
          <cell r="E8349">
            <v>5.53</v>
          </cell>
        </row>
        <row r="8350">
          <cell r="B8350" t="str">
            <v>LARGURA =  2,45 X 60 M DE COMPRIMENTO, ESPACAMENTO DA MALHA = 15 X 15 CM</v>
          </cell>
        </row>
        <row r="8351">
          <cell r="A8351">
            <v>39508</v>
          </cell>
          <cell r="B8351" t="str">
            <v>TELA DE ACO SOLDADA NERVURADA, CA-60, L-159, (1,69 KG/M2), DIAMETRO DO FIO = 4,5 MM,</v>
          </cell>
          <cell r="C8351" t="str">
            <v>M2</v>
          </cell>
          <cell r="D8351" t="str">
            <v>CR</v>
          </cell>
          <cell r="E8351">
            <v>9.73</v>
          </cell>
        </row>
        <row r="8352">
          <cell r="B8352" t="str">
            <v>LARGURA =  2,45 M, ESPACAMENTO DA MALHA = 30 X 10 CM</v>
          </cell>
        </row>
        <row r="8353">
          <cell r="A8353">
            <v>39507</v>
          </cell>
          <cell r="B8353" t="str">
            <v>TELA DE ACO SOLDADA NERVURADA, CA-60, Q-113, (1,8 KG/M2), DIAMETRO DO FIO = 3,8 MM,</v>
          </cell>
          <cell r="C8353" t="str">
            <v>M2</v>
          </cell>
          <cell r="D8353" t="str">
            <v>CR</v>
          </cell>
          <cell r="E8353">
            <v>9.5299999999999994</v>
          </cell>
        </row>
        <row r="8354">
          <cell r="B8354" t="str">
            <v>LARGURA =  2,45 M, ESPACAMENTO DA MALHA = 10 X 10 CM</v>
          </cell>
        </row>
        <row r="8355">
          <cell r="A8355">
            <v>7156</v>
          </cell>
          <cell r="B8355" t="str">
            <v>TELA DE ACO SOLDADA NERVURADA, CA-60, Q-196, (3,11 KG/M2), DIAMETRO DO FIO = 5,0 MM,</v>
          </cell>
          <cell r="C8355" t="str">
            <v>M2</v>
          </cell>
          <cell r="D8355" t="str">
            <v>C</v>
          </cell>
          <cell r="E8355">
            <v>16.48</v>
          </cell>
        </row>
        <row r="8356">
          <cell r="B8356" t="str">
            <v>LARGURA =  2,45 M, ESPACAMENTO DA MALHA = 10 X 10 CM</v>
          </cell>
        </row>
        <row r="8357">
          <cell r="A8357">
            <v>39509</v>
          </cell>
          <cell r="B8357" t="str">
            <v>TELA DE ACO SOLDADA NERVURADA, CA-60, T-196, (2,11 KG/M2), DIAMETRO DO FIO = 5,0 MM,</v>
          </cell>
          <cell r="C8357" t="str">
            <v>M2</v>
          </cell>
          <cell r="D8357" t="str">
            <v>CR</v>
          </cell>
          <cell r="E8357">
            <v>7.67</v>
          </cell>
        </row>
        <row r="8358">
          <cell r="B8358" t="str">
            <v>LARGURA =  2,45 M, ESPACAMENTO DA MALHA = 30 X 10 CM</v>
          </cell>
        </row>
        <row r="8359">
          <cell r="A8359">
            <v>25988</v>
          </cell>
          <cell r="B8359" t="str">
            <v>TELA DE ANIAGEM (JUTA)</v>
          </cell>
          <cell r="C8359" t="str">
            <v>M2</v>
          </cell>
          <cell r="D8359" t="str">
            <v>CR</v>
          </cell>
          <cell r="E8359">
            <v>5.83</v>
          </cell>
        </row>
        <row r="8360">
          <cell r="A8360">
            <v>10928</v>
          </cell>
          <cell r="B8360" t="str">
            <v>TELA DE ARAME GALV QUADRANGULAR / LOSANGULAR,  FIO 2,11 MM (14  BWG), MALHA  8 X 8</v>
          </cell>
          <cell r="C8360" t="str">
            <v>M2</v>
          </cell>
          <cell r="D8360" t="str">
            <v>CR</v>
          </cell>
          <cell r="E8360">
            <v>11.08</v>
          </cell>
        </row>
        <row r="8361">
          <cell r="B8361" t="str">
            <v>CM, H = 2 M</v>
          </cell>
        </row>
        <row r="8362">
          <cell r="A8362">
            <v>7167</v>
          </cell>
          <cell r="B8362" t="str">
            <v>TELA DE ARAME GALV QUADRANGULAR / LOSANGULAR,  FIO 2,11 MM (14 BWG), MALHA  5 X 5</v>
          </cell>
          <cell r="C8362" t="str">
            <v>M2</v>
          </cell>
          <cell r="D8362" t="str">
            <v>CR</v>
          </cell>
          <cell r="E8362">
            <v>15.14</v>
          </cell>
        </row>
        <row r="8363">
          <cell r="B8363" t="str">
            <v>CM, H = 2 M</v>
          </cell>
        </row>
        <row r="8364">
          <cell r="A8364">
            <v>10933</v>
          </cell>
          <cell r="B8364" t="str">
            <v>TELA DE ARAME GALV QUADRANGULAR / LOSANGULAR,  FIO 2,77 MM (12  BWG), MALHA  10 X</v>
          </cell>
          <cell r="C8364" t="str">
            <v>M2</v>
          </cell>
          <cell r="D8364" t="str">
            <v>CR</v>
          </cell>
          <cell r="E8364">
            <v>13.54</v>
          </cell>
        </row>
        <row r="8365">
          <cell r="B8365" t="str">
            <v>10 CM, H = 2 M</v>
          </cell>
        </row>
        <row r="8366">
          <cell r="A8366" t="str">
            <v>Obs: dimensões entre asteríscos (*) indicam a aceitação de medidas aproximadas.</v>
          </cell>
        </row>
        <row r="8368">
          <cell r="B8368" t="str">
            <v>PREÇOS DE INSUMOS</v>
          </cell>
          <cell r="D8368" t="str">
            <v>Página:</v>
          </cell>
          <cell r="E8368" t="str">
            <v>127 / 146</v>
          </cell>
        </row>
        <row r="8369">
          <cell r="A8369" t="str">
            <v>Indicação da origem do preço:</v>
          </cell>
        </row>
        <row r="8370">
          <cell r="A8370" t="str">
            <v>• C - para preço coletado pelo IBGE</v>
          </cell>
        </row>
        <row r="8371">
          <cell r="A8371" t="str">
            <v>• CR - para preço obtido por meio do coeficiente de representatividade do insumo (ver Manual de Metodologia e</v>
          </cell>
        </row>
        <row r="8372">
          <cell r="A8372" t="str">
            <v>Conceitos);</v>
          </cell>
        </row>
        <row r="8373">
          <cell r="A8373" t="str">
            <v>• AS - para preço atribuído com base no preço do insumo para a localidade de São Paulo.</v>
          </cell>
        </row>
        <row r="8374">
          <cell r="A8374" t="str">
            <v>Mês de Coleta:</v>
          </cell>
          <cell r="B8374" t="str">
            <v>06/2016 Pesquisa: IBGE</v>
          </cell>
        </row>
        <row r="8375">
          <cell r="B8375" t="str">
            <v>CUIABA</v>
          </cell>
          <cell r="C8375" t="str">
            <v>90,01</v>
          </cell>
          <cell r="E8375">
            <v>52.06</v>
          </cell>
        </row>
        <row r="8376">
          <cell r="A8376" t="str">
            <v>Localidade:</v>
          </cell>
          <cell r="B8376" t="str">
            <v>Encargos Sociais Desonerados(%) Horista:</v>
          </cell>
          <cell r="D8376" t="str">
            <v>Mensalista:</v>
          </cell>
        </row>
        <row r="8377">
          <cell r="A8377" t="str">
            <v>Código</v>
          </cell>
          <cell r="B8377" t="str">
            <v>Descriçao do Insumo</v>
          </cell>
          <cell r="C8377" t="str">
            <v>Unid</v>
          </cell>
          <cell r="D8377" t="str">
            <v>Origem</v>
          </cell>
          <cell r="E8377" t="str">
            <v>Preço</v>
          </cell>
        </row>
        <row r="8378">
          <cell r="D8378" t="str">
            <v>de Preço</v>
          </cell>
          <cell r="E8378" t="str">
            <v>Mediano (R$)</v>
          </cell>
        </row>
        <row r="8379">
          <cell r="A8379">
            <v>10927</v>
          </cell>
          <cell r="B8379" t="str">
            <v>TELA DE ARAME GALV QUADRANGULAR / LOSANGULAR,  FIO 2,77 MM (12  BWG), MALHA  8 X 8</v>
          </cell>
          <cell r="C8379" t="str">
            <v>M2</v>
          </cell>
          <cell r="D8379" t="str">
            <v>CR</v>
          </cell>
          <cell r="E8379">
            <v>16.350000000000001</v>
          </cell>
        </row>
        <row r="8380">
          <cell r="B8380" t="str">
            <v>CM, H = 2 M</v>
          </cell>
        </row>
        <row r="8381">
          <cell r="A8381">
            <v>7158</v>
          </cell>
          <cell r="B8381" t="str">
            <v>TELA DE ARAME GALV QUADRANGULAR / LOSANGULAR,  FIO 2,77 MM (12 BWG), MALHA  5 X 5</v>
          </cell>
          <cell r="C8381" t="str">
            <v>M2</v>
          </cell>
          <cell r="D8381" t="str">
            <v>C</v>
          </cell>
          <cell r="E8381">
            <v>22.82</v>
          </cell>
        </row>
        <row r="8382">
          <cell r="B8382" t="str">
            <v>CM, H = 2 M</v>
          </cell>
        </row>
        <row r="8383">
          <cell r="A8383">
            <v>7162</v>
          </cell>
          <cell r="B8383" t="str">
            <v>TELA DE ARAME GALV QUADRANGULAR / LOSANGULAR,  FIO 3,4 MM (10  BWG), MALHA  5 X 5</v>
          </cell>
          <cell r="C8383" t="str">
            <v>M2</v>
          </cell>
          <cell r="D8383" t="str">
            <v>CR</v>
          </cell>
          <cell r="E8383">
            <v>34.31</v>
          </cell>
        </row>
        <row r="8384">
          <cell r="B8384" t="str">
            <v>CM, H = 2 M</v>
          </cell>
        </row>
        <row r="8385">
          <cell r="A8385">
            <v>10932</v>
          </cell>
          <cell r="B8385" t="str">
            <v>TELA DE ARAME GALV QUADRANGULAR / LOSANGULAR,  FIO 4,19 MM (8 BWG), MALHA  5 X 5</v>
          </cell>
          <cell r="C8385" t="str">
            <v>M2</v>
          </cell>
          <cell r="D8385" t="str">
            <v>CR</v>
          </cell>
          <cell r="E8385">
            <v>60.76</v>
          </cell>
        </row>
        <row r="8386">
          <cell r="B8386" t="str">
            <v>CM, H = 2 M</v>
          </cell>
        </row>
        <row r="8387">
          <cell r="A8387">
            <v>40706</v>
          </cell>
          <cell r="B8387" t="str">
            <v>TELA DE ARAME GALV REVESTIDO EM PVC, QUADRANGULAR / LOSANGULAR,  FIO 1,24 MM</v>
          </cell>
          <cell r="C8387" t="str">
            <v>M2</v>
          </cell>
          <cell r="D8387" t="str">
            <v>CR</v>
          </cell>
          <cell r="E8387">
            <v>36.43</v>
          </cell>
        </row>
        <row r="8388">
          <cell r="B8388" t="str">
            <v>(18 BWG), BITOLA FINAL = *1,9* MM, MALHA  1,9 X 1,9  CM, H = 2 M</v>
          </cell>
        </row>
        <row r="8389">
          <cell r="A8389">
            <v>10937</v>
          </cell>
          <cell r="B8389" t="str">
            <v>TELA DE ARAME GALV REVESTIDO EM PVC, QUADRANGULAR / LOSANGULAR,  FIO 2,11 MM</v>
          </cell>
          <cell r="C8389" t="str">
            <v>M2</v>
          </cell>
          <cell r="D8389" t="str">
            <v>CR</v>
          </cell>
          <cell r="E8389">
            <v>23.88</v>
          </cell>
        </row>
        <row r="8390">
          <cell r="B8390" t="str">
            <v>(14 BWG), BITOLA FINAL = *2,8* MM, MALHA  *8 X 8* CM, H = 2 M</v>
          </cell>
        </row>
        <row r="8391">
          <cell r="A8391">
            <v>40707</v>
          </cell>
          <cell r="B8391" t="str">
            <v>TELA DE ARAME GALV REVESTIDO EM PVC, QUADRANGULAR / LOSANGULAR,  FIO 2,77 MM</v>
          </cell>
          <cell r="C8391" t="str">
            <v>M2</v>
          </cell>
          <cell r="D8391" t="str">
            <v>CR</v>
          </cell>
          <cell r="E8391">
            <v>72.400000000000006</v>
          </cell>
        </row>
        <row r="8392">
          <cell r="B8392" t="str">
            <v>(12  BWG), MALHA  3 X 3 CM, H = 2 M</v>
          </cell>
        </row>
        <row r="8393">
          <cell r="A8393">
            <v>10935</v>
          </cell>
          <cell r="B8393" t="str">
            <v>TELA DE ARAME GALV REVESTIDO EM PVC, QUADRANGULAR / LOSANGULAR,  FIO 2,77 MM</v>
          </cell>
          <cell r="C8393" t="str">
            <v>M2</v>
          </cell>
          <cell r="D8393" t="str">
            <v>CR</v>
          </cell>
          <cell r="E8393">
            <v>31.45</v>
          </cell>
        </row>
        <row r="8394">
          <cell r="B8394" t="str">
            <v>(12 BWG), BITOLA FINAL = *3,8* MM, MALHA  7,5 X 7,5 CM, H = 2 M</v>
          </cell>
        </row>
        <row r="8395">
          <cell r="A8395">
            <v>10931</v>
          </cell>
          <cell r="B8395" t="str">
            <v>TELA DE ARAME GALV, HEXAGONAL,  FIO 0,56 MM (24  BWG), MALHA  1/2", H = 1 M</v>
          </cell>
          <cell r="C8395" t="str">
            <v>M2</v>
          </cell>
          <cell r="D8395" t="str">
            <v>CR</v>
          </cell>
          <cell r="E8395">
            <v>10.119999999999999</v>
          </cell>
        </row>
        <row r="8396">
          <cell r="A8396">
            <v>7164</v>
          </cell>
          <cell r="B8396" t="str">
            <v>TELA DE ARAME ONDULADA,  FIO *2,77* MM (10  BWG), MALHA  5 X 5 CM, H = 2 M</v>
          </cell>
          <cell r="C8396" t="str">
            <v>M2</v>
          </cell>
          <cell r="D8396" t="str">
            <v>CR</v>
          </cell>
          <cell r="E8396">
            <v>28.35</v>
          </cell>
        </row>
        <row r="8397">
          <cell r="A8397">
            <v>36887</v>
          </cell>
          <cell r="B8397" t="str">
            <v>TELA DE FIBRA DE VIDRO, ACABAMENTO ANTI-ALCALINO, MALHA 10 X 10 MM</v>
          </cell>
          <cell r="C8397" t="str">
            <v>M2</v>
          </cell>
          <cell r="D8397" t="str">
            <v>AS</v>
          </cell>
          <cell r="E8397">
            <v>13.65</v>
          </cell>
        </row>
        <row r="8398">
          <cell r="A8398">
            <v>34614</v>
          </cell>
          <cell r="B8398" t="str">
            <v>TELA EM MALHA HEXAGONAL DUPLA TORCAO 8 X 10 CM (ZN/AL + PVC), FIO 2,7 MM,</v>
          </cell>
          <cell r="C8398" t="str">
            <v>UN</v>
          </cell>
          <cell r="D8398" t="str">
            <v>AS</v>
          </cell>
          <cell r="E8398">
            <v>492.02</v>
          </cell>
        </row>
        <row r="8399">
          <cell r="B8399" t="str">
            <v>DIMENSOES 0,5 X 1,0 X 4,0 M (SOLO REFORCÂADO).</v>
          </cell>
        </row>
        <row r="8400">
          <cell r="A8400">
            <v>7161</v>
          </cell>
          <cell r="B8400" t="str">
            <v>TELA EM METAL PARA ESTUQUE (DEPLOYE)</v>
          </cell>
          <cell r="C8400" t="str">
            <v>M2</v>
          </cell>
          <cell r="D8400" t="str">
            <v>CR</v>
          </cell>
          <cell r="E8400">
            <v>4.3</v>
          </cell>
        </row>
        <row r="8401">
          <cell r="A8401">
            <v>7170</v>
          </cell>
          <cell r="B8401" t="str">
            <v>TELA FACHADEIRA EM POLIETILENO, ROLO DE 3 X 100 M (L X C), COR BRANCA, SEM</v>
          </cell>
          <cell r="C8401" t="str">
            <v>M2</v>
          </cell>
          <cell r="D8401" t="str">
            <v>AS</v>
          </cell>
          <cell r="E8401">
            <v>1.94</v>
          </cell>
        </row>
        <row r="8402">
          <cell r="B8402" t="str">
            <v>LOGOMARCA - PARA PROTECAO DE OBRAS</v>
          </cell>
        </row>
        <row r="8403">
          <cell r="A8403">
            <v>37524</v>
          </cell>
          <cell r="B8403" t="str">
            <v>TELA PLASTICA LARANJA, TIPO TAPUME PARA SINALIZACAO, MALHA RETANGULAR, ROLO</v>
          </cell>
          <cell r="C8403" t="str">
            <v>M</v>
          </cell>
          <cell r="D8403" t="str">
            <v>AS</v>
          </cell>
          <cell r="E8403">
            <v>1.85</v>
          </cell>
        </row>
        <row r="8404">
          <cell r="B8404" t="str">
            <v>1.20 X 50 M (L X C)</v>
          </cell>
        </row>
        <row r="8405">
          <cell r="A8405">
            <v>37525</v>
          </cell>
          <cell r="B8405" t="str">
            <v>TELA PLASTICA TECIDA LISTRADA BRANCA E LARANJA, TIPO GUARDA CORPO, EM</v>
          </cell>
          <cell r="C8405" t="str">
            <v>M</v>
          </cell>
          <cell r="D8405" t="str">
            <v>AS</v>
          </cell>
          <cell r="E8405">
            <v>2.21</v>
          </cell>
        </row>
        <row r="8406">
          <cell r="B8406" t="str">
            <v>POLIETILENO MONOFILADO, ROLO 1,20 X 50 M (L X C)</v>
          </cell>
        </row>
        <row r="8407">
          <cell r="A8407">
            <v>10920</v>
          </cell>
          <cell r="B8407" t="str">
            <v>TELA SOLDADA ARAME GALVANIZADO 12 BWG (2,77MM), MALHA 15 X 5 CM</v>
          </cell>
          <cell r="C8407" t="str">
            <v>M2</v>
          </cell>
          <cell r="D8407" t="str">
            <v>CR</v>
          </cell>
          <cell r="E8407">
            <v>10.98</v>
          </cell>
        </row>
        <row r="8408">
          <cell r="A8408">
            <v>7238</v>
          </cell>
          <cell r="B8408" t="str">
            <v>TELHA ALUMINIO ONDULADA, ALTURA = *18* MM, E = 0,5 MM</v>
          </cell>
          <cell r="C8408" t="str">
            <v>M2</v>
          </cell>
          <cell r="D8408" t="str">
            <v>CR</v>
          </cell>
          <cell r="E8408">
            <v>36.450000000000003</v>
          </cell>
        </row>
        <row r="8409">
          <cell r="A8409">
            <v>7239</v>
          </cell>
          <cell r="B8409" t="str">
            <v>TELHA ALUMINIO ONDULADA, ALTURA = *18* MM, E = 0,6 MM</v>
          </cell>
          <cell r="C8409" t="str">
            <v>M2</v>
          </cell>
          <cell r="D8409" t="str">
            <v>CR</v>
          </cell>
          <cell r="E8409">
            <v>45.32</v>
          </cell>
        </row>
        <row r="8410">
          <cell r="A8410">
            <v>7240</v>
          </cell>
          <cell r="B8410" t="str">
            <v>TELHA ALUMINIO ONDULADA, ALTURA = *18* MM, E = 0,7 MM</v>
          </cell>
          <cell r="C8410" t="str">
            <v>M2</v>
          </cell>
          <cell r="D8410" t="str">
            <v>CR</v>
          </cell>
          <cell r="E8410">
            <v>52.04</v>
          </cell>
        </row>
        <row r="8411">
          <cell r="A8411">
            <v>36789</v>
          </cell>
          <cell r="B8411" t="str">
            <v>TELHA CERAMICA TIPO AMERICANA, COMPRIMENTO DE *45* CM, RENDIMENTO DE *12*</v>
          </cell>
          <cell r="C8411" t="str">
            <v>UN</v>
          </cell>
          <cell r="D8411" t="str">
            <v>CR</v>
          </cell>
          <cell r="E8411">
            <v>2.78</v>
          </cell>
        </row>
        <row r="8412">
          <cell r="B8412" t="str">
            <v>TELHAS/M2</v>
          </cell>
        </row>
        <row r="8413">
          <cell r="A8413">
            <v>7176</v>
          </cell>
          <cell r="B8413" t="str">
            <v>TELHA CERAMICA TIPO COLONIAL, COMPRIMENTO DE *44* CM, RENDIMENTO DE *26*</v>
          </cell>
          <cell r="C8413" t="str">
            <v>UN</v>
          </cell>
          <cell r="D8413" t="str">
            <v>CR</v>
          </cell>
          <cell r="E8413">
            <v>1.8</v>
          </cell>
        </row>
        <row r="8414">
          <cell r="B8414" t="str">
            <v>TELHAS/M2</v>
          </cell>
        </row>
        <row r="8415">
          <cell r="A8415">
            <v>7173</v>
          </cell>
          <cell r="B8415" t="str">
            <v>TELHA CERAMICA TIPO COLONIAL, COMPRIMENTO DE *44* CM, RENDIMENTO DE *26*</v>
          </cell>
          <cell r="C8415" t="str">
            <v>MIL</v>
          </cell>
          <cell r="D8415" t="str">
            <v>C</v>
          </cell>
          <cell r="E8415">
            <v>1800</v>
          </cell>
        </row>
        <row r="8416">
          <cell r="B8416" t="str">
            <v>TELHAS/M2</v>
          </cell>
        </row>
        <row r="8417">
          <cell r="A8417">
            <v>7183</v>
          </cell>
          <cell r="B8417" t="str">
            <v>TELHA CERAMICA TIPO FRANCESA, COMPRIMENTO DE *40* CM, RENDIMENTO DE *16*</v>
          </cell>
          <cell r="C8417" t="str">
            <v>UN</v>
          </cell>
          <cell r="D8417" t="str">
            <v>CR</v>
          </cell>
          <cell r="E8417">
            <v>2.89</v>
          </cell>
        </row>
        <row r="8418">
          <cell r="B8418" t="str">
            <v>TELHAS/M2</v>
          </cell>
        </row>
        <row r="8419">
          <cell r="A8419">
            <v>7180</v>
          </cell>
          <cell r="B8419" t="str">
            <v>TELHA CERAMICA TIPO PAULISTA, COMPRIMENTO DE *48* CM, RENDIMENTO DE *26*</v>
          </cell>
          <cell r="C8419" t="str">
            <v>UN</v>
          </cell>
          <cell r="D8419" t="str">
            <v>AS</v>
          </cell>
          <cell r="E8419">
            <v>1.18</v>
          </cell>
        </row>
        <row r="8420">
          <cell r="B8420" t="str">
            <v>TELHAS/M2</v>
          </cell>
        </row>
        <row r="8421">
          <cell r="A8421">
            <v>11088</v>
          </cell>
          <cell r="B8421" t="str">
            <v>TELHA CERAMICA TIPO PLAN, COMPRIMENTO DE *47* CM, RENDIMENTO DE *26* TELHAS/M2</v>
          </cell>
          <cell r="C8421" t="str">
            <v>UN</v>
          </cell>
          <cell r="D8421" t="str">
            <v>CR</v>
          </cell>
          <cell r="E8421">
            <v>1.62</v>
          </cell>
        </row>
        <row r="8422">
          <cell r="A8422">
            <v>36788</v>
          </cell>
          <cell r="B8422" t="str">
            <v>TELHA CERAMICA TIPO PORTUGUESA, COMPRIMENTO DE *40* CM, RENDIMENTO DE *16*</v>
          </cell>
          <cell r="C8422" t="str">
            <v>UN</v>
          </cell>
          <cell r="D8422" t="str">
            <v>CR</v>
          </cell>
          <cell r="E8422">
            <v>1.85</v>
          </cell>
        </row>
        <row r="8423">
          <cell r="B8423" t="str">
            <v>TELHAS/M2</v>
          </cell>
        </row>
        <row r="8424">
          <cell r="A8424">
            <v>7175</v>
          </cell>
          <cell r="B8424" t="str">
            <v>TELHA CERAMICA TIPO ROMANA, COMPRIMENTO DE *41* CM,  RENDIMENTO DE *16*</v>
          </cell>
          <cell r="C8424" t="str">
            <v>UN</v>
          </cell>
          <cell r="D8424" t="str">
            <v>CR</v>
          </cell>
          <cell r="E8424">
            <v>2.0299999999999998</v>
          </cell>
        </row>
        <row r="8425">
          <cell r="B8425" t="str">
            <v>TELHAS/M2</v>
          </cell>
        </row>
        <row r="8426">
          <cell r="A8426">
            <v>25007</v>
          </cell>
          <cell r="B8426" t="str">
            <v>TELHA DE ACO ZINCADO ONDULADA, A = *17* MM, E = 0,5 MM, SEM PINTURA</v>
          </cell>
          <cell r="C8426" t="str">
            <v>M2</v>
          </cell>
          <cell r="D8426" t="str">
            <v>AS</v>
          </cell>
          <cell r="E8426">
            <v>23.42</v>
          </cell>
        </row>
        <row r="8427">
          <cell r="A8427">
            <v>14171</v>
          </cell>
          <cell r="B8427" t="str">
            <v>TELHA DE ACO ZINCADO TRAPEZOIDAL AUTOPORTANTE, A = 120 MM, E = 0,95 MM, COM</v>
          </cell>
          <cell r="C8427" t="str">
            <v>M2</v>
          </cell>
          <cell r="D8427" t="str">
            <v>AS</v>
          </cell>
          <cell r="E8427">
            <v>62.62</v>
          </cell>
        </row>
        <row r="8428">
          <cell r="B8428" t="str">
            <v>PINTURA ELETROSTATICA BRANCA EM 1 FACE</v>
          </cell>
        </row>
        <row r="8429">
          <cell r="A8429">
            <v>14170</v>
          </cell>
          <cell r="B8429" t="str">
            <v>TELHA DE ACO ZINCADO TRAPEZOIDAL AUTOPORTANTE, A = 120 MM, E = 0,95 MM, SEM</v>
          </cell>
          <cell r="C8429" t="str">
            <v>M2</v>
          </cell>
          <cell r="D8429" t="str">
            <v>AS</v>
          </cell>
          <cell r="E8429">
            <v>55.33</v>
          </cell>
        </row>
        <row r="8430">
          <cell r="B8430" t="str">
            <v>PINTURA</v>
          </cell>
        </row>
        <row r="8431">
          <cell r="A8431">
            <v>14173</v>
          </cell>
          <cell r="B8431" t="str">
            <v>TELHA DE ACO ZINCADO TRAPEZOIDAL AUTOPORTANTE, A = 259 MM, E = 0,95 MM, COM</v>
          </cell>
          <cell r="C8431" t="str">
            <v>M2</v>
          </cell>
          <cell r="D8431" t="str">
            <v>AS</v>
          </cell>
          <cell r="E8431">
            <v>72.95</v>
          </cell>
        </row>
        <row r="8432">
          <cell r="B8432" t="str">
            <v>PINTURA ELETROSTATICA BRANCA EM 1 FACE</v>
          </cell>
        </row>
        <row r="8433">
          <cell r="A8433">
            <v>14172</v>
          </cell>
          <cell r="B8433" t="str">
            <v>TELHA DE ACO ZINCADO TRAPEZOIDAL AUTOPORTANTE, A = 259 MM, E = 0,95 MM, SEM</v>
          </cell>
          <cell r="C8433" t="str">
            <v>M2</v>
          </cell>
          <cell r="D8433" t="str">
            <v>AS</v>
          </cell>
          <cell r="E8433">
            <v>59.05</v>
          </cell>
        </row>
        <row r="8434">
          <cell r="B8434" t="str">
            <v>PINTURA</v>
          </cell>
        </row>
        <row r="8435">
          <cell r="A8435">
            <v>7243</v>
          </cell>
          <cell r="B8435" t="str">
            <v>TELHA DE ACO ZINCADO TRAPEZOIDAL, A = *40* MM, E = 0,5 MM, SEM PINTURA</v>
          </cell>
          <cell r="C8435" t="str">
            <v>M2</v>
          </cell>
          <cell r="D8435" t="str">
            <v>AS</v>
          </cell>
          <cell r="E8435">
            <v>23.16</v>
          </cell>
        </row>
        <row r="8436">
          <cell r="A8436" t="str">
            <v>Obs: dimensões entre asteríscos (*) indicam a aceitação de medidas aproximadas.</v>
          </cell>
        </row>
        <row r="8438">
          <cell r="B8438" t="str">
            <v>PREÇOS DE INSUMOS</v>
          </cell>
          <cell r="D8438" t="str">
            <v>Página:</v>
          </cell>
          <cell r="E8438" t="str">
            <v>128 / 146</v>
          </cell>
        </row>
        <row r="8439">
          <cell r="A8439" t="str">
            <v>Indicação da origem do preço:</v>
          </cell>
        </row>
        <row r="8440">
          <cell r="A8440" t="str">
            <v>• C - para preço coletado pelo IBGE</v>
          </cell>
        </row>
        <row r="8441">
          <cell r="A8441" t="str">
            <v>• CR - para preço obtido por meio do coeficiente de representatividade do insumo (ver Manual de Metodologia e</v>
          </cell>
        </row>
        <row r="8442">
          <cell r="A8442" t="str">
            <v>Conceitos);</v>
          </cell>
        </row>
        <row r="8443">
          <cell r="A8443" t="str">
            <v>• AS - para preço atribuído com base no preço do insumo para a localidade de São Paulo.</v>
          </cell>
        </row>
        <row r="8444">
          <cell r="A8444" t="str">
            <v>Mês de Coleta:</v>
          </cell>
          <cell r="B8444" t="str">
            <v>06/2016 Pesquisa: IBGE</v>
          </cell>
        </row>
        <row r="8445">
          <cell r="B8445" t="str">
            <v>CUIABA</v>
          </cell>
          <cell r="C8445" t="str">
            <v>90,01</v>
          </cell>
          <cell r="E8445">
            <v>52.06</v>
          </cell>
        </row>
        <row r="8446">
          <cell r="A8446" t="str">
            <v>Localidade:</v>
          </cell>
          <cell r="B8446" t="str">
            <v>Encargos Sociais Desonerados(%) Horista:</v>
          </cell>
          <cell r="D8446" t="str">
            <v>Mensalista:</v>
          </cell>
        </row>
        <row r="8447">
          <cell r="A8447" t="str">
            <v>Código</v>
          </cell>
          <cell r="B8447" t="str">
            <v>Descriçao do Insumo</v>
          </cell>
          <cell r="C8447" t="str">
            <v>Unid</v>
          </cell>
          <cell r="D8447" t="str">
            <v>Origem</v>
          </cell>
          <cell r="E8447" t="str">
            <v>Preço</v>
          </cell>
        </row>
        <row r="8448">
          <cell r="D8448" t="str">
            <v>de Preço</v>
          </cell>
          <cell r="E8448" t="str">
            <v>Mediano (R$)</v>
          </cell>
        </row>
        <row r="8449">
          <cell r="A8449">
            <v>40867</v>
          </cell>
          <cell r="B8449" t="str">
            <v>TELHA DE ALUMINIO COM ISOLAMENTO TERMOACUSTICO EM ESPUMA RIGIDA DE</v>
          </cell>
          <cell r="C8449" t="str">
            <v>M2</v>
          </cell>
          <cell r="D8449" t="str">
            <v>CR</v>
          </cell>
          <cell r="E8449">
            <v>83.94</v>
          </cell>
        </row>
        <row r="8450">
          <cell r="B8450" t="str">
            <v>POLIURETANO (PU) INJETADO, E = 30 MM, DENSIDADE 35 KG/M3, COM DUAS FACES</v>
          </cell>
        </row>
        <row r="8451">
          <cell r="B8451" t="str">
            <v>TRAPEZOIDAIS (NAO INCLUI ACESSORIOS DE FIXACAO) (COLETADO CAIXA)</v>
          </cell>
        </row>
        <row r="8452">
          <cell r="A8452">
            <v>11067</v>
          </cell>
          <cell r="B8452" t="str">
            <v>TELHA DE ALUMINIO TRAPEZOIDAL, ALTURA = 38 MM, E = 0,5 MM (LARGURA = 1056 MM E</v>
          </cell>
          <cell r="C8452" t="str">
            <v>UN</v>
          </cell>
          <cell r="D8452" t="str">
            <v>CR</v>
          </cell>
          <cell r="E8452">
            <v>181.32</v>
          </cell>
        </row>
        <row r="8453">
          <cell r="B8453" t="str">
            <v>COMPRIMENTO = 5000 MM)</v>
          </cell>
        </row>
        <row r="8454">
          <cell r="A8454">
            <v>11068</v>
          </cell>
          <cell r="B8454" t="str">
            <v>TELHA DE ALUMINIO TRAPEZOIDAL, ALTURA = 38 MM, E = 0,7 MM (LARGURA = 1056 MM E</v>
          </cell>
          <cell r="C8454" t="str">
            <v>UN</v>
          </cell>
          <cell r="D8454" t="str">
            <v>CR</v>
          </cell>
          <cell r="E8454">
            <v>256.08999999999997</v>
          </cell>
        </row>
        <row r="8455">
          <cell r="B8455" t="str">
            <v>COMPRIMENTO = 5000 MM)</v>
          </cell>
        </row>
        <row r="8456">
          <cell r="A8456">
            <v>40865</v>
          </cell>
          <cell r="B8456" t="str">
            <v>TELHA DE CONCRETO TIPO CLASSICA, COR CINZA, COMPRIMENTO DE *42* CM,</v>
          </cell>
          <cell r="C8456" t="str">
            <v>UN</v>
          </cell>
          <cell r="D8456" t="str">
            <v>CR</v>
          </cell>
          <cell r="E8456">
            <v>2.2200000000000002</v>
          </cell>
        </row>
        <row r="8457">
          <cell r="B8457" t="str">
            <v>RENDIMENTO DE *10* TELHAS/M2 (COLETADO CAIXA)</v>
          </cell>
        </row>
        <row r="8458">
          <cell r="A8458">
            <v>7184</v>
          </cell>
          <cell r="B8458" t="str">
            <v>TELHA DE FIBRA DE VIDRO ONDULADA INCOLOR, E = 0,6 MM, DE *0,50 X 2,44* M</v>
          </cell>
          <cell r="C8458" t="str">
            <v>M2</v>
          </cell>
          <cell r="D8458" t="str">
            <v>C</v>
          </cell>
          <cell r="E8458">
            <v>22.45</v>
          </cell>
        </row>
        <row r="8459">
          <cell r="A8459">
            <v>34468</v>
          </cell>
          <cell r="B8459" t="str">
            <v>TELHA DE FIBROCIMENTO E = 6 MM, DE *4,60 X 1,06* M (SEM AMIANTO)</v>
          </cell>
          <cell r="C8459" t="str">
            <v>UN</v>
          </cell>
          <cell r="D8459" t="str">
            <v>CR</v>
          </cell>
          <cell r="E8459">
            <v>144.54</v>
          </cell>
        </row>
        <row r="8460">
          <cell r="A8460">
            <v>34473</v>
          </cell>
          <cell r="B8460" t="str">
            <v>TELHA DE FIBROCIMENTO E = 8 MM, DE *3,00 X 1,06* M (SEM AMIANTO)</v>
          </cell>
          <cell r="C8460" t="str">
            <v>UN</v>
          </cell>
          <cell r="D8460" t="str">
            <v>CR</v>
          </cell>
          <cell r="E8460">
            <v>118.21</v>
          </cell>
        </row>
        <row r="8461">
          <cell r="A8461">
            <v>34480</v>
          </cell>
          <cell r="B8461" t="str">
            <v>TELHA DE FIBROCIMENTO E = 8 MM, DE *4,10 X 1,06* M (SEM AMIANTO)</v>
          </cell>
          <cell r="C8461" t="str">
            <v>UN</v>
          </cell>
          <cell r="D8461" t="str">
            <v>CR</v>
          </cell>
          <cell r="E8461">
            <v>161.21</v>
          </cell>
        </row>
        <row r="8462">
          <cell r="A8462">
            <v>34486</v>
          </cell>
          <cell r="B8462" t="str">
            <v>TELHA DE FIBROCIMENTO E = 8 MM, DE *4,60 X 1,06* M (SEM AMIANTO)</v>
          </cell>
          <cell r="C8462" t="str">
            <v>UN</v>
          </cell>
          <cell r="D8462" t="str">
            <v>CR</v>
          </cell>
          <cell r="E8462">
            <v>180.55</v>
          </cell>
        </row>
        <row r="8463">
          <cell r="A8463">
            <v>7202</v>
          </cell>
          <cell r="B8463" t="str">
            <v>TELHA DE FIBROCIMENTO E= 8 MM, DE *3,70 X 1,06* M (SEM AMIANTO)</v>
          </cell>
          <cell r="C8463" t="str">
            <v>M2</v>
          </cell>
          <cell r="D8463" t="str">
            <v>CR</v>
          </cell>
          <cell r="E8463">
            <v>37</v>
          </cell>
        </row>
        <row r="8464">
          <cell r="A8464">
            <v>34417</v>
          </cell>
          <cell r="B8464" t="str">
            <v>TELHA DE FIBROCIMENTO ONDULADA E = 4 MM, DE *2,13 X 0,50* M (SEM AMIANTO)</v>
          </cell>
          <cell r="C8464" t="str">
            <v>UN</v>
          </cell>
          <cell r="D8464" t="str">
            <v>CR</v>
          </cell>
          <cell r="E8464">
            <v>11.03</v>
          </cell>
        </row>
        <row r="8465">
          <cell r="A8465">
            <v>7191</v>
          </cell>
          <cell r="B8465" t="str">
            <v>TELHA DE FIBROCIMENTO ONDULADA E = 4 MM, DE *2,44  X 0,50* M (SEM AMIANTO)</v>
          </cell>
          <cell r="C8465" t="str">
            <v>UN</v>
          </cell>
          <cell r="D8465" t="str">
            <v>CR</v>
          </cell>
          <cell r="E8465">
            <v>12.78</v>
          </cell>
        </row>
        <row r="8466">
          <cell r="A8466">
            <v>7213</v>
          </cell>
          <cell r="B8466" t="str">
            <v>TELHA DE FIBROCIMENTO ONDULADA E = 4 MM, DE *2,44  X 0,50* M (SEM AMIANTO)</v>
          </cell>
          <cell r="C8466" t="str">
            <v>M2</v>
          </cell>
          <cell r="D8466" t="str">
            <v>CR</v>
          </cell>
          <cell r="E8466">
            <v>10.48</v>
          </cell>
        </row>
        <row r="8467">
          <cell r="A8467">
            <v>7195</v>
          </cell>
          <cell r="B8467" t="str">
            <v>TELHA DE FIBROCIMENTO ONDULADA E = 6 MM, DE *1,53  X 1,10* M (SEM AMIANTO)</v>
          </cell>
          <cell r="C8467" t="str">
            <v>UN</v>
          </cell>
          <cell r="D8467" t="str">
            <v>CR</v>
          </cell>
          <cell r="E8467">
            <v>30.46</v>
          </cell>
        </row>
        <row r="8468">
          <cell r="A8468">
            <v>7207</v>
          </cell>
          <cell r="B8468" t="str">
            <v>TELHA DE FIBROCIMENTO ONDULADA E = 6 MM, DE *2,44  X 1,10* M (SEM AMIANTO)</v>
          </cell>
          <cell r="C8468" t="str">
            <v>UN</v>
          </cell>
          <cell r="D8468" t="str">
            <v>CR</v>
          </cell>
          <cell r="E8468">
            <v>48.51</v>
          </cell>
        </row>
        <row r="8469">
          <cell r="A8469">
            <v>7194</v>
          </cell>
          <cell r="B8469" t="str">
            <v>TELHA DE FIBROCIMENTO ONDULADA E = 6 MM, DE *2,44  X 1,10* M (SEM AMIANTO)</v>
          </cell>
          <cell r="C8469" t="str">
            <v>M2</v>
          </cell>
          <cell r="D8469" t="str">
            <v>CR</v>
          </cell>
          <cell r="E8469">
            <v>18.07</v>
          </cell>
        </row>
        <row r="8470">
          <cell r="A8470">
            <v>7197</v>
          </cell>
          <cell r="B8470" t="str">
            <v>TELHA DE FIBROCIMENTO ONDULADA E = 6 MM, DE *3,66  X 1,10* M (SEM AMIANTO)</v>
          </cell>
          <cell r="C8470" t="str">
            <v>UN</v>
          </cell>
          <cell r="D8470" t="str">
            <v>CR</v>
          </cell>
          <cell r="E8470">
            <v>72.88</v>
          </cell>
        </row>
        <row r="8471">
          <cell r="A8471">
            <v>7186</v>
          </cell>
          <cell r="B8471" t="str">
            <v>TELHA DE FIBROCIMENTO ONDULADA E = 6 MM, DE 1,83 X 1,10 M (SEM AMIANTO)</v>
          </cell>
          <cell r="C8471" t="str">
            <v>UN</v>
          </cell>
          <cell r="D8471" t="str">
            <v>C</v>
          </cell>
          <cell r="E8471">
            <v>36.450000000000003</v>
          </cell>
        </row>
        <row r="8472">
          <cell r="A8472">
            <v>7192</v>
          </cell>
          <cell r="B8472" t="str">
            <v>TELHA DE FIBROCIMENTO ONDULADA E = 8 MM, DE *1,53  X 1,10* M (SEM AMIANTO)</v>
          </cell>
          <cell r="C8472" t="str">
            <v>UN</v>
          </cell>
          <cell r="D8472" t="str">
            <v>CR</v>
          </cell>
          <cell r="E8472">
            <v>40.08</v>
          </cell>
        </row>
        <row r="8473">
          <cell r="A8473">
            <v>7193</v>
          </cell>
          <cell r="B8473" t="str">
            <v>TELHA DE FIBROCIMENTO ONDULADA E = 8 MM, DE *1,83  X 1,10* M (SEM AMIANTO)</v>
          </cell>
          <cell r="C8473" t="str">
            <v>UN</v>
          </cell>
          <cell r="D8473" t="str">
            <v>CR</v>
          </cell>
          <cell r="E8473">
            <v>47.85</v>
          </cell>
        </row>
        <row r="8474">
          <cell r="A8474">
            <v>7198</v>
          </cell>
          <cell r="B8474" t="str">
            <v>TELHA DE FIBROCIMENTO ONDULADA E = 8 MM, DE *3,66  X 1,10* M (SEM AMIANTO)</v>
          </cell>
          <cell r="C8474" t="str">
            <v>M2</v>
          </cell>
          <cell r="D8474" t="str">
            <v>CR</v>
          </cell>
          <cell r="E8474">
            <v>25.02</v>
          </cell>
        </row>
        <row r="8475">
          <cell r="A8475">
            <v>7189</v>
          </cell>
          <cell r="B8475" t="str">
            <v>TELHA DE FIBROCIMENTO ONDULADA E = 8 MM, DE 2,44 X 1,10 M (SEM AMIANTO)</v>
          </cell>
          <cell r="C8475" t="str">
            <v>UN</v>
          </cell>
          <cell r="D8475" t="str">
            <v>CR</v>
          </cell>
          <cell r="E8475">
            <v>67.209999999999994</v>
          </cell>
        </row>
        <row r="8476">
          <cell r="A8476">
            <v>7190</v>
          </cell>
          <cell r="B8476" t="str">
            <v>TELHA DE FIBROCIMENTO ONDULADA E= 4 MM, DE *1,22  X 0,50* M (SEM AMIANTO)</v>
          </cell>
          <cell r="C8476" t="str">
            <v>UN</v>
          </cell>
          <cell r="D8476" t="str">
            <v>CR</v>
          </cell>
          <cell r="E8476">
            <v>6.35</v>
          </cell>
        </row>
        <row r="8477">
          <cell r="A8477">
            <v>34458</v>
          </cell>
          <cell r="B8477" t="str">
            <v>TELHA DE FIBROCIMENTO, E = 6 MM, DE *3,00 X 1,06* M (SEM AMIANTO)</v>
          </cell>
          <cell r="C8477" t="str">
            <v>UN</v>
          </cell>
          <cell r="D8477" t="str">
            <v>CR</v>
          </cell>
          <cell r="E8477">
            <v>93.35</v>
          </cell>
        </row>
        <row r="8478">
          <cell r="A8478">
            <v>34464</v>
          </cell>
          <cell r="B8478" t="str">
            <v>TELHA DE FIBROCIMENTO, E = 6 MM, DE *4,10 X 1,06* M (SEM AMIANTO)</v>
          </cell>
          <cell r="C8478" t="str">
            <v>UN</v>
          </cell>
          <cell r="D8478" t="str">
            <v>CR</v>
          </cell>
          <cell r="E8478">
            <v>125.24</v>
          </cell>
        </row>
        <row r="8479">
          <cell r="A8479">
            <v>7245</v>
          </cell>
          <cell r="B8479" t="str">
            <v>TELHA DE VIDRO TIPO FRANCESA, *39 X 23* CM</v>
          </cell>
          <cell r="C8479" t="str">
            <v>UN</v>
          </cell>
          <cell r="D8479" t="str">
            <v>CR</v>
          </cell>
          <cell r="E8479">
            <v>24.45</v>
          </cell>
        </row>
        <row r="8480">
          <cell r="A8480">
            <v>7210</v>
          </cell>
          <cell r="B8480" t="str">
            <v>TELHA ESTRUTURAL DE FIBROCIMENTO 1 ABA, DE 0,52 X 4,50 M (SEM AMIANTO)</v>
          </cell>
          <cell r="C8480" t="str">
            <v>UN</v>
          </cell>
          <cell r="D8480" t="str">
            <v>CR</v>
          </cell>
          <cell r="E8480">
            <v>131.61000000000001</v>
          </cell>
        </row>
        <row r="8481">
          <cell r="A8481">
            <v>7212</v>
          </cell>
          <cell r="B8481" t="str">
            <v>TELHA ESTRUTURAL DE FIBROCIMENTO 1 ABA, DE 0,52 X 7,20 M (SEM AMIANTO)</v>
          </cell>
          <cell r="C8481" t="str">
            <v>UN</v>
          </cell>
          <cell r="D8481" t="str">
            <v>CR</v>
          </cell>
          <cell r="E8481">
            <v>210.53</v>
          </cell>
        </row>
        <row r="8482">
          <cell r="A8482">
            <v>34425</v>
          </cell>
          <cell r="B8482" t="str">
            <v>TELHA ESTRUTURAL DE FIBROCIMENTO, CANALETE 49 OU KALHETA, 1 ABA, C = 2,00 M (SEM</v>
          </cell>
          <cell r="C8482" t="str">
            <v>UN</v>
          </cell>
          <cell r="D8482" t="str">
            <v>CR</v>
          </cell>
          <cell r="E8482">
            <v>62.29</v>
          </cell>
        </row>
        <row r="8483">
          <cell r="B8483" t="str">
            <v>AMIANTO)</v>
          </cell>
        </row>
        <row r="8484">
          <cell r="A8484">
            <v>7223</v>
          </cell>
          <cell r="B8484" t="str">
            <v>TELHA ESTRUTURAL DE FIBROCIMENTO, CANALETE 49 OU KALHETA, 1 ABA, C = 2,50,M (SEM</v>
          </cell>
          <cell r="C8484" t="str">
            <v>UN</v>
          </cell>
          <cell r="D8484" t="str">
            <v>CR</v>
          </cell>
          <cell r="E8484">
            <v>72.599999999999994</v>
          </cell>
        </row>
        <row r="8485">
          <cell r="B8485" t="str">
            <v>AMIANTO)</v>
          </cell>
        </row>
        <row r="8486">
          <cell r="A8486">
            <v>7234</v>
          </cell>
          <cell r="B8486" t="str">
            <v>TELHA ESTRUTURAL DE FIBROCIMENTO, CANALETE 49 OU KALHETA, 1 ABA, C = 3,60 M (SEM</v>
          </cell>
          <cell r="C8486" t="str">
            <v>UN</v>
          </cell>
          <cell r="D8486" t="str">
            <v>CR</v>
          </cell>
          <cell r="E8486">
            <v>104.72</v>
          </cell>
        </row>
        <row r="8487">
          <cell r="B8487" t="str">
            <v>AMIANTO)</v>
          </cell>
        </row>
        <row r="8488">
          <cell r="A8488">
            <v>7224</v>
          </cell>
          <cell r="B8488" t="str">
            <v>TELHA ESTRUTURAL DE FIBROCIMENTO, CANALETE 49 OU KALHETA, 1 ABA, C = 4,00 M (SEM</v>
          </cell>
          <cell r="C8488" t="str">
            <v>UN</v>
          </cell>
          <cell r="D8488" t="str">
            <v>CR</v>
          </cell>
          <cell r="E8488">
            <v>115.67</v>
          </cell>
        </row>
        <row r="8489">
          <cell r="B8489" t="str">
            <v>AMIANTO)</v>
          </cell>
        </row>
        <row r="8490">
          <cell r="A8490">
            <v>7221</v>
          </cell>
          <cell r="B8490" t="str">
            <v>TELHA ESTRUTURAL DE FIBROCIMENTO, CANALETE 49 OU KALHETA, 1 ABA, C = 4,50 M (SEM</v>
          </cell>
          <cell r="C8490" t="str">
            <v>M2</v>
          </cell>
          <cell r="D8490" t="str">
            <v>CR</v>
          </cell>
          <cell r="E8490">
            <v>56.24</v>
          </cell>
        </row>
        <row r="8491">
          <cell r="B8491" t="str">
            <v>AMIANTO)</v>
          </cell>
        </row>
        <row r="8492">
          <cell r="A8492">
            <v>7225</v>
          </cell>
          <cell r="B8492" t="str">
            <v>TELHA ESTRUTURAL DE FIBROCIMENTO, CANALETE 49 OU KALHETA, 1 ABA, C = 5,00 M (SEM</v>
          </cell>
          <cell r="C8492" t="str">
            <v>UN</v>
          </cell>
          <cell r="D8492" t="str">
            <v>CR</v>
          </cell>
          <cell r="E8492">
            <v>146.24</v>
          </cell>
        </row>
        <row r="8493">
          <cell r="B8493" t="str">
            <v>AMIANTO)</v>
          </cell>
        </row>
        <row r="8494">
          <cell r="A8494">
            <v>7226</v>
          </cell>
          <cell r="B8494" t="str">
            <v>TELHA ESTRUTURAL DE FIBROCIMENTO, CANALETE 49 OU KALHETA, 1 ABA, C = 5,50 M (SEM</v>
          </cell>
          <cell r="C8494" t="str">
            <v>UN</v>
          </cell>
          <cell r="D8494" t="str">
            <v>CR</v>
          </cell>
          <cell r="E8494">
            <v>160.93</v>
          </cell>
        </row>
        <row r="8495">
          <cell r="B8495" t="str">
            <v>AMIANTO)</v>
          </cell>
        </row>
        <row r="8496">
          <cell r="A8496">
            <v>7236</v>
          </cell>
          <cell r="B8496" t="str">
            <v>TELHA ESTRUTURAL DE FIBROCIMENTO, CANALETE 49 OU KALHETA, 1 ABA, C = 6,00 M (SEM</v>
          </cell>
          <cell r="C8496" t="str">
            <v>UN</v>
          </cell>
          <cell r="D8496" t="str">
            <v>CR</v>
          </cell>
          <cell r="E8496">
            <v>175.51</v>
          </cell>
        </row>
        <row r="8497">
          <cell r="B8497" t="str">
            <v>AMIANTO)</v>
          </cell>
        </row>
        <row r="8498">
          <cell r="A8498">
            <v>7227</v>
          </cell>
          <cell r="B8498" t="str">
            <v>TELHA ESTRUTURAL DE FIBROCIMENTO, CANALETE 49 OU KALHETA, 1 ABA, C = 6,50 M (SEM</v>
          </cell>
          <cell r="C8498" t="str">
            <v>UN</v>
          </cell>
          <cell r="D8498" t="str">
            <v>CR</v>
          </cell>
          <cell r="E8498">
            <v>190.14</v>
          </cell>
        </row>
        <row r="8499">
          <cell r="B8499" t="str">
            <v>AMIANTO)</v>
          </cell>
        </row>
        <row r="8500">
          <cell r="A8500">
            <v>7229</v>
          </cell>
          <cell r="B8500" t="str">
            <v>TELHA ESTRUTURAL DE FIBROCIMENTO, CANALETE 90 OU KALHETAO, C = 3,00 M (SEM</v>
          </cell>
          <cell r="C8500" t="str">
            <v>UN</v>
          </cell>
          <cell r="D8500" t="str">
            <v>CR</v>
          </cell>
          <cell r="E8500">
            <v>139.22</v>
          </cell>
        </row>
        <row r="8501">
          <cell r="B8501" t="str">
            <v>AMIANTO)</v>
          </cell>
        </row>
        <row r="8502">
          <cell r="A8502" t="str">
            <v>Obs: dimensões entre asteríscos (*) indicam a aceitação de medidas aproximadas.</v>
          </cell>
        </row>
        <row r="8504">
          <cell r="B8504" t="str">
            <v>PREÇOS DE INSUMOS</v>
          </cell>
          <cell r="D8504" t="str">
            <v>Página:</v>
          </cell>
          <cell r="E8504" t="str">
            <v>129 / 146</v>
          </cell>
        </row>
        <row r="8505">
          <cell r="A8505" t="str">
            <v>Indicação da origem do preço:</v>
          </cell>
        </row>
        <row r="8506">
          <cell r="A8506" t="str">
            <v>• C - para preço coletado pelo IBGE</v>
          </cell>
        </row>
        <row r="8507">
          <cell r="A8507" t="str">
            <v>• CR - para preço obtido por meio do coeficiente de representatividade do insumo (ver Manual de Metodologia e</v>
          </cell>
        </row>
        <row r="8508">
          <cell r="A8508" t="str">
            <v>Conceitos);</v>
          </cell>
        </row>
        <row r="8509">
          <cell r="A8509" t="str">
            <v>• AS - para preço atribuído com base no preço do insumo para a localidade de São Paulo.</v>
          </cell>
        </row>
        <row r="8510">
          <cell r="A8510" t="str">
            <v>Mês de Coleta:</v>
          </cell>
          <cell r="B8510" t="str">
            <v>06/2016 Pesquisa: IBGE</v>
          </cell>
        </row>
        <row r="8511">
          <cell r="B8511" t="str">
            <v>CUIABA</v>
          </cell>
          <cell r="C8511" t="str">
            <v>90,01</v>
          </cell>
          <cell r="E8511">
            <v>52.06</v>
          </cell>
        </row>
        <row r="8512">
          <cell r="A8512" t="str">
            <v>Localidade:</v>
          </cell>
          <cell r="B8512" t="str">
            <v>Encargos Sociais Desonerados(%) Horista:</v>
          </cell>
          <cell r="D8512" t="str">
            <v>Mensalista:</v>
          </cell>
        </row>
        <row r="8513">
          <cell r="A8513" t="str">
            <v>Código</v>
          </cell>
          <cell r="B8513" t="str">
            <v>Descriçao do Insumo</v>
          </cell>
          <cell r="C8513" t="str">
            <v>Unid</v>
          </cell>
          <cell r="D8513" t="str">
            <v>Origem</v>
          </cell>
          <cell r="E8513" t="str">
            <v>Preço</v>
          </cell>
        </row>
        <row r="8514">
          <cell r="D8514" t="str">
            <v>de Preço</v>
          </cell>
          <cell r="E8514" t="str">
            <v>Mediano (R$)</v>
          </cell>
        </row>
        <row r="8515">
          <cell r="A8515">
            <v>7230</v>
          </cell>
          <cell r="B8515" t="str">
            <v>TELHA ESTRUTURAL DE FIBROCIMENTO, CANALETE 90 OU KALHETAO, C = 4,60 M (SEM</v>
          </cell>
          <cell r="C8515" t="str">
            <v>UN</v>
          </cell>
          <cell r="D8515" t="str">
            <v>CR</v>
          </cell>
          <cell r="E8515">
            <v>221.86</v>
          </cell>
        </row>
        <row r="8516">
          <cell r="B8516" t="str">
            <v>AMIANTO)</v>
          </cell>
        </row>
        <row r="8517">
          <cell r="A8517">
            <v>7231</v>
          </cell>
          <cell r="B8517" t="str">
            <v>TELHA ESTRUTURAL DE FIBROCIMENTO, CANALETE 90 OU KALHETAO, C = 6,00 M (SEM</v>
          </cell>
          <cell r="C8517" t="str">
            <v>UN</v>
          </cell>
          <cell r="D8517" t="str">
            <v>CR</v>
          </cell>
          <cell r="E8517">
            <v>291.37</v>
          </cell>
        </row>
        <row r="8518">
          <cell r="B8518" t="str">
            <v>AMIANTO)</v>
          </cell>
        </row>
        <row r="8519">
          <cell r="A8519">
            <v>7220</v>
          </cell>
          <cell r="B8519" t="str">
            <v>TELHA ESTRUTURAL DE FIBROCIMENTO, CANALETE 90 OU KALHETAO, C = 7,40 M (SEM</v>
          </cell>
          <cell r="C8519" t="str">
            <v>UN</v>
          </cell>
          <cell r="D8519" t="str">
            <v>CR</v>
          </cell>
          <cell r="E8519">
            <v>358.22</v>
          </cell>
        </row>
        <row r="8520">
          <cell r="B8520" t="str">
            <v>AMIANTO)</v>
          </cell>
        </row>
        <row r="8521">
          <cell r="A8521">
            <v>7233</v>
          </cell>
          <cell r="B8521" t="str">
            <v>TELHA ESTRUTURAL DE FIBROCIMENTO, CANALETE 90 OU KALHETAO, C = 9,20 M (SEM</v>
          </cell>
          <cell r="C8521" t="str">
            <v>UN</v>
          </cell>
          <cell r="D8521" t="str">
            <v>CR</v>
          </cell>
          <cell r="E8521">
            <v>446.37</v>
          </cell>
        </row>
        <row r="8522">
          <cell r="B8522" t="str">
            <v>AMIANTO)</v>
          </cell>
        </row>
        <row r="8523">
          <cell r="A8523">
            <v>34447</v>
          </cell>
          <cell r="B8523" t="str">
            <v>TELHA ESTRUTURAL FIBROCIMENTO CANALETE 90 OU KALHETAO, C = 8,20 M (SEM AMIANTO)</v>
          </cell>
          <cell r="C8523" t="str">
            <v>UN</v>
          </cell>
          <cell r="D8523" t="str">
            <v>CR</v>
          </cell>
          <cell r="E8523">
            <v>398.71</v>
          </cell>
        </row>
        <row r="8524">
          <cell r="A8524">
            <v>34402</v>
          </cell>
          <cell r="B8524" t="str">
            <v>TELHA FIBROCIMENTO ONDULADA E = 8 MM, DE *3,66 X 1,10* M (SEM AMIANTO)</v>
          </cell>
          <cell r="C8524" t="str">
            <v>UN</v>
          </cell>
          <cell r="D8524" t="str">
            <v>CR</v>
          </cell>
          <cell r="E8524">
            <v>100.74</v>
          </cell>
        </row>
        <row r="8525">
          <cell r="A8525">
            <v>39520</v>
          </cell>
          <cell r="B8525" t="str">
            <v>TELHA ISOLANTE COM NUCLEO EM POLIESTIRENO (EPS), E = 30 MM, REVESTIDA EM ACO</v>
          </cell>
          <cell r="C8525" t="str">
            <v>M2</v>
          </cell>
          <cell r="D8525" t="str">
            <v>AS</v>
          </cell>
          <cell r="E8525">
            <v>93.49</v>
          </cell>
        </row>
        <row r="8526">
          <cell r="B8526" t="str">
            <v>ZINCADO *0,5* MM COM PRE-PINTURA NAS DUAS FACES, FACE SUPERIOR EM TELHA</v>
          </cell>
        </row>
        <row r="8527">
          <cell r="B8527" t="str">
            <v>TRAPEZOIDAL E FACE INFERIOR EM CHAPA PLANA (NAO INCLUI ACESSO</v>
          </cell>
        </row>
        <row r="8528">
          <cell r="A8528">
            <v>39521</v>
          </cell>
          <cell r="B8528" t="str">
            <v>TELHA ISOLANTE COM NUCLEO EM POLIESTIRENO (EPS), E = 50 MM, REVESTIDA EM ACO</v>
          </cell>
          <cell r="C8528" t="str">
            <v>M2</v>
          </cell>
          <cell r="D8528" t="str">
            <v>AS</v>
          </cell>
          <cell r="E8528">
            <v>100.14</v>
          </cell>
        </row>
        <row r="8529">
          <cell r="B8529" t="str">
            <v>ZINCADO *0,5* MM COM PRE-PINTURA NAS DUAS FACES, FACE SUPERIOR EM TELHA</v>
          </cell>
        </row>
        <row r="8530">
          <cell r="B8530" t="str">
            <v>TRAPEZOIDAL E FACE INFERIOR EM CHAPA PLANA (NAO INCLUI ACESSO</v>
          </cell>
        </row>
        <row r="8531">
          <cell r="A8531">
            <v>39522</v>
          </cell>
          <cell r="B8531" t="str">
            <v>TELHA ISOLANTE COM NUCLEO EM POLIESTIRENO (EPS), E = 50 MM, REVESTIDA EM TELHA</v>
          </cell>
          <cell r="C8531" t="str">
            <v>M2</v>
          </cell>
          <cell r="D8531" t="str">
            <v>AS</v>
          </cell>
          <cell r="E8531">
            <v>80.069999999999993</v>
          </cell>
        </row>
        <row r="8532">
          <cell r="B8532" t="str">
            <v>TRAPEZOIDAL DE ACO ZINCADO *0,5* MM COM PRE-PINTURA NAS DUAS FACES (NAO INCLUI</v>
          </cell>
        </row>
        <row r="8533">
          <cell r="B8533" t="str">
            <v>ACESSORIOS DE FIXACAO)</v>
          </cell>
        </row>
        <row r="8534">
          <cell r="A8534">
            <v>7246</v>
          </cell>
          <cell r="B8534" t="str">
            <v>TELHA VIDRO TIPO CANAL OU COLONIAL, C = 46 A 50 CM</v>
          </cell>
          <cell r="C8534" t="str">
            <v>UN</v>
          </cell>
          <cell r="D8534" t="str">
            <v>CR</v>
          </cell>
          <cell r="E8534">
            <v>22.75</v>
          </cell>
        </row>
        <row r="8535">
          <cell r="A8535">
            <v>12869</v>
          </cell>
          <cell r="B8535" t="str">
            <v>TELHADISTA</v>
          </cell>
          <cell r="C8535" t="str">
            <v>H</v>
          </cell>
          <cell r="D8535" t="str">
            <v>CR</v>
          </cell>
          <cell r="E8535">
            <v>9.67</v>
          </cell>
        </row>
        <row r="8536">
          <cell r="A8536">
            <v>41097</v>
          </cell>
          <cell r="B8536" t="str">
            <v>TELHADOR ( MENSALISTA )</v>
          </cell>
          <cell r="C8536" t="str">
            <v>MES</v>
          </cell>
          <cell r="D8536" t="str">
            <v>CR</v>
          </cell>
          <cell r="E8536">
            <v>1700.76</v>
          </cell>
        </row>
        <row r="8537">
          <cell r="A8537">
            <v>7247</v>
          </cell>
          <cell r="B8537" t="str">
            <v>TEODOLITO ELETRONICO, PRECISAO ANGULAR DE 5 A 7 SEGUNDOS, INCLUINDO TRIPE</v>
          </cell>
          <cell r="C8537" t="str">
            <v>H</v>
          </cell>
          <cell r="D8537" t="str">
            <v>AS</v>
          </cell>
          <cell r="E8537">
            <v>2.25</v>
          </cell>
        </row>
        <row r="8538">
          <cell r="B8538" t="str">
            <v>(LOCACAO)</v>
          </cell>
        </row>
        <row r="8539">
          <cell r="A8539">
            <v>1574</v>
          </cell>
          <cell r="B8539" t="str">
            <v>TERMINAL A COMPRESSAO EM COBRE ESTANHADO PARA CABO 10 MM2, 1 FURO E 1</v>
          </cell>
          <cell r="C8539" t="str">
            <v>UN</v>
          </cell>
          <cell r="D8539" t="str">
            <v>CR</v>
          </cell>
          <cell r="E8539">
            <v>0.62</v>
          </cell>
        </row>
        <row r="8540">
          <cell r="B8540" t="str">
            <v>COMPRESSAO, PARA PARAFUSO DE FIXACAO M6</v>
          </cell>
        </row>
        <row r="8541">
          <cell r="A8541">
            <v>1581</v>
          </cell>
          <cell r="B8541" t="str">
            <v>TERMINAL A COMPRESSAO EM COBRE ESTANHADO PARA CABO 120 MM2, 1 FURO E 1</v>
          </cell>
          <cell r="C8541" t="str">
            <v>UN</v>
          </cell>
          <cell r="D8541" t="str">
            <v>CR</v>
          </cell>
          <cell r="E8541">
            <v>4.3</v>
          </cell>
        </row>
        <row r="8542">
          <cell r="B8542" t="str">
            <v>COMPRESSAO, PARA PARAFUSO DE FIXACAO M12</v>
          </cell>
        </row>
        <row r="8543">
          <cell r="A8543">
            <v>1575</v>
          </cell>
          <cell r="B8543" t="str">
            <v>TERMINAL A COMPRESSAO EM COBRE ESTANHADO PARA CABO 16 MM2, 1 FURO E 1</v>
          </cell>
          <cell r="C8543" t="str">
            <v>UN</v>
          </cell>
          <cell r="D8543" t="str">
            <v>CR</v>
          </cell>
          <cell r="E8543">
            <v>0.73</v>
          </cell>
        </row>
        <row r="8544">
          <cell r="B8544" t="str">
            <v>COMPRESSAO, PARA PARAFUSO DE FIXACAO M6</v>
          </cell>
        </row>
        <row r="8545">
          <cell r="A8545">
            <v>1570</v>
          </cell>
          <cell r="B8545" t="str">
            <v>TERMINAL A COMPRESSAO EM COBRE ESTANHADO PARA CABO 2,5 MM2, 1 FURO E 1</v>
          </cell>
          <cell r="C8545" t="str">
            <v>UN</v>
          </cell>
          <cell r="D8545" t="str">
            <v>CR</v>
          </cell>
          <cell r="E8545">
            <v>0.37</v>
          </cell>
        </row>
        <row r="8546">
          <cell r="B8546" t="str">
            <v>COMPRESSAO, PARA PARAFUSO DE FIXACAO M5</v>
          </cell>
        </row>
        <row r="8547">
          <cell r="A8547">
            <v>1576</v>
          </cell>
          <cell r="B8547" t="str">
            <v>TERMINAL A COMPRESSAO EM COBRE ESTANHADO PARA CABO 25 MM2, 1 FURO E 1</v>
          </cell>
          <cell r="C8547" t="str">
            <v>UN</v>
          </cell>
          <cell r="D8547" t="str">
            <v>CR</v>
          </cell>
          <cell r="E8547">
            <v>1.02</v>
          </cell>
        </row>
        <row r="8548">
          <cell r="B8548" t="str">
            <v>COMPRESSAO, PARA PARAFUSO DE FIXACAO M8</v>
          </cell>
        </row>
        <row r="8549">
          <cell r="A8549">
            <v>1577</v>
          </cell>
          <cell r="B8549" t="str">
            <v>TERMINAL A COMPRESSAO EM COBRE ESTANHADO PARA CABO 35 MM2, 1 FURO E 1</v>
          </cell>
          <cell r="C8549" t="str">
            <v>UN</v>
          </cell>
          <cell r="D8549" t="str">
            <v>CR</v>
          </cell>
          <cell r="E8549">
            <v>1.1499999999999999</v>
          </cell>
        </row>
        <row r="8550">
          <cell r="B8550" t="str">
            <v>COMPRESSAO, PARA PARAFUSO DE FIXACAO M8</v>
          </cell>
        </row>
        <row r="8551">
          <cell r="A8551">
            <v>1571</v>
          </cell>
          <cell r="B8551" t="str">
            <v>TERMINAL A COMPRESSAO EM COBRE ESTANHADO PARA CABO 4 MM2, 1 FURO E 1</v>
          </cell>
          <cell r="C8551" t="str">
            <v>UN</v>
          </cell>
          <cell r="D8551" t="str">
            <v>CR</v>
          </cell>
          <cell r="E8551">
            <v>0.48</v>
          </cell>
        </row>
        <row r="8552">
          <cell r="B8552" t="str">
            <v>COMPRESSAO, PARA PARAFUSO DE FIXACAO M5</v>
          </cell>
        </row>
        <row r="8553">
          <cell r="A8553">
            <v>1578</v>
          </cell>
          <cell r="B8553" t="str">
            <v>TERMINAL A COMPRESSAO EM COBRE ESTANHADO PARA CABO 50 MM2, 1 FURO E 1</v>
          </cell>
          <cell r="C8553" t="str">
            <v>UN</v>
          </cell>
          <cell r="D8553" t="str">
            <v>CR</v>
          </cell>
          <cell r="E8553">
            <v>1.99</v>
          </cell>
        </row>
        <row r="8554">
          <cell r="B8554" t="str">
            <v>COMPRESSAO, PARA PARAFUSO DE FIXACAO M8</v>
          </cell>
        </row>
        <row r="8555">
          <cell r="A8555">
            <v>1573</v>
          </cell>
          <cell r="B8555" t="str">
            <v>TERMINAL A COMPRESSAO EM COBRE ESTANHADO PARA CABO 6 MM2, 1 FURO E 1</v>
          </cell>
          <cell r="C8555" t="str">
            <v>UN</v>
          </cell>
          <cell r="D8555" t="str">
            <v>CR</v>
          </cell>
          <cell r="E8555">
            <v>0.56999999999999995</v>
          </cell>
        </row>
        <row r="8556">
          <cell r="B8556" t="str">
            <v>COMPRESSAO, PARA PARAFUSO DE FIXACAO M6</v>
          </cell>
        </row>
        <row r="8557">
          <cell r="A8557">
            <v>1579</v>
          </cell>
          <cell r="B8557" t="str">
            <v>TERMINAL A COMPRESSAO EM COBRE ESTANHADO PARA CABO 70 MM2, 1 FURO E 1</v>
          </cell>
          <cell r="C8557" t="str">
            <v>UN</v>
          </cell>
          <cell r="D8557" t="str">
            <v>CR</v>
          </cell>
          <cell r="E8557">
            <v>2.48</v>
          </cell>
        </row>
        <row r="8558">
          <cell r="B8558" t="str">
            <v>COMPRESSAO, PARA PARAFUSO DE FIXACAO M10</v>
          </cell>
        </row>
        <row r="8559">
          <cell r="A8559">
            <v>1580</v>
          </cell>
          <cell r="B8559" t="str">
            <v>TERMINAL A COMPRESSAO EM COBRE ESTANHADO PARA CABO 95 MM2, 1 FURO E 1</v>
          </cell>
          <cell r="C8559" t="str">
            <v>UN</v>
          </cell>
          <cell r="D8559" t="str">
            <v>CR</v>
          </cell>
          <cell r="E8559">
            <v>3.06</v>
          </cell>
        </row>
        <row r="8560">
          <cell r="B8560" t="str">
            <v>COMPRESSAO, PARA PARAFUSO DE FIXACAO M12</v>
          </cell>
        </row>
        <row r="8561">
          <cell r="A8561">
            <v>7571</v>
          </cell>
          <cell r="B8561" t="str">
            <v>TERMINAL AEREO EM ACO GALVANIZADO DN 5/16", COMPRIMENTO DE 350MM, COM BASE DE</v>
          </cell>
          <cell r="C8561" t="str">
            <v>UN</v>
          </cell>
          <cell r="D8561" t="str">
            <v>CR</v>
          </cell>
          <cell r="E8561">
            <v>8.18</v>
          </cell>
        </row>
        <row r="8562">
          <cell r="B8562" t="str">
            <v>FIXACAO HORIZONTAL</v>
          </cell>
        </row>
        <row r="8563">
          <cell r="A8563">
            <v>39321</v>
          </cell>
          <cell r="B8563" t="str">
            <v>TERMINAL DE VENTILACAO, 100 MM, SERIE NORMAL, ESGOTO PREDIAL</v>
          </cell>
          <cell r="C8563" t="str">
            <v>UN</v>
          </cell>
          <cell r="D8563" t="str">
            <v>CR</v>
          </cell>
          <cell r="E8563">
            <v>7.35</v>
          </cell>
        </row>
        <row r="8564">
          <cell r="A8564">
            <v>39319</v>
          </cell>
          <cell r="B8564" t="str">
            <v>TERMINAL DE VENTILACAO, 50 MM, SERIE NORMAL, ESGOTO PREDIAL</v>
          </cell>
          <cell r="C8564" t="str">
            <v>UN</v>
          </cell>
          <cell r="D8564" t="str">
            <v>CR</v>
          </cell>
          <cell r="E8564">
            <v>4.49</v>
          </cell>
        </row>
        <row r="8565">
          <cell r="A8565">
            <v>39320</v>
          </cell>
          <cell r="B8565" t="str">
            <v>TERMINAL DE VENTILACAO, 75 MM, SERIE NORMAL, ESGOTO PREDIAL</v>
          </cell>
          <cell r="C8565" t="str">
            <v>UN</v>
          </cell>
          <cell r="D8565" t="str">
            <v>CR</v>
          </cell>
          <cell r="E8565">
            <v>5.37</v>
          </cell>
        </row>
        <row r="8566">
          <cell r="A8566">
            <v>1591</v>
          </cell>
          <cell r="B8566" t="str">
            <v>TERMINAL METALICO A PRESSAO PARA 1 CABO DE 120 MM2, COM 1 FURO DE FIXACAO</v>
          </cell>
          <cell r="C8566" t="str">
            <v>UN</v>
          </cell>
          <cell r="D8566" t="str">
            <v>CR</v>
          </cell>
          <cell r="E8566">
            <v>9.48</v>
          </cell>
        </row>
        <row r="8567">
          <cell r="A8567">
            <v>1547</v>
          </cell>
          <cell r="B8567" t="str">
            <v>TERMINAL METALICO A PRESSAO PARA 1 CABO DE 150 A 185 MM2, COM 2 FUROS PARA</v>
          </cell>
          <cell r="C8567" t="str">
            <v>UN</v>
          </cell>
          <cell r="D8567" t="str">
            <v>CR</v>
          </cell>
          <cell r="E8567">
            <v>49.71</v>
          </cell>
        </row>
        <row r="8568">
          <cell r="B8568" t="str">
            <v>FIXACAO</v>
          </cell>
        </row>
        <row r="8569">
          <cell r="A8569">
            <v>38196</v>
          </cell>
          <cell r="B8569" t="str">
            <v>TERMINAL METALICO A PRESSAO PARA 1 CABO DE 150 MM2, COM 1 FURO DE FIXACAO</v>
          </cell>
          <cell r="C8569" t="str">
            <v>UN</v>
          </cell>
          <cell r="D8569" t="str">
            <v>CR</v>
          </cell>
          <cell r="E8569">
            <v>9.68</v>
          </cell>
        </row>
        <row r="8570">
          <cell r="A8570">
            <v>1543</v>
          </cell>
          <cell r="B8570" t="str">
            <v>TERMINAL METALICO A PRESSAO PARA 1 CABO DE 16 A 25 MM2, COM 2 FUROS PARA</v>
          </cell>
          <cell r="C8570" t="str">
            <v>UN</v>
          </cell>
          <cell r="D8570" t="str">
            <v>CR</v>
          </cell>
          <cell r="E8570">
            <v>10.29</v>
          </cell>
        </row>
        <row r="8571">
          <cell r="B8571" t="str">
            <v>FIXACAO</v>
          </cell>
        </row>
        <row r="8572">
          <cell r="A8572" t="str">
            <v>Obs: dimensões entre asteríscos (*) indicam a aceitação de medidas aproximadas.</v>
          </cell>
        </row>
        <row r="8574">
          <cell r="B8574" t="str">
            <v>PREÇOS DE INSUMOS</v>
          </cell>
          <cell r="D8574" t="str">
            <v>Página:</v>
          </cell>
          <cell r="E8574" t="str">
            <v>130 / 146</v>
          </cell>
        </row>
        <row r="8575">
          <cell r="A8575" t="str">
            <v>Indicação da origem do preço:</v>
          </cell>
        </row>
        <row r="8576">
          <cell r="A8576" t="str">
            <v>• C - para preço coletado pelo IBGE</v>
          </cell>
        </row>
        <row r="8577">
          <cell r="A8577" t="str">
            <v>• CR - para preço obtido por meio do coeficiente de representatividade do insumo (ver Manual de Metodologia e</v>
          </cell>
        </row>
        <row r="8578">
          <cell r="A8578" t="str">
            <v>Conceitos);</v>
          </cell>
        </row>
        <row r="8579">
          <cell r="A8579" t="str">
            <v>• AS - para preço atribuído com base no preço do insumo para a localidade de São Paulo.</v>
          </cell>
        </row>
        <row r="8580">
          <cell r="A8580" t="str">
            <v>Mês de Coleta:</v>
          </cell>
          <cell r="B8580" t="str">
            <v>06/2016 Pesquisa: IBGE</v>
          </cell>
        </row>
        <row r="8581">
          <cell r="B8581" t="str">
            <v>CUIABA</v>
          </cell>
          <cell r="C8581" t="str">
            <v>90,01</v>
          </cell>
          <cell r="E8581">
            <v>52.06</v>
          </cell>
        </row>
        <row r="8582">
          <cell r="A8582" t="str">
            <v>Localidade:</v>
          </cell>
          <cell r="B8582" t="str">
            <v>Encargos Sociais Desonerados(%) Horista:</v>
          </cell>
          <cell r="D8582" t="str">
            <v>Mensalista:</v>
          </cell>
        </row>
        <row r="8583">
          <cell r="A8583" t="str">
            <v>Código</v>
          </cell>
          <cell r="B8583" t="str">
            <v>Descriçao do Insumo</v>
          </cell>
          <cell r="C8583" t="str">
            <v>Unid</v>
          </cell>
          <cell r="D8583" t="str">
            <v>Origem</v>
          </cell>
          <cell r="E8583" t="str">
            <v>Preço</v>
          </cell>
        </row>
        <row r="8584">
          <cell r="D8584" t="str">
            <v>de Preço</v>
          </cell>
          <cell r="E8584" t="str">
            <v>Mediano (R$)</v>
          </cell>
        </row>
        <row r="8585">
          <cell r="A8585">
            <v>1585</v>
          </cell>
          <cell r="B8585" t="str">
            <v>TERMINAL METALICO A PRESSAO PARA 1 CABO DE 16 MM2, COM 1 FURO DE FIXACAO</v>
          </cell>
          <cell r="C8585" t="str">
            <v>UN</v>
          </cell>
          <cell r="D8585" t="str">
            <v>CR</v>
          </cell>
          <cell r="E8585">
            <v>1.99</v>
          </cell>
        </row>
        <row r="8586">
          <cell r="A8586">
            <v>1593</v>
          </cell>
          <cell r="B8586" t="str">
            <v>TERMINAL METALICO A PRESSAO PARA 1 CABO DE 185 MM2, COM 1 FURO DE FIXACAO</v>
          </cell>
          <cell r="C8586" t="str">
            <v>UN</v>
          </cell>
          <cell r="D8586" t="str">
            <v>CR</v>
          </cell>
          <cell r="E8586">
            <v>10.58</v>
          </cell>
        </row>
        <row r="8587">
          <cell r="A8587">
            <v>11838</v>
          </cell>
          <cell r="B8587" t="str">
            <v>TERMINAL METALICO A PRESSAO PARA 1 CABO DE 240 MM2, COM 1 FURO DE FIXACAO</v>
          </cell>
          <cell r="C8587" t="str">
            <v>UN</v>
          </cell>
          <cell r="D8587" t="str">
            <v>CR</v>
          </cell>
          <cell r="E8587">
            <v>13.96</v>
          </cell>
        </row>
        <row r="8588">
          <cell r="A8588">
            <v>1594</v>
          </cell>
          <cell r="B8588" t="str">
            <v>TERMINAL METALICO A PRESSAO PARA 1 CABO DE 25 A 35 MM2, COM 2 FUROS PARA</v>
          </cell>
          <cell r="C8588" t="str">
            <v>UN</v>
          </cell>
          <cell r="D8588" t="str">
            <v>CR</v>
          </cell>
          <cell r="E8588">
            <v>14.11</v>
          </cell>
        </row>
        <row r="8589">
          <cell r="B8589" t="str">
            <v>FIXACAO</v>
          </cell>
        </row>
        <row r="8590">
          <cell r="A8590">
            <v>1586</v>
          </cell>
          <cell r="B8590" t="str">
            <v>TERMINAL METALICO A PRESSAO PARA 1 CABO DE 25 MM2, COM 1 FURO DE FIXACAO</v>
          </cell>
          <cell r="C8590" t="str">
            <v>UN</v>
          </cell>
          <cell r="D8590" t="str">
            <v>CR</v>
          </cell>
          <cell r="E8590">
            <v>2.52</v>
          </cell>
        </row>
        <row r="8591">
          <cell r="A8591">
            <v>11839</v>
          </cell>
          <cell r="B8591" t="str">
            <v>TERMINAL METALICO A PRESSAO PARA 1 CABO DE 300 MM2, COM 1 FURO DE FIXACAO</v>
          </cell>
          <cell r="C8591" t="str">
            <v>UN</v>
          </cell>
          <cell r="D8591" t="str">
            <v>CR</v>
          </cell>
          <cell r="E8591">
            <v>20.309999999999999</v>
          </cell>
        </row>
        <row r="8592">
          <cell r="A8592">
            <v>1587</v>
          </cell>
          <cell r="B8592" t="str">
            <v>TERMINAL METALICO A PRESSAO PARA 1 CABO DE 35 MM2, COM 1 FURO DE FIXACAO</v>
          </cell>
          <cell r="C8592" t="str">
            <v>UN</v>
          </cell>
          <cell r="D8592" t="str">
            <v>CR</v>
          </cell>
          <cell r="E8592">
            <v>2.56</v>
          </cell>
        </row>
        <row r="8593">
          <cell r="A8593">
            <v>1545</v>
          </cell>
          <cell r="B8593" t="str">
            <v>TERMINAL METALICO A PRESSAO PARA 1 CABO DE 50 A 70 MM2, COM 2 FUROS PARA</v>
          </cell>
          <cell r="C8593" t="str">
            <v>UN</v>
          </cell>
          <cell r="D8593" t="str">
            <v>CR</v>
          </cell>
          <cell r="E8593">
            <v>24.37</v>
          </cell>
        </row>
        <row r="8594">
          <cell r="B8594" t="str">
            <v>FIXACAO</v>
          </cell>
        </row>
        <row r="8595">
          <cell r="A8595">
            <v>1588</v>
          </cell>
          <cell r="B8595" t="str">
            <v>TERMINAL METALICO A PRESSAO PARA 1 CABO DE 50 MM2, COM 1 FURO DE FIXACAO</v>
          </cell>
          <cell r="C8595" t="str">
            <v>UN</v>
          </cell>
          <cell r="D8595" t="str">
            <v>CR</v>
          </cell>
          <cell r="E8595">
            <v>3.52</v>
          </cell>
        </row>
        <row r="8596">
          <cell r="A8596">
            <v>1535</v>
          </cell>
          <cell r="B8596" t="str">
            <v>TERMINAL METALICO A PRESSAO PARA 1 CABO DE 6 A 10 MM2, COM 1 FURO DE FIXACAO</v>
          </cell>
          <cell r="C8596" t="str">
            <v>UN</v>
          </cell>
          <cell r="D8596" t="str">
            <v>CR</v>
          </cell>
          <cell r="E8596">
            <v>2.0299999999999998</v>
          </cell>
        </row>
        <row r="8597">
          <cell r="A8597">
            <v>1589</v>
          </cell>
          <cell r="B8597" t="str">
            <v>TERMINAL METALICO A PRESSAO PARA 1 CABO DE 70 MM2, COM 1 FURO DE FIXACAO</v>
          </cell>
          <cell r="C8597" t="str">
            <v>UN</v>
          </cell>
          <cell r="D8597" t="str">
            <v>CR</v>
          </cell>
          <cell r="E8597">
            <v>3.63</v>
          </cell>
        </row>
        <row r="8598">
          <cell r="A8598">
            <v>1546</v>
          </cell>
          <cell r="B8598" t="str">
            <v>TERMINAL METALICO A PRESSAO PARA 1 CABO DE 95 A 120 MM2, COM 2 FUROS PARA</v>
          </cell>
          <cell r="C8598" t="str">
            <v>UN</v>
          </cell>
          <cell r="D8598" t="str">
            <v>CR</v>
          </cell>
          <cell r="E8598">
            <v>41.13</v>
          </cell>
        </row>
        <row r="8599">
          <cell r="B8599" t="str">
            <v>FIXACAO</v>
          </cell>
        </row>
        <row r="8600">
          <cell r="A8600">
            <v>1590</v>
          </cell>
          <cell r="B8600" t="str">
            <v>TERMINAL METALICO A PRESSAO PARA 1 CABO DE 95 MM2, COM 1 FURO DE FIXACAO</v>
          </cell>
          <cell r="C8600" t="str">
            <v>UN</v>
          </cell>
          <cell r="D8600" t="str">
            <v>CR</v>
          </cell>
          <cell r="E8600">
            <v>6.39</v>
          </cell>
        </row>
        <row r="8601">
          <cell r="A8601">
            <v>1542</v>
          </cell>
          <cell r="B8601" t="str">
            <v>TERMINAL METALICO A PRESSAO 1 CABO, PARA CABOS DE 4 A 10 MM2, COM 2 FUROS PARA</v>
          </cell>
          <cell r="C8601" t="str">
            <v>UN</v>
          </cell>
          <cell r="D8601" t="str">
            <v>CR</v>
          </cell>
          <cell r="E8601">
            <v>8.4700000000000006</v>
          </cell>
        </row>
        <row r="8602">
          <cell r="B8602" t="str">
            <v>FIXACAO</v>
          </cell>
        </row>
        <row r="8603">
          <cell r="A8603">
            <v>38415</v>
          </cell>
          <cell r="B8603" t="str">
            <v>TERMOFUSORA PARA TUBOS E CONEXOES EM PPR COM DIAMETROS DE 20 A 63 MM,</v>
          </cell>
          <cell r="C8603" t="str">
            <v>UN</v>
          </cell>
          <cell r="D8603" t="str">
            <v>CR</v>
          </cell>
          <cell r="E8603">
            <v>1074.3699999999999</v>
          </cell>
        </row>
        <row r="8604">
          <cell r="B8604" t="str">
            <v>POTENCIA DE 800 W, TENSAO 220 V</v>
          </cell>
        </row>
        <row r="8605">
          <cell r="A8605">
            <v>38414</v>
          </cell>
          <cell r="B8605" t="str">
            <v>TERMOFUSORA PARA TUBOS E CONEXOES EM PPR COM DIAMETROS DE 75 A 110 MM,</v>
          </cell>
          <cell r="C8605" t="str">
            <v>UN</v>
          </cell>
          <cell r="D8605" t="str">
            <v>CR</v>
          </cell>
          <cell r="E8605">
            <v>1507.88</v>
          </cell>
        </row>
        <row r="8606">
          <cell r="B8606" t="str">
            <v>POTENCIA DE *1100* W, TENSAO 220 V</v>
          </cell>
        </row>
        <row r="8607">
          <cell r="A8607">
            <v>38128</v>
          </cell>
          <cell r="B8607" t="str">
            <v>TERRA VEGETAL (ENSACADA)</v>
          </cell>
          <cell r="C8607" t="str">
            <v>KG</v>
          </cell>
          <cell r="D8607" t="str">
            <v>C</v>
          </cell>
          <cell r="E8607">
            <v>0.21</v>
          </cell>
        </row>
        <row r="8608">
          <cell r="A8608">
            <v>7253</v>
          </cell>
          <cell r="B8608" t="str">
            <v>TERRA VEGETAL (GRANEL)</v>
          </cell>
          <cell r="C8608" t="str">
            <v>M3</v>
          </cell>
          <cell r="D8608" t="str">
            <v>CR</v>
          </cell>
          <cell r="E8608">
            <v>45</v>
          </cell>
        </row>
        <row r="8609">
          <cell r="A8609">
            <v>38955</v>
          </cell>
          <cell r="B8609" t="str">
            <v>TESOURA / CORTADOR DE TUBOS PEX</v>
          </cell>
          <cell r="C8609" t="str">
            <v>UN</v>
          </cell>
          <cell r="D8609" t="str">
            <v>CR</v>
          </cell>
          <cell r="E8609">
            <v>34.6</v>
          </cell>
        </row>
        <row r="8610">
          <cell r="A8610">
            <v>4806</v>
          </cell>
          <cell r="B8610" t="str">
            <v>TESTEIRA ANTIDERRAPANTE PARA PISO VINILICO *5 X 2,5* CM, E = 2 MM</v>
          </cell>
          <cell r="C8610" t="str">
            <v>M</v>
          </cell>
          <cell r="D8610" t="str">
            <v>CR</v>
          </cell>
          <cell r="E8610">
            <v>10.56</v>
          </cell>
        </row>
        <row r="8611">
          <cell r="A8611">
            <v>34401</v>
          </cell>
          <cell r="B8611" t="str">
            <v>TIJOLO CERAMICO LAMINADO 5,5 X 11 X 23 CM</v>
          </cell>
          <cell r="C8611" t="str">
            <v>UN</v>
          </cell>
          <cell r="D8611" t="str">
            <v>CR</v>
          </cell>
          <cell r="E8611">
            <v>0.94</v>
          </cell>
        </row>
        <row r="8612">
          <cell r="A8612">
            <v>7258</v>
          </cell>
          <cell r="B8612" t="str">
            <v>TIJOLO CERAMICO MACICO *5 X 10 X 20* CM</v>
          </cell>
          <cell r="C8612" t="str">
            <v>UN</v>
          </cell>
          <cell r="D8612" t="str">
            <v>CR</v>
          </cell>
          <cell r="E8612">
            <v>0.28999999999999998</v>
          </cell>
        </row>
        <row r="8613">
          <cell r="A8613">
            <v>7260</v>
          </cell>
          <cell r="B8613" t="str">
            <v>TIJOLO CERAMICO MACICO APARENTE *6 X 12 X 24* CM</v>
          </cell>
          <cell r="C8613" t="str">
            <v>UN</v>
          </cell>
          <cell r="D8613" t="str">
            <v>CR</v>
          </cell>
          <cell r="E8613">
            <v>0.91</v>
          </cell>
        </row>
        <row r="8614">
          <cell r="A8614">
            <v>7256</v>
          </cell>
          <cell r="B8614" t="str">
            <v>TIJOLO CERAMICO MACICO APARENTE 2 FUROS, *6,5 X 10 X 20* CM</v>
          </cell>
          <cell r="C8614" t="str">
            <v>UN</v>
          </cell>
          <cell r="D8614" t="str">
            <v>CR</v>
          </cell>
          <cell r="E8614">
            <v>0.53</v>
          </cell>
        </row>
        <row r="8615">
          <cell r="A8615">
            <v>34400</v>
          </cell>
          <cell r="B8615" t="str">
            <v>TIJOLO CERAMICO REFRATARIO 2,5 X 11,4 X 22,9 CM</v>
          </cell>
          <cell r="C8615" t="str">
            <v>UN</v>
          </cell>
          <cell r="D8615" t="str">
            <v>CR</v>
          </cell>
          <cell r="E8615">
            <v>2.29</v>
          </cell>
        </row>
        <row r="8616">
          <cell r="A8616">
            <v>10617</v>
          </cell>
          <cell r="B8616" t="str">
            <v>TIJOLO CERAMICO REFRATARIO 6,3 X 11,4 X 22,9 CM</v>
          </cell>
          <cell r="C8616" t="str">
            <v>UN</v>
          </cell>
          <cell r="D8616" t="str">
            <v>CR</v>
          </cell>
          <cell r="E8616">
            <v>3.2</v>
          </cell>
        </row>
        <row r="8617">
          <cell r="A8617">
            <v>7280</v>
          </cell>
          <cell r="B8617" t="str">
            <v>TIL DE PASSAGEM, EM PVC, JE, BBB, DN 100 X 100 MM, PARA REDE COLETORA DE ESGOTO</v>
          </cell>
          <cell r="C8617" t="str">
            <v>UN</v>
          </cell>
          <cell r="D8617" t="str">
            <v>CR</v>
          </cell>
          <cell r="E8617">
            <v>305.74</v>
          </cell>
        </row>
        <row r="8618">
          <cell r="B8618" t="str">
            <v>NBR 10569</v>
          </cell>
        </row>
        <row r="8619">
          <cell r="A8619">
            <v>7282</v>
          </cell>
          <cell r="B8619" t="str">
            <v>TIL DE PASSAGEM, EM PVC, JE, BBB, DN 150 X 150 MM, PARA REDE COLETORA DE ESGOTO</v>
          </cell>
          <cell r="C8619" t="str">
            <v>UN</v>
          </cell>
          <cell r="D8619" t="str">
            <v>CR</v>
          </cell>
          <cell r="E8619">
            <v>575.51</v>
          </cell>
        </row>
        <row r="8620">
          <cell r="B8620" t="str">
            <v>NBR 10569</v>
          </cell>
        </row>
        <row r="8621">
          <cell r="A8621">
            <v>7276</v>
          </cell>
          <cell r="B8621" t="str">
            <v>TIL DE PASSAGEM, EM PVC, JE, BBB, DN 200 X 150 MM, PARA REDE COLETORA DE ESGOTO</v>
          </cell>
          <cell r="C8621" t="str">
            <v>UN</v>
          </cell>
          <cell r="D8621" t="str">
            <v>CR</v>
          </cell>
          <cell r="E8621">
            <v>623.11</v>
          </cell>
        </row>
        <row r="8622">
          <cell r="B8622" t="str">
            <v>NBR 10569</v>
          </cell>
        </row>
        <row r="8623">
          <cell r="A8623">
            <v>7277</v>
          </cell>
          <cell r="B8623" t="str">
            <v>TIL DE PASSAGEM, EM PVC, JE, BBB, DN 250 X 150 MM, PARA REDE COLETORA DE ESGOTO</v>
          </cell>
          <cell r="C8623" t="str">
            <v>UN</v>
          </cell>
          <cell r="D8623" t="str">
            <v>CR</v>
          </cell>
          <cell r="E8623">
            <v>804.46</v>
          </cell>
        </row>
        <row r="8624">
          <cell r="B8624" t="str">
            <v>NBR 10569</v>
          </cell>
        </row>
        <row r="8625">
          <cell r="A8625">
            <v>7278</v>
          </cell>
          <cell r="B8625" t="str">
            <v>TIL DE PASSAGEM, EM PVC, JE, BBB, DN 300 X 150 MM, PARA REDE COLETORA DE ESGOTO</v>
          </cell>
          <cell r="C8625" t="str">
            <v>UN</v>
          </cell>
          <cell r="D8625" t="str">
            <v>CR</v>
          </cell>
          <cell r="E8625">
            <v>1031.1199999999999</v>
          </cell>
        </row>
        <row r="8626">
          <cell r="B8626" t="str">
            <v>NBR 10569</v>
          </cell>
        </row>
        <row r="8627">
          <cell r="A8627">
            <v>7274</v>
          </cell>
          <cell r="B8627" t="str">
            <v>TIL PARA LIGACAO PREDIAL, EM PVC, JE, BBB, DN 100 X 100 MM, PARA REDE COLETORA</v>
          </cell>
          <cell r="C8627" t="str">
            <v>UN</v>
          </cell>
          <cell r="D8627" t="str">
            <v>C</v>
          </cell>
          <cell r="E8627">
            <v>21.43</v>
          </cell>
        </row>
        <row r="8628">
          <cell r="B8628" t="str">
            <v>ESGOTO (NBR 10569)</v>
          </cell>
        </row>
        <row r="8629">
          <cell r="A8629">
            <v>7275</v>
          </cell>
          <cell r="B8629" t="str">
            <v>TIL RADIAL, PVC, JE, BBB, DN 150 X 200 MM, PARA REDE COLETORA DE ESGOTO (NBR 10569)</v>
          </cell>
          <cell r="C8629" t="str">
            <v>UN</v>
          </cell>
          <cell r="D8629" t="str">
            <v>CR</v>
          </cell>
          <cell r="E8629">
            <v>563.89</v>
          </cell>
        </row>
        <row r="8630">
          <cell r="A8630">
            <v>7284</v>
          </cell>
          <cell r="B8630" t="str">
            <v>TIL RADIAL, PVC, JE, BBB, DN 300 X 200 MM, PARA REDE COLETORA DE ESGOTO (NBR 10569)</v>
          </cell>
          <cell r="C8630" t="str">
            <v>UN</v>
          </cell>
          <cell r="D8630" t="str">
            <v>CR</v>
          </cell>
          <cell r="E8630">
            <v>1736.75</v>
          </cell>
        </row>
        <row r="8631">
          <cell r="A8631">
            <v>11663</v>
          </cell>
          <cell r="B8631" t="str">
            <v>TIL TUBO QUEDA, EM PVC, JE, BBB, DN 100 X 100 MM, PARA REDE COLETORA DE ESGOTO</v>
          </cell>
          <cell r="C8631" t="str">
            <v>UN</v>
          </cell>
          <cell r="D8631" t="str">
            <v>CR</v>
          </cell>
          <cell r="E8631">
            <v>209.87</v>
          </cell>
        </row>
        <row r="8632">
          <cell r="B8632" t="str">
            <v>(NBR 10569)</v>
          </cell>
        </row>
        <row r="8633">
          <cell r="A8633">
            <v>11665</v>
          </cell>
          <cell r="B8633" t="str">
            <v>TIL TUBO QUEDA, EM PVC, JE, BBB, DN 150 X 150 MM, PARA REDE COLETORA DE ESGOTO</v>
          </cell>
          <cell r="C8633" t="str">
            <v>UN</v>
          </cell>
          <cell r="D8633" t="str">
            <v>CR</v>
          </cell>
          <cell r="E8633">
            <v>927.98</v>
          </cell>
        </row>
        <row r="8634">
          <cell r="B8634" t="str">
            <v>(NBR 10569)</v>
          </cell>
        </row>
        <row r="8635">
          <cell r="A8635">
            <v>11666</v>
          </cell>
          <cell r="B8635" t="str">
            <v>TIL TUBO QUEDA, EM PVC, JE, BBB, DN 200 X 150 MM, PARA REDE COLETORA DE ESGOTO</v>
          </cell>
          <cell r="C8635" t="str">
            <v>UN</v>
          </cell>
          <cell r="D8635" t="str">
            <v>CR</v>
          </cell>
          <cell r="E8635">
            <v>935.36</v>
          </cell>
        </row>
        <row r="8636">
          <cell r="B8636" t="str">
            <v>(NBR 10569)</v>
          </cell>
        </row>
        <row r="8637">
          <cell r="A8637">
            <v>11667</v>
          </cell>
          <cell r="B8637" t="str">
            <v>TIL TUBO QUEDA, EM PVC, JE, BBB, DN 250 X 150 MM, PARA REDE COLETORA DE ESGOTO</v>
          </cell>
          <cell r="C8637" t="str">
            <v>UN</v>
          </cell>
          <cell r="D8637" t="str">
            <v>CR</v>
          </cell>
          <cell r="E8637">
            <v>1067.4100000000001</v>
          </cell>
        </row>
        <row r="8638">
          <cell r="A8638" t="str">
            <v>Obs: dimensões entre asteríscos (*) indicam a aceitação de medidas aproximadas.</v>
          </cell>
        </row>
        <row r="8640">
          <cell r="B8640" t="str">
            <v>PREÇOS DE INSUMOS</v>
          </cell>
          <cell r="D8640" t="str">
            <v>Página:</v>
          </cell>
          <cell r="E8640" t="str">
            <v>131 / 146</v>
          </cell>
        </row>
        <row r="8641">
          <cell r="A8641" t="str">
            <v>Indicação da origem do preço:</v>
          </cell>
        </row>
        <row r="8642">
          <cell r="A8642" t="str">
            <v>• C - para preço coletado pelo IBGE</v>
          </cell>
        </row>
        <row r="8643">
          <cell r="A8643" t="str">
            <v>• CR - para preço obtido por meio do coeficiente de representatividade do insumo (ver Manual de Metodologia e</v>
          </cell>
        </row>
        <row r="8644">
          <cell r="A8644" t="str">
            <v>Conceitos);</v>
          </cell>
        </row>
        <row r="8645">
          <cell r="A8645" t="str">
            <v>• AS - para preço atribuído com base no preço do insumo para a localidade de São Paulo.</v>
          </cell>
        </row>
        <row r="8646">
          <cell r="A8646" t="str">
            <v>Mês de Coleta:</v>
          </cell>
          <cell r="B8646" t="str">
            <v>06/2016 Pesquisa: IBGE</v>
          </cell>
        </row>
        <row r="8647">
          <cell r="B8647" t="str">
            <v>CUIABA</v>
          </cell>
          <cell r="C8647" t="str">
            <v>90,01</v>
          </cell>
          <cell r="E8647">
            <v>52.06</v>
          </cell>
        </row>
        <row r="8648">
          <cell r="A8648" t="str">
            <v>Localidade:</v>
          </cell>
          <cell r="B8648" t="str">
            <v>Encargos Sociais Desonerados(%) Horista:</v>
          </cell>
          <cell r="D8648" t="str">
            <v>Mensalista:</v>
          </cell>
        </row>
        <row r="8649">
          <cell r="A8649" t="str">
            <v>Código</v>
          </cell>
          <cell r="B8649" t="str">
            <v>Descriçao do Insumo</v>
          </cell>
          <cell r="C8649" t="str">
            <v>Unid</v>
          </cell>
          <cell r="D8649" t="str">
            <v>Origem</v>
          </cell>
          <cell r="E8649" t="str">
            <v>Preço</v>
          </cell>
        </row>
        <row r="8650">
          <cell r="D8650" t="str">
            <v>de Preço</v>
          </cell>
          <cell r="E8650" t="str">
            <v>Mediano (R$)</v>
          </cell>
        </row>
        <row r="8651">
          <cell r="B8651" t="str">
            <v>(NBR 10569)</v>
          </cell>
        </row>
        <row r="8652">
          <cell r="A8652">
            <v>11668</v>
          </cell>
          <cell r="B8652" t="str">
            <v>TIL TUBO QUEDA, EM PVC, JE, BBB, DN 300 X 150 MM, PARA REDE COLETORA DE ESGOTO</v>
          </cell>
          <cell r="C8652" t="str">
            <v>UN</v>
          </cell>
          <cell r="D8652" t="str">
            <v>CR</v>
          </cell>
          <cell r="E8652">
            <v>1149.49</v>
          </cell>
        </row>
        <row r="8653">
          <cell r="B8653" t="str">
            <v>(NBR 10569)</v>
          </cell>
        </row>
        <row r="8654">
          <cell r="A8654">
            <v>38121</v>
          </cell>
          <cell r="B8654" t="str">
            <v>TINTA A BASE DE RESINA ACRILICA EMULSIONADA EM AGUA, PARA SINALIZACAO</v>
          </cell>
          <cell r="C8654" t="str">
            <v>L</v>
          </cell>
          <cell r="D8654" t="str">
            <v>CR</v>
          </cell>
          <cell r="E8654">
            <v>9.48</v>
          </cell>
        </row>
        <row r="8655">
          <cell r="B8655" t="str">
            <v>HORIZONTAL VIARIA (NBR 13699)</v>
          </cell>
        </row>
        <row r="8656">
          <cell r="A8656">
            <v>7343</v>
          </cell>
          <cell r="B8656" t="str">
            <v>TINTA A BASE DE RESINA ACRILICA, PARA SINALIZACAO HORIZONTAL VIARIA (NBR 11862)</v>
          </cell>
          <cell r="C8656" t="str">
            <v>L</v>
          </cell>
          <cell r="D8656" t="str">
            <v>CR</v>
          </cell>
          <cell r="E8656">
            <v>9.6</v>
          </cell>
        </row>
        <row r="8657">
          <cell r="A8657">
            <v>7287</v>
          </cell>
          <cell r="B8657" t="str">
            <v>TINTA A OLEO BRILHANTE PARA MADEIRA E METAIS</v>
          </cell>
          <cell r="C8657" t="str">
            <v>GL</v>
          </cell>
          <cell r="D8657" t="str">
            <v>CR</v>
          </cell>
          <cell r="E8657">
            <v>57.6</v>
          </cell>
        </row>
        <row r="8658">
          <cell r="A8658">
            <v>7350</v>
          </cell>
          <cell r="B8658" t="str">
            <v>TINTA ACRILICA PARA CERAMICA</v>
          </cell>
          <cell r="C8658" t="str">
            <v>L</v>
          </cell>
          <cell r="D8658" t="str">
            <v>CR</v>
          </cell>
          <cell r="E8658">
            <v>17.5</v>
          </cell>
        </row>
        <row r="8659">
          <cell r="A8659">
            <v>7348</v>
          </cell>
          <cell r="B8659" t="str">
            <v>TINTA ACRILICA PREMIUM PARA  PISO</v>
          </cell>
          <cell r="C8659" t="str">
            <v>L</v>
          </cell>
          <cell r="D8659" t="str">
            <v>CR</v>
          </cell>
          <cell r="E8659">
            <v>9.82</v>
          </cell>
        </row>
        <row r="8660">
          <cell r="A8660">
            <v>7347</v>
          </cell>
          <cell r="B8660" t="str">
            <v>TINTA ACRILICA PREMIUM PARA PISO</v>
          </cell>
          <cell r="C8660" t="str">
            <v>GL</v>
          </cell>
          <cell r="D8660" t="str">
            <v>CR</v>
          </cell>
          <cell r="E8660">
            <v>35.35</v>
          </cell>
        </row>
        <row r="8661">
          <cell r="A8661">
            <v>7355</v>
          </cell>
          <cell r="B8661" t="str">
            <v>TINTA ACRILICA PREMIUM, COR BRANCO  FOSCO</v>
          </cell>
          <cell r="C8661" t="str">
            <v>GL</v>
          </cell>
          <cell r="D8661" t="str">
            <v>CR</v>
          </cell>
          <cell r="E8661">
            <v>52.98</v>
          </cell>
        </row>
        <row r="8662">
          <cell r="A8662">
            <v>7356</v>
          </cell>
          <cell r="B8662" t="str">
            <v>TINTA ACRILICA PREMIUM, COR BRANCO FOSCO</v>
          </cell>
          <cell r="C8662" t="str">
            <v>L</v>
          </cell>
          <cell r="D8662" t="str">
            <v>CR</v>
          </cell>
          <cell r="E8662">
            <v>14.71</v>
          </cell>
        </row>
        <row r="8663">
          <cell r="A8663">
            <v>7313</v>
          </cell>
          <cell r="B8663" t="str">
            <v>TINTA ASFALTICA IMPERMEABILIZANTE DILUIDA EM SOLVENTE, PARA MATERIAIS</v>
          </cell>
          <cell r="C8663" t="str">
            <v>L</v>
          </cell>
          <cell r="D8663" t="str">
            <v>CR</v>
          </cell>
          <cell r="E8663">
            <v>12.24</v>
          </cell>
        </row>
        <row r="8664">
          <cell r="B8664" t="str">
            <v>CIMENTICIOS, METAL E MADEIRA</v>
          </cell>
        </row>
        <row r="8665">
          <cell r="A8665">
            <v>7319</v>
          </cell>
          <cell r="B8665" t="str">
            <v>TINTA ASFALTICA IMPERMEABILIZANTE DISPERSA EM AGUA, PARA MATERIAIS CIMENTICIOS</v>
          </cell>
          <cell r="C8665" t="str">
            <v>L</v>
          </cell>
          <cell r="D8665" t="str">
            <v>CR</v>
          </cell>
          <cell r="E8665">
            <v>7</v>
          </cell>
        </row>
        <row r="8666">
          <cell r="A8666">
            <v>38119</v>
          </cell>
          <cell r="B8666" t="str">
            <v>TINTA BORRACHA CLORADA, ACABAMENTO SEMIBRILHO, BRANCA</v>
          </cell>
          <cell r="C8666" t="str">
            <v>L</v>
          </cell>
          <cell r="D8666" t="str">
            <v>CR</v>
          </cell>
          <cell r="E8666">
            <v>73.62</v>
          </cell>
        </row>
        <row r="8667">
          <cell r="A8667">
            <v>7314</v>
          </cell>
          <cell r="B8667" t="str">
            <v>TINTA BORRACHA CLORADA, ACABAMENTO SEMIBRILHO, CORES VIVAS</v>
          </cell>
          <cell r="C8667" t="str">
            <v>L</v>
          </cell>
          <cell r="D8667" t="str">
            <v>CR</v>
          </cell>
          <cell r="E8667">
            <v>79.34</v>
          </cell>
        </row>
        <row r="8668">
          <cell r="A8668">
            <v>38131</v>
          </cell>
          <cell r="B8668" t="str">
            <v>TINTA BORRACHA, CLORADA, ACABAMENTO SEMIBRILHO, PRETA</v>
          </cell>
          <cell r="C8668" t="str">
            <v>L</v>
          </cell>
          <cell r="D8668" t="str">
            <v>CR</v>
          </cell>
          <cell r="E8668">
            <v>74.28</v>
          </cell>
        </row>
        <row r="8669">
          <cell r="A8669">
            <v>7293</v>
          </cell>
          <cell r="B8669" t="str">
            <v>TINTA ESMALTE SINTETICO GRAFITE COM PROTECAO PARA METAIS FERROSOS</v>
          </cell>
          <cell r="C8669" t="str">
            <v>L</v>
          </cell>
          <cell r="D8669" t="str">
            <v>CR</v>
          </cell>
          <cell r="E8669">
            <v>19.27</v>
          </cell>
        </row>
        <row r="8670">
          <cell r="A8670">
            <v>7311</v>
          </cell>
          <cell r="B8670" t="str">
            <v>TINTA ESMALTE SINTETICO PREMIUM ACETINADO</v>
          </cell>
          <cell r="C8670" t="str">
            <v>L</v>
          </cell>
          <cell r="D8670" t="str">
            <v>CR</v>
          </cell>
          <cell r="E8670">
            <v>18.64</v>
          </cell>
        </row>
        <row r="8671">
          <cell r="A8671">
            <v>7292</v>
          </cell>
          <cell r="B8671" t="str">
            <v>TINTA ESMALTE SINTETICO PREMIUM BRILHANTE</v>
          </cell>
          <cell r="C8671" t="str">
            <v>L</v>
          </cell>
          <cell r="D8671" t="str">
            <v>C</v>
          </cell>
          <cell r="E8671">
            <v>18.100000000000001</v>
          </cell>
        </row>
        <row r="8672">
          <cell r="A8672">
            <v>7288</v>
          </cell>
          <cell r="B8672" t="str">
            <v>TINTA ESMALTE SINTETICO PREMIUM FOSCO</v>
          </cell>
          <cell r="C8672" t="str">
            <v>L</v>
          </cell>
          <cell r="D8672" t="str">
            <v>CR</v>
          </cell>
          <cell r="E8672">
            <v>20.51</v>
          </cell>
        </row>
        <row r="8673">
          <cell r="A8673">
            <v>35693</v>
          </cell>
          <cell r="B8673" t="str">
            <v>TINTA LATEX ACRILICA ECONOMICA, COR BRANCA</v>
          </cell>
          <cell r="C8673" t="str">
            <v>L</v>
          </cell>
          <cell r="D8673" t="str">
            <v>CR</v>
          </cell>
          <cell r="E8673">
            <v>6.75</v>
          </cell>
        </row>
        <row r="8674">
          <cell r="A8674">
            <v>35692</v>
          </cell>
          <cell r="B8674" t="str">
            <v>TINTA LATEX ACRILICA STANDARD, COR BRANCA</v>
          </cell>
          <cell r="C8674" t="str">
            <v>L</v>
          </cell>
          <cell r="D8674" t="str">
            <v>CR</v>
          </cell>
          <cell r="E8674">
            <v>36.19</v>
          </cell>
        </row>
        <row r="8675">
          <cell r="A8675">
            <v>7344</v>
          </cell>
          <cell r="B8675" t="str">
            <v>TINTA LATEX PVA PREMIUM,  COR BRANCA</v>
          </cell>
          <cell r="C8675" t="str">
            <v>GL</v>
          </cell>
          <cell r="D8675" t="str">
            <v>C</v>
          </cell>
          <cell r="E8675">
            <v>45.8</v>
          </cell>
        </row>
        <row r="8676">
          <cell r="A8676">
            <v>7345</v>
          </cell>
          <cell r="B8676" t="str">
            <v>TINTA LATEX PVA PREMIUM, COR BRANCA</v>
          </cell>
          <cell r="C8676" t="str">
            <v>L</v>
          </cell>
          <cell r="D8676" t="str">
            <v>CR</v>
          </cell>
          <cell r="E8676">
            <v>12.72</v>
          </cell>
        </row>
        <row r="8677">
          <cell r="A8677">
            <v>35691</v>
          </cell>
          <cell r="B8677" t="str">
            <v>TINTA LATEX PVA STANDARD, COR BRANCA</v>
          </cell>
          <cell r="C8677" t="str">
            <v>L</v>
          </cell>
          <cell r="D8677" t="str">
            <v>CR</v>
          </cell>
          <cell r="E8677">
            <v>10.050000000000001</v>
          </cell>
        </row>
        <row r="8678">
          <cell r="A8678">
            <v>7342</v>
          </cell>
          <cell r="B8678" t="str">
            <v>TINTA MINERAL IMPERMEAVEL EM PO, BRANCA</v>
          </cell>
          <cell r="C8678" t="str">
            <v>KG</v>
          </cell>
          <cell r="D8678" t="str">
            <v>CR</v>
          </cell>
          <cell r="E8678">
            <v>1.34</v>
          </cell>
        </row>
        <row r="8679">
          <cell r="A8679">
            <v>7306</v>
          </cell>
          <cell r="B8679" t="str">
            <v>TINTA PROTETORA SUPERFICIE METALICA ALUMINIO</v>
          </cell>
          <cell r="C8679" t="str">
            <v>L</v>
          </cell>
          <cell r="D8679" t="str">
            <v>CR</v>
          </cell>
          <cell r="E8679">
            <v>22.1</v>
          </cell>
        </row>
        <row r="8680">
          <cell r="A8680">
            <v>154</v>
          </cell>
          <cell r="B8680" t="str">
            <v>TINTA/REVESTIMENTO  A BASE DE RESINA EPOXI COM ALCATRAO, BICOMPONENTE</v>
          </cell>
          <cell r="C8680" t="str">
            <v>L</v>
          </cell>
          <cell r="D8680" t="str">
            <v>CR</v>
          </cell>
          <cell r="E8680">
            <v>40.51</v>
          </cell>
        </row>
        <row r="8681">
          <cell r="A8681">
            <v>7338</v>
          </cell>
          <cell r="B8681" t="str">
            <v>TINTA/REVESTIMENTO A BASE DE RESINA EPOXI COM ALCATRAO, BICOMPONENTE</v>
          </cell>
          <cell r="C8681" t="str">
            <v>KG</v>
          </cell>
          <cell r="D8681" t="str">
            <v>CR</v>
          </cell>
          <cell r="E8681">
            <v>27.01</v>
          </cell>
        </row>
        <row r="8682">
          <cell r="A8682">
            <v>11060</v>
          </cell>
          <cell r="B8682" t="str">
            <v>TIRANTE EM FERRO GALVANIZADO PARA CONTRAVENTAMENTO DE TELHA CANALETE 90, 1/4</v>
          </cell>
          <cell r="C8682" t="str">
            <v>UN</v>
          </cell>
          <cell r="D8682" t="str">
            <v>CR</v>
          </cell>
          <cell r="E8682">
            <v>20.170000000000002</v>
          </cell>
        </row>
        <row r="8683">
          <cell r="B8683" t="str">
            <v>" X 400 MM</v>
          </cell>
        </row>
        <row r="8684">
          <cell r="A8684">
            <v>37401</v>
          </cell>
          <cell r="B8684" t="str">
            <v>TOALHEIRO PLASTICO TIPO DISPENSER PARA PAPEL TOALHA INTERFOLHADO</v>
          </cell>
          <cell r="C8684" t="str">
            <v>UN</v>
          </cell>
          <cell r="D8684" t="str">
            <v>CR</v>
          </cell>
          <cell r="E8684">
            <v>41.54</v>
          </cell>
        </row>
        <row r="8685">
          <cell r="A8685">
            <v>7528</v>
          </cell>
          <cell r="B8685" t="str">
            <v>TOMADA DE EMBUTIR, 2 P + T, UNIVERSAL, DE 10 A / 250 V, COM PLACA</v>
          </cell>
          <cell r="C8685" t="str">
            <v>UN</v>
          </cell>
          <cell r="D8685" t="str">
            <v>C</v>
          </cell>
          <cell r="E8685">
            <v>5.39</v>
          </cell>
        </row>
        <row r="8686">
          <cell r="A8686">
            <v>7524</v>
          </cell>
          <cell r="B8686" t="str">
            <v>TOMADA EMBUTIR 3P + T 30A/440V REF 56403 USO INDUSTRIAL SEM PLACA, PIAL OU EQUIV</v>
          </cell>
          <cell r="C8686" t="str">
            <v>UN</v>
          </cell>
          <cell r="D8686" t="str">
            <v>CR</v>
          </cell>
          <cell r="E8686">
            <v>16.14</v>
          </cell>
        </row>
        <row r="8687">
          <cell r="A8687">
            <v>7525</v>
          </cell>
          <cell r="B8687" t="str">
            <v>TOMADA EMBUTIR 3P + T 30A/440V REF 56404 USO INDUSTRIAL C/ PLACA, PIAL OU EQUIV</v>
          </cell>
          <cell r="C8687" t="str">
            <v>UN</v>
          </cell>
          <cell r="D8687" t="str">
            <v>CR</v>
          </cell>
          <cell r="E8687">
            <v>20.68</v>
          </cell>
        </row>
        <row r="8688">
          <cell r="A8688">
            <v>12147</v>
          </cell>
          <cell r="B8688" t="str">
            <v>TOMADA SOBREPOR 2P UNIVERSAL 10A/250V, TIPO SILENTOQUE PIAL OU EQUIV</v>
          </cell>
          <cell r="C8688" t="str">
            <v>UN</v>
          </cell>
          <cell r="D8688" t="str">
            <v>CR</v>
          </cell>
          <cell r="E8688">
            <v>8.32</v>
          </cell>
        </row>
        <row r="8689">
          <cell r="A8689">
            <v>40613</v>
          </cell>
          <cell r="B8689" t="str">
            <v>TOMADA 2P+T 10A, 250V  (APENAS MODULO) (COLETADO CAIXA)</v>
          </cell>
          <cell r="C8689" t="str">
            <v>UN</v>
          </cell>
          <cell r="D8689" t="str">
            <v>CR</v>
          </cell>
          <cell r="E8689">
            <v>3.87</v>
          </cell>
        </row>
        <row r="8690">
          <cell r="A8690">
            <v>40614</v>
          </cell>
          <cell r="B8690" t="str">
            <v>TOMADA 2P+T 20A, 250V  (APENAS MODULO) (COLETADO CAIXA)</v>
          </cell>
          <cell r="C8690" t="str">
            <v>UN</v>
          </cell>
          <cell r="D8690" t="str">
            <v>CR</v>
          </cell>
          <cell r="E8690">
            <v>6.19</v>
          </cell>
        </row>
        <row r="8691">
          <cell r="A8691">
            <v>7592</v>
          </cell>
          <cell r="B8691" t="str">
            <v>TOPOGRAFO</v>
          </cell>
          <cell r="C8691" t="str">
            <v>H</v>
          </cell>
          <cell r="D8691" t="str">
            <v>C</v>
          </cell>
          <cell r="E8691">
            <v>11.17</v>
          </cell>
        </row>
        <row r="8692">
          <cell r="A8692">
            <v>40820</v>
          </cell>
          <cell r="B8692" t="str">
            <v>TOPOGRAFO (MENSALISTA)</v>
          </cell>
          <cell r="C8692" t="str">
            <v>MES</v>
          </cell>
          <cell r="D8692" t="str">
            <v>CR</v>
          </cell>
          <cell r="E8692">
            <v>1967.04</v>
          </cell>
        </row>
        <row r="8693">
          <cell r="A8693">
            <v>11762</v>
          </cell>
          <cell r="B8693" t="str">
            <v>TORNEIRA CROMADA COM BICO PARA JARDIM/TANQUE 1/2 " OU 3/4 " (REF 1153)</v>
          </cell>
          <cell r="C8693" t="str">
            <v>UN</v>
          </cell>
          <cell r="D8693" t="str">
            <v>CR</v>
          </cell>
          <cell r="E8693">
            <v>45.03</v>
          </cell>
        </row>
        <row r="8694">
          <cell r="A8694">
            <v>13418</v>
          </cell>
          <cell r="B8694" t="str">
            <v>TORNEIRA CROMADA CURTA SEM BICO PARA TANQUE, PADRAO POPULAR, 1/2 " OU 3/4 " (REF</v>
          </cell>
          <cell r="C8694" t="str">
            <v>UN</v>
          </cell>
          <cell r="D8694" t="str">
            <v>CR</v>
          </cell>
          <cell r="E8694">
            <v>12.58</v>
          </cell>
        </row>
        <row r="8695">
          <cell r="B8695" t="str">
            <v>1140)</v>
          </cell>
        </row>
        <row r="8696">
          <cell r="A8696">
            <v>13984</v>
          </cell>
          <cell r="B8696" t="str">
            <v>TORNEIRA CROMADA CURTA SEM BICO PARA USO GERAL  1/2 " OU 3/4 " (REF 1152)</v>
          </cell>
          <cell r="C8696" t="str">
            <v>UN</v>
          </cell>
          <cell r="D8696" t="str">
            <v>CR</v>
          </cell>
          <cell r="E8696">
            <v>31.46</v>
          </cell>
        </row>
        <row r="8697">
          <cell r="A8697">
            <v>11772</v>
          </cell>
          <cell r="B8697" t="str">
            <v>TORNEIRA CROMADA DE MESA PARA COZINHA BICA MOVEL COM AREJADOR 1/2 " OU 3/4 "</v>
          </cell>
          <cell r="C8697" t="str">
            <v>UN</v>
          </cell>
          <cell r="D8697" t="str">
            <v>CR</v>
          </cell>
          <cell r="E8697">
            <v>76.42</v>
          </cell>
        </row>
        <row r="8698">
          <cell r="B8698" t="str">
            <v>(REF 1167)</v>
          </cell>
        </row>
        <row r="8699">
          <cell r="A8699">
            <v>36795</v>
          </cell>
          <cell r="B8699" t="str">
            <v>TORNEIRA CROMADA DE MESA PARA LAVATORIO COM SENSOR DE PRESENCA</v>
          </cell>
          <cell r="C8699" t="str">
            <v>UN</v>
          </cell>
          <cell r="D8699" t="str">
            <v>CR</v>
          </cell>
          <cell r="E8699">
            <v>491.5</v>
          </cell>
        </row>
        <row r="8700">
          <cell r="A8700" t="str">
            <v>Obs: dimensões entre asteríscos (*) indicam a aceitação de medidas aproximadas.</v>
          </cell>
        </row>
        <row r="8702">
          <cell r="B8702" t="str">
            <v>PREÇOS DE INSUMOS</v>
          </cell>
          <cell r="D8702" t="str">
            <v>Página:</v>
          </cell>
          <cell r="E8702" t="str">
            <v>132 / 146</v>
          </cell>
        </row>
        <row r="8703">
          <cell r="A8703" t="str">
            <v>Indicação da origem do preço:</v>
          </cell>
        </row>
        <row r="8704">
          <cell r="A8704" t="str">
            <v>• C - para preço coletado pelo IBGE</v>
          </cell>
        </row>
        <row r="8705">
          <cell r="A8705" t="str">
            <v>• CR - para preço obtido por meio do coeficiente de representatividade do insumo (ver Manual de Metodologia e</v>
          </cell>
        </row>
        <row r="8706">
          <cell r="A8706" t="str">
            <v>Conceitos);</v>
          </cell>
        </row>
        <row r="8707">
          <cell r="A8707" t="str">
            <v>• AS - para preço atribuído com base no preço do insumo para a localidade de São Paulo.</v>
          </cell>
        </row>
        <row r="8708">
          <cell r="A8708" t="str">
            <v>Mês de Coleta:</v>
          </cell>
          <cell r="B8708" t="str">
            <v>06/2016 Pesquisa: IBGE</v>
          </cell>
        </row>
        <row r="8709">
          <cell r="B8709" t="str">
            <v>CUIABA</v>
          </cell>
          <cell r="C8709" t="str">
            <v>90,01</v>
          </cell>
          <cell r="E8709">
            <v>52.06</v>
          </cell>
        </row>
        <row r="8710">
          <cell r="A8710" t="str">
            <v>Localidade:</v>
          </cell>
          <cell r="B8710" t="str">
            <v>Encargos Sociais Desonerados(%) Horista:</v>
          </cell>
          <cell r="D8710" t="str">
            <v>Mensalista:</v>
          </cell>
        </row>
        <row r="8711">
          <cell r="A8711" t="str">
            <v>Código</v>
          </cell>
          <cell r="B8711" t="str">
            <v>Descriçao do Insumo</v>
          </cell>
          <cell r="C8711" t="str">
            <v>Unid</v>
          </cell>
          <cell r="D8711" t="str">
            <v>Origem</v>
          </cell>
          <cell r="E8711" t="str">
            <v>Preço</v>
          </cell>
        </row>
        <row r="8712">
          <cell r="D8712" t="str">
            <v>de Preço</v>
          </cell>
          <cell r="E8712" t="str">
            <v>Mediano (R$)</v>
          </cell>
        </row>
        <row r="8713">
          <cell r="A8713">
            <v>36796</v>
          </cell>
          <cell r="B8713" t="str">
            <v>TORNEIRA CROMADA DE MESA PARA LAVATORIO TEMPORIZADA PRESSAO BICA BAIXA</v>
          </cell>
          <cell r="C8713" t="str">
            <v>UN</v>
          </cell>
          <cell r="D8713" t="str">
            <v>CR</v>
          </cell>
          <cell r="E8713">
            <v>126.55</v>
          </cell>
        </row>
        <row r="8714">
          <cell r="A8714">
            <v>36791</v>
          </cell>
          <cell r="B8714" t="str">
            <v>TORNEIRA CROMADA DE MESA PARA LAVATORIO, BICA ALTA (REF 1195)</v>
          </cell>
          <cell r="C8714" t="str">
            <v>UN</v>
          </cell>
          <cell r="D8714" t="str">
            <v>CR</v>
          </cell>
          <cell r="E8714">
            <v>65.2</v>
          </cell>
        </row>
        <row r="8715">
          <cell r="A8715">
            <v>13415</v>
          </cell>
          <cell r="B8715" t="str">
            <v>TORNEIRA CROMADA DE MESA PARA LAVATORIO, PADRAO POPULAR, 1/2 " OU 3/4 " (REF</v>
          </cell>
          <cell r="C8715" t="str">
            <v>UN</v>
          </cell>
          <cell r="D8715" t="str">
            <v>C</v>
          </cell>
          <cell r="E8715">
            <v>37.9</v>
          </cell>
        </row>
        <row r="8716">
          <cell r="B8716" t="str">
            <v>1193)</v>
          </cell>
        </row>
        <row r="8717">
          <cell r="A8717">
            <v>36792</v>
          </cell>
          <cell r="B8717" t="str">
            <v>TORNEIRA CROMADA DE PAREDE LONGA PARA LAVATORIO (REF 1178)</v>
          </cell>
          <cell r="C8717" t="str">
            <v>UN</v>
          </cell>
          <cell r="D8717" t="str">
            <v>CR</v>
          </cell>
          <cell r="E8717">
            <v>124.63</v>
          </cell>
        </row>
        <row r="8718">
          <cell r="A8718">
            <v>11773</v>
          </cell>
          <cell r="B8718" t="str">
            <v>TORNEIRA CROMADA DE PAREDE PARA COZINHA BICA MOVEL COM AREJADOR 1/2 " OU 3/4 "</v>
          </cell>
          <cell r="C8718" t="str">
            <v>UN</v>
          </cell>
          <cell r="D8718" t="str">
            <v>CR</v>
          </cell>
          <cell r="E8718">
            <v>72.95</v>
          </cell>
        </row>
        <row r="8719">
          <cell r="B8719" t="str">
            <v>(REF 1168)</v>
          </cell>
        </row>
        <row r="8720">
          <cell r="A8720">
            <v>11775</v>
          </cell>
          <cell r="B8720" t="str">
            <v>TORNEIRA CROMADA DE PAREDE PARA COZINHA COM AREJADOR 1/2 " OU 3/4 " (REF 1157)</v>
          </cell>
          <cell r="C8720" t="str">
            <v>UN</v>
          </cell>
          <cell r="D8720" t="str">
            <v>CR</v>
          </cell>
          <cell r="E8720">
            <v>76.180000000000007</v>
          </cell>
        </row>
        <row r="8721">
          <cell r="A8721">
            <v>13983</v>
          </cell>
          <cell r="B8721" t="str">
            <v>TORNEIRA CROMADA DE PAREDE PARA COZINHA COM AREJADOR, PADRAO POPULAR, 1/2 "</v>
          </cell>
          <cell r="C8721" t="str">
            <v>UN</v>
          </cell>
          <cell r="D8721" t="str">
            <v>CR</v>
          </cell>
          <cell r="E8721">
            <v>38.92</v>
          </cell>
        </row>
        <row r="8722">
          <cell r="B8722" t="str">
            <v>OU 3/4 " (REF 1159)</v>
          </cell>
        </row>
        <row r="8723">
          <cell r="A8723">
            <v>13416</v>
          </cell>
          <cell r="B8723" t="str">
            <v>TORNEIRA CROMADA DE PAREDE PARA COZINHA SEM AREJADOR, PADRAO POPULAR, 1/2 "</v>
          </cell>
          <cell r="C8723" t="str">
            <v>UN</v>
          </cell>
          <cell r="D8723" t="str">
            <v>CR</v>
          </cell>
          <cell r="E8723">
            <v>31.39</v>
          </cell>
        </row>
        <row r="8724">
          <cell r="B8724" t="str">
            <v>OU 3/4 " (REF 1158)</v>
          </cell>
        </row>
        <row r="8725">
          <cell r="A8725">
            <v>13417</v>
          </cell>
          <cell r="B8725" t="str">
            <v>TORNEIRA CROMADA SEM BICO PARA TANQUE 1/2 " OU 3/4 " (REF 1143)</v>
          </cell>
          <cell r="C8725" t="str">
            <v>UN</v>
          </cell>
          <cell r="D8725" t="str">
            <v>CR</v>
          </cell>
          <cell r="E8725">
            <v>27.68</v>
          </cell>
        </row>
        <row r="8726">
          <cell r="A8726">
            <v>7604</v>
          </cell>
          <cell r="B8726" t="str">
            <v>TORNEIRA CROMADA SEM BICO PARA TANQUE, PADRAO POPULAR, 1/2 " OU 3/4 " (REF 1126)</v>
          </cell>
          <cell r="C8726" t="str">
            <v>UN</v>
          </cell>
          <cell r="D8726" t="str">
            <v>CR</v>
          </cell>
          <cell r="E8726">
            <v>11.99</v>
          </cell>
        </row>
        <row r="8727">
          <cell r="A8727">
            <v>11829</v>
          </cell>
          <cell r="B8727" t="str">
            <v>TORNEIRA DE BOIA CONVENCIONAL PLASTICA 1/2 " COM BALAO PLASTICO</v>
          </cell>
          <cell r="C8727" t="str">
            <v>UN</v>
          </cell>
          <cell r="D8727" t="str">
            <v>CR</v>
          </cell>
          <cell r="E8727">
            <v>16.28</v>
          </cell>
        </row>
        <row r="8728">
          <cell r="A8728">
            <v>11830</v>
          </cell>
          <cell r="B8728" t="str">
            <v>TORNEIRA DE BOIA CONVENCIONAL PLASTICA 3/4 " COM BALAO PLASTICO</v>
          </cell>
          <cell r="C8728" t="str">
            <v>UN</v>
          </cell>
          <cell r="D8728" t="str">
            <v>CR</v>
          </cell>
          <cell r="E8728">
            <v>16.47</v>
          </cell>
        </row>
        <row r="8729">
          <cell r="A8729">
            <v>11763</v>
          </cell>
          <cell r="B8729" t="str">
            <v>TORNEIRA DE BOIA REAL 1.1/2" C/ BALAO PLASTICO</v>
          </cell>
          <cell r="C8729" t="str">
            <v>UN</v>
          </cell>
          <cell r="D8729" t="str">
            <v>CR</v>
          </cell>
          <cell r="E8729">
            <v>101.45</v>
          </cell>
        </row>
        <row r="8730">
          <cell r="A8730">
            <v>11826</v>
          </cell>
          <cell r="B8730" t="str">
            <v>TORNEIRA DE BOIA REAL 1/2" C/ BALAO METALICO</v>
          </cell>
          <cell r="C8730" t="str">
            <v>UN</v>
          </cell>
          <cell r="D8730" t="str">
            <v>CR</v>
          </cell>
          <cell r="E8730">
            <v>38.21</v>
          </cell>
        </row>
        <row r="8731">
          <cell r="A8731">
            <v>11825</v>
          </cell>
          <cell r="B8731" t="str">
            <v>TORNEIRA DE BOIA REAL 1" C/ BALAO PLASTICO</v>
          </cell>
          <cell r="C8731" t="str">
            <v>UN</v>
          </cell>
          <cell r="D8731" t="str">
            <v>CR</v>
          </cell>
          <cell r="E8731">
            <v>55</v>
          </cell>
        </row>
        <row r="8732">
          <cell r="A8732">
            <v>11767</v>
          </cell>
          <cell r="B8732" t="str">
            <v>TORNEIRA DE BOIA REAL 2" C/ BALAO PLASTICO</v>
          </cell>
          <cell r="C8732" t="str">
            <v>UN</v>
          </cell>
          <cell r="D8732" t="str">
            <v>CR</v>
          </cell>
          <cell r="E8732">
            <v>120.57</v>
          </cell>
        </row>
        <row r="8733">
          <cell r="A8733">
            <v>7606</v>
          </cell>
          <cell r="B8733" t="str">
            <v>TORNEIRA DE BOIA REAL 3/4" C/ BALAO METALICO</v>
          </cell>
          <cell r="C8733" t="str">
            <v>UN</v>
          </cell>
          <cell r="D8733" t="str">
            <v>CR</v>
          </cell>
          <cell r="E8733">
            <v>41.27</v>
          </cell>
        </row>
        <row r="8734">
          <cell r="A8734">
            <v>11766</v>
          </cell>
          <cell r="B8734" t="str">
            <v>TORNEIRA DE BOIA VAZAO TOTAL 1/2" C/ BALAO PLASTICO OU METALICO</v>
          </cell>
          <cell r="C8734" t="str">
            <v>UN</v>
          </cell>
          <cell r="D8734" t="str">
            <v>CR</v>
          </cell>
          <cell r="E8734">
            <v>39.94</v>
          </cell>
        </row>
        <row r="8735">
          <cell r="A8735">
            <v>11765</v>
          </cell>
          <cell r="B8735" t="str">
            <v>TORNEIRA DE BOIA VAZAO TOTAL 1" C/ BALAO PLASTICO OU METALICO</v>
          </cell>
          <cell r="C8735" t="str">
            <v>UN</v>
          </cell>
          <cell r="D8735" t="str">
            <v>CR</v>
          </cell>
          <cell r="E8735">
            <v>56.83</v>
          </cell>
        </row>
        <row r="8736">
          <cell r="A8736">
            <v>11824</v>
          </cell>
          <cell r="B8736" t="str">
            <v>TORNEIRA DE BOIA VAZAO TOTAL 3/4" C/ BALAO PLASTICO OU METALICO</v>
          </cell>
          <cell r="C8736" t="str">
            <v>UN</v>
          </cell>
          <cell r="D8736" t="str">
            <v>CR</v>
          </cell>
          <cell r="E8736">
            <v>44.82</v>
          </cell>
        </row>
        <row r="8737">
          <cell r="A8737">
            <v>11777</v>
          </cell>
          <cell r="B8737" t="str">
            <v>TORNEIRA ELETRICA DE PAREDE, BICA ALTA, PARA COZINHA, 5500 W (110/220 V)</v>
          </cell>
          <cell r="C8737" t="str">
            <v>UN</v>
          </cell>
          <cell r="D8737" t="str">
            <v>CR</v>
          </cell>
          <cell r="E8737">
            <v>97.51</v>
          </cell>
        </row>
        <row r="8738">
          <cell r="A8738">
            <v>7602</v>
          </cell>
          <cell r="B8738" t="str">
            <v>TORNEIRA METAL AMARELO COM BICO PARA JARDIM, PADRAO POPULAR, 1/2 " OU 3/4 " (REF</v>
          </cell>
          <cell r="C8738" t="str">
            <v>UN</v>
          </cell>
          <cell r="D8738" t="str">
            <v>CR</v>
          </cell>
          <cell r="E8738">
            <v>11.88</v>
          </cell>
        </row>
        <row r="8739">
          <cell r="B8739" t="str">
            <v>1128)</v>
          </cell>
        </row>
        <row r="8740">
          <cell r="A8740">
            <v>7603</v>
          </cell>
          <cell r="B8740" t="str">
            <v>TORNEIRA METAL AMARELO CURTA SEM BICO PARA TANQUE, PADRAO POPULAR, 1/2 " OU</v>
          </cell>
          <cell r="C8740" t="str">
            <v>UN</v>
          </cell>
          <cell r="D8740" t="str">
            <v>CR</v>
          </cell>
          <cell r="E8740">
            <v>11.52</v>
          </cell>
        </row>
        <row r="8741">
          <cell r="B8741" t="str">
            <v>3/4 " (REF 1120)</v>
          </cell>
        </row>
        <row r="8742">
          <cell r="A8742">
            <v>11764</v>
          </cell>
          <cell r="B8742" t="str">
            <v>TORNEIRA METALICA DE BOIA CONVENCIONAL PARA CAIXA D'AGUA, 1.1/4", COM HASTE</v>
          </cell>
          <cell r="C8742" t="str">
            <v>UN</v>
          </cell>
          <cell r="D8742" t="str">
            <v>CR</v>
          </cell>
          <cell r="E8742">
            <v>89.61</v>
          </cell>
        </row>
        <row r="8743">
          <cell r="B8743" t="str">
            <v>METALICA E BALAO PLASTICO</v>
          </cell>
        </row>
        <row r="8744">
          <cell r="A8744">
            <v>40329</v>
          </cell>
          <cell r="B8744" t="str">
            <v>TORNEIRA PLASTICA DE BOIA CONVENCIONAL PARA CAIXA DE AGUA, 3/4 ", COM HASTE</v>
          </cell>
          <cell r="C8744" t="str">
            <v>UN</v>
          </cell>
          <cell r="D8744" t="str">
            <v>C</v>
          </cell>
          <cell r="E8744">
            <v>18.010000000000002</v>
          </cell>
        </row>
        <row r="8745">
          <cell r="B8745" t="str">
            <v>METALICA E COM BALAO PLASTICO (PADRAO POPULAR)</v>
          </cell>
        </row>
        <row r="8746">
          <cell r="A8746">
            <v>11823</v>
          </cell>
          <cell r="B8746" t="str">
            <v>TORNEIRA PLASTICA DE BOIA PARA CAIXA DE DESCARGA,  1/2", COM HASTE  METALICA E</v>
          </cell>
          <cell r="C8746" t="str">
            <v>UN</v>
          </cell>
          <cell r="D8746" t="str">
            <v>CR</v>
          </cell>
          <cell r="E8746">
            <v>7.78</v>
          </cell>
        </row>
        <row r="8747">
          <cell r="B8747" t="str">
            <v>BALAO PLASTICO</v>
          </cell>
        </row>
        <row r="8748">
          <cell r="A8748">
            <v>11832</v>
          </cell>
          <cell r="B8748" t="str">
            <v>TORNEIRA PLASTICA DE MESA PARA LAVATORIO 1/2 "</v>
          </cell>
          <cell r="C8748" t="str">
            <v>UN</v>
          </cell>
          <cell r="D8748" t="str">
            <v>C</v>
          </cell>
          <cell r="E8748">
            <v>5.99</v>
          </cell>
        </row>
        <row r="8749">
          <cell r="A8749">
            <v>11822</v>
          </cell>
          <cell r="B8749" t="str">
            <v>TORNEIRA PLASTICA DE MESA, BICA MOVEL, PARA COZINHA 1/2 "</v>
          </cell>
          <cell r="C8749" t="str">
            <v>UN</v>
          </cell>
          <cell r="D8749" t="str">
            <v>CR</v>
          </cell>
          <cell r="E8749">
            <v>16.32</v>
          </cell>
        </row>
        <row r="8750">
          <cell r="A8750">
            <v>11831</v>
          </cell>
          <cell r="B8750" t="str">
            <v>TORNEIRA PLASTICA PARA TANQUE 1/2 " OU 3/4 " COM BICO PARA MANGUEIRA</v>
          </cell>
          <cell r="C8750" t="str">
            <v>UN</v>
          </cell>
          <cell r="D8750" t="str">
            <v>CR</v>
          </cell>
          <cell r="E8750">
            <v>12.39</v>
          </cell>
        </row>
        <row r="8751">
          <cell r="A8751">
            <v>40609</v>
          </cell>
          <cell r="B8751" t="str">
            <v>TORRE METALICA COMPLETA PARA UMA CARGA DE 8 TF (80 KN)  E PE DIREITO DE 6 M,</v>
          </cell>
          <cell r="C8751" t="str">
            <v>MES</v>
          </cell>
          <cell r="D8751" t="str">
            <v>CR</v>
          </cell>
          <cell r="E8751">
            <v>151.93</v>
          </cell>
        </row>
        <row r="8752">
          <cell r="B8752" t="str">
            <v>INCLUINDO MODULOS , DIAGONAIS, SAPATAS E FORCADOS (LOCACAO) (COLETADO CAIXA)</v>
          </cell>
        </row>
        <row r="8753">
          <cell r="A8753">
            <v>7613</v>
          </cell>
          <cell r="B8753" t="str">
            <v>TRANSFORMADOR TRIFASICO DE DISTRIBUICAO, POTENCIA DE 1000 KVA, TENSAO NOMINAL</v>
          </cell>
          <cell r="C8753" t="str">
            <v>UN</v>
          </cell>
          <cell r="D8753" t="str">
            <v>CR</v>
          </cell>
          <cell r="E8753">
            <v>77020.7</v>
          </cell>
        </row>
        <row r="8754">
          <cell r="B8754" t="str">
            <v>DE 15 KV, TENSAO SECUNDARIA DE 220/127V, EM OLEO ISOLANTE TIPO MINERAL</v>
          </cell>
        </row>
        <row r="8755">
          <cell r="A8755">
            <v>7619</v>
          </cell>
          <cell r="B8755" t="str">
            <v>TRANSFORMADOR TRIFASICO DE DISTRIBUICAO, POTENCIA DE 112,5 KVA, TENSAO NOMINAL</v>
          </cell>
          <cell r="C8755" t="str">
            <v>UN</v>
          </cell>
          <cell r="D8755" t="str">
            <v>CR</v>
          </cell>
          <cell r="E8755">
            <v>11905.75</v>
          </cell>
        </row>
        <row r="8756">
          <cell r="B8756" t="str">
            <v>DE 15 KV, TENSAO SECUNDARIA DE 220/127V, EM OLEO ISOLANTE TIPO MINERAL</v>
          </cell>
        </row>
        <row r="8757">
          <cell r="A8757">
            <v>12076</v>
          </cell>
          <cell r="B8757" t="str">
            <v>TRANSFORMADOR TRIFASICO DE DISTRIBUICAO, POTENCIA DE 15 KVA, TENSAO NOMINAL</v>
          </cell>
          <cell r="C8757" t="str">
            <v>UN</v>
          </cell>
          <cell r="D8757" t="str">
            <v>CR</v>
          </cell>
          <cell r="E8757">
            <v>5461.35</v>
          </cell>
        </row>
        <row r="8758">
          <cell r="B8758" t="str">
            <v>DE 15 KV, TENSAO SECUNDARIA DE 220/127V, EM OLEO ISOLANTE TIPO MINERAL</v>
          </cell>
        </row>
        <row r="8759">
          <cell r="A8759">
            <v>7614</v>
          </cell>
          <cell r="B8759" t="str">
            <v>TRANSFORMADOR TRIFASICO DE DISTRIBUICAO, POTENCIA DE 150 KVA, TENSAO NOMINAL</v>
          </cell>
          <cell r="C8759" t="str">
            <v>UN</v>
          </cell>
          <cell r="D8759" t="str">
            <v>CR</v>
          </cell>
          <cell r="E8759">
            <v>15015.99</v>
          </cell>
        </row>
        <row r="8760">
          <cell r="B8760" t="str">
            <v>DE 15 KV, TENSAO SECUNDARIA DE 220/127V, EM OLEO ISOLANTE TIPO MINERAL</v>
          </cell>
        </row>
        <row r="8761">
          <cell r="A8761">
            <v>7618</v>
          </cell>
          <cell r="B8761" t="str">
            <v>TRANSFORMADOR TRIFASICO DE DISTRIBUICAO, POTENCIA DE 1500 KVA, TENSAO NOMINAL</v>
          </cell>
          <cell r="C8761" t="str">
            <v>UN</v>
          </cell>
          <cell r="D8761" t="str">
            <v>CR</v>
          </cell>
          <cell r="E8761">
            <v>97389.99</v>
          </cell>
        </row>
        <row r="8762">
          <cell r="B8762" t="str">
            <v>DE 15 KV, TENSAO SECUNDARIA DE 220/127V, EM OLEO ISOLANTE TIPO MINERAL</v>
          </cell>
        </row>
        <row r="8763">
          <cell r="A8763">
            <v>7620</v>
          </cell>
          <cell r="B8763" t="str">
            <v>TRANSFORMADOR TRIFASICO DE DISTRIBUICAO, POTENCIA DE 225 KVA, TENSAO NOMINAL</v>
          </cell>
          <cell r="C8763" t="str">
            <v>UN</v>
          </cell>
          <cell r="D8763" t="str">
            <v>CR</v>
          </cell>
          <cell r="E8763">
            <v>21065.22</v>
          </cell>
        </row>
        <row r="8764">
          <cell r="B8764" t="str">
            <v>DE 15 KV, TENSAO SECUNDARIA DE 220/127V, EM OLEO ISOLANTE TIPO MINERAL</v>
          </cell>
        </row>
        <row r="8765">
          <cell r="A8765">
            <v>7610</v>
          </cell>
          <cell r="B8765" t="str">
            <v>TRANSFORMADOR TRIFASICO DE DISTRIBUICAO, POTENCIA DE 30 KVA, TENSAO NOMINAL</v>
          </cell>
          <cell r="C8765" t="str">
            <v>UN</v>
          </cell>
          <cell r="D8765" t="str">
            <v>CR</v>
          </cell>
          <cell r="E8765">
            <v>6670.65</v>
          </cell>
        </row>
        <row r="8766">
          <cell r="B8766" t="str">
            <v>DE 15 KV, TENSAO SECUNDARIA DE 220/127V, EM OLEO ISOLANTE TIPO MINERAL</v>
          </cell>
        </row>
        <row r="8767">
          <cell r="A8767" t="str">
            <v>Obs: dimensões entre asteríscos (*) indicam a aceitação de medidas aproximadas.</v>
          </cell>
        </row>
        <row r="8769">
          <cell r="B8769" t="str">
            <v>PREÇOS DE INSUMOS</v>
          </cell>
          <cell r="D8769" t="str">
            <v>Página:</v>
          </cell>
          <cell r="E8769" t="str">
            <v>133 / 146</v>
          </cell>
        </row>
        <row r="8770">
          <cell r="A8770" t="str">
            <v>Indicação da origem do preço:</v>
          </cell>
        </row>
        <row r="8771">
          <cell r="A8771" t="str">
            <v>• C - para preço coletado pelo IBGE</v>
          </cell>
        </row>
        <row r="8772">
          <cell r="A8772" t="str">
            <v>• CR - para preço obtido por meio do coeficiente de representatividade do insumo (ver Manual de Metodologia e</v>
          </cell>
        </row>
        <row r="8773">
          <cell r="A8773" t="str">
            <v>Conceitos);</v>
          </cell>
        </row>
        <row r="8774">
          <cell r="A8774" t="str">
            <v>• AS - para preço atribuído com base no preço do insumo para a localidade de São Paulo.</v>
          </cell>
        </row>
        <row r="8775">
          <cell r="A8775" t="str">
            <v>Mês de Coleta:</v>
          </cell>
          <cell r="B8775" t="str">
            <v>06/2016 Pesquisa: IBGE</v>
          </cell>
        </row>
        <row r="8776">
          <cell r="B8776" t="str">
            <v>CUIABA</v>
          </cell>
          <cell r="C8776" t="str">
            <v>90,01</v>
          </cell>
          <cell r="E8776">
            <v>52.06</v>
          </cell>
        </row>
        <row r="8777">
          <cell r="A8777" t="str">
            <v>Localidade:</v>
          </cell>
          <cell r="B8777" t="str">
            <v>Encargos Sociais Desonerados(%) Horista:</v>
          </cell>
          <cell r="D8777" t="str">
            <v>Mensalista:</v>
          </cell>
        </row>
        <row r="8778">
          <cell r="A8778" t="str">
            <v>Código</v>
          </cell>
          <cell r="B8778" t="str">
            <v>Descriçao do Insumo</v>
          </cell>
          <cell r="C8778" t="str">
            <v>Unid</v>
          </cell>
          <cell r="D8778" t="str">
            <v>Origem</v>
          </cell>
          <cell r="E8778" t="str">
            <v>Preço</v>
          </cell>
        </row>
        <row r="8779">
          <cell r="D8779" t="str">
            <v>de Preço</v>
          </cell>
          <cell r="E8779" t="str">
            <v>Mediano (R$)</v>
          </cell>
        </row>
        <row r="8780">
          <cell r="A8780">
            <v>7615</v>
          </cell>
          <cell r="B8780" t="str">
            <v>TRANSFORMADOR TRIFASICO DE DISTRIBUICAO, POTENCIA DE 300 KVA, TENSAO NOMINAL</v>
          </cell>
          <cell r="C8780" t="str">
            <v>UN</v>
          </cell>
          <cell r="D8780" t="str">
            <v>CR</v>
          </cell>
          <cell r="E8780">
            <v>24576.09</v>
          </cell>
        </row>
        <row r="8781">
          <cell r="B8781" t="str">
            <v>DE 15 KV, TENSAO SECUNDARIA DE 220/127V, EM OLEO ISOLANTE TIPO MINERAL</v>
          </cell>
        </row>
        <row r="8782">
          <cell r="A8782">
            <v>7617</v>
          </cell>
          <cell r="B8782" t="str">
            <v>TRANSFORMADOR TRIFASICO DE DISTRIBUICAO, POTENCIA DE 45 KVA, TENSAO NOMINAL</v>
          </cell>
          <cell r="C8782" t="str">
            <v>UN</v>
          </cell>
          <cell r="D8782" t="str">
            <v>CR</v>
          </cell>
          <cell r="E8782">
            <v>7450.84</v>
          </cell>
        </row>
        <row r="8783">
          <cell r="B8783" t="str">
            <v>DE 15 KV, TENSAO SECUNDARIA DE 220/127V, EM OLEO ISOLANTE TIPO MINERAL</v>
          </cell>
        </row>
        <row r="8784">
          <cell r="A8784">
            <v>7616</v>
          </cell>
          <cell r="B8784" t="str">
            <v>TRANSFORMADOR TRIFASICO DE DISTRIBUICAO, POTENCIA DE 500 KVA, TENSAO NOMINAL</v>
          </cell>
          <cell r="C8784" t="str">
            <v>UN</v>
          </cell>
          <cell r="D8784" t="str">
            <v>CR</v>
          </cell>
          <cell r="E8784">
            <v>40104.28</v>
          </cell>
        </row>
        <row r="8785">
          <cell r="B8785" t="str">
            <v>DE 15 KV, TENSAO SECUNDARIA DE 220/127V, EM OLEO ISOLANTE TIPO MINERAL</v>
          </cell>
        </row>
        <row r="8786">
          <cell r="A8786">
            <v>7611</v>
          </cell>
          <cell r="B8786" t="str">
            <v>TRANSFORMADOR TRIFASICO DE DISTRIBUICAO, POTENCIA DE 75 KVA, TENSAO NOMINAL</v>
          </cell>
          <cell r="C8786" t="str">
            <v>UN</v>
          </cell>
          <cell r="D8786" t="str">
            <v>C</v>
          </cell>
          <cell r="E8786">
            <v>9635.39</v>
          </cell>
        </row>
        <row r="8787">
          <cell r="B8787" t="str">
            <v>DE 15 KV, TENSAO SECUNDARIA DE 220/127V, EM OLEO ISOLANTE TIPO MINERAL</v>
          </cell>
        </row>
        <row r="8788">
          <cell r="A8788">
            <v>7612</v>
          </cell>
          <cell r="B8788" t="str">
            <v>TRANSFORMADOR TRIFASICO DE DISTRIBUICAO, POTENCIA DE 750 KVA, TENSAO NOMINAL</v>
          </cell>
          <cell r="C8788" t="str">
            <v>UN</v>
          </cell>
          <cell r="D8788" t="str">
            <v>CR</v>
          </cell>
          <cell r="E8788">
            <v>55009.88</v>
          </cell>
        </row>
        <row r="8789">
          <cell r="B8789" t="str">
            <v>DE 15 KV, TENSAO SECUNDARIA DE 220/127V, EM OLEO ISOLANTE TIPO MINERAL</v>
          </cell>
        </row>
        <row r="8790">
          <cell r="A8790">
            <v>37371</v>
          </cell>
          <cell r="B8790" t="str">
            <v>TRANSPORTE - HORISTA (ENCARGOS COMPLEMENTARES) (COLETADO CAIXA)</v>
          </cell>
          <cell r="C8790" t="str">
            <v>H</v>
          </cell>
          <cell r="D8790" t="str">
            <v>C</v>
          </cell>
          <cell r="E8790">
            <v>0.64</v>
          </cell>
        </row>
        <row r="8791">
          <cell r="A8791">
            <v>40861</v>
          </cell>
          <cell r="B8791" t="str">
            <v>TRANSPORTE - MENSALISTA (ENCARGOS COMPLEMENTARES) (COLETADO CAIXA)</v>
          </cell>
          <cell r="C8791" t="str">
            <v>MES</v>
          </cell>
          <cell r="D8791" t="str">
            <v>C</v>
          </cell>
          <cell r="E8791">
            <v>119.88</v>
          </cell>
        </row>
        <row r="8792">
          <cell r="A8792">
            <v>36510</v>
          </cell>
          <cell r="B8792" t="str">
            <v>TRATOR DE ESTEIRAS, POTENCIA BRUTA DE 133 HP, PESO OPERACIONAL DE 14 T, COM</v>
          </cell>
          <cell r="C8792" t="str">
            <v>UN</v>
          </cell>
          <cell r="D8792" t="str">
            <v>AS</v>
          </cell>
          <cell r="E8792">
            <v>451223.22</v>
          </cell>
        </row>
        <row r="8793">
          <cell r="B8793" t="str">
            <v>LAMINA COM CAPACIDADE DE 3,00 M3</v>
          </cell>
        </row>
        <row r="8794">
          <cell r="A8794">
            <v>25020</v>
          </cell>
          <cell r="B8794" t="str">
            <v>TRATOR DE ESTEIRAS, POTENCIA BRUTA DE 347 HP, PESO OPERACIONAL DE 38,5 T, COM</v>
          </cell>
          <cell r="C8794" t="str">
            <v>UN</v>
          </cell>
          <cell r="D8794" t="str">
            <v>AS</v>
          </cell>
          <cell r="E8794">
            <v>1858880.92</v>
          </cell>
        </row>
        <row r="8795">
          <cell r="B8795" t="str">
            <v>ESCARIFICADOR E LAMINA COM CAPACIDADE DE 4,70M3</v>
          </cell>
        </row>
        <row r="8796">
          <cell r="A8796">
            <v>7622</v>
          </cell>
          <cell r="B8796" t="str">
            <v>TRATOR DE ESTEIRAS, POTENCIA DE 100 HP, PESO OPERACIONAL DE 9,4 T, COM LAMINA</v>
          </cell>
          <cell r="C8796" t="str">
            <v>UN</v>
          </cell>
          <cell r="D8796" t="str">
            <v>AS</v>
          </cell>
          <cell r="E8796">
            <v>437752.47</v>
          </cell>
        </row>
        <row r="8797">
          <cell r="B8797" t="str">
            <v>COM CAPACIDADE DE 2,19 M3</v>
          </cell>
        </row>
        <row r="8798">
          <cell r="A8798">
            <v>7624</v>
          </cell>
          <cell r="B8798" t="str">
            <v>TRATOR DE ESTEIRAS, POTENCIA DE 150 HP, PESO OPERACIONAL DE 16,7 T, COM RODA</v>
          </cell>
          <cell r="C8798" t="str">
            <v>UN</v>
          </cell>
          <cell r="D8798" t="str">
            <v>AS</v>
          </cell>
          <cell r="E8798">
            <v>567500</v>
          </cell>
        </row>
        <row r="8799">
          <cell r="B8799" t="str">
            <v>MOTRIZ ELEVADA E LAMINA COM CONTATO DE 3,18M3</v>
          </cell>
        </row>
        <row r="8800">
          <cell r="A8800">
            <v>7625</v>
          </cell>
          <cell r="B8800" t="str">
            <v>TRATOR DE ESTEIRAS, POTENCIA DE 170 HP, PESO OPERACIONAL DE 19 T, COM LAMINA</v>
          </cell>
          <cell r="C8800" t="str">
            <v>UN</v>
          </cell>
          <cell r="D8800" t="str">
            <v>AS</v>
          </cell>
          <cell r="E8800">
            <v>564028.99</v>
          </cell>
        </row>
        <row r="8801">
          <cell r="B8801" t="str">
            <v>COM CAPACIDADE DE 5,2 M3</v>
          </cell>
        </row>
        <row r="8802">
          <cell r="A8802">
            <v>7623</v>
          </cell>
          <cell r="B8802" t="str">
            <v>TRATOR DE ESTEIRAS, POTENCIA DE 347 HP, PESO OPERACIONAL DE 38,5 T, COM LAMINA</v>
          </cell>
          <cell r="C8802" t="str">
            <v>UN</v>
          </cell>
          <cell r="D8802" t="str">
            <v>AS</v>
          </cell>
          <cell r="E8802">
            <v>1858880.92</v>
          </cell>
        </row>
        <row r="8803">
          <cell r="B8803" t="str">
            <v>COM CAPACIDADE DE 8,70M3</v>
          </cell>
        </row>
        <row r="8804">
          <cell r="A8804">
            <v>36508</v>
          </cell>
          <cell r="B8804" t="str">
            <v>TRATOR DE ESTEIRAS, POTENCIA NO VOLANTE DE 200 HP, PESO OPERACIONAL DE 20,1 T,</v>
          </cell>
          <cell r="C8804" t="str">
            <v>UN</v>
          </cell>
          <cell r="D8804" t="str">
            <v>AS</v>
          </cell>
          <cell r="E8804">
            <v>836012.51</v>
          </cell>
        </row>
        <row r="8805">
          <cell r="B8805" t="str">
            <v>COM RODA MOTRIZ ELEVADA E LAMINA COM CAPACIDADE DE 3,89 M3</v>
          </cell>
        </row>
        <row r="8806">
          <cell r="A8806">
            <v>36509</v>
          </cell>
          <cell r="B8806" t="str">
            <v>TRATOR DE ESTEIRAS, POTENCIA 125 HP, PESO OPERACIONAL DE 12,9 T, COM LAMINA COM</v>
          </cell>
          <cell r="C8806" t="str">
            <v>UN</v>
          </cell>
          <cell r="D8806" t="str">
            <v>AS</v>
          </cell>
          <cell r="E8806">
            <v>458165.1</v>
          </cell>
        </row>
        <row r="8807">
          <cell r="B8807" t="str">
            <v>CAPACIDADE DE 2,7 M3</v>
          </cell>
        </row>
        <row r="8808">
          <cell r="A8808">
            <v>13238</v>
          </cell>
          <cell r="B8808" t="str">
            <v>TRATOR DE PNEUS COM POTENCIA DE 105 CV, TRACAO 4 X 4, PESO COM LASTRO DE 5775</v>
          </cell>
          <cell r="C8808" t="str">
            <v>UN</v>
          </cell>
          <cell r="D8808" t="str">
            <v>CR</v>
          </cell>
          <cell r="E8808">
            <v>145312.13</v>
          </cell>
        </row>
        <row r="8809">
          <cell r="B8809" t="str">
            <v>KG</v>
          </cell>
        </row>
        <row r="8810">
          <cell r="A8810">
            <v>36511</v>
          </cell>
          <cell r="B8810" t="str">
            <v>TRATOR DE PNEUS COM POTENCIA DE 122 CV, TRACAO 4 X 4, PESO COM LASTRO DE 4510</v>
          </cell>
          <cell r="C8810" t="str">
            <v>UN</v>
          </cell>
          <cell r="D8810" t="str">
            <v>CR</v>
          </cell>
          <cell r="E8810">
            <v>168377.56</v>
          </cell>
        </row>
        <row r="8811">
          <cell r="B8811" t="str">
            <v>KG</v>
          </cell>
        </row>
        <row r="8812">
          <cell r="A8812">
            <v>36515</v>
          </cell>
          <cell r="B8812" t="str">
            <v>TRATOR DE PNEUS COM POTENCIA DE 15 CV, PESO COM LASTRO DE 1160 KG</v>
          </cell>
          <cell r="C8812" t="str">
            <v>UN</v>
          </cell>
          <cell r="D8812" t="str">
            <v>CR</v>
          </cell>
          <cell r="E8812">
            <v>49590.64</v>
          </cell>
        </row>
        <row r="8813">
          <cell r="A8813">
            <v>10598</v>
          </cell>
          <cell r="B8813" t="str">
            <v>TRATOR DE PNEUS COM POTENCIA DE 50 CV, TRACAO 4 X 2, PESO COM LASTRO DE 2714 KG</v>
          </cell>
          <cell r="C8813" t="str">
            <v>UN</v>
          </cell>
          <cell r="D8813" t="str">
            <v>CR</v>
          </cell>
          <cell r="E8813">
            <v>80418.73</v>
          </cell>
        </row>
        <row r="8814">
          <cell r="A8814">
            <v>7640</v>
          </cell>
          <cell r="B8814" t="str">
            <v>TRATOR DE PNEUS COM POTENCIA DE 85 CV, TRACAO 4 X 4, PESO COM LASTRO DE 4675 KG</v>
          </cell>
          <cell r="C8814" t="str">
            <v>UN</v>
          </cell>
          <cell r="D8814" t="str">
            <v>C</v>
          </cell>
          <cell r="E8814">
            <v>123400</v>
          </cell>
        </row>
        <row r="8815">
          <cell r="A8815">
            <v>36513</v>
          </cell>
          <cell r="B8815" t="str">
            <v>TRATOR DE PNEUS COM POTENCIA DE 85 CV, TURBO,  PESO COM LASTRO DE 4900 KG</v>
          </cell>
          <cell r="C8815" t="str">
            <v>UN</v>
          </cell>
          <cell r="D8815" t="str">
            <v>CR</v>
          </cell>
          <cell r="E8815">
            <v>118873.4</v>
          </cell>
        </row>
        <row r="8816">
          <cell r="A8816">
            <v>36514</v>
          </cell>
          <cell r="B8816" t="str">
            <v>TRATOR DE PNEUS COM POTENCIA DE 95 CV, TRACAO 4 X 4, PESO MAXIMO DE 5225 KG</v>
          </cell>
          <cell r="C8816" t="str">
            <v>UN</v>
          </cell>
          <cell r="D8816" t="str">
            <v>CR</v>
          </cell>
          <cell r="E8816">
            <v>132626.16</v>
          </cell>
        </row>
        <row r="8817">
          <cell r="A8817">
            <v>36149</v>
          </cell>
          <cell r="B8817" t="str">
            <v>TRAVA-QUEDAS EM ACO PARA CORDA DE 12 MM, EXTENSOR DE 25 X 300 MM, COM</v>
          </cell>
          <cell r="C8817" t="str">
            <v>UN</v>
          </cell>
          <cell r="D8817" t="str">
            <v>CR</v>
          </cell>
          <cell r="E8817">
            <v>133.71</v>
          </cell>
        </row>
        <row r="8818">
          <cell r="B8818" t="str">
            <v>MOSQUETAO TIPO GANCHO TRAVA DUPLA</v>
          </cell>
        </row>
        <row r="8819">
          <cell r="A8819">
            <v>11421</v>
          </cell>
          <cell r="B8819" t="str">
            <v>TRILHO (TIPO FERROVIA) UTILZADO PARA ESTACAS EM FUNDACOES PREDIAIS</v>
          </cell>
          <cell r="C8819" t="str">
            <v>KG</v>
          </cell>
          <cell r="D8819" t="str">
            <v>AS</v>
          </cell>
          <cell r="E8819">
            <v>4.8</v>
          </cell>
        </row>
        <row r="8820">
          <cell r="A8820">
            <v>11581</v>
          </cell>
          <cell r="B8820" t="str">
            <v>TRILHO EM ALUMINIO "U", COM ABAULADO PARA ROLDANA DE PORTA DE CORRER, *40 X 40*</v>
          </cell>
          <cell r="C8820" t="str">
            <v>M</v>
          </cell>
          <cell r="D8820" t="str">
            <v>CR</v>
          </cell>
          <cell r="E8820">
            <v>21.6</v>
          </cell>
        </row>
        <row r="8821">
          <cell r="B8821" t="str">
            <v>MM</v>
          </cell>
        </row>
        <row r="8822">
          <cell r="A8822">
            <v>11580</v>
          </cell>
          <cell r="B8822" t="str">
            <v>TRILHO QUADRADO EM ALUMINIO (VERGALHAO MACICO), 1/4", (*6 X 6* CM), PARA RODIZIOS.</v>
          </cell>
          <cell r="C8822" t="str">
            <v>M</v>
          </cell>
          <cell r="D8822" t="str">
            <v>CR</v>
          </cell>
          <cell r="E8822">
            <v>9.83</v>
          </cell>
        </row>
        <row r="8823">
          <cell r="A8823">
            <v>38177</v>
          </cell>
          <cell r="B8823" t="str">
            <v>TRINCO / FECHO TIPO AVIAO, EM ZAMAC CROMADO, *60* MM, PARA JANELAS - INCLUI</v>
          </cell>
          <cell r="C8823" t="str">
            <v>UN</v>
          </cell>
          <cell r="D8823" t="str">
            <v>CR</v>
          </cell>
          <cell r="E8823">
            <v>6.67</v>
          </cell>
        </row>
        <row r="8824">
          <cell r="B8824" t="str">
            <v>PARAFUSOS</v>
          </cell>
        </row>
        <row r="8825">
          <cell r="A8825">
            <v>10743</v>
          </cell>
          <cell r="B8825" t="str">
            <v>TROLEY MANUAL CAPACIDADE 1 T</v>
          </cell>
          <cell r="C8825" t="str">
            <v>UN</v>
          </cell>
          <cell r="D8825" t="str">
            <v>CR</v>
          </cell>
          <cell r="E8825">
            <v>537</v>
          </cell>
        </row>
        <row r="8826">
          <cell r="A8826">
            <v>39848</v>
          </cell>
          <cell r="B8826" t="str">
            <v>TUBO / MANGUEIRA PRETA EM POLIETILENO, LINHA PESADA OU REFORCADA, TIPO</v>
          </cell>
          <cell r="C8826" t="str">
            <v>M</v>
          </cell>
          <cell r="D8826" t="str">
            <v>CR</v>
          </cell>
          <cell r="E8826">
            <v>1.0900000000000001</v>
          </cell>
        </row>
        <row r="8827">
          <cell r="B8827" t="str">
            <v>ESPAGUETE, PARA INJECAO DE CALDA DE CIMENTO, D = 1/2", ESPESSURA 1,5 MM</v>
          </cell>
        </row>
        <row r="8828">
          <cell r="A8828">
            <v>7697</v>
          </cell>
          <cell r="B8828" t="str">
            <v>TUBO ACO GALV C/ COSTURA DIN 2440/NBR 5580 CLASSE MEDIA DN 1.1/2" (40MM) E=3,25MM -</v>
          </cell>
          <cell r="C8828" t="str">
            <v>M</v>
          </cell>
          <cell r="D8828" t="str">
            <v>CR</v>
          </cell>
          <cell r="E8828">
            <v>24.42</v>
          </cell>
        </row>
        <row r="8829">
          <cell r="B8829" t="str">
            <v>3,61KG/M</v>
          </cell>
        </row>
        <row r="8830">
          <cell r="A8830">
            <v>7698</v>
          </cell>
          <cell r="B8830" t="str">
            <v>TUBO ACO GALV C/ COSTURA DIN 2440/NBR 5580 CLASSE MEDIA DN 1.1/4" (32MM) E=3,25MM -</v>
          </cell>
          <cell r="C8830" t="str">
            <v>M</v>
          </cell>
          <cell r="D8830" t="str">
            <v>CR</v>
          </cell>
          <cell r="E8830">
            <v>22.12</v>
          </cell>
        </row>
        <row r="8831">
          <cell r="B8831" t="str">
            <v>3,14KG/M</v>
          </cell>
        </row>
        <row r="8832">
          <cell r="A8832">
            <v>7691</v>
          </cell>
          <cell r="B8832" t="str">
            <v>TUBO ACO GALV C/ COSTURA DIN 2440/NBR 5580 CLASSE MEDIA DN 1/2" (15MM) E = 2,65MM -</v>
          </cell>
          <cell r="C8832" t="str">
            <v>M</v>
          </cell>
          <cell r="D8832" t="str">
            <v>CR</v>
          </cell>
          <cell r="E8832">
            <v>8.2799999999999994</v>
          </cell>
        </row>
        <row r="8833">
          <cell r="B8833" t="str">
            <v>1,22KG/M</v>
          </cell>
        </row>
        <row r="8834">
          <cell r="A8834">
            <v>7701</v>
          </cell>
          <cell r="B8834" t="str">
            <v>TUBO ACO GALV C/ COSTURA DIN 2440/NBR 5580 CLASSE MEDIA DN 2.1/2" (65MM) E=3,65MM -</v>
          </cell>
          <cell r="C8834" t="str">
            <v>M</v>
          </cell>
          <cell r="D8834" t="str">
            <v>CR</v>
          </cell>
          <cell r="E8834">
            <v>45.13</v>
          </cell>
        </row>
        <row r="8835">
          <cell r="B8835" t="str">
            <v>6,51KG/M</v>
          </cell>
        </row>
        <row r="8836">
          <cell r="A8836">
            <v>7696</v>
          </cell>
          <cell r="B8836" t="str">
            <v>TUBO ACO GALV C/ COSTURA DIN 2440/NBR 5580 CLASSE MEDIA DN 2" (50MM) E=3,65MM -</v>
          </cell>
          <cell r="C8836" t="str">
            <v>M</v>
          </cell>
          <cell r="D8836" t="str">
            <v>CR</v>
          </cell>
          <cell r="E8836">
            <v>34.11</v>
          </cell>
        </row>
        <row r="8837">
          <cell r="A8837" t="str">
            <v>Obs: dimensões entre asteríscos (*) indicam a aceitação de medidas aproximadas.</v>
          </cell>
        </row>
        <row r="8839">
          <cell r="B8839" t="str">
            <v>PREÇOS DE INSUMOS</v>
          </cell>
          <cell r="D8839" t="str">
            <v>Página:</v>
          </cell>
          <cell r="E8839" t="str">
            <v>134 / 146</v>
          </cell>
        </row>
        <row r="8840">
          <cell r="A8840" t="str">
            <v>Indicação da origem do preço:</v>
          </cell>
        </row>
        <row r="8841">
          <cell r="A8841" t="str">
            <v>• C - para preço coletado pelo IBGE</v>
          </cell>
        </row>
        <row r="8842">
          <cell r="A8842" t="str">
            <v>• CR - para preço obtido por meio do coeficiente de representatividade do insumo (ver Manual de Metodologia e</v>
          </cell>
        </row>
        <row r="8843">
          <cell r="A8843" t="str">
            <v>Conceitos);</v>
          </cell>
        </row>
        <row r="8844">
          <cell r="A8844" t="str">
            <v>• AS - para preço atribuído com base no preço do insumo para a localidade de São Paulo.</v>
          </cell>
        </row>
        <row r="8845">
          <cell r="A8845" t="str">
            <v>Mês de Coleta:</v>
          </cell>
          <cell r="B8845" t="str">
            <v>06/2016 Pesquisa: IBGE</v>
          </cell>
        </row>
        <row r="8846">
          <cell r="B8846" t="str">
            <v>CUIABA</v>
          </cell>
          <cell r="C8846" t="str">
            <v>90,01</v>
          </cell>
          <cell r="E8846">
            <v>52.06</v>
          </cell>
        </row>
        <row r="8847">
          <cell r="A8847" t="str">
            <v>Localidade:</v>
          </cell>
          <cell r="B8847" t="str">
            <v>Encargos Sociais Desonerados(%) Horista:</v>
          </cell>
          <cell r="D8847" t="str">
            <v>Mensalista:</v>
          </cell>
        </row>
        <row r="8848">
          <cell r="A8848" t="str">
            <v>Código</v>
          </cell>
          <cell r="B8848" t="str">
            <v>Descriçao do Insumo</v>
          </cell>
          <cell r="C8848" t="str">
            <v>Unid</v>
          </cell>
          <cell r="D8848" t="str">
            <v>Origem</v>
          </cell>
          <cell r="E8848" t="str">
            <v>Preço</v>
          </cell>
        </row>
        <row r="8849">
          <cell r="D8849" t="str">
            <v>de Preço</v>
          </cell>
          <cell r="E8849" t="str">
            <v>Mediano (R$)</v>
          </cell>
        </row>
        <row r="8850">
          <cell r="B8850" t="str">
            <v>5,10KG/M</v>
          </cell>
        </row>
        <row r="8851">
          <cell r="A8851">
            <v>7700</v>
          </cell>
          <cell r="B8851" t="str">
            <v>TUBO ACO GALV C/ COSTURA DIN 2440/NBR 5580 CLASSE MEDIA DN 3/4" (20MM) E = 2,65MM -</v>
          </cell>
          <cell r="C8851" t="str">
            <v>M</v>
          </cell>
          <cell r="D8851" t="str">
            <v>CR</v>
          </cell>
          <cell r="E8851">
            <v>11.29</v>
          </cell>
        </row>
        <row r="8852">
          <cell r="B8852" t="str">
            <v>1,58KG/M</v>
          </cell>
        </row>
        <row r="8853">
          <cell r="A8853">
            <v>7694</v>
          </cell>
          <cell r="B8853" t="str">
            <v>TUBO ACO GALV C/ COSTURA DIN 2440/NBR 5580 CLASSE MEDIA DN 3" (80MM) E = 4,05MM -</v>
          </cell>
          <cell r="C8853" t="str">
            <v>M</v>
          </cell>
          <cell r="D8853" t="str">
            <v>CR</v>
          </cell>
          <cell r="E8853">
            <v>51.15</v>
          </cell>
        </row>
        <row r="8854">
          <cell r="B8854" t="str">
            <v>8,47KG/M</v>
          </cell>
        </row>
        <row r="8855">
          <cell r="A8855">
            <v>7693</v>
          </cell>
          <cell r="B8855" t="str">
            <v>TUBO ACO GALV C/ COSTURA DIN 2440/NBR 5580 CLASSE MEDIA DN 4" (100MM) E = 4,50MM -</v>
          </cell>
          <cell r="C8855" t="str">
            <v>M</v>
          </cell>
          <cell r="D8855" t="str">
            <v>CR</v>
          </cell>
          <cell r="E8855">
            <v>82.73</v>
          </cell>
        </row>
        <row r="8856">
          <cell r="B8856" t="str">
            <v>12,10KG/M</v>
          </cell>
        </row>
        <row r="8857">
          <cell r="A8857">
            <v>7692</v>
          </cell>
          <cell r="B8857" t="str">
            <v>TUBO ACO GALV C/ COSTURA DIN 2440/NBR 5580 CLASSE MEDIA DN 5" (125MM) E=5,40MM -</v>
          </cell>
          <cell r="C8857" t="str">
            <v>M</v>
          </cell>
          <cell r="D8857" t="str">
            <v>CR</v>
          </cell>
          <cell r="E8857">
            <v>114.04</v>
          </cell>
        </row>
        <row r="8858">
          <cell r="B8858" t="str">
            <v>17,80KG/M</v>
          </cell>
        </row>
        <row r="8859">
          <cell r="A8859">
            <v>21016</v>
          </cell>
          <cell r="B8859" t="str">
            <v>TUBO ACO GALVANIZADO COM COSTURA, CLASSE LEVE, DN 100 MM ( 4"),  E = 3,75 MM,</v>
          </cell>
          <cell r="C8859" t="str">
            <v>M</v>
          </cell>
          <cell r="D8859" t="str">
            <v>CR</v>
          </cell>
          <cell r="E8859">
            <v>54.25</v>
          </cell>
        </row>
        <row r="8860">
          <cell r="B8860" t="str">
            <v>*10,55* KG/M (NBR 5580)</v>
          </cell>
        </row>
        <row r="8861">
          <cell r="A8861">
            <v>21008</v>
          </cell>
          <cell r="B8861" t="str">
            <v>TUBO ACO GALVANIZADO COM COSTURA, CLASSE LEVE, DN 15 MM ( 1/2"),  E = 2,25 MM,  *1,2*</v>
          </cell>
          <cell r="C8861" t="str">
            <v>M</v>
          </cell>
          <cell r="D8861" t="str">
            <v>CR</v>
          </cell>
          <cell r="E8861">
            <v>6.33</v>
          </cell>
        </row>
        <row r="8862">
          <cell r="B8862" t="str">
            <v>KG/M (NBR 5580)</v>
          </cell>
        </row>
        <row r="8863">
          <cell r="A8863">
            <v>21009</v>
          </cell>
          <cell r="B8863" t="str">
            <v>TUBO ACO GALVANIZADO COM COSTURA, CLASSE LEVE, DN 20 MM ( 3/4"),  E = 2,25 MM,  *1,3*</v>
          </cell>
          <cell r="C8863" t="str">
            <v>M</v>
          </cell>
          <cell r="D8863" t="str">
            <v>CR</v>
          </cell>
          <cell r="E8863">
            <v>8.25</v>
          </cell>
        </row>
        <row r="8864">
          <cell r="B8864" t="str">
            <v>KG/M (NBR 5580)</v>
          </cell>
        </row>
        <row r="8865">
          <cell r="A8865">
            <v>21010</v>
          </cell>
          <cell r="B8865" t="str">
            <v>TUBO ACO GALVANIZADO COM COSTURA, CLASSE LEVE, DN 25 MM ( 1"),  E = 2,65 MM,  *2,11*</v>
          </cell>
          <cell r="C8865" t="str">
            <v>M</v>
          </cell>
          <cell r="D8865" t="str">
            <v>C</v>
          </cell>
          <cell r="E8865">
            <v>11.08</v>
          </cell>
        </row>
        <row r="8866">
          <cell r="B8866" t="str">
            <v>KG/M (NBR 5580)</v>
          </cell>
        </row>
        <row r="8867">
          <cell r="A8867">
            <v>21011</v>
          </cell>
          <cell r="B8867" t="str">
            <v>TUBO ACO GALVANIZADO COM COSTURA, CLASSE LEVE, DN 32 MM ( 1 1/4"),  E = 2,65 MM,</v>
          </cell>
          <cell r="C8867" t="str">
            <v>M</v>
          </cell>
          <cell r="D8867" t="str">
            <v>CR</v>
          </cell>
          <cell r="E8867">
            <v>16.149999999999999</v>
          </cell>
        </row>
        <row r="8868">
          <cell r="B8868" t="str">
            <v>*2,71* KG/M (NBR 5580)</v>
          </cell>
        </row>
        <row r="8869">
          <cell r="A8869">
            <v>21012</v>
          </cell>
          <cell r="B8869" t="str">
            <v>TUBO ACO GALVANIZADO COM COSTURA, CLASSE LEVE, DN 40 MM ( 1 1/2"),  E = 3,00 MM,</v>
          </cell>
          <cell r="C8869" t="str">
            <v>M</v>
          </cell>
          <cell r="D8869" t="str">
            <v>CR</v>
          </cell>
          <cell r="E8869">
            <v>17.84</v>
          </cell>
        </row>
        <row r="8870">
          <cell r="B8870" t="str">
            <v>*3,48* KG/M (NBR 5580)</v>
          </cell>
        </row>
        <row r="8871">
          <cell r="A8871">
            <v>21013</v>
          </cell>
          <cell r="B8871" t="str">
            <v>TUBO ACO GALVANIZADO COM COSTURA, CLASSE LEVE, DN 50 MM ( 2"),  E = 3,00 MM,  *4,40*</v>
          </cell>
          <cell r="C8871" t="str">
            <v>M</v>
          </cell>
          <cell r="D8871" t="str">
            <v>CR</v>
          </cell>
          <cell r="E8871">
            <v>23.28</v>
          </cell>
        </row>
        <row r="8872">
          <cell r="B8872" t="str">
            <v>KG/M (NBR 5580)</v>
          </cell>
        </row>
        <row r="8873">
          <cell r="A8873">
            <v>21014</v>
          </cell>
          <cell r="B8873" t="str">
            <v>TUBO ACO GALVANIZADO COM COSTURA, CLASSE LEVE, DN 65 MM ( 2 1/2"),  E = 3,35 MM, *</v>
          </cell>
          <cell r="C8873" t="str">
            <v>M</v>
          </cell>
          <cell r="D8873" t="str">
            <v>CR</v>
          </cell>
          <cell r="E8873">
            <v>32.58</v>
          </cell>
        </row>
        <row r="8874">
          <cell r="B8874" t="str">
            <v>6,23* KG/M (NBR 5580)</v>
          </cell>
        </row>
        <row r="8875">
          <cell r="A8875">
            <v>21015</v>
          </cell>
          <cell r="B8875" t="str">
            <v>TUBO ACO GALVANIZADO COM COSTURA, CLASSE LEVE, DN 80 MM ( 3"),  E = 3,35 MM, *7,32*</v>
          </cell>
          <cell r="C8875" t="str">
            <v>M</v>
          </cell>
          <cell r="D8875" t="str">
            <v>CR</v>
          </cell>
          <cell r="E8875">
            <v>37.43</v>
          </cell>
        </row>
        <row r="8876">
          <cell r="B8876" t="str">
            <v>KG/M (NBR 5580)</v>
          </cell>
        </row>
        <row r="8877">
          <cell r="A8877">
            <v>13356</v>
          </cell>
          <cell r="B8877" t="str">
            <v>TUBO ACO INDUSTRIAL DN 2" (50,8 MM) E=1,50MM, PESO= 1,8237 KG/M</v>
          </cell>
          <cell r="C8877" t="str">
            <v>M</v>
          </cell>
          <cell r="D8877" t="str">
            <v>CR</v>
          </cell>
          <cell r="E8877">
            <v>41.89</v>
          </cell>
        </row>
        <row r="8878">
          <cell r="A8878">
            <v>20999</v>
          </cell>
          <cell r="B8878" t="str">
            <v>TUBO ACO PRETO COM COSTURA, NBR 5580, CLASSE L, DN = 15 MM, E = 2,25 MM, 1,06 KG/M</v>
          </cell>
          <cell r="C8878" t="str">
            <v>M</v>
          </cell>
          <cell r="D8878" t="str">
            <v>CR</v>
          </cell>
          <cell r="E8878">
            <v>5.68</v>
          </cell>
        </row>
        <row r="8879">
          <cell r="A8879">
            <v>21001</v>
          </cell>
          <cell r="B8879" t="str">
            <v>TUBO ACO PRETO COM COSTURA, NBR 5580, CLASSE L, DN = 25 MM, E = 2,65 MM, 2,02 KG/M</v>
          </cell>
          <cell r="C8879" t="str">
            <v>M</v>
          </cell>
          <cell r="D8879" t="str">
            <v>C</v>
          </cell>
          <cell r="E8879">
            <v>10.61</v>
          </cell>
        </row>
        <row r="8880">
          <cell r="A8880">
            <v>21003</v>
          </cell>
          <cell r="B8880" t="str">
            <v>TUBO ACO PRETO COM COSTURA, NBR 5580, CLASSE L, DN = 40 MM, E = 3,0 MM, 3,34 KG/M</v>
          </cell>
          <cell r="C8880" t="str">
            <v>M</v>
          </cell>
          <cell r="D8880" t="str">
            <v>CR</v>
          </cell>
          <cell r="E8880">
            <v>17.43</v>
          </cell>
        </row>
        <row r="8881">
          <cell r="A8881">
            <v>21006</v>
          </cell>
          <cell r="B8881" t="str">
            <v>TUBO ACO PRETO COM COSTURA, NBR 5580, CLASSE L, DN = 80 MM, E = 3,35 MM, 7,07 KG/M</v>
          </cell>
          <cell r="C8881" t="str">
            <v>M</v>
          </cell>
          <cell r="D8881" t="str">
            <v>CR</v>
          </cell>
          <cell r="E8881">
            <v>37</v>
          </cell>
        </row>
        <row r="8882">
          <cell r="A8882">
            <v>21019</v>
          </cell>
          <cell r="B8882" t="str">
            <v>TUBO ACO PRETO COM COSTURA, NBR 5580, CLASSE M, DN = 25 MM, E = 3,35 MM, *2,50*</v>
          </cell>
          <cell r="C8882" t="str">
            <v>M</v>
          </cell>
          <cell r="D8882" t="str">
            <v>C</v>
          </cell>
          <cell r="E8882">
            <v>13.13</v>
          </cell>
        </row>
        <row r="8883">
          <cell r="B8883" t="str">
            <v>KG//M</v>
          </cell>
        </row>
        <row r="8884">
          <cell r="A8884">
            <v>21021</v>
          </cell>
          <cell r="B8884" t="str">
            <v>TUBO ACO PRETO COM COSTURA, NBR 5580, CLASSE M, DN = 40 MM, E = 3,35 MM, *3,71*</v>
          </cell>
          <cell r="C8884" t="str">
            <v>M</v>
          </cell>
          <cell r="D8884" t="str">
            <v>CR</v>
          </cell>
          <cell r="E8884">
            <v>20.75</v>
          </cell>
        </row>
        <row r="8885">
          <cell r="B8885" t="str">
            <v>KG//M</v>
          </cell>
        </row>
        <row r="8886">
          <cell r="A8886">
            <v>21024</v>
          </cell>
          <cell r="B8886" t="str">
            <v>TUBO ACO PRETO COM COSTURA, NBR 5580, CLASSE M, DN = 80 MM, E = 4,05 MM, *8,47*</v>
          </cell>
          <cell r="C8886" t="str">
            <v>M</v>
          </cell>
          <cell r="D8886" t="str">
            <v>CR</v>
          </cell>
          <cell r="E8886">
            <v>44.46</v>
          </cell>
        </row>
        <row r="8887">
          <cell r="B8887" t="str">
            <v>KG/M</v>
          </cell>
        </row>
        <row r="8888">
          <cell r="A8888">
            <v>40624</v>
          </cell>
          <cell r="B8888" t="str">
            <v>TUBO ACO PRETO SEM COSTURA 1 1/2", E= *3,68 MM, SCHEDULE 40, 4,05 KG/M</v>
          </cell>
          <cell r="C8888" t="str">
            <v>M</v>
          </cell>
          <cell r="D8888" t="str">
            <v>CR</v>
          </cell>
          <cell r="E8888">
            <v>35.799999999999997</v>
          </cell>
        </row>
        <row r="8889">
          <cell r="A8889">
            <v>13127</v>
          </cell>
          <cell r="B8889" t="str">
            <v>TUBO ACO PRETO SEM COSTURA 1/2", E= *2,77 MM, SCHEDULE 40, *1,27 KG/M</v>
          </cell>
          <cell r="C8889" t="str">
            <v>M</v>
          </cell>
          <cell r="D8889" t="str">
            <v>CR</v>
          </cell>
          <cell r="E8889">
            <v>15.96</v>
          </cell>
        </row>
        <row r="8890">
          <cell r="A8890">
            <v>13137</v>
          </cell>
          <cell r="B8890" t="str">
            <v>TUBO ACO PRETO SEM COSTURA 1/2", E= *3,73 MM, SCHEDULE 80, *1,62 KG/M</v>
          </cell>
          <cell r="C8890" t="str">
            <v>M</v>
          </cell>
          <cell r="D8890" t="str">
            <v>CR</v>
          </cell>
          <cell r="E8890">
            <v>21.19</v>
          </cell>
        </row>
        <row r="8891">
          <cell r="A8891">
            <v>20989</v>
          </cell>
          <cell r="B8891" t="str">
            <v>TUBO ACO PRETO SEM COSTURA 14", E= *11,13 MM, SCHEDULE 40, *94,55 KG/M</v>
          </cell>
          <cell r="C8891" t="str">
            <v>M</v>
          </cell>
          <cell r="D8891" t="str">
            <v>CR</v>
          </cell>
          <cell r="E8891">
            <v>759.12</v>
          </cell>
        </row>
        <row r="8892">
          <cell r="A8892">
            <v>21147</v>
          </cell>
          <cell r="B8892" t="str">
            <v>TUBO ACO PRETO SEM COSTURA 2 1/2", E = 5,16 MM, SCHEDULE 40 (8,62 KG/M)</v>
          </cell>
          <cell r="C8892" t="str">
            <v>M</v>
          </cell>
          <cell r="D8892" t="str">
            <v>CR</v>
          </cell>
          <cell r="E8892">
            <v>71.17</v>
          </cell>
        </row>
        <row r="8893">
          <cell r="A8893">
            <v>21148</v>
          </cell>
          <cell r="B8893" t="str">
            <v>TUBO ACO PRETO SEM COSTURA 2", E= *3,91* MM, SCHEDULE 40, *5,43* KG/M</v>
          </cell>
          <cell r="C8893" t="str">
            <v>M</v>
          </cell>
          <cell r="D8893" t="str">
            <v>C</v>
          </cell>
          <cell r="E8893">
            <v>43.93</v>
          </cell>
        </row>
        <row r="8894">
          <cell r="A8894">
            <v>20984</v>
          </cell>
          <cell r="B8894" t="str">
            <v>TUBO ACO PRETO SEM COSTURA 20", E= *12,70 MM, SCHEDULE 30, *154,97 KG/M</v>
          </cell>
          <cell r="C8894" t="str">
            <v>M</v>
          </cell>
          <cell r="D8894" t="str">
            <v>CR</v>
          </cell>
          <cell r="E8894">
            <v>1456.6</v>
          </cell>
        </row>
        <row r="8895">
          <cell r="A8895">
            <v>13042</v>
          </cell>
          <cell r="B8895" t="str">
            <v>TUBO ACO PRETO SEM COSTURA 20", E= *6,35 MM,  SCHEDULE 10, *78,46 KG/M</v>
          </cell>
          <cell r="C8895" t="str">
            <v>M</v>
          </cell>
          <cell r="D8895" t="str">
            <v>CR</v>
          </cell>
          <cell r="E8895">
            <v>807.17</v>
          </cell>
        </row>
        <row r="8896">
          <cell r="A8896">
            <v>21150</v>
          </cell>
          <cell r="B8896" t="str">
            <v>TUBO ACO PRETO SEM COSTURA 3/4", E= *2,87 MM, SCHEDULE 40, *1,69 KG/M</v>
          </cell>
          <cell r="C8896" t="str">
            <v>M</v>
          </cell>
          <cell r="D8896" t="str">
            <v>CR</v>
          </cell>
          <cell r="E8896">
            <v>21.78</v>
          </cell>
        </row>
        <row r="8897">
          <cell r="A8897">
            <v>13141</v>
          </cell>
          <cell r="B8897" t="str">
            <v>TUBO ACO PRETO SEM COSTURA 3/4", E= *3,91 MM, SCHEDULE 80, *2,19 KG/M.</v>
          </cell>
          <cell r="C8897" t="str">
            <v>M</v>
          </cell>
          <cell r="D8897" t="str">
            <v>CR</v>
          </cell>
          <cell r="E8897">
            <v>27.44</v>
          </cell>
        </row>
        <row r="8898">
          <cell r="A8898">
            <v>21151</v>
          </cell>
          <cell r="B8898" t="str">
            <v>TUBO ACO PRETO SEM COSTURA 4", E= *6,02 MM, SCHEDULE 40, *16,06 KG/M</v>
          </cell>
          <cell r="C8898" t="str">
            <v>M</v>
          </cell>
          <cell r="D8898" t="str">
            <v>CR</v>
          </cell>
          <cell r="E8898">
            <v>130.38</v>
          </cell>
        </row>
        <row r="8899">
          <cell r="A8899">
            <v>13142</v>
          </cell>
          <cell r="B8899" t="str">
            <v>TUBO ACO PRETO SEM COSTURA 4", E= *8,56 MM, SCHEDULE 80, *22,31 KG/M</v>
          </cell>
          <cell r="C8899" t="str">
            <v>M</v>
          </cell>
          <cell r="D8899" t="str">
            <v>CR</v>
          </cell>
          <cell r="E8899">
            <v>186.39</v>
          </cell>
        </row>
        <row r="8900">
          <cell r="A8900">
            <v>20994</v>
          </cell>
          <cell r="B8900" t="str">
            <v>TUBO ACO PRETO SEM COSTURA 6", E= *10,97 MM, SCHEDULE 80, *42,56 KG/M</v>
          </cell>
          <cell r="C8900" t="str">
            <v>M</v>
          </cell>
          <cell r="D8900" t="str">
            <v>CR</v>
          </cell>
          <cell r="E8900">
            <v>351.43</v>
          </cell>
        </row>
        <row r="8901">
          <cell r="A8901">
            <v>7672</v>
          </cell>
          <cell r="B8901" t="str">
            <v>TUBO ACO PRETO SEM COSTURA 6", E= 7,11 MM,  SCHEDULE 40, *28,26 KG/M</v>
          </cell>
          <cell r="C8901" t="str">
            <v>M</v>
          </cell>
          <cell r="D8901" t="str">
            <v>CR</v>
          </cell>
          <cell r="E8901">
            <v>230.22</v>
          </cell>
        </row>
        <row r="8902">
          <cell r="A8902">
            <v>20995</v>
          </cell>
          <cell r="B8902" t="str">
            <v>TUBO ACO PRETO SEM COSTURA 8", E= *12,70 MM, SCHEDULE 80, *64,64 KG/M</v>
          </cell>
          <cell r="C8902" t="str">
            <v>M</v>
          </cell>
          <cell r="D8902" t="str">
            <v>CR</v>
          </cell>
          <cell r="E8902">
            <v>461.85</v>
          </cell>
        </row>
        <row r="8903">
          <cell r="A8903" t="str">
            <v>Obs: dimensões entre asteríscos (*) indicam a aceitação de medidas aproximadas.</v>
          </cell>
        </row>
        <row r="8905">
          <cell r="B8905" t="str">
            <v>PREÇOS DE INSUMOS</v>
          </cell>
          <cell r="D8905" t="str">
            <v>Página:</v>
          </cell>
          <cell r="E8905" t="str">
            <v>135 / 146</v>
          </cell>
        </row>
        <row r="8906">
          <cell r="A8906" t="str">
            <v>Indicação da origem do preço:</v>
          </cell>
        </row>
        <row r="8907">
          <cell r="A8907" t="str">
            <v>• C - para preço coletado pelo IBGE</v>
          </cell>
        </row>
        <row r="8908">
          <cell r="A8908" t="str">
            <v>• CR - para preço obtido por meio do coeficiente de representatividade do insumo (ver Manual de Metodologia e</v>
          </cell>
        </row>
        <row r="8909">
          <cell r="A8909" t="str">
            <v>Conceitos);</v>
          </cell>
        </row>
        <row r="8910">
          <cell r="A8910" t="str">
            <v>• AS - para preço atribuído com base no preço do insumo para a localidade de São Paulo.</v>
          </cell>
        </row>
        <row r="8911">
          <cell r="A8911" t="str">
            <v>Mês de Coleta:</v>
          </cell>
          <cell r="B8911" t="str">
            <v>06/2016 Pesquisa: IBGE</v>
          </cell>
        </row>
        <row r="8912">
          <cell r="B8912" t="str">
            <v>CUIABA</v>
          </cell>
          <cell r="C8912" t="str">
            <v>90,01</v>
          </cell>
          <cell r="E8912">
            <v>52.06</v>
          </cell>
        </row>
        <row r="8913">
          <cell r="A8913" t="str">
            <v>Localidade:</v>
          </cell>
          <cell r="B8913" t="str">
            <v>Encargos Sociais Desonerados(%) Horista:</v>
          </cell>
          <cell r="D8913" t="str">
            <v>Mensalista:</v>
          </cell>
        </row>
        <row r="8914">
          <cell r="A8914" t="str">
            <v>Código</v>
          </cell>
          <cell r="B8914" t="str">
            <v>Descriçao do Insumo</v>
          </cell>
          <cell r="C8914" t="str">
            <v>Unid</v>
          </cell>
          <cell r="D8914" t="str">
            <v>Origem</v>
          </cell>
          <cell r="E8914" t="str">
            <v>Preço</v>
          </cell>
        </row>
        <row r="8915">
          <cell r="D8915" t="str">
            <v>de Preço</v>
          </cell>
          <cell r="E8915" t="str">
            <v>Mediano (R$)</v>
          </cell>
        </row>
        <row r="8916">
          <cell r="A8916">
            <v>7690</v>
          </cell>
          <cell r="B8916" t="str">
            <v>TUBO ACO PRETO SEM COSTURA 8", E= *6,35 MM,  SCHEDULE 20, *33,27 KG/M</v>
          </cell>
          <cell r="C8916" t="str">
            <v>M</v>
          </cell>
          <cell r="D8916" t="str">
            <v>CR</v>
          </cell>
          <cell r="E8916">
            <v>267.12</v>
          </cell>
        </row>
        <row r="8917">
          <cell r="A8917">
            <v>20980</v>
          </cell>
          <cell r="B8917" t="str">
            <v>TUBO ACO PRETO SEM COSTURA 8", E= *7,04 MM, SCHEDULE 30, *36,75 KG/M</v>
          </cell>
          <cell r="C8917" t="str">
            <v>M</v>
          </cell>
          <cell r="D8917" t="str">
            <v>CR</v>
          </cell>
          <cell r="E8917">
            <v>291.39999999999998</v>
          </cell>
        </row>
        <row r="8918">
          <cell r="A8918">
            <v>7661</v>
          </cell>
          <cell r="B8918" t="str">
            <v>TUBO ACO PRETO SEM COSTURA 8", E= *8,18 MM, SCHEDULE 40, *42,55 KG/M</v>
          </cell>
          <cell r="C8918" t="str">
            <v>M</v>
          </cell>
          <cell r="D8918" t="str">
            <v>CR</v>
          </cell>
          <cell r="E8918">
            <v>346.64</v>
          </cell>
        </row>
        <row r="8919">
          <cell r="A8919">
            <v>7660</v>
          </cell>
          <cell r="B8919" t="str">
            <v>TUBO CHAPA PRETA E = 1/4" - 30" - 175KG</v>
          </cell>
          <cell r="C8919" t="str">
            <v>M</v>
          </cell>
          <cell r="D8919" t="str">
            <v>CR</v>
          </cell>
          <cell r="E8919">
            <v>993.53</v>
          </cell>
        </row>
        <row r="8920">
          <cell r="A8920">
            <v>7667</v>
          </cell>
          <cell r="B8920" t="str">
            <v>TUBO CHAPA PRETA E = 3/16" - 26" - 147KG</v>
          </cell>
          <cell r="C8920" t="str">
            <v>M</v>
          </cell>
          <cell r="D8920" t="str">
            <v>CR</v>
          </cell>
          <cell r="E8920">
            <v>834.57</v>
          </cell>
        </row>
        <row r="8921">
          <cell r="A8921">
            <v>7676</v>
          </cell>
          <cell r="B8921" t="str">
            <v>TUBO CHAPA PRETA E = 3/8" - 30" -177KG</v>
          </cell>
          <cell r="C8921" t="str">
            <v>M</v>
          </cell>
          <cell r="D8921" t="str">
            <v>CR</v>
          </cell>
          <cell r="E8921">
            <v>1004.89</v>
          </cell>
        </row>
        <row r="8922">
          <cell r="A8922">
            <v>36365</v>
          </cell>
          <cell r="B8922" t="str">
            <v>TUBO COLETOR DE ESGOTO PVC JEI, DN 100 MM (NBR 7362)</v>
          </cell>
          <cell r="C8922" t="str">
            <v>M</v>
          </cell>
          <cell r="D8922" t="str">
            <v>C</v>
          </cell>
          <cell r="E8922">
            <v>14.3</v>
          </cell>
        </row>
        <row r="8923">
          <cell r="A8923">
            <v>36083</v>
          </cell>
          <cell r="B8923" t="str">
            <v>TUBO COLETOR DE ESGOTO PVC JEI, DN 150 MM (NBR 7362)</v>
          </cell>
          <cell r="C8923" t="str">
            <v>M</v>
          </cell>
          <cell r="D8923" t="str">
            <v>CR</v>
          </cell>
          <cell r="E8923">
            <v>30.76</v>
          </cell>
        </row>
        <row r="8924">
          <cell r="A8924">
            <v>36367</v>
          </cell>
          <cell r="B8924" t="str">
            <v>TUBO COLETOR DE ESGOTO PVC JEI, DN 200 MM (NBR 7362)</v>
          </cell>
          <cell r="C8924" t="str">
            <v>M</v>
          </cell>
          <cell r="D8924" t="str">
            <v>CR</v>
          </cell>
          <cell r="E8924">
            <v>48.03</v>
          </cell>
        </row>
        <row r="8925">
          <cell r="A8925">
            <v>36368</v>
          </cell>
          <cell r="B8925" t="str">
            <v>TUBO COLETOR DE ESGOTO PVC JEI, DN 250 MM (NBR 7362)</v>
          </cell>
          <cell r="C8925" t="str">
            <v>M</v>
          </cell>
          <cell r="D8925" t="str">
            <v>CR</v>
          </cell>
          <cell r="E8925">
            <v>81.41</v>
          </cell>
        </row>
        <row r="8926">
          <cell r="A8926">
            <v>36370</v>
          </cell>
          <cell r="B8926" t="str">
            <v>TUBO COLETOR DE ESGOTO PVC JEI, DN 300 MM (NBR 7362)</v>
          </cell>
          <cell r="C8926" t="str">
            <v>M</v>
          </cell>
          <cell r="D8926" t="str">
            <v>CR</v>
          </cell>
          <cell r="E8926">
            <v>131.93</v>
          </cell>
        </row>
        <row r="8927">
          <cell r="A8927">
            <v>36371</v>
          </cell>
          <cell r="B8927" t="str">
            <v>TUBO COLETOR DE ESGOTO PVC JEI, DN 350 MM (NBR 7362)</v>
          </cell>
          <cell r="C8927" t="str">
            <v>M</v>
          </cell>
          <cell r="D8927" t="str">
            <v>CR</v>
          </cell>
          <cell r="E8927">
            <v>163.59</v>
          </cell>
        </row>
        <row r="8928">
          <cell r="A8928">
            <v>36372</v>
          </cell>
          <cell r="B8928" t="str">
            <v>TUBO COLETOR DE ESGOTO PVC JEI, DN 400 MM (NBR 7362)</v>
          </cell>
          <cell r="C8928" t="str">
            <v>M</v>
          </cell>
          <cell r="D8928" t="str">
            <v>CR</v>
          </cell>
          <cell r="E8928">
            <v>212.91</v>
          </cell>
        </row>
        <row r="8929">
          <cell r="A8929">
            <v>7720</v>
          </cell>
          <cell r="B8929" t="str">
            <v>TUBO CONCRETO ARMADO, CLASSE EA-2, PB JE, DN 1000 MM, PARA ESGOTO SANITARIO</v>
          </cell>
          <cell r="C8929" t="str">
            <v>M</v>
          </cell>
          <cell r="D8929" t="str">
            <v>CR</v>
          </cell>
          <cell r="E8929">
            <v>410.73</v>
          </cell>
        </row>
        <row r="8930">
          <cell r="B8930" t="str">
            <v>(NBR 8890)</v>
          </cell>
        </row>
        <row r="8931">
          <cell r="A8931">
            <v>40335</v>
          </cell>
          <cell r="B8931" t="str">
            <v>TUBO CONCRETO ARMADO, CLASSE EA-2, PB JE, DN 300 MM, PARA ESGOTO SANITARIO (NBR</v>
          </cell>
          <cell r="C8931" t="str">
            <v>M</v>
          </cell>
          <cell r="D8931" t="str">
            <v>CR</v>
          </cell>
          <cell r="E8931">
            <v>83.66</v>
          </cell>
        </row>
        <row r="8932">
          <cell r="B8932" t="str">
            <v>8890)</v>
          </cell>
        </row>
        <row r="8933">
          <cell r="A8933">
            <v>7740</v>
          </cell>
          <cell r="B8933" t="str">
            <v>TUBO CONCRETO ARMADO, CLASSE EA-2, PB JE, DN 400 MM, PARA ESGOTO SANITARIO (NBR</v>
          </cell>
          <cell r="C8933" t="str">
            <v>M</v>
          </cell>
          <cell r="D8933" t="str">
            <v>CR</v>
          </cell>
          <cell r="E8933">
            <v>114.14</v>
          </cell>
        </row>
        <row r="8934">
          <cell r="B8934" t="str">
            <v>8890)</v>
          </cell>
        </row>
        <row r="8935">
          <cell r="A8935">
            <v>7741</v>
          </cell>
          <cell r="B8935" t="str">
            <v>TUBO CONCRETO ARMADO, CLASSE EA-2, PB JE, DN 500 MM, PARA ESGOTO SANITARIO (NBR</v>
          </cell>
          <cell r="C8935" t="str">
            <v>M</v>
          </cell>
          <cell r="D8935" t="str">
            <v>CR</v>
          </cell>
          <cell r="E8935">
            <v>144.04</v>
          </cell>
        </row>
        <row r="8936">
          <cell r="B8936" t="str">
            <v>8890)</v>
          </cell>
        </row>
        <row r="8937">
          <cell r="A8937">
            <v>7774</v>
          </cell>
          <cell r="B8937" t="str">
            <v>TUBO CONCRETO ARMADO, CLASSE EA-2, PB JE, DN 600 MM, PARA ESGOTO SANITARIO (NBR</v>
          </cell>
          <cell r="C8937" t="str">
            <v>M</v>
          </cell>
          <cell r="D8937" t="str">
            <v>CR</v>
          </cell>
          <cell r="E8937">
            <v>193.91</v>
          </cell>
        </row>
        <row r="8938">
          <cell r="B8938" t="str">
            <v>8890)</v>
          </cell>
        </row>
        <row r="8939">
          <cell r="A8939">
            <v>7744</v>
          </cell>
          <cell r="B8939" t="str">
            <v>TUBO CONCRETO ARMADO, CLASSE EA-2, PB JE, DN 700 MM, PARA ESGOTO SANITARIO (NBR</v>
          </cell>
          <cell r="C8939" t="str">
            <v>M</v>
          </cell>
          <cell r="D8939" t="str">
            <v>CR</v>
          </cell>
          <cell r="E8939">
            <v>223.53</v>
          </cell>
        </row>
        <row r="8940">
          <cell r="B8940" t="str">
            <v>8890)</v>
          </cell>
        </row>
        <row r="8941">
          <cell r="A8941">
            <v>7773</v>
          </cell>
          <cell r="B8941" t="str">
            <v>TUBO CONCRETO ARMADO, CLASSE EA-2, PB JE, DN 800 MM, PARA ESGOTO SANITARIO (NBR</v>
          </cell>
          <cell r="C8941" t="str">
            <v>M</v>
          </cell>
          <cell r="D8941" t="str">
            <v>CR</v>
          </cell>
          <cell r="E8941">
            <v>278.38</v>
          </cell>
        </row>
        <row r="8942">
          <cell r="B8942" t="str">
            <v>8890)</v>
          </cell>
        </row>
        <row r="8943">
          <cell r="A8943">
            <v>7754</v>
          </cell>
          <cell r="B8943" t="str">
            <v>TUBO CONCRETO ARMADO, CLASSE EA-2, PB JE, DN 900 MM, PARA ESGOTO SANITARIO (NBR</v>
          </cell>
          <cell r="C8943" t="str">
            <v>M</v>
          </cell>
          <cell r="D8943" t="str">
            <v>CR</v>
          </cell>
          <cell r="E8943">
            <v>378.29</v>
          </cell>
        </row>
        <row r="8944">
          <cell r="B8944" t="str">
            <v>8890)</v>
          </cell>
        </row>
        <row r="8945">
          <cell r="A8945">
            <v>7735</v>
          </cell>
          <cell r="B8945" t="str">
            <v>TUBO CONCRETO ARMADO, CLASSE EA-3, PB JE, DN 1000 MM, PARA ESGOTO SANITARIO</v>
          </cell>
          <cell r="C8945" t="str">
            <v>M</v>
          </cell>
          <cell r="D8945" t="str">
            <v>CR</v>
          </cell>
          <cell r="E8945">
            <v>518.5</v>
          </cell>
        </row>
        <row r="8946">
          <cell r="B8946" t="str">
            <v>(NBR 8890)</v>
          </cell>
        </row>
        <row r="8947">
          <cell r="A8947">
            <v>7755</v>
          </cell>
          <cell r="B8947" t="str">
            <v>TUBO CONCRETO ARMADO, CLASSE EA-3, PB JE, DN 400 MM, PARA ESGOTO SANITARIO (NBR</v>
          </cell>
          <cell r="C8947" t="str">
            <v>M</v>
          </cell>
          <cell r="D8947" t="str">
            <v>CR</v>
          </cell>
          <cell r="E8947">
            <v>139.05000000000001</v>
          </cell>
        </row>
        <row r="8948">
          <cell r="B8948" t="str">
            <v>8890)</v>
          </cell>
        </row>
        <row r="8949">
          <cell r="A8949">
            <v>7776</v>
          </cell>
          <cell r="B8949" t="str">
            <v>TUBO CONCRETO ARMADO, CLASSE EA-3, PB JE, DN 500 MM, PARA ESGOTO SANITARIO (NBR</v>
          </cell>
          <cell r="C8949" t="str">
            <v>M</v>
          </cell>
          <cell r="D8949" t="str">
            <v>CR</v>
          </cell>
          <cell r="E8949">
            <v>180.98</v>
          </cell>
        </row>
        <row r="8950">
          <cell r="B8950" t="str">
            <v>8890)</v>
          </cell>
        </row>
        <row r="8951">
          <cell r="A8951">
            <v>7743</v>
          </cell>
          <cell r="B8951" t="str">
            <v>TUBO CONCRETO ARMADO, CLASSE EA-3, PB JE, DN 600 MM, PARA ESGOTO SANITARIO (NBR</v>
          </cell>
          <cell r="C8951" t="str">
            <v>M</v>
          </cell>
          <cell r="D8951" t="str">
            <v>CR</v>
          </cell>
          <cell r="E8951">
            <v>238.99</v>
          </cell>
        </row>
        <row r="8952">
          <cell r="B8952" t="str">
            <v>8890)</v>
          </cell>
        </row>
        <row r="8953">
          <cell r="A8953">
            <v>7733</v>
          </cell>
          <cell r="B8953" t="str">
            <v>TUBO CONCRETO ARMADO, CLASSE EA-3, PB JE, DN 700 MM, PARA ESGOTO SANITARIO (NBR</v>
          </cell>
          <cell r="C8953" t="str">
            <v>M</v>
          </cell>
          <cell r="D8953" t="str">
            <v>CR</v>
          </cell>
          <cell r="E8953">
            <v>266.5</v>
          </cell>
        </row>
        <row r="8954">
          <cell r="B8954" t="str">
            <v>8890)</v>
          </cell>
        </row>
        <row r="8955">
          <cell r="A8955">
            <v>7775</v>
          </cell>
          <cell r="B8955" t="str">
            <v>TUBO CONCRETO ARMADO, CLASSE EA-3, PB JE, DN 800 MM, PARA ESGOTO SANITARIO (NBR</v>
          </cell>
          <cell r="C8955" t="str">
            <v>M</v>
          </cell>
          <cell r="D8955" t="str">
            <v>CR</v>
          </cell>
          <cell r="E8955">
            <v>327.88</v>
          </cell>
        </row>
        <row r="8956">
          <cell r="B8956" t="str">
            <v>8890)</v>
          </cell>
        </row>
        <row r="8957">
          <cell r="A8957">
            <v>7734</v>
          </cell>
          <cell r="B8957" t="str">
            <v>TUBO CONCRETO ARMADO, CLASSE EA-3, PB JE, DN 900 MM, PARA ESGOTO SANITARIO (NBR</v>
          </cell>
          <cell r="C8957" t="str">
            <v>M</v>
          </cell>
          <cell r="D8957" t="str">
            <v>CR</v>
          </cell>
          <cell r="E8957">
            <v>474.01</v>
          </cell>
        </row>
        <row r="8958">
          <cell r="B8958" t="str">
            <v>8890)</v>
          </cell>
        </row>
        <row r="8959">
          <cell r="A8959">
            <v>7753</v>
          </cell>
          <cell r="B8959" t="str">
            <v>TUBO CONCRETO ARMADO, CLASSE PA-1, PB, DN 1000 MM, PARA AGUAS PLUVIAIS (NBR</v>
          </cell>
          <cell r="C8959" t="str">
            <v>M</v>
          </cell>
          <cell r="D8959" t="str">
            <v>CR</v>
          </cell>
          <cell r="E8959">
            <v>240.33</v>
          </cell>
        </row>
        <row r="8960">
          <cell r="B8960" t="str">
            <v>8890)</v>
          </cell>
        </row>
        <row r="8961">
          <cell r="A8961">
            <v>13256</v>
          </cell>
          <cell r="B8961" t="str">
            <v>TUBO CONCRETO ARMADO, CLASSE PA-1, PB, DN 1100 MM, PARA AGUAS PLUVIAIS (NBR</v>
          </cell>
          <cell r="C8961" t="str">
            <v>M</v>
          </cell>
          <cell r="D8961" t="str">
            <v>CR</v>
          </cell>
          <cell r="E8961">
            <v>280.55</v>
          </cell>
        </row>
        <row r="8962">
          <cell r="B8962" t="str">
            <v>8890)</v>
          </cell>
        </row>
        <row r="8963">
          <cell r="A8963">
            <v>7757</v>
          </cell>
          <cell r="B8963" t="str">
            <v>TUBO CONCRETO ARMADO, CLASSE PA-1, PB, DN 1200 MM, PARA AGUAS PLUVIAIS (NBR</v>
          </cell>
          <cell r="C8963" t="str">
            <v>M</v>
          </cell>
          <cell r="D8963" t="str">
            <v>CR</v>
          </cell>
          <cell r="E8963">
            <v>340.59</v>
          </cell>
        </row>
        <row r="8964">
          <cell r="B8964" t="str">
            <v>8890)</v>
          </cell>
        </row>
        <row r="8965">
          <cell r="A8965">
            <v>7758</v>
          </cell>
          <cell r="B8965" t="str">
            <v>TUBO CONCRETO ARMADO, CLASSE PA-1, PB, DN 1500 MM, PARA AGUAS PLUVIAIS (NBR</v>
          </cell>
          <cell r="C8965" t="str">
            <v>M</v>
          </cell>
          <cell r="D8965" t="str">
            <v>CR</v>
          </cell>
          <cell r="E8965">
            <v>506.6</v>
          </cell>
        </row>
        <row r="8966">
          <cell r="B8966" t="str">
            <v>8890)</v>
          </cell>
        </row>
        <row r="8967">
          <cell r="A8967">
            <v>7759</v>
          </cell>
          <cell r="B8967" t="str">
            <v>TUBO CONCRETO ARMADO, CLASSE PA-1, PB, DN 2000 MM, PARA AGUAS PLUVIAIS (NBR</v>
          </cell>
          <cell r="C8967" t="str">
            <v>M</v>
          </cell>
          <cell r="D8967" t="str">
            <v>CR</v>
          </cell>
          <cell r="E8967">
            <v>1103.7</v>
          </cell>
        </row>
        <row r="8968">
          <cell r="B8968" t="str">
            <v>8890)</v>
          </cell>
        </row>
        <row r="8969">
          <cell r="A8969">
            <v>40334</v>
          </cell>
          <cell r="B8969" t="str">
            <v>TUBO CONCRETO ARMADO, CLASSE PA-1, PB, DN 300 MM, PARA AGUAS PLUVIAIS (NBR 8890)</v>
          </cell>
          <cell r="C8969" t="str">
            <v>M</v>
          </cell>
          <cell r="D8969" t="str">
            <v>CR</v>
          </cell>
          <cell r="E8969">
            <v>59.58</v>
          </cell>
        </row>
        <row r="8970">
          <cell r="A8970">
            <v>7745</v>
          </cell>
          <cell r="B8970" t="str">
            <v>TUBO CONCRETO ARMADO, CLASSE PA-1, PB, DN 400 MM, PARA AGUAS PLUVIAIS (NBR 8890)</v>
          </cell>
          <cell r="C8970" t="str">
            <v>M</v>
          </cell>
          <cell r="D8970" t="str">
            <v>CR</v>
          </cell>
          <cell r="E8970">
            <v>62.97</v>
          </cell>
        </row>
        <row r="8971">
          <cell r="A8971" t="str">
            <v>Obs: dimensões entre asteríscos (*) indicam a aceitação de medidas aproximadas.</v>
          </cell>
        </row>
        <row r="8973">
          <cell r="B8973" t="str">
            <v>PREÇOS DE INSUMOS</v>
          </cell>
          <cell r="D8973" t="str">
            <v>Página:</v>
          </cell>
          <cell r="E8973" t="str">
            <v>136 / 146</v>
          </cell>
        </row>
        <row r="8974">
          <cell r="A8974" t="str">
            <v>Indicação da origem do preço:</v>
          </cell>
        </row>
        <row r="8975">
          <cell r="A8975" t="str">
            <v>• C - para preço coletado pelo IBGE</v>
          </cell>
        </row>
        <row r="8976">
          <cell r="A8976" t="str">
            <v>• CR - para preço obtido por meio do coeficiente de representatividade do insumo (ver Manual de Metodologia e</v>
          </cell>
        </row>
        <row r="8977">
          <cell r="A8977" t="str">
            <v>Conceitos);</v>
          </cell>
        </row>
        <row r="8978">
          <cell r="A8978" t="str">
            <v>• AS - para preço atribuído com base no preço do insumo para a localidade de São Paulo.</v>
          </cell>
        </row>
        <row r="8979">
          <cell r="A8979" t="str">
            <v>Mês de Coleta:</v>
          </cell>
          <cell r="B8979" t="str">
            <v>06/2016 Pesquisa: IBGE</v>
          </cell>
        </row>
        <row r="8980">
          <cell r="B8980" t="str">
            <v>CUIABA</v>
          </cell>
          <cell r="C8980" t="str">
            <v>90,01</v>
          </cell>
          <cell r="E8980">
            <v>52.06</v>
          </cell>
        </row>
        <row r="8981">
          <cell r="A8981" t="str">
            <v>Localidade:</v>
          </cell>
          <cell r="B8981" t="str">
            <v>Encargos Sociais Desonerados(%) Horista:</v>
          </cell>
          <cell r="D8981" t="str">
            <v>Mensalista:</v>
          </cell>
        </row>
        <row r="8982">
          <cell r="A8982" t="str">
            <v>Código</v>
          </cell>
          <cell r="B8982" t="str">
            <v>Descriçao do Insumo</v>
          </cell>
          <cell r="C8982" t="str">
            <v>Unid</v>
          </cell>
          <cell r="D8982" t="str">
            <v>Origem</v>
          </cell>
          <cell r="E8982" t="str">
            <v>Preço</v>
          </cell>
        </row>
        <row r="8983">
          <cell r="D8983" t="str">
            <v>de Preço</v>
          </cell>
          <cell r="E8983" t="str">
            <v>Mediano (R$)</v>
          </cell>
        </row>
        <row r="8984">
          <cell r="A8984">
            <v>7714</v>
          </cell>
          <cell r="B8984" t="str">
            <v>TUBO CONCRETO ARMADO, CLASSE PA-1, PB, DN 500 MM, PARA AGUAS PLUVIAIS (NBR 8890)</v>
          </cell>
          <cell r="C8984" t="str">
            <v>M</v>
          </cell>
          <cell r="D8984" t="str">
            <v>CR</v>
          </cell>
          <cell r="E8984">
            <v>83.15</v>
          </cell>
        </row>
        <row r="8985">
          <cell r="A8985">
            <v>7725</v>
          </cell>
          <cell r="B8985" t="str">
            <v>TUBO CONCRETO ARMADO, CLASSE PA-1, PB, DN 600 MM, PARA AGUAS PLUVIAIS (NBR 8890)</v>
          </cell>
          <cell r="C8985" t="str">
            <v>M</v>
          </cell>
          <cell r="D8985" t="str">
            <v>C</v>
          </cell>
          <cell r="E8985">
            <v>110</v>
          </cell>
        </row>
        <row r="8986">
          <cell r="A8986">
            <v>7742</v>
          </cell>
          <cell r="B8986" t="str">
            <v>TUBO CONCRETO ARMADO, CLASSE PA-1, PB, DN 700 MM, PARA AGUAS PLUVIAIS (NBR 8890)</v>
          </cell>
          <cell r="C8986" t="str">
            <v>M</v>
          </cell>
          <cell r="D8986" t="str">
            <v>CR</v>
          </cell>
          <cell r="E8986">
            <v>164.19</v>
          </cell>
        </row>
        <row r="8987">
          <cell r="A8987">
            <v>7750</v>
          </cell>
          <cell r="B8987" t="str">
            <v>TUBO CONCRETO ARMADO, CLASSE PA-1, PB, DN 800 MM, PARA AGUAS PLUVIAIS (NBR 8890)</v>
          </cell>
          <cell r="C8987" t="str">
            <v>M</v>
          </cell>
          <cell r="D8987" t="str">
            <v>CR</v>
          </cell>
          <cell r="E8987">
            <v>175.09</v>
          </cell>
        </row>
        <row r="8988">
          <cell r="A8988">
            <v>7756</v>
          </cell>
          <cell r="B8988" t="str">
            <v>TUBO CONCRETO ARMADO, CLASSE PA-1, PB, DN 900 MM, PARA AGUAS PLUVIAIS (NBR 8890)</v>
          </cell>
          <cell r="C8988" t="str">
            <v>M</v>
          </cell>
          <cell r="D8988" t="str">
            <v>CR</v>
          </cell>
          <cell r="E8988">
            <v>216.16</v>
          </cell>
        </row>
        <row r="8989">
          <cell r="A8989">
            <v>7765</v>
          </cell>
          <cell r="B8989" t="str">
            <v>TUBO CONCRETO ARMADO, CLASSE PA-2, PB, DN 1000 MM, PARA AGUAS PLUVIAIS (NBR</v>
          </cell>
          <cell r="C8989" t="str">
            <v>M</v>
          </cell>
          <cell r="D8989" t="str">
            <v>CR</v>
          </cell>
          <cell r="E8989">
            <v>265.41000000000003</v>
          </cell>
        </row>
        <row r="8990">
          <cell r="B8990" t="str">
            <v>8890)</v>
          </cell>
        </row>
        <row r="8991">
          <cell r="A8991">
            <v>12569</v>
          </cell>
          <cell r="B8991" t="str">
            <v>TUBO CONCRETO ARMADO, CLASSE PA-2, PB, DN 1100 MM, PARA AGUAS PLUVIAIS (NBR</v>
          </cell>
          <cell r="C8991" t="str">
            <v>M</v>
          </cell>
          <cell r="D8991" t="str">
            <v>CR</v>
          </cell>
          <cell r="E8991">
            <v>285.58999999999997</v>
          </cell>
        </row>
        <row r="8992">
          <cell r="B8992" t="str">
            <v>8890)</v>
          </cell>
        </row>
        <row r="8993">
          <cell r="A8993">
            <v>7766</v>
          </cell>
          <cell r="B8993" t="str">
            <v>TUBO CONCRETO ARMADO, CLASSE PA-2, PB, DN 1200 MM, PARA AGUAS PLUVIAIS (NBR</v>
          </cell>
          <cell r="C8993" t="str">
            <v>M</v>
          </cell>
          <cell r="D8993" t="str">
            <v>CR</v>
          </cell>
          <cell r="E8993">
            <v>386</v>
          </cell>
        </row>
        <row r="8994">
          <cell r="B8994" t="str">
            <v>8890)</v>
          </cell>
        </row>
        <row r="8995">
          <cell r="A8995">
            <v>7767</v>
          </cell>
          <cell r="B8995" t="str">
            <v>TUBO CONCRETO ARMADO, CLASSE PA-2, PB, DN 1500 MM, PARA AGUAS PLUVIAIS (NBR</v>
          </cell>
          <cell r="C8995" t="str">
            <v>M</v>
          </cell>
          <cell r="D8995" t="str">
            <v>CR</v>
          </cell>
          <cell r="E8995">
            <v>594.80999999999995</v>
          </cell>
        </row>
        <row r="8996">
          <cell r="B8996" t="str">
            <v>8890)</v>
          </cell>
        </row>
        <row r="8997">
          <cell r="A8997">
            <v>7727</v>
          </cell>
          <cell r="B8997" t="str">
            <v>TUBO CONCRETO ARMADO, CLASSE PA-2, PB, DN 2000 MM, PARA AGUAS PLUVIAIS (NBR</v>
          </cell>
          <cell r="C8997" t="str">
            <v>M</v>
          </cell>
          <cell r="D8997" t="str">
            <v>CR</v>
          </cell>
          <cell r="E8997">
            <v>1291.74</v>
          </cell>
        </row>
        <row r="8998">
          <cell r="B8998" t="str">
            <v>8890)</v>
          </cell>
        </row>
        <row r="8999">
          <cell r="A8999">
            <v>7760</v>
          </cell>
          <cell r="B8999" t="str">
            <v>TUBO CONCRETO ARMADO, CLASSE PA-2, PB, DN 300 MM, PARA AGUAS PLUVIAIS (NBR 8890)</v>
          </cell>
          <cell r="C8999" t="str">
            <v>M</v>
          </cell>
          <cell r="D8999" t="str">
            <v>CR</v>
          </cell>
          <cell r="E8999">
            <v>62.66</v>
          </cell>
        </row>
        <row r="9000">
          <cell r="A9000">
            <v>7761</v>
          </cell>
          <cell r="B9000" t="str">
            <v>TUBO CONCRETO ARMADO, CLASSE PA-2, PB, DN 400 MM, PARA AGUAS PLUVIAIS (NBR 8890)</v>
          </cell>
          <cell r="C9000" t="str">
            <v>M</v>
          </cell>
          <cell r="D9000" t="str">
            <v>CR</v>
          </cell>
          <cell r="E9000">
            <v>66.599999999999994</v>
          </cell>
        </row>
        <row r="9001">
          <cell r="A9001">
            <v>7752</v>
          </cell>
          <cell r="B9001" t="str">
            <v>TUBO CONCRETO ARMADO, CLASSE PA-2, PB, DN 500 MM, PARA AGUAS PLUVIAIS (NBR 8890)</v>
          </cell>
          <cell r="C9001" t="str">
            <v>M</v>
          </cell>
          <cell r="D9001" t="str">
            <v>CR</v>
          </cell>
          <cell r="E9001">
            <v>80.680000000000007</v>
          </cell>
        </row>
        <row r="9002">
          <cell r="A9002">
            <v>7762</v>
          </cell>
          <cell r="B9002" t="str">
            <v>TUBO CONCRETO ARMADO, CLASSE PA-2, PB, DN 600 MM, PARA AGUAS PLUVIAIS (NBR 8890)</v>
          </cell>
          <cell r="C9002" t="str">
            <v>M</v>
          </cell>
          <cell r="D9002" t="str">
            <v>CR</v>
          </cell>
          <cell r="E9002">
            <v>105.55</v>
          </cell>
        </row>
        <row r="9003">
          <cell r="A9003">
            <v>7722</v>
          </cell>
          <cell r="B9003" t="str">
            <v>TUBO CONCRETO ARMADO, CLASSE PA-2, PB, DN 700 MM, PARA AGUAS PLUVIAIS (NBR 8890)</v>
          </cell>
          <cell r="C9003" t="str">
            <v>M</v>
          </cell>
          <cell r="D9003" t="str">
            <v>CR</v>
          </cell>
          <cell r="E9003">
            <v>162.77000000000001</v>
          </cell>
        </row>
        <row r="9004">
          <cell r="A9004">
            <v>7763</v>
          </cell>
          <cell r="B9004" t="str">
            <v>TUBO CONCRETO ARMADO, CLASSE PA-2, PB, DN 800 MM, PARA AGUAS PLUVIAIS (NBR 8890)</v>
          </cell>
          <cell r="C9004" t="str">
            <v>M</v>
          </cell>
          <cell r="D9004" t="str">
            <v>CR</v>
          </cell>
          <cell r="E9004">
            <v>181.39</v>
          </cell>
        </row>
        <row r="9005">
          <cell r="A9005">
            <v>7764</v>
          </cell>
          <cell r="B9005" t="str">
            <v>TUBO CONCRETO ARMADO, CLASSE PA-2, PB, DN 900 MM, PARA AGUAS PLUVIAIS (NBR 8890)</v>
          </cell>
          <cell r="C9005" t="str">
            <v>M</v>
          </cell>
          <cell r="D9005" t="str">
            <v>CR</v>
          </cell>
          <cell r="E9005">
            <v>272.47000000000003</v>
          </cell>
        </row>
        <row r="9006">
          <cell r="A9006">
            <v>12572</v>
          </cell>
          <cell r="B9006" t="str">
            <v>TUBO CONCRETO ARMADO, CLASSE PA-3, PB, DN 1000 MM, PARA AGUAS PLUVIAIS (NBR</v>
          </cell>
          <cell r="C9006" t="str">
            <v>M</v>
          </cell>
          <cell r="D9006" t="str">
            <v>CR</v>
          </cell>
          <cell r="E9006">
            <v>379.9</v>
          </cell>
        </row>
        <row r="9007">
          <cell r="B9007" t="str">
            <v>8890)</v>
          </cell>
        </row>
        <row r="9008">
          <cell r="A9008">
            <v>12573</v>
          </cell>
          <cell r="B9008" t="str">
            <v>TUBO CONCRETO ARMADO, CLASSE PA-3, PB, DN 1100 MM, PARA AGUAS PLUVIAIS (NBR</v>
          </cell>
          <cell r="C9008" t="str">
            <v>M</v>
          </cell>
          <cell r="D9008" t="str">
            <v>CR</v>
          </cell>
          <cell r="E9008">
            <v>512.46</v>
          </cell>
        </row>
        <row r="9009">
          <cell r="B9009" t="str">
            <v>8890)</v>
          </cell>
        </row>
        <row r="9010">
          <cell r="A9010">
            <v>12574</v>
          </cell>
          <cell r="B9010" t="str">
            <v>TUBO CONCRETO ARMADO, CLASSE PA-3, PB, DN 1200 MM, PARA AGUAS PLUVIAIS (NBR</v>
          </cell>
          <cell r="C9010" t="str">
            <v>M</v>
          </cell>
          <cell r="D9010" t="str">
            <v>CR</v>
          </cell>
          <cell r="E9010">
            <v>487.81</v>
          </cell>
        </row>
        <row r="9011">
          <cell r="B9011" t="str">
            <v>8890)</v>
          </cell>
        </row>
        <row r="9012">
          <cell r="A9012">
            <v>12575</v>
          </cell>
          <cell r="B9012" t="str">
            <v>TUBO CONCRETO ARMADO, CLASSE PA-3, PB, DN 1500 MM, PARA AGUAS PLUVIAIS (NBR</v>
          </cell>
          <cell r="C9012" t="str">
            <v>M</v>
          </cell>
          <cell r="D9012" t="str">
            <v>CR</v>
          </cell>
          <cell r="E9012">
            <v>716</v>
          </cell>
        </row>
        <row r="9013">
          <cell r="B9013" t="str">
            <v>8890)</v>
          </cell>
        </row>
        <row r="9014">
          <cell r="A9014">
            <v>12576</v>
          </cell>
          <cell r="B9014" t="str">
            <v>TUBO CONCRETO ARMADO, CLASSE PA-3, PB, DN 400 MM, PARA AGUAS PLUVIAIS (NBR 8890)</v>
          </cell>
          <cell r="C9014" t="str">
            <v>M</v>
          </cell>
          <cell r="D9014" t="str">
            <v>CR</v>
          </cell>
          <cell r="E9014">
            <v>75.680000000000007</v>
          </cell>
        </row>
        <row r="9015">
          <cell r="A9015">
            <v>12577</v>
          </cell>
          <cell r="B9015" t="str">
            <v>TUBO CONCRETO ARMADO, CLASSE PA-3, PB, DN 500 MM, PARA AGUAS PLUVIAIS (NBR 8890)</v>
          </cell>
          <cell r="C9015" t="str">
            <v>M</v>
          </cell>
          <cell r="D9015" t="str">
            <v>CR</v>
          </cell>
          <cell r="E9015">
            <v>97.88</v>
          </cell>
        </row>
        <row r="9016">
          <cell r="A9016">
            <v>12578</v>
          </cell>
          <cell r="B9016" t="str">
            <v>TUBO CONCRETO ARMADO, CLASSE PA-3, PB, DN 600 MM, PARA AGUAS PLUVIAIS (NBR 8890)</v>
          </cell>
          <cell r="C9016" t="str">
            <v>M</v>
          </cell>
          <cell r="D9016" t="str">
            <v>CR</v>
          </cell>
          <cell r="E9016">
            <v>131.29</v>
          </cell>
        </row>
        <row r="9017">
          <cell r="A9017">
            <v>12579</v>
          </cell>
          <cell r="B9017" t="str">
            <v>TUBO CONCRETO ARMADO, CLASSE PA-3, PB, DN 700 MM, PARA AGUAS PLUVIAIS (NBR 8890)</v>
          </cell>
          <cell r="C9017" t="str">
            <v>M</v>
          </cell>
          <cell r="D9017" t="str">
            <v>CR</v>
          </cell>
          <cell r="E9017">
            <v>192.25</v>
          </cell>
        </row>
        <row r="9018">
          <cell r="A9018">
            <v>12580</v>
          </cell>
          <cell r="B9018" t="str">
            <v>TUBO CONCRETO ARMADO, CLASSE PA-3, PB, DN 800 MM, PARA AGUAS PLUVIAIS (NBR 8890)</v>
          </cell>
          <cell r="C9018" t="str">
            <v>M</v>
          </cell>
          <cell r="D9018" t="str">
            <v>CR</v>
          </cell>
          <cell r="E9018">
            <v>248.18</v>
          </cell>
        </row>
        <row r="9019">
          <cell r="A9019">
            <v>12581</v>
          </cell>
          <cell r="B9019" t="str">
            <v>TUBO CONCRETO ARMADO, CLASSE PA-3, PB, DN 900 MM, PARA AGUAS PLUVIAIS (NBR 8890)</v>
          </cell>
          <cell r="C9019" t="str">
            <v>M</v>
          </cell>
          <cell r="D9019" t="str">
            <v>CR</v>
          </cell>
          <cell r="E9019">
            <v>339.58</v>
          </cell>
        </row>
        <row r="9020">
          <cell r="A9020">
            <v>12584</v>
          </cell>
          <cell r="B9020" t="str">
            <v>TUBO CONCRETO SIMPLES POROSO DN 300 MM</v>
          </cell>
          <cell r="C9020" t="str">
            <v>M</v>
          </cell>
          <cell r="D9020" t="str">
            <v>AS</v>
          </cell>
          <cell r="E9020">
            <v>30.23</v>
          </cell>
        </row>
        <row r="9021">
          <cell r="A9021">
            <v>38130</v>
          </cell>
          <cell r="B9021" t="str">
            <v>TUBO CPVC SOLDAVEL, 35 MM, AGUA QUENTE PREDIAL (NBR 15884)</v>
          </cell>
          <cell r="C9021" t="str">
            <v>M</v>
          </cell>
          <cell r="D9021" t="str">
            <v>CR</v>
          </cell>
          <cell r="E9021">
            <v>32.56</v>
          </cell>
        </row>
        <row r="9022">
          <cell r="A9022">
            <v>21123</v>
          </cell>
          <cell r="B9022" t="str">
            <v>TUBO CPVC, SOLDAVEL, 15 MM, AGUA QUENTE PREDIAL (NBR 15884)</v>
          </cell>
          <cell r="C9022" t="str">
            <v>M</v>
          </cell>
          <cell r="D9022" t="str">
            <v>C</v>
          </cell>
          <cell r="E9022">
            <v>9.24</v>
          </cell>
        </row>
        <row r="9023">
          <cell r="A9023">
            <v>21124</v>
          </cell>
          <cell r="B9023" t="str">
            <v>TUBO CPVC, SOLDAVEL, 22 MM, AGUA QUENTE PREDIAL (NBR 15884)</v>
          </cell>
          <cell r="C9023" t="str">
            <v>M</v>
          </cell>
          <cell r="D9023" t="str">
            <v>CR</v>
          </cell>
          <cell r="E9023">
            <v>16.38</v>
          </cell>
        </row>
        <row r="9024">
          <cell r="A9024">
            <v>21125</v>
          </cell>
          <cell r="B9024" t="str">
            <v>TUBO CPVC, SOLDAVEL, 28 MM, AGUA QUENTE PREDIAL (NBR 15884)</v>
          </cell>
          <cell r="C9024" t="str">
            <v>M</v>
          </cell>
          <cell r="D9024" t="str">
            <v>CR</v>
          </cell>
          <cell r="E9024">
            <v>26.29</v>
          </cell>
        </row>
        <row r="9025">
          <cell r="A9025">
            <v>38028</v>
          </cell>
          <cell r="B9025" t="str">
            <v>TUBO CPVC, SOLDAVEL, 42 MM, AGUA QUENTE PREDIAL (NBR 15884)</v>
          </cell>
          <cell r="C9025" t="str">
            <v>M</v>
          </cell>
          <cell r="D9025" t="str">
            <v>CR</v>
          </cell>
          <cell r="E9025">
            <v>44.62</v>
          </cell>
        </row>
        <row r="9026">
          <cell r="A9026">
            <v>38029</v>
          </cell>
          <cell r="B9026" t="str">
            <v>TUBO CPVC, SOLDAVEL, 54 MM, AGUA QUENTE PREDIAL (NBR 15884)</v>
          </cell>
          <cell r="C9026" t="str">
            <v>M</v>
          </cell>
          <cell r="D9026" t="str">
            <v>CR</v>
          </cell>
          <cell r="E9026">
            <v>68.02</v>
          </cell>
        </row>
        <row r="9027">
          <cell r="A9027">
            <v>38030</v>
          </cell>
          <cell r="B9027" t="str">
            <v>TUBO CPVC, SOLDAVEL, 73 MM, AGUA QUENTE PREDIAL (NBR 15884)</v>
          </cell>
          <cell r="C9027" t="str">
            <v>M</v>
          </cell>
          <cell r="D9027" t="str">
            <v>CR</v>
          </cell>
          <cell r="E9027">
            <v>104.48</v>
          </cell>
        </row>
        <row r="9028">
          <cell r="A9028">
            <v>38031</v>
          </cell>
          <cell r="B9028" t="str">
            <v>TUBO CPVC, SOLDAVEL, 89 MM, AGUA QUENTE PREDIAL (NBR 15884)</v>
          </cell>
          <cell r="C9028" t="str">
            <v>M</v>
          </cell>
          <cell r="D9028" t="str">
            <v>CR</v>
          </cell>
          <cell r="E9028">
            <v>165.56</v>
          </cell>
        </row>
        <row r="9029">
          <cell r="A9029">
            <v>7695</v>
          </cell>
          <cell r="B9029" t="str">
            <v>TUBO DE ACO GALVANIZADO COM COSTURA, CLASSE MEDIA, TAMANHO NOMINAL = 150, DE</v>
          </cell>
          <cell r="C9029" t="str">
            <v>M</v>
          </cell>
          <cell r="D9029" t="str">
            <v>C</v>
          </cell>
          <cell r="E9029">
            <v>128.19</v>
          </cell>
        </row>
        <row r="9030">
          <cell r="B9030" t="str">
            <v>= 6", E = 4,85 MM, PESO = 19,68 KG/M (NBR 5580)</v>
          </cell>
        </row>
        <row r="9031">
          <cell r="A9031">
            <v>39749</v>
          </cell>
          <cell r="B9031" t="str">
            <v>TUBO DE COBRE CLASSE "A", DN = 1 " (28 MM), PARA INSTALACOES DE MEDIA PRESSAO</v>
          </cell>
          <cell r="C9031" t="str">
            <v>M</v>
          </cell>
          <cell r="D9031" t="str">
            <v>CR</v>
          </cell>
          <cell r="E9031">
            <v>38.08</v>
          </cell>
        </row>
        <row r="9032">
          <cell r="B9032" t="str">
            <v>PARA GASES COMBUSTIVEIS E MEDICINAIS</v>
          </cell>
        </row>
        <row r="9033">
          <cell r="A9033">
            <v>39750</v>
          </cell>
          <cell r="B9033" t="str">
            <v>TUBO DE COBRE CLASSE "A", DN = 1 1/4 " (35 MM), PARA INSTALACOES DE MEDIA PRESSAO</v>
          </cell>
          <cell r="C9033" t="str">
            <v>M</v>
          </cell>
          <cell r="D9033" t="str">
            <v>CR</v>
          </cell>
          <cell r="E9033">
            <v>57.52</v>
          </cell>
        </row>
        <row r="9034">
          <cell r="B9034" t="str">
            <v>PARA GASES COMBUSTIVEIS E MEDICINAIS</v>
          </cell>
        </row>
        <row r="9035">
          <cell r="A9035" t="str">
            <v>Obs: dimensões entre asteríscos (*) indicam a aceitação de medidas aproximadas.</v>
          </cell>
        </row>
        <row r="9037">
          <cell r="B9037" t="str">
            <v>PREÇOS DE INSUMOS</v>
          </cell>
          <cell r="D9037" t="str">
            <v>Página:</v>
          </cell>
          <cell r="E9037" t="str">
            <v>137 / 146</v>
          </cell>
        </row>
        <row r="9038">
          <cell r="A9038" t="str">
            <v>Indicação da origem do preço:</v>
          </cell>
        </row>
        <row r="9039">
          <cell r="A9039" t="str">
            <v>• C - para preço coletado pelo IBGE</v>
          </cell>
        </row>
        <row r="9040">
          <cell r="A9040" t="str">
            <v>• CR - para preço obtido por meio do coeficiente de representatividade do insumo (ver Manual de Metodologia e</v>
          </cell>
        </row>
        <row r="9041">
          <cell r="A9041" t="str">
            <v>Conceitos);</v>
          </cell>
        </row>
        <row r="9042">
          <cell r="A9042" t="str">
            <v>• AS - para preço atribuído com base no preço do insumo para a localidade de São Paulo.</v>
          </cell>
        </row>
        <row r="9043">
          <cell r="A9043" t="str">
            <v>Mês de Coleta:</v>
          </cell>
          <cell r="B9043" t="str">
            <v>06/2016 Pesquisa: IBGE</v>
          </cell>
        </row>
        <row r="9044">
          <cell r="B9044" t="str">
            <v>CUIABA</v>
          </cell>
          <cell r="C9044" t="str">
            <v>90,01</v>
          </cell>
          <cell r="E9044">
            <v>52.06</v>
          </cell>
        </row>
        <row r="9045">
          <cell r="A9045" t="str">
            <v>Localidade:</v>
          </cell>
          <cell r="B9045" t="str">
            <v>Encargos Sociais Desonerados(%) Horista:</v>
          </cell>
          <cell r="D9045" t="str">
            <v>Mensalista:</v>
          </cell>
        </row>
        <row r="9046">
          <cell r="A9046" t="str">
            <v>Código</v>
          </cell>
          <cell r="B9046" t="str">
            <v>Descriçao do Insumo</v>
          </cell>
          <cell r="C9046" t="str">
            <v>Unid</v>
          </cell>
          <cell r="D9046" t="str">
            <v>Origem</v>
          </cell>
          <cell r="E9046" t="str">
            <v>Preço</v>
          </cell>
        </row>
        <row r="9047">
          <cell r="D9047" t="str">
            <v>de Preço</v>
          </cell>
          <cell r="E9047" t="str">
            <v>Mediano (R$)</v>
          </cell>
        </row>
        <row r="9048">
          <cell r="A9048">
            <v>39747</v>
          </cell>
          <cell r="B9048" t="str">
            <v>TUBO DE COBRE CLASSE "A", DN = 1/2 " (15 MM), PARA INSTALACOES DE MEDIA PRESSAO</v>
          </cell>
          <cell r="C9048" t="str">
            <v>M</v>
          </cell>
          <cell r="D9048" t="str">
            <v>CR</v>
          </cell>
          <cell r="E9048">
            <v>18.5</v>
          </cell>
        </row>
        <row r="9049">
          <cell r="B9049" t="str">
            <v>PARA GASES COMBUSTIVEIS E MEDICINAIS</v>
          </cell>
        </row>
        <row r="9050">
          <cell r="A9050">
            <v>39753</v>
          </cell>
          <cell r="B9050" t="str">
            <v>TUBO DE COBRE CLASSE "A", DN = 2 1/2 " (66 MM), PARA INSTALACOES DE MEDIA PRESSAO</v>
          </cell>
          <cell r="C9050" t="str">
            <v>M</v>
          </cell>
          <cell r="D9050" t="str">
            <v>CR</v>
          </cell>
          <cell r="E9050">
            <v>127.38</v>
          </cell>
        </row>
        <row r="9051">
          <cell r="B9051" t="str">
            <v>PARA GASES COMBUSTIVEIS E MEDICINAIS</v>
          </cell>
        </row>
        <row r="9052">
          <cell r="A9052">
            <v>39754</v>
          </cell>
          <cell r="B9052" t="str">
            <v>TUBO DE COBRE CLASSE "A", DN = 3 " (79 MM), PARA INSTALACOES DE MEDIA PRESSAO</v>
          </cell>
          <cell r="C9052" t="str">
            <v>M</v>
          </cell>
          <cell r="D9052" t="str">
            <v>CR</v>
          </cell>
          <cell r="E9052">
            <v>187.67</v>
          </cell>
        </row>
        <row r="9053">
          <cell r="B9053" t="str">
            <v>PARA GASES COMBUSTIVEIS E MEDICINAIS</v>
          </cell>
        </row>
        <row r="9054">
          <cell r="A9054">
            <v>39748</v>
          </cell>
          <cell r="B9054" t="str">
            <v>TUBO DE COBRE CLASSE "A", DN = 3/4 " (22 MM), PARA INSTALACOES DE MEDIA PRESSAO</v>
          </cell>
          <cell r="C9054" t="str">
            <v>M</v>
          </cell>
          <cell r="D9054" t="str">
            <v>CR</v>
          </cell>
          <cell r="E9054">
            <v>29.93</v>
          </cell>
        </row>
        <row r="9055">
          <cell r="B9055" t="str">
            <v>PARA GASES COMBUSTIVEIS E MEDICINAIS</v>
          </cell>
        </row>
        <row r="9056">
          <cell r="A9056">
            <v>39755</v>
          </cell>
          <cell r="B9056" t="str">
            <v>TUBO DE COBRE CLASSE "A", DN = 4 " (104 MM), PARA INSTALACOES DE MEDIA PRESSAO</v>
          </cell>
          <cell r="C9056" t="str">
            <v>M</v>
          </cell>
          <cell r="D9056" t="str">
            <v>CR</v>
          </cell>
          <cell r="E9056">
            <v>284.55</v>
          </cell>
        </row>
        <row r="9057">
          <cell r="B9057" t="str">
            <v>PARA GASES COMBUSTIVEIS E MEDICINAIS</v>
          </cell>
        </row>
        <row r="9058">
          <cell r="A9058">
            <v>12742</v>
          </cell>
          <cell r="B9058" t="str">
            <v>TUBO DE COBRE CLASSE "E", DN = 104 MM, PARA INSTALACAO HIDRAULICA PREDIAL</v>
          </cell>
          <cell r="C9058" t="str">
            <v>M</v>
          </cell>
          <cell r="D9058" t="str">
            <v>CR</v>
          </cell>
          <cell r="E9058">
            <v>225.31</v>
          </cell>
        </row>
        <row r="9059">
          <cell r="A9059">
            <v>12713</v>
          </cell>
          <cell r="B9059" t="str">
            <v>TUBO DE COBRE CLASSE "E", DN = 15 MM, PARA INSTALACAO HIDRAULICA PREDIAL</v>
          </cell>
          <cell r="C9059" t="str">
            <v>M</v>
          </cell>
          <cell r="D9059" t="str">
            <v>C</v>
          </cell>
          <cell r="E9059">
            <v>11.95</v>
          </cell>
        </row>
        <row r="9060">
          <cell r="A9060">
            <v>12743</v>
          </cell>
          <cell r="B9060" t="str">
            <v>TUBO DE COBRE CLASSE "E", DN = 22 MM, PARA INSTALACAO HIDRAULICA PREDIAL</v>
          </cell>
          <cell r="C9060" t="str">
            <v>M</v>
          </cell>
          <cell r="D9060" t="str">
            <v>CR</v>
          </cell>
          <cell r="E9060">
            <v>20.55</v>
          </cell>
        </row>
        <row r="9061">
          <cell r="A9061">
            <v>12744</v>
          </cell>
          <cell r="B9061" t="str">
            <v>TUBO DE COBRE CLASSE "E", DN = 28 MM, PARA INSTALACAO HIDRAULICA PREDIAL</v>
          </cell>
          <cell r="C9061" t="str">
            <v>M</v>
          </cell>
          <cell r="D9061" t="str">
            <v>CR</v>
          </cell>
          <cell r="E9061">
            <v>26.09</v>
          </cell>
        </row>
        <row r="9062">
          <cell r="A9062">
            <v>12745</v>
          </cell>
          <cell r="B9062" t="str">
            <v>TUBO DE COBRE CLASSE "E", DN = 35 MM, PARA INSTALACAO HIDRAULICA PREDIAL</v>
          </cell>
          <cell r="C9062" t="str">
            <v>M</v>
          </cell>
          <cell r="D9062" t="str">
            <v>CR</v>
          </cell>
          <cell r="E9062">
            <v>37.880000000000003</v>
          </cell>
        </row>
        <row r="9063">
          <cell r="A9063">
            <v>12746</v>
          </cell>
          <cell r="B9063" t="str">
            <v>TUBO DE COBRE CLASSE "E", DN = 42 MM, PARA INSTALACAO HIDRAULICA PREDIAL</v>
          </cell>
          <cell r="C9063" t="str">
            <v>M</v>
          </cell>
          <cell r="D9063" t="str">
            <v>CR</v>
          </cell>
          <cell r="E9063">
            <v>51.16</v>
          </cell>
        </row>
        <row r="9064">
          <cell r="A9064">
            <v>12747</v>
          </cell>
          <cell r="B9064" t="str">
            <v>TUBO DE COBRE CLASSE "E", DN = 54 MM, PARA INSTALACAO HIDRAULICA PREDIAL</v>
          </cell>
          <cell r="C9064" t="str">
            <v>M</v>
          </cell>
          <cell r="D9064" t="str">
            <v>CR</v>
          </cell>
          <cell r="E9064">
            <v>74.19</v>
          </cell>
        </row>
        <row r="9065">
          <cell r="A9065">
            <v>12748</v>
          </cell>
          <cell r="B9065" t="str">
            <v>TUBO DE COBRE CLASSE "E", DN = 66 MM, PARA INSTALACAO HIDRAULICA PREDIAL</v>
          </cell>
          <cell r="C9065" t="str">
            <v>M</v>
          </cell>
          <cell r="D9065" t="str">
            <v>CR</v>
          </cell>
          <cell r="E9065">
            <v>104.52</v>
          </cell>
        </row>
        <row r="9066">
          <cell r="A9066">
            <v>12749</v>
          </cell>
          <cell r="B9066" t="str">
            <v>TUBO DE COBRE CLASSE "E", DN = 79 MM, PARA INSTALACAO HIDRAULICA PREDIAL</v>
          </cell>
          <cell r="C9066" t="str">
            <v>M</v>
          </cell>
          <cell r="D9066" t="str">
            <v>CR</v>
          </cell>
          <cell r="E9066">
            <v>152.80000000000001</v>
          </cell>
        </row>
        <row r="9067">
          <cell r="A9067">
            <v>39726</v>
          </cell>
          <cell r="B9067" t="str">
            <v>TUBO DE COBRE CLASSE "I", DN = 1 " (28 MM), PARA INSTALACOES INDUSTRIAIS DE ALTA</v>
          </cell>
          <cell r="C9067" t="str">
            <v>M</v>
          </cell>
          <cell r="D9067" t="str">
            <v>CR</v>
          </cell>
          <cell r="E9067">
            <v>50.19</v>
          </cell>
        </row>
        <row r="9068">
          <cell r="B9068" t="str">
            <v>PRESSAO E VAPOR</v>
          </cell>
        </row>
        <row r="9069">
          <cell r="A9069">
            <v>39728</v>
          </cell>
          <cell r="B9069" t="str">
            <v>TUBO DE COBRE CLASSE "I", DN = 1 1/2 " (42 MM), PARA INSTALACOES INDUSTRIAIS DE ALTA</v>
          </cell>
          <cell r="C9069" t="str">
            <v>M</v>
          </cell>
          <cell r="D9069" t="str">
            <v>CR</v>
          </cell>
          <cell r="E9069">
            <v>88.21</v>
          </cell>
        </row>
        <row r="9070">
          <cell r="B9070" t="str">
            <v>PRESSAO E VAPOR</v>
          </cell>
        </row>
        <row r="9071">
          <cell r="A9071">
            <v>39727</v>
          </cell>
          <cell r="B9071" t="str">
            <v>TUBO DE COBRE CLASSE "I", DN = 1 1/4 " (35 MM), PARA INSTALACOES INDUSTRIAIS DE ALTA</v>
          </cell>
          <cell r="C9071" t="str">
            <v>M</v>
          </cell>
          <cell r="D9071" t="str">
            <v>CR</v>
          </cell>
          <cell r="E9071">
            <v>72.59</v>
          </cell>
        </row>
        <row r="9072">
          <cell r="B9072" t="str">
            <v>PRESSAO E VAPOR</v>
          </cell>
        </row>
        <row r="9073">
          <cell r="A9073">
            <v>39724</v>
          </cell>
          <cell r="B9073" t="str">
            <v>TUBO DE COBRE CLASSE "I", DN = 1/2 " (15 MM), PARA INSTALACOES INDUSTRIAIS DE ALTA</v>
          </cell>
          <cell r="C9073" t="str">
            <v>M</v>
          </cell>
          <cell r="D9073" t="str">
            <v>CR</v>
          </cell>
          <cell r="E9073">
            <v>22.22</v>
          </cell>
        </row>
        <row r="9074">
          <cell r="B9074" t="str">
            <v>PRESSAO E VAPOR</v>
          </cell>
        </row>
        <row r="9075">
          <cell r="A9075">
            <v>39729</v>
          </cell>
          <cell r="B9075" t="str">
            <v>TUBO DE COBRE CLASSE "I", DN = 2 " (54 MM), PARA INSTALACOES INDUSTRIAIS DE ALTA</v>
          </cell>
          <cell r="C9075" t="str">
            <v>M</v>
          </cell>
          <cell r="D9075" t="str">
            <v>CR</v>
          </cell>
          <cell r="E9075">
            <v>122.15</v>
          </cell>
        </row>
        <row r="9076">
          <cell r="B9076" t="str">
            <v>PRESSAO E VAPOR</v>
          </cell>
        </row>
        <row r="9077">
          <cell r="A9077">
            <v>39730</v>
          </cell>
          <cell r="B9077" t="str">
            <v>TUBO DE COBRE CLASSE "I", DN = 2 1/2 " (66 MM), PARA INSTALACOES INDUSTRIAIS DE ALTA</v>
          </cell>
          <cell r="C9077" t="str">
            <v>M</v>
          </cell>
          <cell r="D9077" t="str">
            <v>CR</v>
          </cell>
          <cell r="E9077">
            <v>158.49</v>
          </cell>
        </row>
        <row r="9078">
          <cell r="B9078" t="str">
            <v>PRESSAO E VAPOR</v>
          </cell>
        </row>
        <row r="9079">
          <cell r="A9079">
            <v>39731</v>
          </cell>
          <cell r="B9079" t="str">
            <v>TUBO DE COBRE CLASSE "I", DN = 3 " (79 MM), PARA INSTALACOES INDUSTRIAIS DE ALTA</v>
          </cell>
          <cell r="C9079" t="str">
            <v>M</v>
          </cell>
          <cell r="D9079" t="str">
            <v>CR</v>
          </cell>
          <cell r="E9079">
            <v>234.73</v>
          </cell>
        </row>
        <row r="9080">
          <cell r="B9080" t="str">
            <v>PRESSAO E VAPOR</v>
          </cell>
        </row>
        <row r="9081">
          <cell r="A9081">
            <v>39725</v>
          </cell>
          <cell r="B9081" t="str">
            <v>TUBO DE COBRE CLASSE "I", DN = 3/4 " (22 MM), PARA INSTALACOES INDUSTRIAIS DE ALTA</v>
          </cell>
          <cell r="C9081" t="str">
            <v>M</v>
          </cell>
          <cell r="D9081" t="str">
            <v>CR</v>
          </cell>
          <cell r="E9081">
            <v>36.22</v>
          </cell>
        </row>
        <row r="9082">
          <cell r="B9082" t="str">
            <v>PRESSAO E VAPOR</v>
          </cell>
        </row>
        <row r="9083">
          <cell r="A9083">
            <v>39732</v>
          </cell>
          <cell r="B9083" t="str">
            <v>TUBO DE COBRE CLASSE "I", DN = 4" (104 MM), PARA INSTALACOES INDUSTRIAIS DE ALTA</v>
          </cell>
          <cell r="C9083" t="str">
            <v>M</v>
          </cell>
          <cell r="D9083" t="str">
            <v>CR</v>
          </cell>
          <cell r="E9083">
            <v>345.51</v>
          </cell>
        </row>
        <row r="9084">
          <cell r="B9084" t="str">
            <v>PRESSAO E VAPOR</v>
          </cell>
        </row>
        <row r="9085">
          <cell r="A9085">
            <v>39751</v>
          </cell>
          <cell r="B9085" t="str">
            <v>TUBO DE COBRE DN = 1 1/2" (42 MM), CLASSE "A", PARA INSTALACOES DE MEDIA PRESSAO</v>
          </cell>
          <cell r="C9085" t="str">
            <v>M</v>
          </cell>
          <cell r="D9085" t="str">
            <v>CR</v>
          </cell>
          <cell r="E9085">
            <v>69.2</v>
          </cell>
        </row>
        <row r="9086">
          <cell r="B9086" t="str">
            <v>PARA GASES COMBUSTIVEIS E MEDICINAIS</v>
          </cell>
        </row>
        <row r="9087">
          <cell r="A9087">
            <v>39660</v>
          </cell>
          <cell r="B9087" t="str">
            <v>TUBO DE COBRE FLEXIVEL, D = 1/2 ", E = 0,79 MM, PARA AR-CONDICIONADO/ INSTALACOES</v>
          </cell>
          <cell r="C9087" t="str">
            <v>M</v>
          </cell>
          <cell r="D9087" t="str">
            <v>CR</v>
          </cell>
          <cell r="E9087">
            <v>15.74</v>
          </cell>
        </row>
        <row r="9088">
          <cell r="B9088" t="str">
            <v>GAS RESIDENCIAIS E COMERCIAIS</v>
          </cell>
        </row>
        <row r="9089">
          <cell r="A9089">
            <v>39662</v>
          </cell>
          <cell r="B9089" t="str">
            <v>TUBO DE COBRE FLEXIVEL, D = 1/4 ", E = 0,79 MM, PARA AR-CONDICIONADO/ INSTALACOES</v>
          </cell>
          <cell r="C9089" t="str">
            <v>M</v>
          </cell>
          <cell r="D9089" t="str">
            <v>CR</v>
          </cell>
          <cell r="E9089">
            <v>7.54</v>
          </cell>
        </row>
        <row r="9090">
          <cell r="B9090" t="str">
            <v>GAS RESIDENCIAIS E COMERCIAIS</v>
          </cell>
        </row>
        <row r="9091">
          <cell r="A9091">
            <v>39661</v>
          </cell>
          <cell r="B9091" t="str">
            <v>TUBO DE COBRE FLEXIVEL, D = 3/16 ", E = 0,79 MM, PARA AR-CONDICIONADO/ INSTALACOES</v>
          </cell>
          <cell r="C9091" t="str">
            <v>M</v>
          </cell>
          <cell r="D9091" t="str">
            <v>CR</v>
          </cell>
          <cell r="E9091">
            <v>5.14</v>
          </cell>
        </row>
        <row r="9092">
          <cell r="B9092" t="str">
            <v>GAS RESIDENCIAIS E COMERCIAIS</v>
          </cell>
        </row>
        <row r="9093">
          <cell r="A9093">
            <v>39664</v>
          </cell>
          <cell r="B9093" t="str">
            <v>TUBO DE COBRE FLEXIVEL, D = 3/8 ", E = 0,79 MM, PARA AR-CONDICIONADO/ INSTALACOES</v>
          </cell>
          <cell r="C9093" t="str">
            <v>M</v>
          </cell>
          <cell r="D9093" t="str">
            <v>CR</v>
          </cell>
          <cell r="E9093">
            <v>11.6</v>
          </cell>
        </row>
        <row r="9094">
          <cell r="B9094" t="str">
            <v>GAS RESIDENCIAIS E COMERCIAIS</v>
          </cell>
        </row>
        <row r="9095">
          <cell r="A9095">
            <v>39663</v>
          </cell>
          <cell r="B9095" t="str">
            <v>TUBO DE COBRE FLEXIVEL, D = 5/16 ", E = 0,79 MM, PARA AR-CONDICIONADO/ INSTALACOES</v>
          </cell>
          <cell r="C9095" t="str">
            <v>M</v>
          </cell>
          <cell r="D9095" t="str">
            <v>CR</v>
          </cell>
          <cell r="E9095">
            <v>9.2799999999999994</v>
          </cell>
        </row>
        <row r="9096">
          <cell r="B9096" t="str">
            <v>GAS RESIDENCIAIS E COMERCIAIS</v>
          </cell>
        </row>
        <row r="9097">
          <cell r="A9097">
            <v>39752</v>
          </cell>
          <cell r="B9097" t="str">
            <v>TUBO DE COBRE, CLASSE "A", DN = 2" (54 MM), PARA INSTALACOES DE MEDIA PRESSAO</v>
          </cell>
          <cell r="C9097" t="str">
            <v>M</v>
          </cell>
          <cell r="D9097" t="str">
            <v>CR</v>
          </cell>
          <cell r="E9097">
            <v>98.46</v>
          </cell>
        </row>
        <row r="9098">
          <cell r="B9098" t="str">
            <v>PARA GASES COMBUSTIVEIS E MEDICINAIS</v>
          </cell>
        </row>
        <row r="9099">
          <cell r="A9099">
            <v>12583</v>
          </cell>
          <cell r="B9099" t="str">
            <v>TUBO DE CONCRETO SIMPLES POROSO, MACHO/FEMEA, DN 200 MM</v>
          </cell>
          <cell r="C9099" t="str">
            <v>M</v>
          </cell>
          <cell r="D9099" t="str">
            <v>AS</v>
          </cell>
          <cell r="E9099">
            <v>24.08</v>
          </cell>
        </row>
        <row r="9100">
          <cell r="A9100">
            <v>13159</v>
          </cell>
          <cell r="B9100" t="str">
            <v>TUBO DE CONCRETO SIMPLES, CLASSE ES, PB JE, DN 400 MM, PARA ESGOTO SANITARIO</v>
          </cell>
          <cell r="C9100" t="str">
            <v>M</v>
          </cell>
          <cell r="D9100" t="str">
            <v>AS</v>
          </cell>
          <cell r="E9100">
            <v>70.19</v>
          </cell>
        </row>
        <row r="9101">
          <cell r="B9101" t="str">
            <v>(NBR 8890)</v>
          </cell>
        </row>
        <row r="9102">
          <cell r="A9102">
            <v>13168</v>
          </cell>
          <cell r="B9102" t="str">
            <v>TUBO DE CONCRETO SIMPLES, CLASSE ES, PB JE, DN 500 MM, PARA ESGOTO SANITARIO</v>
          </cell>
          <cell r="C9102" t="str">
            <v>M</v>
          </cell>
          <cell r="D9102" t="str">
            <v>AS</v>
          </cell>
          <cell r="E9102">
            <v>105.54</v>
          </cell>
        </row>
        <row r="9103">
          <cell r="B9103" t="str">
            <v>(NBR 8890)</v>
          </cell>
        </row>
        <row r="9104">
          <cell r="A9104">
            <v>13173</v>
          </cell>
          <cell r="B9104" t="str">
            <v>TUBO DE CONCRETO SIMPLES, CLASSE ES, PB JE, DN 600 MM, PARA ESGOTO SANITARIO</v>
          </cell>
          <cell r="C9104" t="str">
            <v>M</v>
          </cell>
          <cell r="D9104" t="str">
            <v>AS</v>
          </cell>
          <cell r="E9104">
            <v>130.13999999999999</v>
          </cell>
        </row>
        <row r="9105">
          <cell r="A9105" t="str">
            <v>Obs: dimensões entre asteríscos (*) indicam a aceitação de medidas aproximadas.</v>
          </cell>
        </row>
        <row r="9107">
          <cell r="B9107" t="str">
            <v>PREÇOS DE INSUMOS</v>
          </cell>
          <cell r="D9107" t="str">
            <v>Página:</v>
          </cell>
          <cell r="E9107" t="str">
            <v>138 / 146</v>
          </cell>
        </row>
        <row r="9108">
          <cell r="A9108" t="str">
            <v>Indicação da origem do preço:</v>
          </cell>
        </row>
        <row r="9109">
          <cell r="A9109" t="str">
            <v>• C - para preço coletado pelo IBGE</v>
          </cell>
        </row>
        <row r="9110">
          <cell r="A9110" t="str">
            <v>• CR - para preço obtido por meio do coeficiente de representatividade do insumo (ver Manual de Metodologia e</v>
          </cell>
        </row>
        <row r="9111">
          <cell r="A9111" t="str">
            <v>Conceitos);</v>
          </cell>
        </row>
        <row r="9112">
          <cell r="A9112" t="str">
            <v>• AS - para preço atribuído com base no preço do insumo para a localidade de São Paulo.</v>
          </cell>
        </row>
        <row r="9113">
          <cell r="A9113" t="str">
            <v>Mês de Coleta:</v>
          </cell>
          <cell r="B9113" t="str">
            <v>06/2016 Pesquisa: IBGE</v>
          </cell>
        </row>
        <row r="9114">
          <cell r="B9114" t="str">
            <v>CUIABA</v>
          </cell>
          <cell r="C9114" t="str">
            <v>90,01</v>
          </cell>
          <cell r="E9114">
            <v>52.06</v>
          </cell>
        </row>
        <row r="9115">
          <cell r="A9115" t="str">
            <v>Localidade:</v>
          </cell>
          <cell r="B9115" t="str">
            <v>Encargos Sociais Desonerados(%) Horista:</v>
          </cell>
          <cell r="D9115" t="str">
            <v>Mensalista:</v>
          </cell>
        </row>
        <row r="9116">
          <cell r="A9116" t="str">
            <v>Código</v>
          </cell>
          <cell r="B9116" t="str">
            <v>Descriçao do Insumo</v>
          </cell>
          <cell r="C9116" t="str">
            <v>Unid</v>
          </cell>
          <cell r="D9116" t="str">
            <v>Origem</v>
          </cell>
          <cell r="E9116" t="str">
            <v>Preço</v>
          </cell>
        </row>
        <row r="9117">
          <cell r="D9117" t="str">
            <v>de Preço</v>
          </cell>
          <cell r="E9117" t="str">
            <v>Mediano (R$)</v>
          </cell>
        </row>
        <row r="9118">
          <cell r="B9118" t="str">
            <v>(NBR 8890)</v>
          </cell>
        </row>
        <row r="9119">
          <cell r="A9119">
            <v>37449</v>
          </cell>
          <cell r="B9119" t="str">
            <v>TUBO DE CONCRETO SIMPLES, CLASSE- PS1, MACHO/FEMEA, DN 200 MM, PARA AGUAS</v>
          </cell>
          <cell r="C9119" t="str">
            <v>M</v>
          </cell>
          <cell r="D9119" t="str">
            <v>AS</v>
          </cell>
          <cell r="E9119">
            <v>21.51</v>
          </cell>
        </row>
        <row r="9120">
          <cell r="B9120" t="str">
            <v>PLUVIAIS (NBR 8890)</v>
          </cell>
        </row>
        <row r="9121">
          <cell r="A9121">
            <v>37450</v>
          </cell>
          <cell r="B9121" t="str">
            <v>TUBO DE CONCRETO SIMPLES, CLASSE- PS1, MACHO/FEMEA, DN 300 MM, PARA AGUAS</v>
          </cell>
          <cell r="C9121" t="str">
            <v>M</v>
          </cell>
          <cell r="D9121" t="str">
            <v>AS</v>
          </cell>
          <cell r="E9121">
            <v>26.23</v>
          </cell>
        </row>
        <row r="9122">
          <cell r="B9122" t="str">
            <v>PLUVIAIS (NBR 8890)</v>
          </cell>
        </row>
        <row r="9123">
          <cell r="A9123">
            <v>37451</v>
          </cell>
          <cell r="B9123" t="str">
            <v>TUBO DE CONCRETO SIMPLES, CLASSE- PS1, MACHO/FEMEA, DN 400 MM, PARA AGUAS</v>
          </cell>
          <cell r="C9123" t="str">
            <v>M</v>
          </cell>
          <cell r="D9123" t="str">
            <v>AS</v>
          </cell>
          <cell r="E9123">
            <v>40.17</v>
          </cell>
        </row>
        <row r="9124">
          <cell r="B9124" t="str">
            <v>PLUVIAIS (NBR 8890)</v>
          </cell>
        </row>
        <row r="9125">
          <cell r="A9125">
            <v>37452</v>
          </cell>
          <cell r="B9125" t="str">
            <v>TUBO DE CONCRETO SIMPLES, CLASSE- PS1, MACHO/FEMEA, DN 500 MM, PARA AGUAS</v>
          </cell>
          <cell r="C9125" t="str">
            <v>M</v>
          </cell>
          <cell r="D9125" t="str">
            <v>AS</v>
          </cell>
          <cell r="E9125">
            <v>53.28</v>
          </cell>
        </row>
        <row r="9126">
          <cell r="B9126" t="str">
            <v>PLUVIAIS (NBR 8890)</v>
          </cell>
        </row>
        <row r="9127">
          <cell r="A9127">
            <v>37453</v>
          </cell>
          <cell r="B9127" t="str">
            <v>TUBO DE CONCRETO SIMPLES, CLASSE- PS1, MACHO/FEMEA, DN 600 MM, PARA AGUAS</v>
          </cell>
          <cell r="C9127" t="str">
            <v>M</v>
          </cell>
          <cell r="D9127" t="str">
            <v>AS</v>
          </cell>
          <cell r="E9127">
            <v>66.86</v>
          </cell>
        </row>
        <row r="9128">
          <cell r="B9128" t="str">
            <v>PLUVIAIS (NBR 8890)</v>
          </cell>
        </row>
        <row r="9129">
          <cell r="A9129">
            <v>7778</v>
          </cell>
          <cell r="B9129" t="str">
            <v>TUBO DE CONCRETO SIMPLES, CLASSE- PS1, PB, DN 200 MM, PARA AGUAS PLUVIAIS (NBR</v>
          </cell>
          <cell r="C9129" t="str">
            <v>M</v>
          </cell>
          <cell r="D9129" t="str">
            <v>AS</v>
          </cell>
          <cell r="E9129">
            <v>25.1</v>
          </cell>
        </row>
        <row r="9130">
          <cell r="B9130" t="str">
            <v>8890)</v>
          </cell>
        </row>
        <row r="9131">
          <cell r="A9131">
            <v>7796</v>
          </cell>
          <cell r="B9131" t="str">
            <v>TUBO DE CONCRETO SIMPLES, CLASSE- PS1, PB, DN 300 MM, PARA AGUAS PLUVIAIS (NBR</v>
          </cell>
          <cell r="C9131" t="str">
            <v>M</v>
          </cell>
          <cell r="D9131" t="str">
            <v>AS</v>
          </cell>
          <cell r="E9131">
            <v>30.23</v>
          </cell>
        </row>
        <row r="9132">
          <cell r="B9132" t="str">
            <v>8890)</v>
          </cell>
        </row>
        <row r="9133">
          <cell r="A9133">
            <v>7781</v>
          </cell>
          <cell r="B9133" t="str">
            <v>TUBO DE CONCRETO SIMPLES, CLASSE- PS1, PB, DN 400 MM, PARA AGUAS PLUVIAIS (NBR</v>
          </cell>
          <cell r="C9133" t="str">
            <v>M</v>
          </cell>
          <cell r="D9133" t="str">
            <v>AS</v>
          </cell>
          <cell r="E9133">
            <v>39.96</v>
          </cell>
        </row>
        <row r="9134">
          <cell r="B9134" t="str">
            <v>8890)</v>
          </cell>
        </row>
        <row r="9135">
          <cell r="A9135">
            <v>7795</v>
          </cell>
          <cell r="B9135" t="str">
            <v>TUBO DE CONCRETO SIMPLES, CLASSE- PS1, PB, DN 500 MM, PARA AGUAS PLUVIAIS (NBR</v>
          </cell>
          <cell r="C9135" t="str">
            <v>M</v>
          </cell>
          <cell r="D9135" t="str">
            <v>AS</v>
          </cell>
          <cell r="E9135">
            <v>57.89</v>
          </cell>
        </row>
        <row r="9136">
          <cell r="B9136" t="str">
            <v>8890)</v>
          </cell>
        </row>
        <row r="9137">
          <cell r="A9137">
            <v>7791</v>
          </cell>
          <cell r="B9137" t="str">
            <v>TUBO DE CONCRETO SIMPLES, CLASSE- PS1, PB, DN 600 MM, PARA AGUAS PLUVIAIS (NBR</v>
          </cell>
          <cell r="C9137" t="str">
            <v>M</v>
          </cell>
          <cell r="D9137" t="str">
            <v>AS</v>
          </cell>
          <cell r="E9137">
            <v>73.78</v>
          </cell>
        </row>
        <row r="9138">
          <cell r="B9138" t="str">
            <v>8890)</v>
          </cell>
        </row>
        <row r="9139">
          <cell r="A9139">
            <v>7783</v>
          </cell>
          <cell r="B9139" t="str">
            <v>TUBO DE CONCRETO SIMPLES, CLASSE- PS2, PB, DN 200 MM, PARA AGUAS PLUVIAIS (NBR</v>
          </cell>
          <cell r="C9139" t="str">
            <v>M</v>
          </cell>
          <cell r="D9139" t="str">
            <v>AS</v>
          </cell>
          <cell r="E9139">
            <v>28.18</v>
          </cell>
        </row>
        <row r="9140">
          <cell r="B9140" t="str">
            <v>8890)</v>
          </cell>
        </row>
        <row r="9141">
          <cell r="A9141">
            <v>7790</v>
          </cell>
          <cell r="B9141" t="str">
            <v>TUBO DE CONCRETO SIMPLES, CLASSE- PS2, PB, DN 300 MM, PARA AGUAS PLUVIAIS (NBR</v>
          </cell>
          <cell r="C9141" t="str">
            <v>M</v>
          </cell>
          <cell r="D9141" t="str">
            <v>AS</v>
          </cell>
          <cell r="E9141">
            <v>32.79</v>
          </cell>
        </row>
        <row r="9142">
          <cell r="B9142" t="str">
            <v>8890)</v>
          </cell>
        </row>
        <row r="9143">
          <cell r="A9143">
            <v>7785</v>
          </cell>
          <cell r="B9143" t="str">
            <v>TUBO DE CONCRETO SIMPLES, CLASSE- PS2, PB, DN 400 MM, PARA AGUAS PLUVIAIS (NBR</v>
          </cell>
          <cell r="C9143" t="str">
            <v>M</v>
          </cell>
          <cell r="D9143" t="str">
            <v>AS</v>
          </cell>
          <cell r="E9143">
            <v>43.03</v>
          </cell>
        </row>
        <row r="9144">
          <cell r="B9144" t="str">
            <v>8890)</v>
          </cell>
        </row>
        <row r="9145">
          <cell r="A9145">
            <v>7792</v>
          </cell>
          <cell r="B9145" t="str">
            <v>TUBO DE CONCRETO SIMPLES, CLASSE- PS2, PB, DN 500 MM, PARA AGUAS PLUVIAIS (NBR</v>
          </cell>
          <cell r="C9145" t="str">
            <v>M</v>
          </cell>
          <cell r="D9145" t="str">
            <v>AS</v>
          </cell>
          <cell r="E9145">
            <v>62.5</v>
          </cell>
        </row>
        <row r="9146">
          <cell r="B9146" t="str">
            <v>8890)</v>
          </cell>
        </row>
        <row r="9147">
          <cell r="A9147">
            <v>7793</v>
          </cell>
          <cell r="B9147" t="str">
            <v>TUBO DE CONCRETO SIMPLES, CLASSE- PS2, PB, DN 600 MM, PARA AGUAS PLUVIAIS (NBR</v>
          </cell>
          <cell r="C9147" t="str">
            <v>M</v>
          </cell>
          <cell r="D9147" t="str">
            <v>AS</v>
          </cell>
          <cell r="E9147">
            <v>80.67</v>
          </cell>
        </row>
        <row r="9148">
          <cell r="B9148" t="str">
            <v>8890)</v>
          </cell>
        </row>
        <row r="9149">
          <cell r="A9149">
            <v>12613</v>
          </cell>
          <cell r="B9149" t="str">
            <v>TUBO DE DESCARGA PVC, PARA LIGACAO CAIXA DE DESCARGA - EMBUTIR, 40 MM X 150 CM</v>
          </cell>
          <cell r="C9149" t="str">
            <v>UN</v>
          </cell>
          <cell r="D9149" t="str">
            <v>CR</v>
          </cell>
          <cell r="E9149">
            <v>11.8</v>
          </cell>
        </row>
        <row r="9150">
          <cell r="A9150">
            <v>1031</v>
          </cell>
          <cell r="B9150" t="str">
            <v>TUBO DE DESCIDA EXTERNO DE PVC PARA CAIXA DE DESCARGA EXTERNA ALTA - 40 MM X</v>
          </cell>
          <cell r="C9150" t="str">
            <v>UN</v>
          </cell>
          <cell r="D9150" t="str">
            <v>CR</v>
          </cell>
          <cell r="E9150">
            <v>8.67</v>
          </cell>
        </row>
        <row r="9151">
          <cell r="B9151" t="str">
            <v>1,60 M</v>
          </cell>
        </row>
        <row r="9152">
          <cell r="A9152">
            <v>9813</v>
          </cell>
          <cell r="B9152" t="str">
            <v>TUBO DE POLIETILENO DE ALTA DENSIDADE (PEAD), PE-80, DE = 20 MM X 2,3 MM DE PAREDE,</v>
          </cell>
          <cell r="C9152" t="str">
            <v>M</v>
          </cell>
          <cell r="D9152" t="str">
            <v>C</v>
          </cell>
          <cell r="E9152">
            <v>3.13</v>
          </cell>
        </row>
        <row r="9153">
          <cell r="B9153" t="str">
            <v>PARA LIGACAO DE AGUA PREDIAL (NBR 8417)</v>
          </cell>
        </row>
        <row r="9154">
          <cell r="A9154">
            <v>9815</v>
          </cell>
          <cell r="B9154" t="str">
            <v>TUBO DE POLIETILENO DE ALTA DENSIDADE (PEAD), PE-80, DE = 32 MM X 3,0 MM DE PAREDE,</v>
          </cell>
          <cell r="C9154" t="str">
            <v>M</v>
          </cell>
          <cell r="D9154" t="str">
            <v>CR</v>
          </cell>
          <cell r="E9154">
            <v>6.18</v>
          </cell>
        </row>
        <row r="9155">
          <cell r="B9155" t="str">
            <v>PARA LIGACAO DE AGUA PREDIAL (NBR 8417)</v>
          </cell>
        </row>
        <row r="9156">
          <cell r="A9156">
            <v>25876</v>
          </cell>
          <cell r="B9156" t="str">
            <v>TUBO DE POLIETILENO DE ALTA DENSIDADE, PEAD, PE-80, DE = 1000 MM X 38,5 MM PAREDE,</v>
          </cell>
          <cell r="C9156" t="str">
            <v>M</v>
          </cell>
          <cell r="D9156" t="str">
            <v>CR</v>
          </cell>
          <cell r="E9156">
            <v>3180.99</v>
          </cell>
        </row>
        <row r="9157">
          <cell r="B9157" t="str">
            <v>( SDR 26 - PN 05 ) PARA REDE DE AGUA (NBR 15561)</v>
          </cell>
        </row>
        <row r="9158">
          <cell r="A9158">
            <v>25888</v>
          </cell>
          <cell r="B9158" t="str">
            <v>TUBO DE POLIETILENO DE ALTA DENSIDADE, PEAD, PE-80, DE = 110 MM X 10,0 MM PAREDE, (</v>
          </cell>
          <cell r="C9158" t="str">
            <v>M</v>
          </cell>
          <cell r="D9158" t="str">
            <v>CR</v>
          </cell>
          <cell r="E9158">
            <v>75.38</v>
          </cell>
        </row>
        <row r="9159">
          <cell r="B9159" t="str">
            <v>SDR 11 - PN 12,5 ) PARA REDE DE AGUA (NBR 15561)</v>
          </cell>
        </row>
        <row r="9160">
          <cell r="A9160">
            <v>25874</v>
          </cell>
          <cell r="B9160" t="str">
            <v>TUBO DE POLIETILENO DE ALTA DENSIDADE, PEAD, PE-80, DE = 1200 MM X 37,2 MM PAREDE (</v>
          </cell>
          <cell r="C9160" t="str">
            <v>M</v>
          </cell>
          <cell r="D9160" t="str">
            <v>CR</v>
          </cell>
          <cell r="E9160">
            <v>3726.79</v>
          </cell>
        </row>
        <row r="9161">
          <cell r="B9161" t="str">
            <v>SDR 32,25 - PN 04 ) PARA REDE DE AGUA (NBR 15561)</v>
          </cell>
        </row>
        <row r="9162">
          <cell r="A9162">
            <v>25877</v>
          </cell>
          <cell r="B9162" t="str">
            <v>TUBO DE POLIETILENO DE ALTA DENSIDADE, PEAD, PE-80, DE = 1400 MM X 42,9 MM PAREDE,</v>
          </cell>
          <cell r="C9162" t="str">
            <v>M</v>
          </cell>
          <cell r="D9162" t="str">
            <v>CR</v>
          </cell>
          <cell r="E9162">
            <v>5017.6099999999997</v>
          </cell>
        </row>
        <row r="9163">
          <cell r="B9163" t="str">
            <v>(SDR 32,25 - PN 04 ) PARA REDE DE AGUA (NBR 15561)</v>
          </cell>
        </row>
        <row r="9164">
          <cell r="A9164">
            <v>25878</v>
          </cell>
          <cell r="B9164" t="str">
            <v>TUBO DE POLIETILENO DE ALTA DENSIDADE, PEAD, PE-80, DE = 160 MM X 14,6 MM PAREDE,</v>
          </cell>
          <cell r="C9164" t="str">
            <v>M</v>
          </cell>
          <cell r="D9164" t="str">
            <v>CR</v>
          </cell>
          <cell r="E9164">
            <v>161.81</v>
          </cell>
        </row>
        <row r="9165">
          <cell r="B9165" t="str">
            <v>(SDR 11 - PN 12,5 ) PARA REDE DE AGUA (NBR 15561)</v>
          </cell>
        </row>
        <row r="9166">
          <cell r="A9166">
            <v>25879</v>
          </cell>
          <cell r="B9166" t="str">
            <v>TUBO DE POLIETILENO DE ALTA DENSIDADE, PEAD, PE-80, DE = 1600 MM X 49,0 MM PAREDE,</v>
          </cell>
          <cell r="C9166" t="str">
            <v>M</v>
          </cell>
          <cell r="D9166" t="str">
            <v>CR</v>
          </cell>
          <cell r="E9166">
            <v>6545.62</v>
          </cell>
        </row>
        <row r="9167">
          <cell r="B9167" t="str">
            <v>( SDR 32,25 - PN 04 ) PARA REDE DE AGUA (NBR 15561)</v>
          </cell>
        </row>
        <row r="9168">
          <cell r="A9168">
            <v>25887</v>
          </cell>
          <cell r="B9168" t="str">
            <v>TUBO DE POLIETILENO DE ALTA DENSIDADE, PEAD, PE-80, DE = 900 MM X 34,7 MM PAREDE, (</v>
          </cell>
          <cell r="C9168" t="str">
            <v>M</v>
          </cell>
          <cell r="D9168" t="str">
            <v>CR</v>
          </cell>
          <cell r="E9168">
            <v>2789.68</v>
          </cell>
        </row>
        <row r="9169">
          <cell r="B9169" t="str">
            <v>SDR 26 - PN 05 ) PARA REDE DE AGUA (NBR 15561)</v>
          </cell>
        </row>
        <row r="9170">
          <cell r="A9170">
            <v>25880</v>
          </cell>
          <cell r="B9170" t="str">
            <v>TUBO DE POLIETILENO DE ALTA DENSIDADE, PEAD, PE-80, DE= 200 MM X 18,2 MM PAREDE, (</v>
          </cell>
          <cell r="C9170" t="str">
            <v>M</v>
          </cell>
          <cell r="D9170" t="str">
            <v>CR</v>
          </cell>
          <cell r="E9170">
            <v>252.24</v>
          </cell>
        </row>
        <row r="9171">
          <cell r="B9171" t="str">
            <v>SDR 11 - PN 12,5 ) PARA REDE DE AGUA (NBR 15561)</v>
          </cell>
        </row>
        <row r="9172">
          <cell r="A9172">
            <v>25881</v>
          </cell>
          <cell r="B9172" t="str">
            <v>TUBO DE POLIETILENO DE ALTA DENSIDADE, PEAD, PE-80, DE= 315 MM X 28,7 MM PAREDE, (</v>
          </cell>
          <cell r="C9172" t="str">
            <v>M</v>
          </cell>
          <cell r="D9172" t="str">
            <v>CR</v>
          </cell>
          <cell r="E9172">
            <v>618.04999999999995</v>
          </cell>
        </row>
        <row r="9173">
          <cell r="B9173" t="str">
            <v>SDR 11 - PN 12,5 ) PARA REDE DE AGUA (NBR 15561)</v>
          </cell>
        </row>
        <row r="9174">
          <cell r="A9174">
            <v>25882</v>
          </cell>
          <cell r="B9174" t="str">
            <v>TUBO DE POLIETILENO DE ALTA DENSIDADE, PEAD, PE-80, DE= 400 MM X 36,4 MM PAREDE, (</v>
          </cell>
          <cell r="C9174" t="str">
            <v>M</v>
          </cell>
          <cell r="D9174" t="str">
            <v>CR</v>
          </cell>
          <cell r="E9174">
            <v>995.46</v>
          </cell>
        </row>
        <row r="9175">
          <cell r="B9175" t="str">
            <v>SDR 11 - PN 12,5 ) PARA REDE DE AGUA (NBR 15561)</v>
          </cell>
        </row>
        <row r="9176">
          <cell r="A9176">
            <v>25883</v>
          </cell>
          <cell r="B9176" t="str">
            <v>TUBO DE POLIETILENO DE ALTA DENSIDADE, PEAD, PE-80, DE= 50 MM X 4,6 MM PAREDE,</v>
          </cell>
          <cell r="C9176" t="str">
            <v>M</v>
          </cell>
          <cell r="D9176" t="str">
            <v>CR</v>
          </cell>
          <cell r="E9176">
            <v>16.059999999999999</v>
          </cell>
        </row>
        <row r="9177">
          <cell r="B9177" t="str">
            <v>(SDR 11 - PN 12,5) PARA REDE DE AGUA (NBR 15561)</v>
          </cell>
        </row>
        <row r="9178">
          <cell r="A9178" t="str">
            <v>Obs: dimensões entre asteríscos (*) indicam a aceitação de medidas aproximadas.</v>
          </cell>
        </row>
        <row r="9180">
          <cell r="B9180" t="str">
            <v>PREÇOS DE INSUMOS</v>
          </cell>
          <cell r="D9180" t="str">
            <v>Página:</v>
          </cell>
          <cell r="E9180" t="str">
            <v>139 / 146</v>
          </cell>
        </row>
        <row r="9181">
          <cell r="A9181" t="str">
            <v>Indicação da origem do preço:</v>
          </cell>
        </row>
        <row r="9182">
          <cell r="A9182" t="str">
            <v>• C - para preço coletado pelo IBGE</v>
          </cell>
        </row>
        <row r="9183">
          <cell r="A9183" t="str">
            <v>• CR - para preço obtido por meio do coeficiente de representatividade do insumo (ver Manual de Metodologia e</v>
          </cell>
        </row>
        <row r="9184">
          <cell r="A9184" t="str">
            <v>Conceitos);</v>
          </cell>
        </row>
        <row r="9185">
          <cell r="A9185" t="str">
            <v>• AS - para preço atribuído com base no preço do insumo para a localidade de São Paulo.</v>
          </cell>
        </row>
        <row r="9186">
          <cell r="A9186" t="str">
            <v>Mês de Coleta:</v>
          </cell>
          <cell r="B9186" t="str">
            <v>06/2016 Pesquisa: IBGE</v>
          </cell>
        </row>
        <row r="9187">
          <cell r="B9187" t="str">
            <v>CUIABA</v>
          </cell>
          <cell r="C9187" t="str">
            <v>90,01</v>
          </cell>
          <cell r="E9187">
            <v>52.06</v>
          </cell>
        </row>
        <row r="9188">
          <cell r="A9188" t="str">
            <v>Localidade:</v>
          </cell>
          <cell r="B9188" t="str">
            <v>Encargos Sociais Desonerados(%) Horista:</v>
          </cell>
          <cell r="D9188" t="str">
            <v>Mensalista:</v>
          </cell>
        </row>
        <row r="9189">
          <cell r="A9189" t="str">
            <v>Código</v>
          </cell>
          <cell r="B9189" t="str">
            <v>Descriçao do Insumo</v>
          </cell>
          <cell r="C9189" t="str">
            <v>Unid</v>
          </cell>
          <cell r="D9189" t="str">
            <v>Origem</v>
          </cell>
          <cell r="E9189" t="str">
            <v>Preço</v>
          </cell>
        </row>
        <row r="9190">
          <cell r="D9190" t="str">
            <v>de Preço</v>
          </cell>
          <cell r="E9190" t="str">
            <v>Mediano (R$)</v>
          </cell>
        </row>
        <row r="9191">
          <cell r="B9191" t="str">
            <v>TUBO DE POLIETILENO DE ALTA DENSIDADE, PEAD, PE-80, DE= 50 MM X 4,6 MM PAREDE,</v>
          </cell>
        </row>
        <row r="9192">
          <cell r="B9192" t="str">
            <v>(SDR 11 - PN 12,5) PARA REDE DE AGUA (NBR 15561)</v>
          </cell>
        </row>
        <row r="9193">
          <cell r="A9193">
            <v>25884</v>
          </cell>
          <cell r="B9193" t="str">
            <v>TUBO DE POLIETILENO DE ALTA DENSIDADE, PEAD, PE-80, DE= 500 MM X 45,5 MM PAREDE, (</v>
          </cell>
          <cell r="C9193" t="str">
            <v>M</v>
          </cell>
          <cell r="D9193" t="str">
            <v>CR</v>
          </cell>
          <cell r="E9193">
            <v>1747.66</v>
          </cell>
        </row>
        <row r="9194">
          <cell r="B9194" t="str">
            <v>SDR 11 - PN 12,5 ) PARA REDE DE AGUA (NBR 15561)</v>
          </cell>
        </row>
        <row r="9195">
          <cell r="A9195">
            <v>25885</v>
          </cell>
          <cell r="B9195" t="str">
            <v>TUBO DE POLIETILENO DE ALTA DENSIDADE, PEAD, PE-80, DE= 630 MM X 57,3 MM PAREDE</v>
          </cell>
          <cell r="C9195" t="str">
            <v>M</v>
          </cell>
          <cell r="D9195" t="str">
            <v>CR</v>
          </cell>
          <cell r="E9195">
            <v>1902.24</v>
          </cell>
        </row>
        <row r="9196">
          <cell r="B9196" t="str">
            <v>(SDR 11 - PN 12,5 ) PARA REDE DE AGUA (NBR 15561)</v>
          </cell>
        </row>
        <row r="9197">
          <cell r="A9197">
            <v>25889</v>
          </cell>
          <cell r="B9197" t="str">
            <v>TUBO DE POLIETILENO DE ALTA DENSIDADE, PEAD, PE-80, DE= 730 MM X 34,1 MM PAREDE, (</v>
          </cell>
          <cell r="C9197" t="str">
            <v>M</v>
          </cell>
          <cell r="D9197" t="str">
            <v>CR</v>
          </cell>
          <cell r="E9197">
            <v>1303.46</v>
          </cell>
        </row>
        <row r="9198">
          <cell r="B9198" t="str">
            <v>SDR 21 - PN 06 ) PARA REDE DE AGUA (NBR 15561)</v>
          </cell>
        </row>
        <row r="9199">
          <cell r="A9199">
            <v>25886</v>
          </cell>
          <cell r="B9199" t="str">
            <v>TUBO DE POLIETILENO DE ALTA DENSIDADE, PEAD, PE-80, DE= 75 MM X 6,9 MM PAREDE, (</v>
          </cell>
          <cell r="C9199" t="str">
            <v>M</v>
          </cell>
          <cell r="D9199" t="str">
            <v>CR</v>
          </cell>
          <cell r="E9199">
            <v>35.909999999999997</v>
          </cell>
        </row>
        <row r="9200">
          <cell r="B9200" t="str">
            <v>SRD 11 - PN 12,5 ) PARA REDE DE AGUA (NBR 15561)</v>
          </cell>
        </row>
        <row r="9201">
          <cell r="A9201">
            <v>25875</v>
          </cell>
          <cell r="B9201" t="str">
            <v>TUBO DE POLIETILENO DE ALTA DENSIDADE, PEAD, PE-80, DE= 800 MM X 30,8 MM PAREDE, (</v>
          </cell>
          <cell r="C9201" t="str">
            <v>M</v>
          </cell>
          <cell r="D9201" t="str">
            <v>CR</v>
          </cell>
          <cell r="E9201">
            <v>1700.58</v>
          </cell>
        </row>
        <row r="9202">
          <cell r="B9202" t="str">
            <v>SDR 26 - PN 05 ) PARA REDE DE AGUA (NBR 15561)</v>
          </cell>
        </row>
        <row r="9203">
          <cell r="A9203">
            <v>9876</v>
          </cell>
          <cell r="B9203" t="str">
            <v>TUBO DE PVC, PBL, TIPO LEVE, DN = 125 MM,  PARA VENTILACAO</v>
          </cell>
          <cell r="C9203" t="str">
            <v>M</v>
          </cell>
          <cell r="D9203" t="str">
            <v>CR</v>
          </cell>
          <cell r="E9203">
            <v>11.24</v>
          </cell>
        </row>
        <row r="9204">
          <cell r="A9204">
            <v>9877</v>
          </cell>
          <cell r="B9204" t="str">
            <v>TUBO DE PVC, PBL, TIPO LEVE, DN = 250 MM,  PARA VENTILACAO</v>
          </cell>
          <cell r="C9204" t="str">
            <v>M</v>
          </cell>
          <cell r="D9204" t="str">
            <v>CR</v>
          </cell>
          <cell r="E9204">
            <v>40.6</v>
          </cell>
        </row>
        <row r="9205">
          <cell r="A9205">
            <v>9878</v>
          </cell>
          <cell r="B9205" t="str">
            <v>TUBO DE PVC, PBL, TIPO LEVE, DN = 300 MM,  PARA VENTILACAO</v>
          </cell>
          <cell r="C9205" t="str">
            <v>M</v>
          </cell>
          <cell r="D9205" t="str">
            <v>CR</v>
          </cell>
          <cell r="E9205">
            <v>56.36</v>
          </cell>
        </row>
        <row r="9206">
          <cell r="A9206">
            <v>9879</v>
          </cell>
          <cell r="B9206" t="str">
            <v>TUBO DE PVC, PBL, TIPO LEVE, DN = 400 MM,  PARA VENTILACAO</v>
          </cell>
          <cell r="C9206" t="str">
            <v>M</v>
          </cell>
          <cell r="D9206" t="str">
            <v>CR</v>
          </cell>
          <cell r="E9206">
            <v>133.03</v>
          </cell>
        </row>
        <row r="9207">
          <cell r="A9207">
            <v>38053</v>
          </cell>
          <cell r="B9207" t="str">
            <v>TUBO DRENO, CORRUGADO, ESPIRALADO, FLEXIVEL, PERFURADO, EM POLIETILENO DE ALTA DENSIDADE (PEAD), DN *160* MM, (6") PARA DRENAGEM</v>
          </cell>
          <cell r="C9207" t="str">
            <v>M</v>
          </cell>
          <cell r="D9207" t="str">
            <v>CR</v>
          </cell>
          <cell r="E9207">
            <v>9.6999999999999993</v>
          </cell>
        </row>
        <row r="9208">
          <cell r="B9208" t="str">
            <v xml:space="preserve"> - EM BARRA (NORMA DNIT</v>
          </cell>
        </row>
        <row r="9209">
          <cell r="B9209" t="str">
            <v>093/2006 - EM)</v>
          </cell>
        </row>
        <row r="9210">
          <cell r="A9210">
            <v>38054</v>
          </cell>
          <cell r="B9210" t="str">
            <v>TUBO DRENO, CORRUGADO, ESPIRALADO, FLEXIVEL, PERFURADO, EM POLIETILENO DE</v>
          </cell>
          <cell r="C9210" t="str">
            <v>M</v>
          </cell>
          <cell r="D9210" t="str">
            <v>CR</v>
          </cell>
          <cell r="E9210">
            <v>16.68</v>
          </cell>
        </row>
        <row r="9211">
          <cell r="B9211" t="str">
            <v>ALTA DENSIDADE (PEAD), DN *200* MM, (8") PARA DRENAGEM - EM BARRA (NORMA DNIT</v>
          </cell>
        </row>
        <row r="9212">
          <cell r="B9212" t="str">
            <v>093/2006 - EM)</v>
          </cell>
        </row>
        <row r="9213">
          <cell r="A9213">
            <v>38052</v>
          </cell>
          <cell r="B9213" t="str">
            <v>TUBO DRENO, CORRUGADO, ESPIRALADO, FLEXIVEL, PERFURADO, EM POLIETILENO DE</v>
          </cell>
          <cell r="C9213" t="str">
            <v>M</v>
          </cell>
          <cell r="D9213" t="str">
            <v>C</v>
          </cell>
          <cell r="E9213">
            <v>4.7</v>
          </cell>
        </row>
        <row r="9214">
          <cell r="B9214" t="str">
            <v>ALTA DENSIDADE (PEAD), DN 100 MM, (4") PARA DRENAGEM - EM ROLO (NORMA DNIT</v>
          </cell>
        </row>
        <row r="9215">
          <cell r="B9215" t="str">
            <v>093/2006 - E.M)</v>
          </cell>
        </row>
        <row r="9216">
          <cell r="A9216">
            <v>38051</v>
          </cell>
          <cell r="B9216" t="str">
            <v>TUBO DRENO, CORRUGADO, ESPIRALADO, FLEXIVEL, PERFURADO, EM POLIETILENO DE</v>
          </cell>
          <cell r="C9216" t="str">
            <v>M</v>
          </cell>
          <cell r="D9216" t="str">
            <v>CR</v>
          </cell>
          <cell r="E9216">
            <v>2.93</v>
          </cell>
        </row>
        <row r="9217">
          <cell r="B9217" t="str">
            <v>ALTA DENSIDADE (PEAD), DN 65 MM, (2 1/2") PARA DRENAGEM - EM ROLO (NORMA DNIT</v>
          </cell>
        </row>
        <row r="9218">
          <cell r="B9218" t="str">
            <v>093/2006 - EM)</v>
          </cell>
        </row>
        <row r="9219">
          <cell r="A9219">
            <v>9836</v>
          </cell>
          <cell r="B9219" t="str">
            <v>TUBO PVC  SERIE NORMAL, DN 100 MM, PARA ESGOTO  PREDIAL (NBR 5688)</v>
          </cell>
          <cell r="C9219" t="str">
            <v>M</v>
          </cell>
          <cell r="D9219" t="str">
            <v>C</v>
          </cell>
          <cell r="E9219">
            <v>8.91</v>
          </cell>
        </row>
        <row r="9220">
          <cell r="A9220">
            <v>20065</v>
          </cell>
          <cell r="B9220" t="str">
            <v>TUBO PVC  SERIE NORMAL, DN 150 MM, PARA ESGOTO  PREDIAL (NBR 5688)</v>
          </cell>
          <cell r="C9220" t="str">
            <v>M</v>
          </cell>
          <cell r="D9220" t="str">
            <v>CR</v>
          </cell>
          <cell r="E9220">
            <v>21.13</v>
          </cell>
        </row>
        <row r="9221">
          <cell r="A9221">
            <v>9835</v>
          </cell>
          <cell r="B9221" t="str">
            <v>TUBO PVC  SERIE NORMAL, DN 40 MM, PARA ESGOTO  PREDIAL (NBR 5688)</v>
          </cell>
          <cell r="C9221" t="str">
            <v>M</v>
          </cell>
          <cell r="D9221" t="str">
            <v>CR</v>
          </cell>
          <cell r="E9221">
            <v>3.37</v>
          </cell>
        </row>
        <row r="9222">
          <cell r="A9222">
            <v>38032</v>
          </cell>
          <cell r="B9222" t="str">
            <v>TUBO PVC CORRUGADO, PAREDE DUPLA, JE, DN 150 MM, REDE COLETORA ESGOTO</v>
          </cell>
          <cell r="C9222" t="str">
            <v>M</v>
          </cell>
          <cell r="D9222" t="str">
            <v>AS</v>
          </cell>
          <cell r="E9222">
            <v>27.23</v>
          </cell>
        </row>
        <row r="9223">
          <cell r="A9223">
            <v>38033</v>
          </cell>
          <cell r="B9223" t="str">
            <v>TUBO PVC CORRUGADO, PAREDE DUPLA, JE, DN 200 MM, REDE COLETORA ESGOTO</v>
          </cell>
          <cell r="C9223" t="str">
            <v>M</v>
          </cell>
          <cell r="D9223" t="str">
            <v>AS</v>
          </cell>
          <cell r="E9223">
            <v>42.87</v>
          </cell>
        </row>
        <row r="9224">
          <cell r="A9224">
            <v>38034</v>
          </cell>
          <cell r="B9224" t="str">
            <v>TUBO PVC CORRUGADO, PAREDE DUPLA, JE, DN 250 MM, REDE COLETORA ESGOTO</v>
          </cell>
          <cell r="C9224" t="str">
            <v>M</v>
          </cell>
          <cell r="D9224" t="str">
            <v>AS</v>
          </cell>
          <cell r="E9224">
            <v>72.430000000000007</v>
          </cell>
        </row>
        <row r="9225">
          <cell r="A9225">
            <v>38035</v>
          </cell>
          <cell r="B9225" t="str">
            <v>TUBO PVC CORRUGADO, PAREDE DUPLA, JE, DN 300 MM, REDE COLETORA ESGOTO</v>
          </cell>
          <cell r="C9225" t="str">
            <v>M</v>
          </cell>
          <cell r="D9225" t="str">
            <v>AS</v>
          </cell>
          <cell r="E9225">
            <v>115.9</v>
          </cell>
        </row>
        <row r="9226">
          <cell r="A9226">
            <v>38036</v>
          </cell>
          <cell r="B9226" t="str">
            <v>TUBO PVC CORRUGADO, PAREDE DUPLA, JE, DN 350 MM, REDE COLETORA ESGOTO</v>
          </cell>
          <cell r="C9226" t="str">
            <v>M</v>
          </cell>
          <cell r="D9226" t="str">
            <v>AS</v>
          </cell>
          <cell r="E9226">
            <v>171.45</v>
          </cell>
        </row>
        <row r="9227">
          <cell r="A9227">
            <v>38037</v>
          </cell>
          <cell r="B9227" t="str">
            <v>TUBO PVC CORRUGADO, PAREDE DUPLA, JE, DN 400 MM, REDE COLETORA ESGOTO</v>
          </cell>
          <cell r="C9227" t="str">
            <v>M</v>
          </cell>
          <cell r="D9227" t="str">
            <v>AS</v>
          </cell>
          <cell r="E9227">
            <v>202.69</v>
          </cell>
        </row>
        <row r="9228">
          <cell r="A9228">
            <v>9850</v>
          </cell>
          <cell r="B9228" t="str">
            <v>TUBO PVC DE REVESTIMENTO GEOMECANICO NERVURADO REFORCADO, DN = 150 MM,</v>
          </cell>
          <cell r="C9228" t="str">
            <v>M</v>
          </cell>
          <cell r="D9228" t="str">
            <v>C</v>
          </cell>
          <cell r="E9228">
            <v>86.85</v>
          </cell>
        </row>
        <row r="9229">
          <cell r="B9229" t="str">
            <v>COMPRIMENTO = 2 M</v>
          </cell>
        </row>
        <row r="9230">
          <cell r="A9230">
            <v>9853</v>
          </cell>
          <cell r="B9230" t="str">
            <v>TUBO PVC DE REVESTIMENTO GEOMECANICO NERVURADO REFORCADO, DN = 200 MM,</v>
          </cell>
          <cell r="C9230" t="str">
            <v>M</v>
          </cell>
          <cell r="D9230" t="str">
            <v>CR</v>
          </cell>
          <cell r="E9230">
            <v>154.44</v>
          </cell>
        </row>
        <row r="9231">
          <cell r="B9231" t="str">
            <v>COMPRIMENTO = 2 M</v>
          </cell>
        </row>
        <row r="9232">
          <cell r="A9232">
            <v>9854</v>
          </cell>
          <cell r="B9232" t="str">
            <v>TUBO PVC DE REVESTIMENTO GEOMECANICO NERVURADO STANDARD, DN = 154 MM,</v>
          </cell>
          <cell r="C9232" t="str">
            <v>M</v>
          </cell>
          <cell r="D9232" t="str">
            <v>CR</v>
          </cell>
          <cell r="E9232">
            <v>67.67</v>
          </cell>
        </row>
        <row r="9233">
          <cell r="B9233" t="str">
            <v>COMPRIMENTO = 2 M</v>
          </cell>
        </row>
        <row r="9234">
          <cell r="A9234">
            <v>9851</v>
          </cell>
          <cell r="B9234" t="str">
            <v>TUBO PVC DE REVESTIMENTO GEOMECANICO NERVURADO STANDARD, DN = 206 MM,</v>
          </cell>
          <cell r="C9234" t="str">
            <v>M</v>
          </cell>
          <cell r="D9234" t="str">
            <v>CR</v>
          </cell>
          <cell r="E9234">
            <v>117.34</v>
          </cell>
        </row>
        <row r="9235">
          <cell r="B9235" t="str">
            <v>COMPRIMENTO = 2 M</v>
          </cell>
        </row>
        <row r="9236">
          <cell r="A9236">
            <v>9855</v>
          </cell>
          <cell r="B9236" t="str">
            <v>TUBO PVC DE REVESTIMENTO GEOMECANICO NERVURADO STANDARD, DN = 250 MM,</v>
          </cell>
          <cell r="C9236" t="str">
            <v>M</v>
          </cell>
          <cell r="D9236" t="str">
            <v>CR</v>
          </cell>
          <cell r="E9236">
            <v>196.26</v>
          </cell>
        </row>
        <row r="9237">
          <cell r="B9237" t="str">
            <v>COMPRIMENTO = 2 M</v>
          </cell>
        </row>
        <row r="9238">
          <cell r="A9238">
            <v>9825</v>
          </cell>
          <cell r="B9238" t="str">
            <v>TUBO PVC DEFOFO, JEI, 1 MPA, DN 100 MM, PARA REDE DE AGUA (NBR 7665)</v>
          </cell>
          <cell r="C9238" t="str">
            <v>M</v>
          </cell>
          <cell r="D9238" t="str">
            <v>C</v>
          </cell>
          <cell r="E9238">
            <v>32.369999999999997</v>
          </cell>
        </row>
        <row r="9239">
          <cell r="A9239">
            <v>9828</v>
          </cell>
          <cell r="B9239" t="str">
            <v>TUBO PVC DEFOFO, JEI, 1 MPA, DN 150 MM, PARA REDEDE  AGUA (NBR 7665)</v>
          </cell>
          <cell r="C9239" t="str">
            <v>M</v>
          </cell>
          <cell r="D9239" t="str">
            <v>CR</v>
          </cell>
          <cell r="E9239">
            <v>63.11</v>
          </cell>
        </row>
        <row r="9240">
          <cell r="A9240">
            <v>9829</v>
          </cell>
          <cell r="B9240" t="str">
            <v>TUBO PVC DEFOFO, JEI, 1 MPA, DN 200 MM, PARA REDE DE AGUA (NBR 7665)</v>
          </cell>
          <cell r="C9240" t="str">
            <v>M</v>
          </cell>
          <cell r="D9240" t="str">
            <v>CR</v>
          </cell>
          <cell r="E9240">
            <v>112.35</v>
          </cell>
        </row>
        <row r="9241">
          <cell r="A9241">
            <v>9826</v>
          </cell>
          <cell r="B9241" t="str">
            <v>TUBO PVC DEFOFO, JEI, 1 MPA, DN 250 MM, PARA REDE DE AGUA (NBR 7665)</v>
          </cell>
          <cell r="C9241" t="str">
            <v>M</v>
          </cell>
          <cell r="D9241" t="str">
            <v>CR</v>
          </cell>
          <cell r="E9241">
            <v>166.68</v>
          </cell>
        </row>
        <row r="9242">
          <cell r="A9242">
            <v>9827</v>
          </cell>
          <cell r="B9242" t="str">
            <v>TUBO PVC DEFOFO, JEI, 1 MPA, DN 300 MM, PARA REDE DE AGUA (NBR 7665)</v>
          </cell>
          <cell r="C9242" t="str">
            <v>M</v>
          </cell>
          <cell r="D9242" t="str">
            <v>CR</v>
          </cell>
          <cell r="E9242">
            <v>242.24</v>
          </cell>
        </row>
        <row r="9243">
          <cell r="A9243">
            <v>36374</v>
          </cell>
          <cell r="B9243" t="str">
            <v>TUBO PVC PBA JEI, CLASSE 12, DN 100 MM, PARA REDE DE AGUA (NBR 5647)</v>
          </cell>
          <cell r="C9243" t="str">
            <v>M</v>
          </cell>
          <cell r="D9243" t="str">
            <v>CR</v>
          </cell>
          <cell r="E9243">
            <v>28.72</v>
          </cell>
        </row>
        <row r="9244">
          <cell r="A9244">
            <v>36084</v>
          </cell>
          <cell r="B9244" t="str">
            <v>TUBO PVC PBA JEI, CLASSE 12, DN 50 MM, PARA REDE DE AGUA (NBR 5647)</v>
          </cell>
          <cell r="C9244" t="str">
            <v>M</v>
          </cell>
          <cell r="D9244" t="str">
            <v>C</v>
          </cell>
          <cell r="E9244">
            <v>8.66</v>
          </cell>
        </row>
        <row r="9245">
          <cell r="A9245" t="str">
            <v>Obs: dimensões entre asteríscos (*) indicam a aceitação de medidas aproximadas.</v>
          </cell>
        </row>
        <row r="9247">
          <cell r="B9247" t="str">
            <v>PREÇOS DE INSUMOS</v>
          </cell>
          <cell r="D9247" t="str">
            <v>Página:</v>
          </cell>
          <cell r="E9247" t="str">
            <v>140 / 146</v>
          </cell>
        </row>
        <row r="9248">
          <cell r="A9248" t="str">
            <v>Indicação da origem do preço:</v>
          </cell>
        </row>
        <row r="9249">
          <cell r="A9249" t="str">
            <v>• C - para preço coletado pelo IBGE</v>
          </cell>
        </row>
        <row r="9250">
          <cell r="A9250" t="str">
            <v>• CR - para preço obtido por meio do coeficiente de representatividade do insumo (ver Manual de Metodologia e</v>
          </cell>
        </row>
        <row r="9251">
          <cell r="A9251" t="str">
            <v>Conceitos);</v>
          </cell>
        </row>
        <row r="9252">
          <cell r="A9252" t="str">
            <v>• AS - para preço atribuído com base no preço do insumo para a localidade de São Paulo.</v>
          </cell>
        </row>
        <row r="9253">
          <cell r="A9253" t="str">
            <v>Mês de Coleta:</v>
          </cell>
          <cell r="B9253" t="str">
            <v>06/2016 Pesquisa: IBGE</v>
          </cell>
        </row>
        <row r="9254">
          <cell r="B9254" t="str">
            <v>CUIABA</v>
          </cell>
          <cell r="C9254" t="str">
            <v>90,01</v>
          </cell>
          <cell r="E9254">
            <v>52.06</v>
          </cell>
        </row>
        <row r="9255">
          <cell r="A9255" t="str">
            <v>Localidade:</v>
          </cell>
          <cell r="B9255" t="str">
            <v>Encargos Sociais Desonerados(%) Horista:</v>
          </cell>
          <cell r="D9255" t="str">
            <v>Mensalista:</v>
          </cell>
        </row>
        <row r="9256">
          <cell r="A9256" t="str">
            <v>Código</v>
          </cell>
          <cell r="B9256" t="str">
            <v>Descriçao do Insumo</v>
          </cell>
          <cell r="C9256" t="str">
            <v>Unid</v>
          </cell>
          <cell r="D9256" t="str">
            <v>Origem</v>
          </cell>
          <cell r="E9256" t="str">
            <v>Preço</v>
          </cell>
        </row>
        <row r="9257">
          <cell r="D9257" t="str">
            <v>de Preço</v>
          </cell>
          <cell r="E9257" t="str">
            <v>Mediano (R$)</v>
          </cell>
        </row>
        <row r="9258">
          <cell r="A9258">
            <v>36373</v>
          </cell>
          <cell r="B9258" t="str">
            <v>TUBO PVC PBA JEI, CLASSE 12, DN 75 MM, PARA REDE DE AGUA (NBR 5647)</v>
          </cell>
          <cell r="C9258" t="str">
            <v>M</v>
          </cell>
          <cell r="D9258" t="str">
            <v>CR</v>
          </cell>
          <cell r="E9258">
            <v>17.579999999999998</v>
          </cell>
        </row>
        <row r="9259">
          <cell r="A9259">
            <v>36377</v>
          </cell>
          <cell r="B9259" t="str">
            <v>TUBO PVC PBA JEI, CLASSE 15, DN 100 MM, PARA REDE DE AGUA (NBR 5647)</v>
          </cell>
          <cell r="C9259" t="str">
            <v>M</v>
          </cell>
          <cell r="D9259" t="str">
            <v>CR</v>
          </cell>
          <cell r="E9259">
            <v>33.479999999999997</v>
          </cell>
        </row>
        <row r="9260">
          <cell r="A9260">
            <v>36375</v>
          </cell>
          <cell r="B9260" t="str">
            <v>TUBO PVC PBA JEI, CLASSE 15, DN 50 MM, PARA REDE DE AGUA (NBR 5647)</v>
          </cell>
          <cell r="C9260" t="str">
            <v>M</v>
          </cell>
          <cell r="D9260" t="str">
            <v>CR</v>
          </cell>
          <cell r="E9260">
            <v>9.94</v>
          </cell>
        </row>
        <row r="9261">
          <cell r="A9261">
            <v>36376</v>
          </cell>
          <cell r="B9261" t="str">
            <v>TUBO PVC PBA JEI, CLASSE 15, DN 75 MM, PARA REDE DE AGUA (NBR 5647)</v>
          </cell>
          <cell r="C9261" t="str">
            <v>M</v>
          </cell>
          <cell r="D9261" t="str">
            <v>CR</v>
          </cell>
          <cell r="E9261">
            <v>19.88</v>
          </cell>
        </row>
        <row r="9262">
          <cell r="A9262">
            <v>36380</v>
          </cell>
          <cell r="B9262" t="str">
            <v>TUBO PVC PBA JEI, CLASSE 20, DN 100 MM, PARA REDE DE AGUA (NBR 5647)</v>
          </cell>
          <cell r="C9262" t="str">
            <v>M</v>
          </cell>
          <cell r="D9262" t="str">
            <v>CR</v>
          </cell>
          <cell r="E9262">
            <v>43.74</v>
          </cell>
        </row>
        <row r="9263">
          <cell r="A9263">
            <v>36378</v>
          </cell>
          <cell r="B9263" t="str">
            <v>TUBO PVC PBA JEI, CLASSE 20, DN 50 MM, PARA REDE DE AGUA (NBR 5647)</v>
          </cell>
          <cell r="C9263" t="str">
            <v>M</v>
          </cell>
          <cell r="D9263" t="str">
            <v>CR</v>
          </cell>
          <cell r="E9263">
            <v>13.16</v>
          </cell>
        </row>
        <row r="9264">
          <cell r="A9264">
            <v>36379</v>
          </cell>
          <cell r="B9264" t="str">
            <v>TUBO PVC PBA JEI, CLASSE 20, DN 75 MM, PARA REDE DE AGUA (NBR 5647)</v>
          </cell>
          <cell r="C9264" t="str">
            <v>M</v>
          </cell>
          <cell r="D9264" t="str">
            <v>CR</v>
          </cell>
          <cell r="E9264">
            <v>26.48</v>
          </cell>
        </row>
        <row r="9265">
          <cell r="A9265">
            <v>9847</v>
          </cell>
          <cell r="B9265" t="str">
            <v>TUBO PVC PBA, CLASSE 12, JE, DN 100/DE 110 MM, REDE AGUA (NBR 5647)</v>
          </cell>
          <cell r="C9265" t="str">
            <v>M</v>
          </cell>
          <cell r="D9265" t="str">
            <v>CR</v>
          </cell>
          <cell r="E9265">
            <v>29.02</v>
          </cell>
        </row>
        <row r="9266">
          <cell r="A9266">
            <v>9844</v>
          </cell>
          <cell r="B9266" t="str">
            <v>TUBO PVC PBA, CLASSE 12, JE, DN 50/DE 60 MM, REDE AGUA (NBR 5647)</v>
          </cell>
          <cell r="C9266" t="str">
            <v>M</v>
          </cell>
          <cell r="D9266" t="str">
            <v>C</v>
          </cell>
          <cell r="E9266">
            <v>8.66</v>
          </cell>
        </row>
        <row r="9267">
          <cell r="A9267">
            <v>9846</v>
          </cell>
          <cell r="B9267" t="str">
            <v>TUBO PVC PBA, CLASSE 12, JE, DN 75/DE 85 MM, REDE AGUA (NBR 5647)</v>
          </cell>
          <cell r="C9267" t="str">
            <v>M</v>
          </cell>
          <cell r="D9267" t="str">
            <v>CR</v>
          </cell>
          <cell r="E9267">
            <v>17.71</v>
          </cell>
        </row>
        <row r="9268">
          <cell r="A9268">
            <v>12592</v>
          </cell>
          <cell r="B9268" t="str">
            <v>TUBO PVC PBA, CLASSE 15, JE, DN 100/DE 110 MM, REDE AGUA (NBR 5647)</v>
          </cell>
          <cell r="C9268" t="str">
            <v>M</v>
          </cell>
          <cell r="D9268" t="str">
            <v>CR</v>
          </cell>
          <cell r="E9268">
            <v>34.9</v>
          </cell>
        </row>
        <row r="9269">
          <cell r="A9269">
            <v>12599</v>
          </cell>
          <cell r="B9269" t="str">
            <v>TUBO PVC PBA, CLASSE 15, JE, DN 50/DE 60 MM, REDE AGUA (NBR 5647)</v>
          </cell>
          <cell r="C9269" t="str">
            <v>M</v>
          </cell>
          <cell r="D9269" t="str">
            <v>CR</v>
          </cell>
          <cell r="E9269">
            <v>10.33</v>
          </cell>
        </row>
        <row r="9270">
          <cell r="A9270">
            <v>12601</v>
          </cell>
          <cell r="B9270" t="str">
            <v>TUBO PVC PBA, CLASSE 15, JE, DN 75/DE 85 MM, REDE AGUA (NBR 5647)</v>
          </cell>
          <cell r="C9270" t="str">
            <v>M</v>
          </cell>
          <cell r="D9270" t="str">
            <v>CR</v>
          </cell>
          <cell r="E9270">
            <v>19.43</v>
          </cell>
        </row>
        <row r="9271">
          <cell r="A9271">
            <v>12602</v>
          </cell>
          <cell r="B9271" t="str">
            <v>TUBO PVC PBA, CLASSE 20, JE, DN 100/DE 110 MM, REDE AGUA (NBR 5647)</v>
          </cell>
          <cell r="C9271" t="str">
            <v>M</v>
          </cell>
          <cell r="D9271" t="str">
            <v>CR</v>
          </cell>
          <cell r="E9271">
            <v>44.07</v>
          </cell>
        </row>
        <row r="9272">
          <cell r="A9272">
            <v>12609</v>
          </cell>
          <cell r="B9272" t="str">
            <v>TUBO PVC PBA, CLASSE 20, JE, DN 50/DE 60 MM, REDE AGUA (NBR 5647)</v>
          </cell>
          <cell r="C9272" t="str">
            <v>M</v>
          </cell>
          <cell r="D9272" t="str">
            <v>CR</v>
          </cell>
          <cell r="E9272">
            <v>13.1</v>
          </cell>
        </row>
        <row r="9273">
          <cell r="A9273">
            <v>12611</v>
          </cell>
          <cell r="B9273" t="str">
            <v>TUBO PVC PBA, CLASSE 20, JE, DN 75/DE 85 MM, REDE AGUA (NBR 5647)</v>
          </cell>
          <cell r="C9273" t="str">
            <v>M</v>
          </cell>
          <cell r="D9273" t="str">
            <v>CR</v>
          </cell>
          <cell r="E9273">
            <v>26.36</v>
          </cell>
        </row>
        <row r="9274">
          <cell r="A9274">
            <v>9859</v>
          </cell>
          <cell r="B9274" t="str">
            <v>TUBO PVC ROSCAVEL, 3/4",  AGUA FRIA PREDIAL</v>
          </cell>
          <cell r="C9274" t="str">
            <v>M</v>
          </cell>
          <cell r="D9274" t="str">
            <v>CR</v>
          </cell>
          <cell r="E9274">
            <v>4</v>
          </cell>
        </row>
        <row r="9275">
          <cell r="A9275">
            <v>9838</v>
          </cell>
          <cell r="B9275" t="str">
            <v>TUBO PVC SERIE NORMAL, DN 50 MM, PARA ESGOTO PREDIAL (NBR 5688)</v>
          </cell>
          <cell r="C9275" t="str">
            <v>M</v>
          </cell>
          <cell r="D9275" t="str">
            <v>CR</v>
          </cell>
          <cell r="E9275">
            <v>5.8</v>
          </cell>
        </row>
        <row r="9276">
          <cell r="A9276">
            <v>9837</v>
          </cell>
          <cell r="B9276" t="str">
            <v>TUBO PVC SERIE NORMAL, DN 75 MM, PARA ESGOTO PREDIAL (NBR 5688)</v>
          </cell>
          <cell r="C9276" t="str">
            <v>M</v>
          </cell>
          <cell r="D9276" t="str">
            <v>CR</v>
          </cell>
          <cell r="E9276">
            <v>7.85</v>
          </cell>
        </row>
        <row r="9277">
          <cell r="A9277">
            <v>9818</v>
          </cell>
          <cell r="B9277" t="str">
            <v>TUBO PVC,  JE,  DN 150 MM, REDE COLETORA ESGOTO (NBR 7362)</v>
          </cell>
          <cell r="C9277" t="str">
            <v>M</v>
          </cell>
          <cell r="D9277" t="str">
            <v>CR</v>
          </cell>
          <cell r="E9277">
            <v>29.98</v>
          </cell>
        </row>
        <row r="9278">
          <cell r="A9278">
            <v>9819</v>
          </cell>
          <cell r="B9278" t="str">
            <v>TUBO PVC,  JE, DN 200 MM, REDE COLETORA ESGOTO (NBR 7362)</v>
          </cell>
          <cell r="C9278" t="str">
            <v>M</v>
          </cell>
          <cell r="D9278" t="str">
            <v>CR</v>
          </cell>
          <cell r="E9278">
            <v>46.34</v>
          </cell>
        </row>
        <row r="9279">
          <cell r="A9279">
            <v>9823</v>
          </cell>
          <cell r="B9279" t="str">
            <v>TUBO PVC,  JE, DN 400 MM, REDE COLETORA ESGOTO (NBR 7362)</v>
          </cell>
          <cell r="C9279" t="str">
            <v>M</v>
          </cell>
          <cell r="D9279" t="str">
            <v>CR</v>
          </cell>
          <cell r="E9279">
            <v>203.08</v>
          </cell>
        </row>
        <row r="9280">
          <cell r="A9280">
            <v>9833</v>
          </cell>
          <cell r="B9280" t="str">
            <v>TUBO PVC, FLEXIVEL, CORRUGADO, PERFURADO, DN 110 MM, PARA DRENAGEM, SISTEMA</v>
          </cell>
          <cell r="C9280" t="str">
            <v>M</v>
          </cell>
          <cell r="D9280" t="str">
            <v>CR</v>
          </cell>
          <cell r="E9280">
            <v>8.7799999999999994</v>
          </cell>
        </row>
        <row r="9281">
          <cell r="B9281" t="str">
            <v>IRRIGACAO</v>
          </cell>
        </row>
        <row r="9282">
          <cell r="A9282">
            <v>9830</v>
          </cell>
          <cell r="B9282" t="str">
            <v>TUBO PVC, FLEXIVEL, CORRUGADO, PERFURADO, DN 65 MM, PARA DRENAGEM, SISTEMA</v>
          </cell>
          <cell r="C9282" t="str">
            <v>M</v>
          </cell>
          <cell r="D9282" t="str">
            <v>C</v>
          </cell>
          <cell r="E9282">
            <v>4.7</v>
          </cell>
        </row>
        <row r="9283">
          <cell r="B9283" t="str">
            <v>IRRIGACAO</v>
          </cell>
        </row>
        <row r="9284">
          <cell r="A9284">
            <v>9817</v>
          </cell>
          <cell r="B9284" t="str">
            <v>TUBO PVC, JE, DN 100 MM,  REDE COLETORA ESGOTO (NBR 7362)</v>
          </cell>
          <cell r="C9284" t="str">
            <v>M</v>
          </cell>
          <cell r="D9284" t="str">
            <v>CR</v>
          </cell>
          <cell r="E9284">
            <v>14.3</v>
          </cell>
        </row>
        <row r="9285">
          <cell r="A9285">
            <v>9824</v>
          </cell>
          <cell r="B9285" t="str">
            <v>TUBO PVC, JE, DN 125 MM, REDE COLETORA ESGOTO (NBR 7362)</v>
          </cell>
          <cell r="C9285" t="str">
            <v>M</v>
          </cell>
          <cell r="D9285" t="str">
            <v>CR</v>
          </cell>
          <cell r="E9285">
            <v>18.260000000000002</v>
          </cell>
        </row>
        <row r="9286">
          <cell r="A9286">
            <v>9820</v>
          </cell>
          <cell r="B9286" t="str">
            <v>TUBO PVC, JE, DN 250 MM, REDE COLETORA ESGOTO (NBR 7362)</v>
          </cell>
          <cell r="C9286" t="str">
            <v>M</v>
          </cell>
          <cell r="D9286" t="str">
            <v>CR</v>
          </cell>
          <cell r="E9286">
            <v>79.010000000000005</v>
          </cell>
        </row>
        <row r="9287">
          <cell r="A9287">
            <v>9821</v>
          </cell>
          <cell r="B9287" t="str">
            <v>TUBO PVC, JE, DN 300 MM, REDE COLETORA ESGOTO (NBR 7362)</v>
          </cell>
          <cell r="C9287" t="str">
            <v>M</v>
          </cell>
          <cell r="D9287" t="str">
            <v>CR</v>
          </cell>
          <cell r="E9287">
            <v>123.91</v>
          </cell>
        </row>
        <row r="9288">
          <cell r="A9288">
            <v>9822</v>
          </cell>
          <cell r="B9288" t="str">
            <v>TUBO PVC, JE, DN 350 MM, REDE COLETORA ESGOTO (NBR 7362)</v>
          </cell>
          <cell r="C9288" t="str">
            <v>M</v>
          </cell>
          <cell r="D9288" t="str">
            <v>CR</v>
          </cell>
          <cell r="E9288">
            <v>159.13</v>
          </cell>
        </row>
        <row r="9289">
          <cell r="A9289">
            <v>9841</v>
          </cell>
          <cell r="B9289" t="str">
            <v>TUBO PVC, PBV, SERIE R, DN 100 MM, PARA ESGOTO OU AGUAS PLUVIAIS PREDIAL (NBR</v>
          </cell>
          <cell r="C9289" t="str">
            <v>M</v>
          </cell>
          <cell r="D9289" t="str">
            <v>CR</v>
          </cell>
          <cell r="E9289">
            <v>17.11</v>
          </cell>
        </row>
        <row r="9290">
          <cell r="B9290" t="str">
            <v>5688)</v>
          </cell>
        </row>
        <row r="9291">
          <cell r="A9291">
            <v>9840</v>
          </cell>
          <cell r="B9291" t="str">
            <v>TUBO PVC, PBV, SERIE R, DN 150 MM, PARA ESGOTO OU AGUAS PLUVIAIS PREDIAL (NBR</v>
          </cell>
          <cell r="C9291" t="str">
            <v>M</v>
          </cell>
          <cell r="D9291" t="str">
            <v>CR</v>
          </cell>
          <cell r="E9291">
            <v>35.57</v>
          </cell>
        </row>
        <row r="9292">
          <cell r="B9292" t="str">
            <v>5688)</v>
          </cell>
        </row>
        <row r="9293">
          <cell r="A9293">
            <v>20067</v>
          </cell>
          <cell r="B9293" t="str">
            <v>TUBO PVC, PBV, SERIE R, DN 40 MM, PARA ESGOTO OU AGUAS PLUVIAIS PREDIAL (NBR 5688)</v>
          </cell>
          <cell r="C9293" t="str">
            <v>M</v>
          </cell>
          <cell r="D9293" t="str">
            <v>CR</v>
          </cell>
          <cell r="E9293">
            <v>6.14</v>
          </cell>
        </row>
        <row r="9294">
          <cell r="A9294">
            <v>20068</v>
          </cell>
          <cell r="B9294" t="str">
            <v>TUBO PVC, PBV, SERIE R, DN 50 MM, PARA ESGOTO OU AGUAS PLUVIAIS PREDIAL (NBR 5688)</v>
          </cell>
          <cell r="C9294" t="str">
            <v>M</v>
          </cell>
          <cell r="D9294" t="str">
            <v>CR</v>
          </cell>
          <cell r="E9294">
            <v>8.16</v>
          </cell>
        </row>
        <row r="9295">
          <cell r="A9295">
            <v>9839</v>
          </cell>
          <cell r="B9295" t="str">
            <v>TUBO PVC, PBV, SERIE R, DN 75 MM, PARA ESGOTO OU AGUAS PLUVIAIS PREDIAL (NBR 5688)</v>
          </cell>
          <cell r="C9295" t="str">
            <v>M</v>
          </cell>
          <cell r="D9295" t="str">
            <v>CR</v>
          </cell>
          <cell r="E9295">
            <v>10.38</v>
          </cell>
        </row>
        <row r="9296">
          <cell r="A9296">
            <v>20072</v>
          </cell>
          <cell r="B9296" t="str">
            <v>TUBO PVC, PL, SERIE R, DN 100 MM, PARA ESGOTO OU AGUAS PLUVIAIS PREDIAL (NBR 5688)</v>
          </cell>
          <cell r="C9296" t="str">
            <v>M</v>
          </cell>
          <cell r="D9296" t="str">
            <v>CR</v>
          </cell>
          <cell r="E9296">
            <v>17.82</v>
          </cell>
        </row>
        <row r="9297">
          <cell r="A9297">
            <v>20073</v>
          </cell>
          <cell r="B9297" t="str">
            <v>TUBO PVC, PL, SERIE R, DN 150 MM, PARA ESGOTO OU AGUAS PLUVIAIS PREDIAL (NBR 5688)</v>
          </cell>
          <cell r="C9297" t="str">
            <v>M</v>
          </cell>
          <cell r="D9297" t="str">
            <v>CR</v>
          </cell>
          <cell r="E9297">
            <v>36.869999999999997</v>
          </cell>
        </row>
        <row r="9298">
          <cell r="A9298">
            <v>20069</v>
          </cell>
          <cell r="B9298" t="str">
            <v>TUBO PVC, PL, SERIE R, DN 40 MM, PARA ESGOTO OU AGUAS PLUVIAIS PREDIAL (NBR 5688)</v>
          </cell>
          <cell r="C9298" t="str">
            <v>M</v>
          </cell>
          <cell r="D9298" t="str">
            <v>CR</v>
          </cell>
          <cell r="E9298">
            <v>6.56</v>
          </cell>
        </row>
        <row r="9299">
          <cell r="A9299">
            <v>20070</v>
          </cell>
          <cell r="B9299" t="str">
            <v>TUBO PVC, PL, SERIE R, DN 50 MM, PARA ESGOTO OU AGUAS PLUVIAIS PREDIAL (NBR 5688)</v>
          </cell>
          <cell r="C9299" t="str">
            <v>M</v>
          </cell>
          <cell r="D9299" t="str">
            <v>CR</v>
          </cell>
          <cell r="E9299">
            <v>8.31</v>
          </cell>
        </row>
        <row r="9300">
          <cell r="A9300">
            <v>20071</v>
          </cell>
          <cell r="B9300" t="str">
            <v>TUBO PVC, PL, SERIE R, DN 75 MM, PARA ESGOTO OU AGUAS PLUVIAIS PREDIAL (NBR 5688)</v>
          </cell>
          <cell r="C9300" t="str">
            <v>M</v>
          </cell>
          <cell r="D9300" t="str">
            <v>CR</v>
          </cell>
          <cell r="E9300">
            <v>10.6</v>
          </cell>
        </row>
        <row r="9301">
          <cell r="A9301">
            <v>9834</v>
          </cell>
          <cell r="B9301" t="str">
            <v>TUBO PVC, RIGIDO, CORRUGADO, PERFURADO, DN 150 MM, PARA DRENAGEM, SISTEMA</v>
          </cell>
          <cell r="C9301" t="str">
            <v>M</v>
          </cell>
          <cell r="D9301" t="str">
            <v>CR</v>
          </cell>
          <cell r="E9301">
            <v>24.44</v>
          </cell>
        </row>
        <row r="9302">
          <cell r="B9302" t="str">
            <v>IRRIGACAO</v>
          </cell>
        </row>
        <row r="9303">
          <cell r="A9303">
            <v>9863</v>
          </cell>
          <cell r="B9303" t="str">
            <v>TUBO PVC, ROSCAVEL,  2 1/2", AGUA FRIA PREDIAL</v>
          </cell>
          <cell r="C9303" t="str">
            <v>M</v>
          </cell>
          <cell r="D9303" t="str">
            <v>CR</v>
          </cell>
          <cell r="E9303">
            <v>30.78</v>
          </cell>
        </row>
        <row r="9304">
          <cell r="A9304">
            <v>9860</v>
          </cell>
          <cell r="B9304" t="str">
            <v>TUBO PVC, ROSCAVEL,  2", PARA AGUA FRIA PREDIAL</v>
          </cell>
          <cell r="C9304" t="str">
            <v>M</v>
          </cell>
          <cell r="D9304" t="str">
            <v>C</v>
          </cell>
          <cell r="E9304">
            <v>18.510000000000002</v>
          </cell>
        </row>
        <row r="9305">
          <cell r="A9305">
            <v>9862</v>
          </cell>
          <cell r="B9305" t="str">
            <v>TUBO PVC, ROSCAVEL, 1 1/2",  AGUA FRIA PREDIAL</v>
          </cell>
          <cell r="C9305" t="str">
            <v>M</v>
          </cell>
          <cell r="D9305" t="str">
            <v>CR</v>
          </cell>
          <cell r="E9305">
            <v>12.94</v>
          </cell>
        </row>
        <row r="9306">
          <cell r="A9306" t="str">
            <v>Obs: dimensões entre asteríscos (*) indicam a aceitação de medidas aproximadas.</v>
          </cell>
        </row>
        <row r="9308">
          <cell r="B9308" t="str">
            <v>PREÇOS DE INSUMOS</v>
          </cell>
          <cell r="D9308" t="str">
            <v>Página:</v>
          </cell>
          <cell r="E9308" t="str">
            <v>141 / 146</v>
          </cell>
        </row>
        <row r="9309">
          <cell r="A9309" t="str">
            <v>Indicação da origem do preço:</v>
          </cell>
        </row>
        <row r="9310">
          <cell r="A9310" t="str">
            <v>• C - para preço coletado pelo IBGE</v>
          </cell>
        </row>
        <row r="9311">
          <cell r="A9311" t="str">
            <v>• CR - para preço obtido por meio do coeficiente de representatividade do insumo (ver Manual de Metodologia e</v>
          </cell>
        </row>
        <row r="9312">
          <cell r="A9312" t="str">
            <v>Conceitos);</v>
          </cell>
        </row>
        <row r="9313">
          <cell r="A9313" t="str">
            <v>• AS - para preço atribuído com base no preço do insumo para a localidade de São Paulo.</v>
          </cell>
        </row>
        <row r="9314">
          <cell r="A9314" t="str">
            <v>Mês de Coleta:</v>
          </cell>
          <cell r="B9314" t="str">
            <v>06/2016 Pesquisa: IBGE</v>
          </cell>
        </row>
        <row r="9315">
          <cell r="B9315" t="str">
            <v>CUIABA</v>
          </cell>
          <cell r="C9315" t="str">
            <v>90,01</v>
          </cell>
          <cell r="E9315">
            <v>52.06</v>
          </cell>
        </row>
        <row r="9316">
          <cell r="A9316" t="str">
            <v>Localidade:</v>
          </cell>
          <cell r="B9316" t="str">
            <v>Encargos Sociais Desonerados(%) Horista:</v>
          </cell>
          <cell r="D9316" t="str">
            <v>Mensalista:</v>
          </cell>
        </row>
        <row r="9317">
          <cell r="A9317" t="str">
            <v>Código</v>
          </cell>
          <cell r="B9317" t="str">
            <v>Descriçao do Insumo</v>
          </cell>
          <cell r="C9317" t="str">
            <v>Unid</v>
          </cell>
          <cell r="D9317" t="str">
            <v>Origem</v>
          </cell>
          <cell r="E9317" t="str">
            <v>Preço</v>
          </cell>
        </row>
        <row r="9318">
          <cell r="D9318" t="str">
            <v>de Preço</v>
          </cell>
          <cell r="E9318" t="str">
            <v>Mediano (R$)</v>
          </cell>
        </row>
        <row r="9319">
          <cell r="A9319">
            <v>9861</v>
          </cell>
          <cell r="B9319" t="str">
            <v>TUBO PVC, ROSCAVEL, 1 1/4", AGUA FRIA PREDIAL</v>
          </cell>
          <cell r="C9319" t="str">
            <v>M</v>
          </cell>
          <cell r="D9319" t="str">
            <v>CR</v>
          </cell>
          <cell r="E9319">
            <v>10.4</v>
          </cell>
        </row>
        <row r="9320">
          <cell r="A9320">
            <v>9856</v>
          </cell>
          <cell r="B9320" t="str">
            <v>TUBO PVC, ROSCAVEL, 1/2", AGUA FRIA PREDIAL</v>
          </cell>
          <cell r="C9320" t="str">
            <v>M</v>
          </cell>
          <cell r="D9320" t="str">
            <v>CR</v>
          </cell>
          <cell r="E9320">
            <v>2.95</v>
          </cell>
        </row>
        <row r="9321">
          <cell r="A9321">
            <v>9866</v>
          </cell>
          <cell r="B9321" t="str">
            <v>TUBO PVC, ROSCAVEL, 1", AGUA FRIA PREDIAL</v>
          </cell>
          <cell r="C9321" t="str">
            <v>M</v>
          </cell>
          <cell r="D9321" t="str">
            <v>CR</v>
          </cell>
          <cell r="E9321">
            <v>7.81</v>
          </cell>
        </row>
        <row r="9322">
          <cell r="A9322">
            <v>9857</v>
          </cell>
          <cell r="B9322" t="str">
            <v>TUBO PVC, ROSCAVEL, 3", AGUA FRIA PREDIAL</v>
          </cell>
          <cell r="C9322" t="str">
            <v>M</v>
          </cell>
          <cell r="D9322" t="str">
            <v>CR</v>
          </cell>
          <cell r="E9322">
            <v>39.9</v>
          </cell>
        </row>
        <row r="9323">
          <cell r="A9323">
            <v>9864</v>
          </cell>
          <cell r="B9323" t="str">
            <v>TUBO PVC, ROSCAVEL, 4",  AGUA FRIA PREDIAL</v>
          </cell>
          <cell r="C9323" t="str">
            <v>M</v>
          </cell>
          <cell r="D9323" t="str">
            <v>CR</v>
          </cell>
          <cell r="E9323">
            <v>47.12</v>
          </cell>
        </row>
        <row r="9324">
          <cell r="A9324">
            <v>9865</v>
          </cell>
          <cell r="B9324" t="str">
            <v>TUBO PVC, ROSCAVEL, 5",  AGUA FRIA PREDIAL</v>
          </cell>
          <cell r="C9324" t="str">
            <v>M</v>
          </cell>
          <cell r="D9324" t="str">
            <v>CR</v>
          </cell>
          <cell r="E9324">
            <v>67.13</v>
          </cell>
        </row>
        <row r="9325">
          <cell r="A9325">
            <v>9858</v>
          </cell>
          <cell r="B9325" t="str">
            <v>TUBO PVC, ROSCAVEL, 6",  AGUA FRIA PREDIAL</v>
          </cell>
          <cell r="C9325" t="str">
            <v>M</v>
          </cell>
          <cell r="D9325" t="str">
            <v>CR</v>
          </cell>
          <cell r="E9325">
            <v>77.61</v>
          </cell>
        </row>
        <row r="9326">
          <cell r="A9326">
            <v>9870</v>
          </cell>
          <cell r="B9326" t="str">
            <v>TUBO PVC, SOLDAVEL, DN 110 MM, AGUA FRIA (NBR-5648)</v>
          </cell>
          <cell r="C9326" t="str">
            <v>M</v>
          </cell>
          <cell r="D9326" t="str">
            <v>CR</v>
          </cell>
          <cell r="E9326">
            <v>52.9</v>
          </cell>
        </row>
        <row r="9327">
          <cell r="A9327">
            <v>9867</v>
          </cell>
          <cell r="B9327" t="str">
            <v>TUBO PVC, SOLDAVEL, DN 20 MM, AGUA FRIA (NBR-5648)</v>
          </cell>
          <cell r="C9327" t="str">
            <v>M</v>
          </cell>
          <cell r="D9327" t="str">
            <v>C</v>
          </cell>
          <cell r="E9327">
            <v>2.21</v>
          </cell>
        </row>
        <row r="9328">
          <cell r="A9328">
            <v>9868</v>
          </cell>
          <cell r="B9328" t="str">
            <v>TUBO PVC, SOLDAVEL, DN 25 MM, AGUA FRIA (NBR-5648)</v>
          </cell>
          <cell r="C9328" t="str">
            <v>M</v>
          </cell>
          <cell r="D9328" t="str">
            <v>CR</v>
          </cell>
          <cell r="E9328">
            <v>2.94</v>
          </cell>
        </row>
        <row r="9329">
          <cell r="A9329">
            <v>9869</v>
          </cell>
          <cell r="B9329" t="str">
            <v>TUBO PVC, SOLDAVEL, DN 32 MM, AGUA FRIA (NBR-5648)</v>
          </cell>
          <cell r="C9329" t="str">
            <v>M</v>
          </cell>
          <cell r="D9329" t="str">
            <v>CR</v>
          </cell>
          <cell r="E9329">
            <v>6.29</v>
          </cell>
        </row>
        <row r="9330">
          <cell r="A9330">
            <v>9874</v>
          </cell>
          <cell r="B9330" t="str">
            <v>TUBO PVC, SOLDAVEL, DN 40 MM, AGUA FRIA (NBR-5648)</v>
          </cell>
          <cell r="C9330" t="str">
            <v>M</v>
          </cell>
          <cell r="D9330" t="str">
            <v>CR</v>
          </cell>
          <cell r="E9330">
            <v>9.18</v>
          </cell>
        </row>
        <row r="9331">
          <cell r="A9331">
            <v>9875</v>
          </cell>
          <cell r="B9331" t="str">
            <v>TUBO PVC, SOLDAVEL, DN 50 MM, PARA AGUA FRIA (NBR-5648)</v>
          </cell>
          <cell r="C9331" t="str">
            <v>M</v>
          </cell>
          <cell r="D9331" t="str">
            <v>CR</v>
          </cell>
          <cell r="E9331">
            <v>11.38</v>
          </cell>
        </row>
        <row r="9332">
          <cell r="A9332">
            <v>9873</v>
          </cell>
          <cell r="B9332" t="str">
            <v>TUBO PVC, SOLDAVEL, DN 60 MM, AGUA FRIA (NBR-5648)</v>
          </cell>
          <cell r="C9332" t="str">
            <v>M</v>
          </cell>
          <cell r="D9332" t="str">
            <v>CR</v>
          </cell>
          <cell r="E9332">
            <v>17.739999999999998</v>
          </cell>
        </row>
        <row r="9333">
          <cell r="A9333">
            <v>9871</v>
          </cell>
          <cell r="B9333" t="str">
            <v>TUBO PVC, SOLDAVEL, DN 75 MM, AGUA FRIA (NBR-5648)</v>
          </cell>
          <cell r="C9333" t="str">
            <v>M</v>
          </cell>
          <cell r="D9333" t="str">
            <v>CR</v>
          </cell>
          <cell r="E9333">
            <v>24.89</v>
          </cell>
        </row>
        <row r="9334">
          <cell r="A9334">
            <v>9872</v>
          </cell>
          <cell r="B9334" t="str">
            <v>TUBO PVC, SOLDAVEL, DN 85 MM, AGUA FRIA (NBR-5648)</v>
          </cell>
          <cell r="C9334" t="str">
            <v>M</v>
          </cell>
          <cell r="D9334" t="str">
            <v>CR</v>
          </cell>
          <cell r="E9334">
            <v>31.37</v>
          </cell>
        </row>
        <row r="9335">
          <cell r="A9335">
            <v>9884</v>
          </cell>
          <cell r="B9335" t="str">
            <v>UNIAO DE FERRO GALVANIZADO, COM ROSCA BSP, COM ASSENTO PLANO, DE 1 1/2"</v>
          </cell>
          <cell r="C9335" t="str">
            <v>UN</v>
          </cell>
          <cell r="D9335" t="str">
            <v>CR</v>
          </cell>
          <cell r="E9335">
            <v>54.72</v>
          </cell>
        </row>
        <row r="9336">
          <cell r="A9336">
            <v>9888</v>
          </cell>
          <cell r="B9336" t="str">
            <v>UNIAO DE FERRO GALVANIZADO, COM ROSCA BSP, COM ASSENTO PLANO, DE 1 1/4"</v>
          </cell>
          <cell r="C9336" t="str">
            <v>UN</v>
          </cell>
          <cell r="D9336" t="str">
            <v>CR</v>
          </cell>
          <cell r="E9336">
            <v>47.04</v>
          </cell>
        </row>
        <row r="9337">
          <cell r="A9337">
            <v>9883</v>
          </cell>
          <cell r="B9337" t="str">
            <v>UNIAO DE FERRO GALVANIZADO, COM ROSCA BSP, COM ASSENTO PLANO, DE 1/2"</v>
          </cell>
          <cell r="C9337" t="str">
            <v>UN</v>
          </cell>
          <cell r="D9337" t="str">
            <v>CR</v>
          </cell>
          <cell r="E9337">
            <v>19.559999999999999</v>
          </cell>
        </row>
        <row r="9338">
          <cell r="A9338">
            <v>9886</v>
          </cell>
          <cell r="B9338" t="str">
            <v>UNIAO DE FERRO GALVANIZADO, COM ROSCA BSP, COM ASSENTO PLANO, DE 1"</v>
          </cell>
          <cell r="C9338" t="str">
            <v>UN</v>
          </cell>
          <cell r="D9338" t="str">
            <v>CR</v>
          </cell>
          <cell r="E9338">
            <v>30.63</v>
          </cell>
        </row>
        <row r="9339">
          <cell r="A9339">
            <v>9889</v>
          </cell>
          <cell r="B9339" t="str">
            <v>UNIAO DE FERRO GALVANIZADO, COM ROSCA BSP, COM ASSENTO PLANO, DE 2 1/2"</v>
          </cell>
          <cell r="C9339" t="str">
            <v>UN</v>
          </cell>
          <cell r="D9339" t="str">
            <v>CR</v>
          </cell>
          <cell r="E9339">
            <v>129.36000000000001</v>
          </cell>
        </row>
        <row r="9340">
          <cell r="A9340">
            <v>9887</v>
          </cell>
          <cell r="B9340" t="str">
            <v>UNIAO DE FERRO GALVANIZADO, COM ROSCA BSP, COM ASSENTO PLANO, DE 2"</v>
          </cell>
          <cell r="C9340" t="str">
            <v>UN</v>
          </cell>
          <cell r="D9340" t="str">
            <v>CR</v>
          </cell>
          <cell r="E9340">
            <v>83.62</v>
          </cell>
        </row>
        <row r="9341">
          <cell r="A9341">
            <v>9885</v>
          </cell>
          <cell r="B9341" t="str">
            <v>UNIAO DE FERRO GALVANIZADO, COM ROSCA BSP, COM ASSENTO PLANO, DE 3/4"</v>
          </cell>
          <cell r="C9341" t="str">
            <v>UN</v>
          </cell>
          <cell r="D9341" t="str">
            <v>CR</v>
          </cell>
          <cell r="E9341">
            <v>27.3</v>
          </cell>
        </row>
        <row r="9342">
          <cell r="A9342">
            <v>9890</v>
          </cell>
          <cell r="B9342" t="str">
            <v>UNIAO DE FERRO GALVANIZADO, COM ROSCA BSP, COM ASSENTO PLANO, DE 3"</v>
          </cell>
          <cell r="C9342" t="str">
            <v>UN</v>
          </cell>
          <cell r="D9342" t="str">
            <v>CR</v>
          </cell>
          <cell r="E9342">
            <v>190.62</v>
          </cell>
        </row>
        <row r="9343">
          <cell r="A9343">
            <v>9891</v>
          </cell>
          <cell r="B9343" t="str">
            <v>UNIAO DE FERRO GALVANIZADO, COM ROSCA BSP, COM ASSENTO PLANO, DE 4"</v>
          </cell>
          <cell r="C9343" t="str">
            <v>UN</v>
          </cell>
          <cell r="D9343" t="str">
            <v>CR</v>
          </cell>
          <cell r="E9343">
            <v>255.57</v>
          </cell>
        </row>
        <row r="9344">
          <cell r="A9344">
            <v>64</v>
          </cell>
          <cell r="B9344" t="str">
            <v>UNIAO EM POLIPROPILENO (PP), PARA TUBO EM PEAD, 20 MM - LIGACAO PREDIAL DE AGUA</v>
          </cell>
          <cell r="C9344" t="str">
            <v>UN</v>
          </cell>
          <cell r="D9344" t="str">
            <v>CR</v>
          </cell>
          <cell r="E9344">
            <v>2.33</v>
          </cell>
        </row>
        <row r="9345">
          <cell r="A9345">
            <v>37423</v>
          </cell>
          <cell r="B9345" t="str">
            <v>UNIAO EM POLIPROPILENO (PP), PARA TUBO EM PEAD, 32 MM - LIGACAO PREDIAL DE AGUA</v>
          </cell>
          <cell r="C9345" t="str">
            <v>UN</v>
          </cell>
          <cell r="D9345" t="str">
            <v>CR</v>
          </cell>
          <cell r="E9345">
            <v>5.75</v>
          </cell>
        </row>
        <row r="9346">
          <cell r="A9346">
            <v>12424</v>
          </cell>
          <cell r="B9346" t="str">
            <v>UNIAO FERRO GALV C/ASSENTO CONICO BRONZE 1 1/2"</v>
          </cell>
          <cell r="C9346" t="str">
            <v>UN</v>
          </cell>
          <cell r="D9346" t="str">
            <v>CR</v>
          </cell>
          <cell r="E9346">
            <v>99.8</v>
          </cell>
        </row>
        <row r="9347">
          <cell r="A9347">
            <v>12426</v>
          </cell>
          <cell r="B9347" t="str">
            <v>UNIAO FERRO GALV C/ASSENTO CONICO BRONZE 1/2"</v>
          </cell>
          <cell r="C9347" t="str">
            <v>UN</v>
          </cell>
          <cell r="D9347" t="str">
            <v>CR</v>
          </cell>
          <cell r="E9347">
            <v>42.76</v>
          </cell>
        </row>
        <row r="9348">
          <cell r="A9348">
            <v>12425</v>
          </cell>
          <cell r="B9348" t="str">
            <v>UNIAO FERRO GALV C/ASSENTO CONICO BRONZE 1"</v>
          </cell>
          <cell r="C9348" t="str">
            <v>UN</v>
          </cell>
          <cell r="D9348" t="str">
            <v>CR</v>
          </cell>
          <cell r="E9348">
            <v>50.79</v>
          </cell>
        </row>
        <row r="9349">
          <cell r="A9349">
            <v>12427</v>
          </cell>
          <cell r="B9349" t="str">
            <v>UNIAO FERRO GALV C/ASSENTO CONICO BRONZE 2 1/2"</v>
          </cell>
          <cell r="C9349" t="str">
            <v>UN</v>
          </cell>
          <cell r="D9349" t="str">
            <v>CR</v>
          </cell>
          <cell r="E9349">
            <v>206.92</v>
          </cell>
        </row>
        <row r="9350">
          <cell r="A9350">
            <v>12428</v>
          </cell>
          <cell r="B9350" t="str">
            <v>UNIAO FERRO GALV C/ASSENTO CONICO BRONZE 2"</v>
          </cell>
          <cell r="C9350" t="str">
            <v>UN</v>
          </cell>
          <cell r="D9350" t="str">
            <v>CR</v>
          </cell>
          <cell r="E9350">
            <v>139</v>
          </cell>
        </row>
        <row r="9351">
          <cell r="A9351">
            <v>12430</v>
          </cell>
          <cell r="B9351" t="str">
            <v>UNIAO FERRO GALV C/ASSENTO CONICO BRONZE 3/4"</v>
          </cell>
          <cell r="C9351" t="str">
            <v>UN</v>
          </cell>
          <cell r="D9351" t="str">
            <v>CR</v>
          </cell>
          <cell r="E9351">
            <v>50.49</v>
          </cell>
        </row>
        <row r="9352">
          <cell r="A9352">
            <v>12429</v>
          </cell>
          <cell r="B9352" t="str">
            <v>UNIAO FERRO GALV C/ASSENTO CONICO BRONZE 3"</v>
          </cell>
          <cell r="C9352" t="str">
            <v>UN</v>
          </cell>
          <cell r="D9352" t="str">
            <v>CR</v>
          </cell>
          <cell r="E9352">
            <v>298.81</v>
          </cell>
        </row>
        <row r="9353">
          <cell r="A9353">
            <v>12431</v>
          </cell>
          <cell r="B9353" t="str">
            <v>UNIAO FERRO GALV C/ASSENTO CONICO BRONZE 4"</v>
          </cell>
          <cell r="C9353" t="str">
            <v>UN</v>
          </cell>
          <cell r="D9353" t="str">
            <v>CR</v>
          </cell>
          <cell r="E9353">
            <v>414.44</v>
          </cell>
        </row>
        <row r="9354">
          <cell r="A9354">
            <v>12432</v>
          </cell>
          <cell r="B9354" t="str">
            <v>UNIAO FERRO GALV C/ASSENTO CONICO FERRO LONGO 1 1/2"</v>
          </cell>
          <cell r="C9354" t="str">
            <v>UN</v>
          </cell>
          <cell r="D9354" t="str">
            <v>CR</v>
          </cell>
          <cell r="E9354">
            <v>57.87</v>
          </cell>
        </row>
        <row r="9355">
          <cell r="A9355">
            <v>12434</v>
          </cell>
          <cell r="B9355" t="str">
            <v>UNIAO FERRO GALV C/ASSENTO CONICO FERRO LONGO 1/2"</v>
          </cell>
          <cell r="C9355" t="str">
            <v>UN</v>
          </cell>
          <cell r="D9355" t="str">
            <v>CR</v>
          </cell>
          <cell r="E9355">
            <v>22.89</v>
          </cell>
        </row>
        <row r="9356">
          <cell r="A9356">
            <v>12433</v>
          </cell>
          <cell r="B9356" t="str">
            <v>UNIAO FERRO GALV C/ASSENTO CONICO FERRO LONGO 1"</v>
          </cell>
          <cell r="C9356" t="str">
            <v>UN</v>
          </cell>
          <cell r="D9356" t="str">
            <v>CR</v>
          </cell>
          <cell r="E9356">
            <v>31.76</v>
          </cell>
        </row>
        <row r="9357">
          <cell r="A9357">
            <v>12435</v>
          </cell>
          <cell r="B9357" t="str">
            <v>UNIAO FERRO GALV C/ASSENTO CONICO FERRO LONGO 2 1/2"</v>
          </cell>
          <cell r="C9357" t="str">
            <v>UN</v>
          </cell>
          <cell r="D9357" t="str">
            <v>CR</v>
          </cell>
          <cell r="E9357">
            <v>124.9</v>
          </cell>
        </row>
        <row r="9358">
          <cell r="A9358">
            <v>12437</v>
          </cell>
          <cell r="B9358" t="str">
            <v>UNIAO FERRO GALV C/ASSENTO CONICO FERRO LONGO 2"</v>
          </cell>
          <cell r="C9358" t="str">
            <v>UN</v>
          </cell>
          <cell r="D9358" t="str">
            <v>CR</v>
          </cell>
          <cell r="E9358">
            <v>83.26</v>
          </cell>
        </row>
        <row r="9359">
          <cell r="A9359">
            <v>12439</v>
          </cell>
          <cell r="B9359" t="str">
            <v>UNIAO FERRO GALV C/ASSENTO CONICO FERRO LONGO 3/4"</v>
          </cell>
          <cell r="C9359" t="str">
            <v>UN</v>
          </cell>
          <cell r="D9359" t="str">
            <v>CR</v>
          </cell>
          <cell r="E9359">
            <v>29.32</v>
          </cell>
        </row>
        <row r="9360">
          <cell r="A9360">
            <v>12438</v>
          </cell>
          <cell r="B9360" t="str">
            <v>UNIAO FERRO GALV C/ASSENTO CONICO FERRO LONGO 3"</v>
          </cell>
          <cell r="C9360" t="str">
            <v>UN</v>
          </cell>
          <cell r="D9360" t="str">
            <v>CR</v>
          </cell>
          <cell r="E9360">
            <v>184.38</v>
          </cell>
        </row>
        <row r="9361">
          <cell r="A9361">
            <v>12436</v>
          </cell>
          <cell r="B9361" t="str">
            <v>UNIAO FERRO GALV C/ASSENTO CONICO FERRO LONGO 4"</v>
          </cell>
          <cell r="C9361" t="str">
            <v>UN</v>
          </cell>
          <cell r="D9361" t="str">
            <v>CR</v>
          </cell>
          <cell r="E9361">
            <v>233.63</v>
          </cell>
        </row>
        <row r="9362">
          <cell r="A9362">
            <v>12440</v>
          </cell>
          <cell r="B9362" t="str">
            <v>UNIAO FERRO GALV C/ASSENTO PLANO C/JUNTA NITRIPACK 1 1/4"</v>
          </cell>
          <cell r="C9362" t="str">
            <v>UN</v>
          </cell>
          <cell r="D9362" t="str">
            <v>CR</v>
          </cell>
          <cell r="E9362">
            <v>46.21</v>
          </cell>
        </row>
        <row r="9363">
          <cell r="A9363">
            <v>9892</v>
          </cell>
          <cell r="B9363" t="str">
            <v>UNIAO PVC, ROSCAVEL 1/2",  AGUA FRIA PREDIAL</v>
          </cell>
          <cell r="C9363" t="str">
            <v>UN</v>
          </cell>
          <cell r="D9363" t="str">
            <v>C</v>
          </cell>
          <cell r="E9363">
            <v>5.99</v>
          </cell>
        </row>
        <row r="9364">
          <cell r="A9364">
            <v>9893</v>
          </cell>
          <cell r="B9364" t="str">
            <v>UNIAO PVC, ROSCAVEL 2",  AGUA FRIA PREDIAL</v>
          </cell>
          <cell r="C9364" t="str">
            <v>UN</v>
          </cell>
          <cell r="D9364" t="str">
            <v>CR</v>
          </cell>
          <cell r="E9364">
            <v>65.64</v>
          </cell>
        </row>
        <row r="9365">
          <cell r="A9365" t="str">
            <v>Obs: dimensões entre asteríscos (*) indicam a aceitação de medidas aproximadas.</v>
          </cell>
        </row>
        <row r="9367">
          <cell r="B9367" t="str">
            <v>PREÇOS DE INSUMOS</v>
          </cell>
          <cell r="D9367" t="str">
            <v>Página:</v>
          </cell>
          <cell r="E9367" t="str">
            <v>142 / 146</v>
          </cell>
        </row>
        <row r="9368">
          <cell r="A9368" t="str">
            <v>Indicação da origem do preço:</v>
          </cell>
        </row>
        <row r="9369">
          <cell r="A9369" t="str">
            <v>• C - para preço coletado pelo IBGE</v>
          </cell>
        </row>
        <row r="9370">
          <cell r="A9370" t="str">
            <v>• CR - para preço obtido por meio do coeficiente de representatividade do insumo (ver Manual de Metodologia e</v>
          </cell>
        </row>
        <row r="9371">
          <cell r="A9371" t="str">
            <v>Conceitos);</v>
          </cell>
        </row>
        <row r="9372">
          <cell r="A9372" t="str">
            <v>• AS - para preço atribuído com base no preço do insumo para a localidade de São Paulo.</v>
          </cell>
        </row>
        <row r="9373">
          <cell r="A9373" t="str">
            <v>Mês de Coleta:</v>
          </cell>
          <cell r="B9373" t="str">
            <v>06/2016 Pesquisa: IBGE</v>
          </cell>
        </row>
        <row r="9374">
          <cell r="B9374" t="str">
            <v>CUIABA</v>
          </cell>
          <cell r="C9374" t="str">
            <v>90,01</v>
          </cell>
          <cell r="E9374">
            <v>52.06</v>
          </cell>
        </row>
        <row r="9375">
          <cell r="A9375" t="str">
            <v>Localidade:</v>
          </cell>
          <cell r="B9375" t="str">
            <v>Encargos Sociais Desonerados(%) Horista:</v>
          </cell>
          <cell r="D9375" t="str">
            <v>Mensalista:</v>
          </cell>
        </row>
        <row r="9376">
          <cell r="A9376" t="str">
            <v>Código</v>
          </cell>
          <cell r="B9376" t="str">
            <v>Descriçao do Insumo</v>
          </cell>
          <cell r="C9376" t="str">
            <v>Unid</v>
          </cell>
          <cell r="D9376" t="str">
            <v>Origem</v>
          </cell>
          <cell r="E9376" t="str">
            <v>Preço</v>
          </cell>
        </row>
        <row r="9377">
          <cell r="D9377" t="str">
            <v>de Preço</v>
          </cell>
          <cell r="E9377" t="str">
            <v>Mediano (R$)</v>
          </cell>
        </row>
        <row r="9378">
          <cell r="A9378">
            <v>9901</v>
          </cell>
          <cell r="B9378" t="str">
            <v>UNIAO PVC, ROSCAVEL, 1 1/2",  AGUA FRIA PREDIAL</v>
          </cell>
          <cell r="C9378" t="str">
            <v>UN</v>
          </cell>
          <cell r="D9378" t="str">
            <v>CR</v>
          </cell>
          <cell r="E9378">
            <v>28.87</v>
          </cell>
        </row>
        <row r="9379">
          <cell r="A9379">
            <v>9896</v>
          </cell>
          <cell r="B9379" t="str">
            <v>UNIAO PVC, ROSCAVEL, 1 1/4",  AGUA FRIA PREDIAL</v>
          </cell>
          <cell r="C9379" t="str">
            <v>UN</v>
          </cell>
          <cell r="D9379" t="str">
            <v>CR</v>
          </cell>
          <cell r="E9379">
            <v>24.86</v>
          </cell>
        </row>
        <row r="9380">
          <cell r="A9380">
            <v>9900</v>
          </cell>
          <cell r="B9380" t="str">
            <v>UNIAO PVC, ROSCAVEL, 1",  AGUA FRIA PREDIAL</v>
          </cell>
          <cell r="C9380" t="str">
            <v>UN</v>
          </cell>
          <cell r="D9380" t="str">
            <v>CR</v>
          </cell>
          <cell r="E9380">
            <v>15.39</v>
          </cell>
        </row>
        <row r="9381">
          <cell r="A9381">
            <v>9898</v>
          </cell>
          <cell r="B9381" t="str">
            <v>UNIAO PVC, ROSCAVEL, 2 1/2",  AGUA FRIA PREDIAL</v>
          </cell>
          <cell r="C9381" t="str">
            <v>UN</v>
          </cell>
          <cell r="D9381" t="str">
            <v>CR</v>
          </cell>
          <cell r="E9381">
            <v>134.91999999999999</v>
          </cell>
        </row>
        <row r="9382">
          <cell r="A9382">
            <v>9899</v>
          </cell>
          <cell r="B9382" t="str">
            <v>UNIAO PVC, ROSCAVEL, 3/4",  AGUA FRIA PREDIAL</v>
          </cell>
          <cell r="C9382" t="str">
            <v>UN</v>
          </cell>
          <cell r="D9382" t="str">
            <v>CR</v>
          </cell>
          <cell r="E9382">
            <v>8.25</v>
          </cell>
        </row>
        <row r="9383">
          <cell r="A9383">
            <v>9902</v>
          </cell>
          <cell r="B9383" t="str">
            <v>UNIAO PVC, ROSCAVEL, 3",  AGUA FRIA PREDIAL</v>
          </cell>
          <cell r="C9383" t="str">
            <v>UN</v>
          </cell>
          <cell r="D9383" t="str">
            <v>CR</v>
          </cell>
          <cell r="E9383">
            <v>170.95</v>
          </cell>
        </row>
        <row r="9384">
          <cell r="A9384">
            <v>9911</v>
          </cell>
          <cell r="B9384" t="str">
            <v>UNIAO PVC, ROSCAVEL, 4",  AGUA FRIA PREDIAL</v>
          </cell>
          <cell r="C9384" t="str">
            <v>UN</v>
          </cell>
          <cell r="D9384" t="str">
            <v>CR</v>
          </cell>
          <cell r="E9384">
            <v>297.39999999999998</v>
          </cell>
        </row>
        <row r="9385">
          <cell r="A9385">
            <v>9908</v>
          </cell>
          <cell r="B9385" t="str">
            <v>UNIAO PVC, SOLDAVEL, 110 MM,  PARA AGUA FRIA PREDIAL</v>
          </cell>
          <cell r="C9385" t="str">
            <v>UN</v>
          </cell>
          <cell r="D9385" t="str">
            <v>CR</v>
          </cell>
          <cell r="E9385">
            <v>432.92</v>
          </cell>
        </row>
        <row r="9386">
          <cell r="A9386">
            <v>9905</v>
          </cell>
          <cell r="B9386" t="str">
            <v>UNIAO PVC, SOLDAVEL, 20 MM,  PARA AGUA FRIA PREDIAL</v>
          </cell>
          <cell r="C9386" t="str">
            <v>UN</v>
          </cell>
          <cell r="D9386" t="str">
            <v>CR</v>
          </cell>
          <cell r="E9386">
            <v>5.82</v>
          </cell>
        </row>
        <row r="9387">
          <cell r="A9387">
            <v>9906</v>
          </cell>
          <cell r="B9387" t="str">
            <v>UNIAO PVC, SOLDAVEL, 25 MM,  PARA AGUA FRIA PREDIAL</v>
          </cell>
          <cell r="C9387" t="str">
            <v>UN</v>
          </cell>
          <cell r="D9387" t="str">
            <v>CR</v>
          </cell>
          <cell r="E9387">
            <v>6.87</v>
          </cell>
        </row>
        <row r="9388">
          <cell r="A9388">
            <v>9895</v>
          </cell>
          <cell r="B9388" t="str">
            <v>UNIAO PVC, SOLDAVEL, 32 MM,  PARA AGUA FRIA PREDIAL</v>
          </cell>
          <cell r="C9388" t="str">
            <v>UN</v>
          </cell>
          <cell r="D9388" t="str">
            <v>CR</v>
          </cell>
          <cell r="E9388">
            <v>11.6</v>
          </cell>
        </row>
        <row r="9389">
          <cell r="A9389">
            <v>9894</v>
          </cell>
          <cell r="B9389" t="str">
            <v>UNIAO PVC, SOLDAVEL, 40 MM,  PARA AGUA FRIA PREDIAL</v>
          </cell>
          <cell r="C9389" t="str">
            <v>UN</v>
          </cell>
          <cell r="D9389" t="str">
            <v>CR</v>
          </cell>
          <cell r="E9389">
            <v>22.68</v>
          </cell>
        </row>
        <row r="9390">
          <cell r="A9390">
            <v>9897</v>
          </cell>
          <cell r="B9390" t="str">
            <v>UNIAO PVC, SOLDAVEL, 50 MM,  PARA AGUA FRIA PREDIAL</v>
          </cell>
          <cell r="C9390" t="str">
            <v>UN</v>
          </cell>
          <cell r="D9390" t="str">
            <v>CR</v>
          </cell>
          <cell r="E9390">
            <v>26.67</v>
          </cell>
        </row>
        <row r="9391">
          <cell r="A9391">
            <v>9910</v>
          </cell>
          <cell r="B9391" t="str">
            <v>UNIAO PVC, SOLDAVEL, 60 MM,  PARA AGUA FRIA PREDIAL</v>
          </cell>
          <cell r="C9391" t="str">
            <v>UN</v>
          </cell>
          <cell r="D9391" t="str">
            <v>CR</v>
          </cell>
          <cell r="E9391">
            <v>61.71</v>
          </cell>
        </row>
        <row r="9392">
          <cell r="A9392">
            <v>9909</v>
          </cell>
          <cell r="B9392" t="str">
            <v>UNIAO PVC, SOLDAVEL, 75 MM,  PARA AGUA FRIA PREDIAL</v>
          </cell>
          <cell r="C9392" t="str">
            <v>UN</v>
          </cell>
          <cell r="D9392" t="str">
            <v>CR</v>
          </cell>
          <cell r="E9392">
            <v>128.22999999999999</v>
          </cell>
        </row>
        <row r="9393">
          <cell r="A9393">
            <v>9907</v>
          </cell>
          <cell r="B9393" t="str">
            <v>UNIAO PVC, SOLDAVEL, 85 MM,  PARA AGUA FRIA PREDIAL</v>
          </cell>
          <cell r="C9393" t="str">
            <v>UN</v>
          </cell>
          <cell r="D9393" t="str">
            <v>CR</v>
          </cell>
          <cell r="E9393">
            <v>190.36</v>
          </cell>
        </row>
        <row r="9394">
          <cell r="A9394">
            <v>20973</v>
          </cell>
          <cell r="B9394" t="str">
            <v>UNIAO TIPO STORZ, COM EMPATACAO INTERNA TIPO ANEL DE EXPANSAO, ENGATE RAPIDO</v>
          </cell>
          <cell r="C9394" t="str">
            <v>UN</v>
          </cell>
          <cell r="D9394" t="str">
            <v>CR</v>
          </cell>
          <cell r="E9394">
            <v>79.61</v>
          </cell>
        </row>
        <row r="9395">
          <cell r="B9395" t="str">
            <v>1 1/2", PARA MANGUEIRA DE COMBATE A INCENDIO PREDIAL</v>
          </cell>
        </row>
        <row r="9396">
          <cell r="A9396">
            <v>20974</v>
          </cell>
          <cell r="B9396" t="str">
            <v>UNIAO TIPO STORZ, COM EMPATACAO INTERNA TIPO ANEL DE EXPANSAO, ENGATE RAPIDO</v>
          </cell>
          <cell r="C9396" t="str">
            <v>UN</v>
          </cell>
          <cell r="D9396" t="str">
            <v>CR</v>
          </cell>
          <cell r="E9396">
            <v>113.9</v>
          </cell>
        </row>
        <row r="9397">
          <cell r="B9397" t="str">
            <v>2 1/2", PARA MANGUEIRA DE COMBATE A INCENDIO PREDIAL</v>
          </cell>
        </row>
        <row r="9398">
          <cell r="A9398">
            <v>37989</v>
          </cell>
          <cell r="B9398" t="str">
            <v>UNIAO, CPVC, SOLDAVEL, 15 MM, PARA AGUA QUENTE PREDIAL</v>
          </cell>
          <cell r="C9398" t="str">
            <v>UN</v>
          </cell>
          <cell r="D9398" t="str">
            <v>CR</v>
          </cell>
          <cell r="E9398">
            <v>9.91</v>
          </cell>
        </row>
        <row r="9399">
          <cell r="A9399">
            <v>37990</v>
          </cell>
          <cell r="B9399" t="str">
            <v>UNIAO, CPVC, SOLDAVEL, 22 MM, PARA AGUA QUENTE PREDIAL</v>
          </cell>
          <cell r="C9399" t="str">
            <v>UN</v>
          </cell>
          <cell r="D9399" t="str">
            <v>CR</v>
          </cell>
          <cell r="E9399">
            <v>11.51</v>
          </cell>
        </row>
        <row r="9400">
          <cell r="A9400">
            <v>37991</v>
          </cell>
          <cell r="B9400" t="str">
            <v>UNIAO, CPVC, SOLDAVEL, 28 MM, PARA AGUA QUENTE PREDIAL</v>
          </cell>
          <cell r="C9400" t="str">
            <v>UN</v>
          </cell>
          <cell r="D9400" t="str">
            <v>CR</v>
          </cell>
          <cell r="E9400">
            <v>18.22</v>
          </cell>
        </row>
        <row r="9401">
          <cell r="A9401">
            <v>37992</v>
          </cell>
          <cell r="B9401" t="str">
            <v>UNIAO, CPVC, SOLDAVEL, 35 MM, PARA AGUA QUENTE PREDIAL</v>
          </cell>
          <cell r="C9401" t="str">
            <v>UN</v>
          </cell>
          <cell r="D9401" t="str">
            <v>CR</v>
          </cell>
          <cell r="E9401">
            <v>27.82</v>
          </cell>
        </row>
        <row r="9402">
          <cell r="A9402">
            <v>37993</v>
          </cell>
          <cell r="B9402" t="str">
            <v>UNIAO, CPVC, SOLDAVEL, 42 MM, PARA AGUA QUENTE PREDIAL</v>
          </cell>
          <cell r="C9402" t="str">
            <v>UN</v>
          </cell>
          <cell r="D9402" t="str">
            <v>CR</v>
          </cell>
          <cell r="E9402">
            <v>41.3</v>
          </cell>
        </row>
        <row r="9403">
          <cell r="A9403">
            <v>37994</v>
          </cell>
          <cell r="B9403" t="str">
            <v>UNIAO, CPVC, SOLDAVEL, 54 MM, PARA AGUA QUENTE PREDIAL</v>
          </cell>
          <cell r="C9403" t="str">
            <v>UN</v>
          </cell>
          <cell r="D9403" t="str">
            <v>CR</v>
          </cell>
          <cell r="E9403">
            <v>99.24</v>
          </cell>
        </row>
        <row r="9404">
          <cell r="A9404">
            <v>37995</v>
          </cell>
          <cell r="B9404" t="str">
            <v>UNIAO, CPVC, SOLDAVEL, 73 MM, PARA AGUA QUENTE PREDIAL</v>
          </cell>
          <cell r="C9404" t="str">
            <v>UN</v>
          </cell>
          <cell r="D9404" t="str">
            <v>CR</v>
          </cell>
          <cell r="E9404">
            <v>144.04</v>
          </cell>
        </row>
        <row r="9405">
          <cell r="A9405">
            <v>37996</v>
          </cell>
          <cell r="B9405" t="str">
            <v>UNIAO, CPVC, SOLDAVEL, 89 MM, PARA AGUA QUENTE PREDIAL</v>
          </cell>
          <cell r="C9405" t="str">
            <v>UN</v>
          </cell>
          <cell r="D9405" t="str">
            <v>CR</v>
          </cell>
          <cell r="E9405">
            <v>212.38</v>
          </cell>
        </row>
        <row r="9406">
          <cell r="A9406">
            <v>13883</v>
          </cell>
          <cell r="B9406" t="str">
            <v>USINA DE ASFALTO A FRIO, CAPACIDADE DE 30 A 40 T/H, ELETRICA, POTENCIA DE 30 CV</v>
          </cell>
          <cell r="C9406" t="str">
            <v>UN</v>
          </cell>
          <cell r="D9406" t="str">
            <v>CR</v>
          </cell>
          <cell r="E9406">
            <v>93542.42</v>
          </cell>
        </row>
        <row r="9407">
          <cell r="A9407">
            <v>38604</v>
          </cell>
          <cell r="B9407" t="str">
            <v>USINA DE ASFALTO A FRIO, CAPACIDADE DE 40 A 60 T/H, ELETRICA, POTENCIA DE 30 CV</v>
          </cell>
          <cell r="C9407" t="str">
            <v>UN</v>
          </cell>
          <cell r="D9407" t="str">
            <v>CR</v>
          </cell>
          <cell r="E9407">
            <v>116505.84</v>
          </cell>
        </row>
        <row r="9408">
          <cell r="A9408">
            <v>10601</v>
          </cell>
          <cell r="B9408" t="str">
            <v>USINA DE ASFALTO A QUENTE, FIXA, TIPO CONTRA FLUXO, CAPACIDADE DE 100 A 140 T/H,</v>
          </cell>
          <cell r="C9408" t="str">
            <v>UN</v>
          </cell>
          <cell r="D9408" t="str">
            <v>CR</v>
          </cell>
          <cell r="E9408">
            <v>2266271.06</v>
          </cell>
        </row>
        <row r="9409">
          <cell r="B9409" t="str">
            <v>POTENCIA DE 280 KW, COM MISTURADOR EXTERNO ROTATIVO</v>
          </cell>
        </row>
        <row r="9410">
          <cell r="A9410">
            <v>26034</v>
          </cell>
          <cell r="B9410" t="str">
            <v>USINA DE ASFALTO, GRAVIMETRICA, CAPACIDADE DE 150 T/H, POTENCIA DE 400 KW</v>
          </cell>
          <cell r="C9410" t="str">
            <v>UN</v>
          </cell>
          <cell r="D9410" t="str">
            <v>CR</v>
          </cell>
          <cell r="E9410">
            <v>5967011.7300000004</v>
          </cell>
        </row>
        <row r="9411">
          <cell r="A9411">
            <v>13894</v>
          </cell>
          <cell r="B9411" t="str">
            <v>USINA DE CONCRETO FIXA, CAPACIDADE NOMINAL DE 40 M3/H, SEM SILO</v>
          </cell>
          <cell r="C9411" t="str">
            <v>UN</v>
          </cell>
          <cell r="D9411" t="str">
            <v>AS</v>
          </cell>
          <cell r="E9411">
            <v>364602.87</v>
          </cell>
        </row>
        <row r="9412">
          <cell r="A9412">
            <v>13895</v>
          </cell>
          <cell r="B9412" t="str">
            <v>USINA DE CONCRETO FIXA, CAPACIDADE NOMINAL DE 60 M3/H, SEM SILO</v>
          </cell>
          <cell r="C9412" t="str">
            <v>UN</v>
          </cell>
          <cell r="D9412" t="str">
            <v>AS</v>
          </cell>
          <cell r="E9412">
            <v>490269.32</v>
          </cell>
        </row>
        <row r="9413">
          <cell r="A9413">
            <v>13892</v>
          </cell>
          <cell r="B9413" t="str">
            <v>USINA DE CONCRETO FIXA, CAPACIDADE NOMINAL DE 80 M3/H, SEM SILO</v>
          </cell>
          <cell r="C9413" t="str">
            <v>UN</v>
          </cell>
          <cell r="D9413" t="str">
            <v>AS</v>
          </cell>
          <cell r="E9413">
            <v>600813.06999999995</v>
          </cell>
        </row>
        <row r="9414">
          <cell r="A9414">
            <v>9914</v>
          </cell>
          <cell r="B9414" t="str">
            <v>USINA DE CONCRETO FIXA, CAPACIDADE NOMINAL DE 90 A 120 M3/H, SEM SILO</v>
          </cell>
          <cell r="C9414" t="str">
            <v>UN</v>
          </cell>
          <cell r="D9414" t="str">
            <v>AS</v>
          </cell>
          <cell r="E9414">
            <v>650000</v>
          </cell>
        </row>
        <row r="9415">
          <cell r="A9415">
            <v>36485</v>
          </cell>
          <cell r="B9415" t="str">
            <v>USINA DE LAMA ASFALTICA, PROD 30 A 50 T/H, SILO DE AGREGADO 7 M3, RESERVATORIOS</v>
          </cell>
          <cell r="C9415" t="str">
            <v>UN</v>
          </cell>
          <cell r="D9415" t="str">
            <v>AS</v>
          </cell>
          <cell r="E9415">
            <v>349875.3</v>
          </cell>
        </row>
        <row r="9416">
          <cell r="B9416" t="str">
            <v>PARA EMULSAO E AGUA DE 2,3 M3 CADA, MISTURADOR TIPO PUGG-MILL A SER MONTADO</v>
          </cell>
        </row>
        <row r="9417">
          <cell r="B9417" t="str">
            <v>SOBRE CAMINHAO</v>
          </cell>
        </row>
        <row r="9418">
          <cell r="A9418">
            <v>9912</v>
          </cell>
          <cell r="B9418" t="str">
            <v>USINA DE MISTURAS ASFALTICAS A QUENTE, MOVEL, TIPO CONTRA FLUXO, CAPACIDADE DE</v>
          </cell>
          <cell r="C9418" t="str">
            <v>UN</v>
          </cell>
          <cell r="D9418" t="str">
            <v>C</v>
          </cell>
          <cell r="E9418">
            <v>1845000</v>
          </cell>
        </row>
        <row r="9419">
          <cell r="B9419" t="str">
            <v>40 A 80 T/H</v>
          </cell>
        </row>
        <row r="9420">
          <cell r="A9420">
            <v>9921</v>
          </cell>
          <cell r="B9420" t="str">
            <v>USINA MISTURADORA DE SOLOS,  DOSADORES TRIPLOS, CALHA VIBRATORIA CAPACIDADE</v>
          </cell>
          <cell r="C9420" t="str">
            <v>UN</v>
          </cell>
          <cell r="D9420" t="str">
            <v>CR</v>
          </cell>
          <cell r="E9420">
            <v>951738.26</v>
          </cell>
        </row>
        <row r="9421">
          <cell r="B9421" t="str">
            <v>DE 200 A 500 T/H, POTENCIA DE 75 KW</v>
          </cell>
        </row>
        <row r="9422">
          <cell r="A9422">
            <v>21112</v>
          </cell>
          <cell r="B9422" t="str">
            <v>VALVULA DE DESCARGA EM METAL CROMADO PARA MICTORIO COM ACIONAMENTO POR</v>
          </cell>
          <cell r="C9422" t="str">
            <v>UN</v>
          </cell>
          <cell r="D9422" t="str">
            <v>CR</v>
          </cell>
          <cell r="E9422">
            <v>107.55</v>
          </cell>
        </row>
        <row r="9423">
          <cell r="B9423" t="str">
            <v>PRESSAO E FECHAMENTO AUTOMATICO</v>
          </cell>
        </row>
        <row r="9424">
          <cell r="A9424">
            <v>10228</v>
          </cell>
          <cell r="B9424" t="str">
            <v>VALVULA DE DESCARGA METALICA, BASE 1 1/2 " E ACABAMENTO METALICO CROMADO</v>
          </cell>
          <cell r="C9424" t="str">
            <v>UN</v>
          </cell>
          <cell r="D9424" t="str">
            <v>C</v>
          </cell>
          <cell r="E9424">
            <v>124.94</v>
          </cell>
        </row>
        <row r="9425">
          <cell r="A9425">
            <v>11781</v>
          </cell>
          <cell r="B9425" t="str">
            <v>VALVULA DE DESCARGA METALICA, BASE 1 1/4 " E ACABAMENTO METALICO CROMADO</v>
          </cell>
          <cell r="C9425" t="str">
            <v>UN</v>
          </cell>
          <cell r="D9425" t="str">
            <v>CR</v>
          </cell>
          <cell r="E9425">
            <v>101.21</v>
          </cell>
        </row>
        <row r="9426">
          <cell r="A9426">
            <v>11746</v>
          </cell>
          <cell r="B9426" t="str">
            <v>VALVULA DE ESFERA BRUTA EM BRONZE, BITOLA 1 " (REF 1552-B)</v>
          </cell>
          <cell r="C9426" t="str">
            <v>UN</v>
          </cell>
          <cell r="D9426" t="str">
            <v>CR</v>
          </cell>
          <cell r="E9426">
            <v>41.5</v>
          </cell>
        </row>
        <row r="9427">
          <cell r="A9427">
            <v>11751</v>
          </cell>
          <cell r="B9427" t="str">
            <v>VALVULA DE ESFERA BRUTA EM BRONZE, BITOLA 1 1/2 " (REF 1552-B)</v>
          </cell>
          <cell r="C9427" t="str">
            <v>UN</v>
          </cell>
          <cell r="D9427" t="str">
            <v>CR</v>
          </cell>
          <cell r="E9427">
            <v>74.540000000000006</v>
          </cell>
        </row>
        <row r="9428">
          <cell r="A9428" t="str">
            <v>Obs: dimensões entre asteríscos (*) indicam a aceitação de medidas aproximadas.</v>
          </cell>
        </row>
        <row r="9430">
          <cell r="B9430" t="str">
            <v>PREÇOS DE INSUMOS</v>
          </cell>
          <cell r="D9430" t="str">
            <v>Página:</v>
          </cell>
          <cell r="E9430" t="str">
            <v>143 / 146</v>
          </cell>
        </row>
        <row r="9431">
          <cell r="A9431" t="str">
            <v>Indicação da origem do preço:</v>
          </cell>
        </row>
        <row r="9432">
          <cell r="A9432" t="str">
            <v>• C - para preço coletado pelo IBGE</v>
          </cell>
        </row>
        <row r="9433">
          <cell r="A9433" t="str">
            <v>• CR - para preço obtido por meio do coeficiente de representatividade do insumo (ver Manual de Metodologia e</v>
          </cell>
        </row>
        <row r="9434">
          <cell r="A9434" t="str">
            <v>Conceitos);</v>
          </cell>
        </row>
        <row r="9435">
          <cell r="A9435" t="str">
            <v>• AS - para preço atribuído com base no preço do insumo para a localidade de São Paulo.</v>
          </cell>
        </row>
        <row r="9436">
          <cell r="A9436" t="str">
            <v>Mês de Coleta:</v>
          </cell>
          <cell r="B9436" t="str">
            <v>06/2016 Pesquisa: IBGE</v>
          </cell>
        </row>
        <row r="9437">
          <cell r="B9437" t="str">
            <v>CUIABA</v>
          </cell>
          <cell r="C9437" t="str">
            <v>90,01</v>
          </cell>
          <cell r="E9437">
            <v>52.06</v>
          </cell>
        </row>
        <row r="9438">
          <cell r="A9438" t="str">
            <v>Localidade:</v>
          </cell>
          <cell r="B9438" t="str">
            <v>Encargos Sociais Desonerados(%) Horista:</v>
          </cell>
          <cell r="D9438" t="str">
            <v>Mensalista:</v>
          </cell>
        </row>
        <row r="9439">
          <cell r="A9439" t="str">
            <v>Código</v>
          </cell>
          <cell r="B9439" t="str">
            <v>Descriçao do Insumo</v>
          </cell>
          <cell r="C9439" t="str">
            <v>Unid</v>
          </cell>
          <cell r="D9439" t="str">
            <v>Origem</v>
          </cell>
          <cell r="E9439" t="str">
            <v>Preço</v>
          </cell>
        </row>
        <row r="9440">
          <cell r="D9440" t="str">
            <v>de Preço</v>
          </cell>
          <cell r="E9440" t="str">
            <v>Mediano (R$)</v>
          </cell>
        </row>
        <row r="9441">
          <cell r="A9441">
            <v>11750</v>
          </cell>
          <cell r="B9441" t="str">
            <v>VALVULA DE ESFERA BRUTA EM BRONZE, BITOLA 1 1/4 " (REF 1552-B)</v>
          </cell>
          <cell r="C9441" t="str">
            <v>UN</v>
          </cell>
          <cell r="D9441" t="str">
            <v>CR</v>
          </cell>
          <cell r="E9441">
            <v>61.86</v>
          </cell>
        </row>
        <row r="9442">
          <cell r="A9442">
            <v>11748</v>
          </cell>
          <cell r="B9442" t="str">
            <v>VALVULA DE ESFERA BRUTA EM BRONZE, BITOLA 1/2 " (REF 1552-B)</v>
          </cell>
          <cell r="C9442" t="str">
            <v>UN</v>
          </cell>
          <cell r="D9442" t="str">
            <v>CR</v>
          </cell>
          <cell r="E9442">
            <v>26.63</v>
          </cell>
        </row>
        <row r="9443">
          <cell r="A9443">
            <v>11747</v>
          </cell>
          <cell r="B9443" t="str">
            <v>VALVULA DE ESFERA BRUTA EM BRONZE, BITOLA 2 " (REF 1552-B)</v>
          </cell>
          <cell r="C9443" t="str">
            <v>UN</v>
          </cell>
          <cell r="D9443" t="str">
            <v>CR</v>
          </cell>
          <cell r="E9443">
            <v>114.94</v>
          </cell>
        </row>
        <row r="9444">
          <cell r="A9444">
            <v>11749</v>
          </cell>
          <cell r="B9444" t="str">
            <v>VALVULA DE ESFERA BRUTA EM BRONZE, BITOLA 3/4 " (REF 1552-B)</v>
          </cell>
          <cell r="C9444" t="str">
            <v>UN</v>
          </cell>
          <cell r="D9444" t="str">
            <v>CR</v>
          </cell>
          <cell r="E9444">
            <v>30.74</v>
          </cell>
        </row>
        <row r="9445">
          <cell r="A9445">
            <v>10236</v>
          </cell>
          <cell r="B9445" t="str">
            <v>VALVULA DE RETENCAO DE BRONZE, PE COM CRIVOS, EXTREMIDADE COM ROSCA, DE 1</v>
          </cell>
          <cell r="C9445" t="str">
            <v>UN</v>
          </cell>
          <cell r="D9445" t="str">
            <v>CR</v>
          </cell>
          <cell r="E9445">
            <v>56.62</v>
          </cell>
        </row>
        <row r="9446">
          <cell r="B9446" t="str">
            <v>1/2", PARA FUNDO DE POCO</v>
          </cell>
        </row>
        <row r="9447">
          <cell r="A9447">
            <v>10233</v>
          </cell>
          <cell r="B9447" t="str">
            <v>VALVULA DE RETENCAO DE BRONZE, PE COM CRIVOS, EXTREMIDADE COM ROSCA, DE 1</v>
          </cell>
          <cell r="C9447" t="str">
            <v>UN</v>
          </cell>
          <cell r="D9447" t="str">
            <v>CR</v>
          </cell>
          <cell r="E9447">
            <v>53.06</v>
          </cell>
        </row>
        <row r="9448">
          <cell r="B9448" t="str">
            <v>1/4", PARA FUNDO DE POCO</v>
          </cell>
        </row>
        <row r="9449">
          <cell r="A9449">
            <v>10234</v>
          </cell>
          <cell r="B9449" t="str">
            <v>VALVULA DE RETENCAO DE BRONZE, PE COM CRIVOS, EXTREMIDADE COM ROSCA, DE 1",</v>
          </cell>
          <cell r="C9449" t="str">
            <v>UN</v>
          </cell>
          <cell r="D9449" t="str">
            <v>CR</v>
          </cell>
          <cell r="E9449">
            <v>33.42</v>
          </cell>
        </row>
        <row r="9450">
          <cell r="B9450" t="str">
            <v>PARA FUNDO DE POCO</v>
          </cell>
        </row>
        <row r="9451">
          <cell r="A9451">
            <v>10231</v>
          </cell>
          <cell r="B9451" t="str">
            <v>VALVULA DE RETENCAO DE BRONZE, PE COM CRIVOS, EXTREMIDADE COM ROSCA, DE 2</v>
          </cell>
          <cell r="C9451" t="str">
            <v>UN</v>
          </cell>
          <cell r="D9451" t="str">
            <v>CR</v>
          </cell>
          <cell r="E9451">
            <v>153.28</v>
          </cell>
        </row>
        <row r="9452">
          <cell r="B9452" t="str">
            <v>1/2", PARA FUNDO DE POCO</v>
          </cell>
        </row>
        <row r="9453">
          <cell r="A9453">
            <v>10232</v>
          </cell>
          <cell r="B9453" t="str">
            <v>VALVULA DE RETENCAO DE BRONZE, PE COM CRIVOS, EXTREMIDADE COM ROSCA, DE 2",</v>
          </cell>
          <cell r="C9453" t="str">
            <v>UN</v>
          </cell>
          <cell r="D9453" t="str">
            <v>CR</v>
          </cell>
          <cell r="E9453">
            <v>85.77</v>
          </cell>
        </row>
        <row r="9454">
          <cell r="B9454" t="str">
            <v>PARA FUNDO DE POCO</v>
          </cell>
        </row>
        <row r="9455">
          <cell r="A9455">
            <v>10229</v>
          </cell>
          <cell r="B9455" t="str">
            <v>VALVULA DE RETENCAO DE BRONZE, PE COM CRIVOS, EXTREMIDADE COM ROSCA, DE 3/4",</v>
          </cell>
          <cell r="C9455" t="str">
            <v>UN</v>
          </cell>
          <cell r="D9455" t="str">
            <v>C</v>
          </cell>
          <cell r="E9455">
            <v>30.23</v>
          </cell>
        </row>
        <row r="9456">
          <cell r="B9456" t="str">
            <v>PARA FUNDO DE POCO</v>
          </cell>
        </row>
        <row r="9457">
          <cell r="A9457">
            <v>10235</v>
          </cell>
          <cell r="B9457" t="str">
            <v>VALVULA DE RETENCAO DE BRONZE, PE COM CRIVOS, EXTREMIDADE COM ROSCA, DE 3",</v>
          </cell>
          <cell r="C9457" t="str">
            <v>UN</v>
          </cell>
          <cell r="D9457" t="str">
            <v>CR</v>
          </cell>
          <cell r="E9457">
            <v>210.13</v>
          </cell>
        </row>
        <row r="9458">
          <cell r="B9458" t="str">
            <v>PARA FUNDO DE POCO</v>
          </cell>
        </row>
        <row r="9459">
          <cell r="A9459">
            <v>10230</v>
          </cell>
          <cell r="B9459" t="str">
            <v>VALVULA DE RETENCAO DE BRONZE, PE COM CRIVOS, EXTREMIDADE COM ROSCA, DE 4",</v>
          </cell>
          <cell r="C9459" t="str">
            <v>UN</v>
          </cell>
          <cell r="D9459" t="str">
            <v>CR</v>
          </cell>
          <cell r="E9459">
            <v>369.81</v>
          </cell>
        </row>
        <row r="9460">
          <cell r="B9460" t="str">
            <v>PARA FUNDO DE POCO</v>
          </cell>
        </row>
        <row r="9461">
          <cell r="A9461">
            <v>10409</v>
          </cell>
          <cell r="B9461" t="str">
            <v>VALVULA DE RETENCAO HORIZONTAL, DE BRONZE (PN-25), 1 1/2", 400 PSI, TAMPA DE PORCA</v>
          </cell>
          <cell r="C9461" t="str">
            <v>UN</v>
          </cell>
          <cell r="D9461" t="str">
            <v>CR</v>
          </cell>
          <cell r="E9461">
            <v>109.87</v>
          </cell>
        </row>
        <row r="9462">
          <cell r="B9462" t="str">
            <v>DE UNIAO, EXTREMIDADES COM ROSCA</v>
          </cell>
        </row>
        <row r="9463">
          <cell r="A9463">
            <v>10411</v>
          </cell>
          <cell r="B9463" t="str">
            <v>VALVULA DE RETENCAO HORIZONTAL, DE BRONZE (PN-25), 1 1/4", 400 PSI, TAMPA DE PORCA</v>
          </cell>
          <cell r="C9463" t="str">
            <v>UN</v>
          </cell>
          <cell r="D9463" t="str">
            <v>CR</v>
          </cell>
          <cell r="E9463">
            <v>98.31</v>
          </cell>
        </row>
        <row r="9464">
          <cell r="B9464" t="str">
            <v>DE UNIAO, EXTREMIDADES COM ROSCA</v>
          </cell>
        </row>
        <row r="9465">
          <cell r="A9465">
            <v>10404</v>
          </cell>
          <cell r="B9465" t="str">
            <v>VALVULA DE RETENCAO HORIZONTAL, DE BRONZE (PN-25), 1/2", 400 PSI, TAMPA DE PORCA</v>
          </cell>
          <cell r="C9465" t="str">
            <v>UN</v>
          </cell>
          <cell r="D9465" t="str">
            <v>CR</v>
          </cell>
          <cell r="E9465">
            <v>39.869999999999997</v>
          </cell>
        </row>
        <row r="9466">
          <cell r="B9466" t="str">
            <v>DE UNIAO, EXTREMIDADES COM ROSCA</v>
          </cell>
        </row>
        <row r="9467">
          <cell r="A9467">
            <v>10410</v>
          </cell>
          <cell r="B9467" t="str">
            <v>VALVULA DE RETENCAO HORIZONTAL, DE BRONZE (PN-25), 1", 400 PSI, TAMPA DE PORCA DE</v>
          </cell>
          <cell r="C9467" t="str">
            <v>UN</v>
          </cell>
          <cell r="D9467" t="str">
            <v>CR</v>
          </cell>
          <cell r="E9467">
            <v>65.67</v>
          </cell>
        </row>
        <row r="9468">
          <cell r="B9468" t="str">
            <v>UNIAO, EXTREMIDADES COM ROSCA</v>
          </cell>
        </row>
        <row r="9469">
          <cell r="A9469">
            <v>10405</v>
          </cell>
          <cell r="B9469" t="str">
            <v>VALVULA DE RETENCAO HORIZONTAL, DE BRONZE (PN-25), 2 1/2", 400 PSI, TAMPA DE PORCA</v>
          </cell>
          <cell r="C9469" t="str">
            <v>UN</v>
          </cell>
          <cell r="D9469" t="str">
            <v>CR</v>
          </cell>
          <cell r="E9469">
            <v>220.12</v>
          </cell>
        </row>
        <row r="9470">
          <cell r="B9470" t="str">
            <v>DE UNIAO, EXTREMIDADES COM ROSCA</v>
          </cell>
        </row>
        <row r="9471">
          <cell r="A9471">
            <v>10408</v>
          </cell>
          <cell r="B9471" t="str">
            <v>VALVULA DE RETENCAO HORIZONTAL, DE BRONZE (PN-25), 2", 400 PSI, TAMPA DE PORCA DE</v>
          </cell>
          <cell r="C9471" t="str">
            <v>UN</v>
          </cell>
          <cell r="D9471" t="str">
            <v>CR</v>
          </cell>
          <cell r="E9471">
            <v>153.91999999999999</v>
          </cell>
        </row>
        <row r="9472">
          <cell r="B9472" t="str">
            <v>UNIAO, EXTREMIDADES COM ROSCA</v>
          </cell>
        </row>
        <row r="9473">
          <cell r="A9473">
            <v>10412</v>
          </cell>
          <cell r="B9473" t="str">
            <v>VALVULA DE RETENCAO HORIZONTAL, DE BRONZE (PN-25), 3/4", 400 PSI, TAMPA DE PORCA</v>
          </cell>
          <cell r="C9473" t="str">
            <v>UN</v>
          </cell>
          <cell r="D9473" t="str">
            <v>CR</v>
          </cell>
          <cell r="E9473">
            <v>48.31</v>
          </cell>
        </row>
        <row r="9474">
          <cell r="B9474" t="str">
            <v>DE UNIAO, EXTREMIDADES COM ROSCA</v>
          </cell>
        </row>
        <row r="9475">
          <cell r="A9475">
            <v>10406</v>
          </cell>
          <cell r="B9475" t="str">
            <v>VALVULA DE RETENCAO HORIZONTAL, DE BRONZE (PN-25), 3", 400 PSI, TAMPA DE PORCA DE</v>
          </cell>
          <cell r="C9475" t="str">
            <v>UN</v>
          </cell>
          <cell r="D9475" t="str">
            <v>CR</v>
          </cell>
          <cell r="E9475">
            <v>304.02999999999997</v>
          </cell>
        </row>
        <row r="9476">
          <cell r="B9476" t="str">
            <v>UNIAO, EXTREMIDADES COM ROSCA</v>
          </cell>
        </row>
        <row r="9477">
          <cell r="A9477">
            <v>10407</v>
          </cell>
          <cell r="B9477" t="str">
            <v>VALVULA DE RETENCAO HORIZONTAL, DE BRONZE (PN-25), 4", 400 PSI, TAMPA DE PORCA DE</v>
          </cell>
          <cell r="C9477" t="str">
            <v>UN</v>
          </cell>
          <cell r="D9477" t="str">
            <v>CR</v>
          </cell>
          <cell r="E9477">
            <v>471.55</v>
          </cell>
        </row>
        <row r="9478">
          <cell r="B9478" t="str">
            <v>UNIAO, EXTREMIDADES COM ROSCA</v>
          </cell>
        </row>
        <row r="9479">
          <cell r="A9479">
            <v>10416</v>
          </cell>
          <cell r="B9479" t="str">
            <v>VALVULA DE RETENCAO VERTICAL, DE BRONZE (PN-16), 1 1/2", 200 PSI, EXTREMIDADES COM</v>
          </cell>
          <cell r="C9479" t="str">
            <v>UN</v>
          </cell>
          <cell r="D9479" t="str">
            <v>CR</v>
          </cell>
          <cell r="E9479">
            <v>58.49</v>
          </cell>
        </row>
        <row r="9480">
          <cell r="B9480" t="str">
            <v>ROSCA</v>
          </cell>
        </row>
        <row r="9481">
          <cell r="A9481">
            <v>10419</v>
          </cell>
          <cell r="B9481" t="str">
            <v>VALVULA DE RETENCAO VERTICAL, DE BRONZE (PN-16), 1 1/4", 200 PSI, EXTREMIDADES COM</v>
          </cell>
          <cell r="C9481" t="str">
            <v>UN</v>
          </cell>
          <cell r="D9481" t="str">
            <v>CR</v>
          </cell>
          <cell r="E9481">
            <v>50.77</v>
          </cell>
        </row>
        <row r="9482">
          <cell r="B9482" t="str">
            <v>ROSCA</v>
          </cell>
        </row>
        <row r="9483">
          <cell r="A9483">
            <v>21092</v>
          </cell>
          <cell r="B9483" t="str">
            <v>VALVULA DE RETENCAO VERTICAL, DE BRONZE (PN-16), 1/2", 200 PSI, EXTREMIDADES COM</v>
          </cell>
          <cell r="C9483" t="str">
            <v>UN</v>
          </cell>
          <cell r="D9483" t="str">
            <v>CR</v>
          </cell>
          <cell r="E9483">
            <v>29.02</v>
          </cell>
        </row>
        <row r="9484">
          <cell r="B9484" t="str">
            <v>ROSCA</v>
          </cell>
        </row>
        <row r="9485">
          <cell r="A9485">
            <v>10418</v>
          </cell>
          <cell r="B9485" t="str">
            <v>VALVULA DE RETENCAO VERTICAL, DE BRONZE (PN-16), 1", 200 PSI, EXTREMIDADES COM</v>
          </cell>
          <cell r="C9485" t="str">
            <v>UN</v>
          </cell>
          <cell r="D9485" t="str">
            <v>CR</v>
          </cell>
          <cell r="E9485">
            <v>33.840000000000003</v>
          </cell>
        </row>
        <row r="9486">
          <cell r="B9486" t="str">
            <v>ROSCA</v>
          </cell>
        </row>
        <row r="9487">
          <cell r="A9487">
            <v>12657</v>
          </cell>
          <cell r="B9487" t="str">
            <v>VALVULA DE RETENCAO VERTICAL, DE BRONZE (PN-16), 2 1/2", 200 PSI, EXTREMIDADES COM</v>
          </cell>
          <cell r="C9487" t="str">
            <v>UN</v>
          </cell>
          <cell r="D9487" t="str">
            <v>CR</v>
          </cell>
          <cell r="E9487">
            <v>136.56</v>
          </cell>
        </row>
        <row r="9488">
          <cell r="B9488" t="str">
            <v>ROSCA</v>
          </cell>
        </row>
        <row r="9489">
          <cell r="A9489">
            <v>10417</v>
          </cell>
          <cell r="B9489" t="str">
            <v>VALVULA DE RETENCAO VERTICAL, DE BRONZE (PN-16), 2", 200 PSI, EXTREMIDADES COM</v>
          </cell>
          <cell r="C9489" t="str">
            <v>UN</v>
          </cell>
          <cell r="D9489" t="str">
            <v>CR</v>
          </cell>
          <cell r="E9489">
            <v>85.22</v>
          </cell>
        </row>
        <row r="9490">
          <cell r="B9490" t="str">
            <v>ROSCA</v>
          </cell>
        </row>
        <row r="9491">
          <cell r="A9491">
            <v>10413</v>
          </cell>
          <cell r="B9491" t="str">
            <v>VALVULA DE RETENCAO VERTICAL, DE BRONZE (PN-16), 3/4", 200 PSI, EXTREMIDADES COM</v>
          </cell>
          <cell r="C9491" t="str">
            <v>UN</v>
          </cell>
          <cell r="D9491" t="str">
            <v>CR</v>
          </cell>
          <cell r="E9491">
            <v>30.97</v>
          </cell>
        </row>
        <row r="9492">
          <cell r="B9492" t="str">
            <v>ROSCA</v>
          </cell>
        </row>
        <row r="9493">
          <cell r="A9493">
            <v>10414</v>
          </cell>
          <cell r="B9493" t="str">
            <v>VALVULA DE RETENCAO VERTICAL, DE BRONZE (PN-16), 3", 200 PSI, EXTREMIDADES COM</v>
          </cell>
          <cell r="C9493" t="str">
            <v>UN</v>
          </cell>
          <cell r="D9493" t="str">
            <v>CR</v>
          </cell>
          <cell r="E9493">
            <v>186.48</v>
          </cell>
        </row>
        <row r="9494">
          <cell r="B9494" t="str">
            <v>ROSCA</v>
          </cell>
        </row>
        <row r="9495">
          <cell r="A9495">
            <v>10415</v>
          </cell>
          <cell r="B9495" t="str">
            <v>VALVULA DE RETENCAO VERTICAL, DE BRONZE (PN-16), 4", 200 PSI, EXTREMIDADES COM</v>
          </cell>
          <cell r="C9495" t="str">
            <v>UN</v>
          </cell>
          <cell r="D9495" t="str">
            <v>CR</v>
          </cell>
          <cell r="E9495">
            <v>323.66000000000003</v>
          </cell>
        </row>
        <row r="9496">
          <cell r="B9496" t="str">
            <v>ROSCA</v>
          </cell>
        </row>
        <row r="9497">
          <cell r="A9497">
            <v>38643</v>
          </cell>
          <cell r="B9497" t="str">
            <v>VALVULA EM METAL CROMADO PARA LAVATORIO, 1 " SEM LADRAO</v>
          </cell>
          <cell r="C9497" t="str">
            <v>UN</v>
          </cell>
          <cell r="D9497" t="str">
            <v>CR</v>
          </cell>
          <cell r="E9497">
            <v>30.74</v>
          </cell>
        </row>
        <row r="9498">
          <cell r="A9498">
            <v>6157</v>
          </cell>
          <cell r="B9498" t="str">
            <v>VALVULA EM METAL CROMADO PARA PIA AMERICANA 3.1/2 X 1.1/2 "</v>
          </cell>
          <cell r="C9498" t="str">
            <v>UN</v>
          </cell>
          <cell r="D9498" t="str">
            <v>CR</v>
          </cell>
          <cell r="E9498">
            <v>42</v>
          </cell>
        </row>
        <row r="9499">
          <cell r="A9499" t="str">
            <v>Obs: dimensões entre asteríscos (*) indicam a aceitação de medidas aproximadas.</v>
          </cell>
        </row>
        <row r="9501">
          <cell r="B9501" t="str">
            <v>PREÇOS DE INSUMOS</v>
          </cell>
          <cell r="D9501" t="str">
            <v>Página:</v>
          </cell>
          <cell r="E9501" t="str">
            <v>144 / 146</v>
          </cell>
        </row>
        <row r="9502">
          <cell r="A9502" t="str">
            <v>Indicação da origem do preço:</v>
          </cell>
        </row>
        <row r="9503">
          <cell r="A9503" t="str">
            <v>• C - para preço coletado pelo IBGE</v>
          </cell>
        </row>
        <row r="9504">
          <cell r="A9504" t="str">
            <v>• CR - para preço obtido por meio do coeficiente de representatividade do insumo (ver Manual de Metodologia e</v>
          </cell>
        </row>
        <row r="9505">
          <cell r="A9505" t="str">
            <v>Conceitos);</v>
          </cell>
        </row>
        <row r="9506">
          <cell r="A9506" t="str">
            <v>• AS - para preço atribuído com base no preço do insumo para a localidade de São Paulo.</v>
          </cell>
        </row>
        <row r="9507">
          <cell r="A9507" t="str">
            <v>Mês de Coleta:</v>
          </cell>
          <cell r="B9507" t="str">
            <v>06/2016 Pesquisa: IBGE</v>
          </cell>
        </row>
        <row r="9508">
          <cell r="B9508" t="str">
            <v>CUIABA</v>
          </cell>
          <cell r="C9508" t="str">
            <v>90,01</v>
          </cell>
          <cell r="E9508">
            <v>52.06</v>
          </cell>
        </row>
        <row r="9509">
          <cell r="A9509" t="str">
            <v>Localidade:</v>
          </cell>
          <cell r="B9509" t="str">
            <v>Encargos Sociais Desonerados(%) Horista:</v>
          </cell>
          <cell r="D9509" t="str">
            <v>Mensalista:</v>
          </cell>
        </row>
        <row r="9510">
          <cell r="A9510" t="str">
            <v>Código</v>
          </cell>
          <cell r="B9510" t="str">
            <v>Descriçao do Insumo</v>
          </cell>
          <cell r="C9510" t="str">
            <v>Unid</v>
          </cell>
          <cell r="D9510" t="str">
            <v>Origem</v>
          </cell>
          <cell r="E9510" t="str">
            <v>Preço</v>
          </cell>
        </row>
        <row r="9511">
          <cell r="D9511" t="str">
            <v>de Preço</v>
          </cell>
          <cell r="E9511" t="str">
            <v>Mediano (R$)</v>
          </cell>
        </row>
        <row r="9512">
          <cell r="A9512">
            <v>37588</v>
          </cell>
          <cell r="B9512" t="str">
            <v>VALVULA EM METAL CROMADO PARA TANQUE, 1.1/2 " SEM LADRAO</v>
          </cell>
          <cell r="C9512" t="str">
            <v>UN</v>
          </cell>
          <cell r="D9512" t="str">
            <v>CR</v>
          </cell>
          <cell r="E9512">
            <v>17.12</v>
          </cell>
        </row>
        <row r="9513">
          <cell r="A9513">
            <v>6152</v>
          </cell>
          <cell r="B9513" t="str">
            <v>VALVULA EM PLASTICO BRANCO COM SAIDA LISA PARA TANQUE 1.1/4 " X 1.1/2 "</v>
          </cell>
          <cell r="C9513" t="str">
            <v>UN</v>
          </cell>
          <cell r="D9513" t="str">
            <v>CR</v>
          </cell>
          <cell r="E9513">
            <v>2.48</v>
          </cell>
        </row>
        <row r="9514">
          <cell r="A9514">
            <v>6158</v>
          </cell>
          <cell r="B9514" t="str">
            <v>VALVULA EM PLASTICO BRANCO PARA LAVATORIO 1 ", SEM UNHO, COM LADRAO</v>
          </cell>
          <cell r="C9514" t="str">
            <v>UN</v>
          </cell>
          <cell r="D9514" t="str">
            <v>CR</v>
          </cell>
          <cell r="E9514">
            <v>2.99</v>
          </cell>
        </row>
        <row r="9515">
          <cell r="A9515">
            <v>6153</v>
          </cell>
          <cell r="B9515" t="str">
            <v>VALVULA EM PLASTICO BRANCO PARA TANQUE OU LAVATORIO 1 ", SEM UNHO E SEM</v>
          </cell>
          <cell r="C9515" t="str">
            <v>UN</v>
          </cell>
          <cell r="D9515" t="str">
            <v>CR</v>
          </cell>
          <cell r="E9515">
            <v>2.33</v>
          </cell>
        </row>
        <row r="9516">
          <cell r="B9516" t="str">
            <v>LADRAO</v>
          </cell>
        </row>
        <row r="9517">
          <cell r="A9517">
            <v>6156</v>
          </cell>
          <cell r="B9517" t="str">
            <v>VALVULA EM PLASTICO BRANCO PARA TANQUE 1.1/4 " X 1.1/2 ", SEM UNHO E SEM LADRAO</v>
          </cell>
          <cell r="C9517" t="str">
            <v>UN</v>
          </cell>
          <cell r="D9517" t="str">
            <v>CR</v>
          </cell>
          <cell r="E9517">
            <v>2.95</v>
          </cell>
        </row>
        <row r="9518">
          <cell r="A9518">
            <v>6154</v>
          </cell>
          <cell r="B9518" t="str">
            <v>VALVULA EM PLASTICO CROMADO PARA LAVATORIO 1 ", SEM UNHO, COM LADRAO</v>
          </cell>
          <cell r="C9518" t="str">
            <v>UN</v>
          </cell>
          <cell r="D9518" t="str">
            <v>CR</v>
          </cell>
          <cell r="E9518">
            <v>5.55</v>
          </cell>
        </row>
        <row r="9519">
          <cell r="A9519">
            <v>6155</v>
          </cell>
          <cell r="B9519" t="str">
            <v>VALVULA EM PLASTICO CROMADO TIPO AMERICANA PARA PIA DE COZINHA 3.1/2 " X 1.1/2 ",</v>
          </cell>
          <cell r="C9519" t="str">
            <v>UN</v>
          </cell>
          <cell r="D9519" t="str">
            <v>CR</v>
          </cell>
          <cell r="E9519">
            <v>11.49</v>
          </cell>
        </row>
        <row r="9520">
          <cell r="B9520" t="str">
            <v>SEM ADAPTADOR</v>
          </cell>
        </row>
        <row r="9521">
          <cell r="A9521">
            <v>3115</v>
          </cell>
          <cell r="B9521" t="str">
            <v>VARA / PERFIL PARA CREMONA, EM FERRO CROMADO, COMPRIMENTO DE 120 CM</v>
          </cell>
          <cell r="C9521" t="str">
            <v>UN</v>
          </cell>
          <cell r="D9521" t="str">
            <v>CR</v>
          </cell>
          <cell r="E9521">
            <v>14.56</v>
          </cell>
        </row>
        <row r="9522">
          <cell r="A9522">
            <v>3116</v>
          </cell>
          <cell r="B9522" t="str">
            <v>VARA / PERFIL PARA CREMONA, EM FERRO CROMADO, COMPRIMENTO DE 150 CM</v>
          </cell>
          <cell r="C9522" t="str">
            <v>UN</v>
          </cell>
          <cell r="D9522" t="str">
            <v>CR</v>
          </cell>
          <cell r="E9522">
            <v>15.01</v>
          </cell>
        </row>
        <row r="9523">
          <cell r="A9523">
            <v>38166</v>
          </cell>
          <cell r="B9523" t="str">
            <v>VARA/ PERFIL PARA CREMONA, EM LATAO CROMADO, COMPRIMENTO DE 120 CM</v>
          </cell>
          <cell r="C9523" t="str">
            <v>UN</v>
          </cell>
          <cell r="D9523" t="str">
            <v>CR</v>
          </cell>
          <cell r="E9523">
            <v>30.71</v>
          </cell>
        </row>
        <row r="9524">
          <cell r="A9524">
            <v>11786</v>
          </cell>
          <cell r="B9524" t="str">
            <v>VASO SANITARIO SIFONADO INFANTIL LOUCA BRANCA</v>
          </cell>
          <cell r="C9524" t="str">
            <v>UN</v>
          </cell>
          <cell r="D9524" t="str">
            <v>CR</v>
          </cell>
          <cell r="E9524">
            <v>261.72000000000003</v>
          </cell>
        </row>
        <row r="9525">
          <cell r="A9525">
            <v>13726</v>
          </cell>
          <cell r="B9525" t="str">
            <v>VASSOURA MECANICA REBOCAVEL COM ESCOVA CILINDRICA LARGURA UTIL DE</v>
          </cell>
          <cell r="C9525" t="str">
            <v>UN</v>
          </cell>
          <cell r="D9525" t="str">
            <v>CR</v>
          </cell>
          <cell r="E9525">
            <v>33801.019999999997</v>
          </cell>
        </row>
        <row r="9526">
          <cell r="B9526" t="str">
            <v>VARRIMENTO = 2,44M</v>
          </cell>
        </row>
        <row r="9527">
          <cell r="A9527">
            <v>38400</v>
          </cell>
          <cell r="B9527" t="str">
            <v>VASSOURA 40 CM COM CABO</v>
          </cell>
          <cell r="C9527" t="str">
            <v>UN</v>
          </cell>
          <cell r="D9527" t="str">
            <v>CR</v>
          </cell>
          <cell r="E9527">
            <v>11.88</v>
          </cell>
        </row>
        <row r="9528">
          <cell r="A9528">
            <v>12627</v>
          </cell>
          <cell r="B9528" t="str">
            <v>VEDACAO DE CALHA, EM BORRACHA COR PRETA, MEDIDA ENTRE 119 E 170 MM, PARA</v>
          </cell>
          <cell r="C9528" t="str">
            <v>UN</v>
          </cell>
          <cell r="D9528" t="str">
            <v>CR</v>
          </cell>
          <cell r="E9528">
            <v>0.35</v>
          </cell>
        </row>
        <row r="9529">
          <cell r="B9529" t="str">
            <v>DRENAGEM PLUVIAL PREDIAL</v>
          </cell>
        </row>
        <row r="9530">
          <cell r="A9530">
            <v>6138</v>
          </cell>
          <cell r="B9530" t="str">
            <v>VEDACAO PVC, 100 MM, PARA SAIDA VASO SANITARIO</v>
          </cell>
          <cell r="C9530" t="str">
            <v>UN</v>
          </cell>
          <cell r="D9530" t="str">
            <v>CR</v>
          </cell>
          <cell r="E9530">
            <v>1.46</v>
          </cell>
        </row>
        <row r="9531">
          <cell r="A9531">
            <v>10615</v>
          </cell>
          <cell r="B9531" t="str">
            <v>VEICULO DE PASSEIO COM MOTOR 1.0 FLEX, POTENCIA 72/76 CV, 4 PORTAS</v>
          </cell>
          <cell r="C9531" t="str">
            <v>UN</v>
          </cell>
          <cell r="D9531" t="str">
            <v>CR</v>
          </cell>
          <cell r="E9531">
            <v>39985.07</v>
          </cell>
        </row>
        <row r="9532">
          <cell r="A9532">
            <v>13860</v>
          </cell>
          <cell r="B9532" t="str">
            <v>VEICULO DE PASSEIO COM MOTOR 1.6 FLEX, POTENCIA 101/104 CV, 4 PORTAS</v>
          </cell>
          <cell r="C9532" t="str">
            <v>UN</v>
          </cell>
          <cell r="D9532" t="str">
            <v>CR</v>
          </cell>
          <cell r="E9532">
            <v>43290.57</v>
          </cell>
        </row>
        <row r="9533">
          <cell r="A9533">
            <v>13532</v>
          </cell>
          <cell r="B9533" t="str">
            <v>VEICULO TIPO  MINI FURGAO COM MOTOR ENTRE *1.4 A 1.6* FLEX, 2 PORTAS</v>
          </cell>
          <cell r="C9533" t="str">
            <v>UN</v>
          </cell>
          <cell r="D9533" t="str">
            <v>CR</v>
          </cell>
          <cell r="E9533">
            <v>47081.05</v>
          </cell>
        </row>
        <row r="9534">
          <cell r="A9534">
            <v>40824</v>
          </cell>
          <cell r="B9534" t="str">
            <v>VEICULO TIPO COMERCIAL LEVE 2.5 MANUAL, 6 VELOCIDADES, DIESEL, CAPACIDADE *1800*</v>
          </cell>
          <cell r="C9534" t="str">
            <v>UN</v>
          </cell>
          <cell r="D9534" t="str">
            <v>CR</v>
          </cell>
          <cell r="E9534">
            <v>60537.88</v>
          </cell>
        </row>
        <row r="9535">
          <cell r="B9535" t="str">
            <v>KG, POTENCIA 130 CV, PARA 3 PASSAGEIROS</v>
          </cell>
        </row>
        <row r="9536">
          <cell r="A9536">
            <v>11613</v>
          </cell>
          <cell r="B9536" t="str">
            <v>VEICULO TIPO FURGAO 1.4 MANUAL, 4 VELOCIDADES, TOTAL FLEX, CAP 953 KG, POTENCIA</v>
          </cell>
          <cell r="C9536" t="str">
            <v>UN</v>
          </cell>
          <cell r="D9536" t="str">
            <v>CR</v>
          </cell>
          <cell r="E9536">
            <v>60537.88</v>
          </cell>
        </row>
        <row r="9537">
          <cell r="B9537" t="str">
            <v>78/80 CV, PARA  2 PASSAGEIROS</v>
          </cell>
        </row>
        <row r="9538">
          <cell r="A9538">
            <v>10478</v>
          </cell>
          <cell r="B9538" t="str">
            <v>VERNIZ POLIURETANO BRILHANTE PARA MADEIRA, COM FILTRO SOLAR, USO INTERNO E</v>
          </cell>
          <cell r="C9538" t="str">
            <v>L</v>
          </cell>
          <cell r="D9538" t="str">
            <v>CR</v>
          </cell>
          <cell r="E9538">
            <v>19.350000000000001</v>
          </cell>
        </row>
        <row r="9539">
          <cell r="B9539" t="str">
            <v>EXTERNO</v>
          </cell>
        </row>
        <row r="9540">
          <cell r="A9540">
            <v>40514</v>
          </cell>
          <cell r="B9540" t="str">
            <v>VERNIZ POLIURETANO BRILHANTE PARA MADEIRA, SEM FILTRO SOLAR, USO INTERNO E</v>
          </cell>
          <cell r="C9540" t="str">
            <v>L</v>
          </cell>
          <cell r="D9540" t="str">
            <v>C</v>
          </cell>
          <cell r="E9540">
            <v>17.14</v>
          </cell>
        </row>
        <row r="9541">
          <cell r="B9541" t="str">
            <v>EXTERNO</v>
          </cell>
        </row>
        <row r="9542">
          <cell r="A9542">
            <v>10475</v>
          </cell>
          <cell r="B9542" t="str">
            <v>VERNIZ SINTETICO BRILHANTE PARA MADEIRA TIPO COPAL, USO INTERNO</v>
          </cell>
          <cell r="C9542" t="str">
            <v>L</v>
          </cell>
          <cell r="D9542" t="str">
            <v>CR</v>
          </cell>
          <cell r="E9542">
            <v>17.02</v>
          </cell>
        </row>
        <row r="9543">
          <cell r="A9543">
            <v>10481</v>
          </cell>
          <cell r="B9543" t="str">
            <v>VERNIZ SINTETICO BRILHANTE PARA MADEIRA, COM FILTRO SOLAR, USO INTERNO E</v>
          </cell>
          <cell r="C9543" t="str">
            <v>L</v>
          </cell>
          <cell r="D9543" t="str">
            <v>CR</v>
          </cell>
          <cell r="E9543">
            <v>18.559999999999999</v>
          </cell>
        </row>
        <row r="9544">
          <cell r="B9544" t="str">
            <v>EXTERNO (BASE SOLVENTE)</v>
          </cell>
        </row>
        <row r="9545">
          <cell r="A9545">
            <v>4031</v>
          </cell>
          <cell r="B9545" t="str">
            <v>VEU FIBRA DE VIDRO AEROGLASS/RHODIA OU SIMILAR 0,04 KG/M2</v>
          </cell>
          <cell r="C9545" t="str">
            <v>M2</v>
          </cell>
          <cell r="D9545" t="str">
            <v>CR</v>
          </cell>
          <cell r="E9545">
            <v>3.89</v>
          </cell>
        </row>
        <row r="9546">
          <cell r="A9546">
            <v>4030</v>
          </cell>
          <cell r="B9546" t="str">
            <v>VEU POLIESTER</v>
          </cell>
          <cell r="C9546" t="str">
            <v>M2</v>
          </cell>
          <cell r="D9546" t="str">
            <v>CR</v>
          </cell>
          <cell r="E9546">
            <v>10</v>
          </cell>
        </row>
        <row r="9547">
          <cell r="A9547">
            <v>39399</v>
          </cell>
          <cell r="B9547" t="str">
            <v>VIBRADOR DE IMERSAO, COM PONTEIRA DE *35* MM, MANGOTE DE 5 M, SEM MOTOR</v>
          </cell>
          <cell r="C9547" t="str">
            <v>UN</v>
          </cell>
          <cell r="D9547" t="str">
            <v>CR</v>
          </cell>
          <cell r="E9547">
            <v>874.31</v>
          </cell>
        </row>
        <row r="9548">
          <cell r="A9548">
            <v>39400</v>
          </cell>
          <cell r="B9548" t="str">
            <v>VIBRADOR DE IMERSAO, COM PONTEIRA DE *45* MM, MANGOTE DE 5 M, SEM MOTOR.</v>
          </cell>
          <cell r="C9548" t="str">
            <v>UN</v>
          </cell>
          <cell r="D9548" t="str">
            <v>CR</v>
          </cell>
          <cell r="E9548">
            <v>950.34</v>
          </cell>
        </row>
        <row r="9549">
          <cell r="A9549">
            <v>39401</v>
          </cell>
          <cell r="B9549" t="str">
            <v>VIBRADOR DE IMERSAO, COM PONTEIRA DE *60* MM, MANGOTE DE 5 M, SEM MOTOR.</v>
          </cell>
          <cell r="C9549" t="str">
            <v>UN</v>
          </cell>
          <cell r="D9549" t="str">
            <v>CR</v>
          </cell>
          <cell r="E9549">
            <v>1066.05</v>
          </cell>
        </row>
        <row r="9550">
          <cell r="A9550">
            <v>11652</v>
          </cell>
          <cell r="B9550" t="str">
            <v>VIBRADOR DE IMERSAO, DIAMETRO DA PONTEIRA DE *35* MM, COM MOTOR 4 TEMPOS A</v>
          </cell>
          <cell r="C9550" t="str">
            <v>UN</v>
          </cell>
          <cell r="D9550" t="str">
            <v>C</v>
          </cell>
          <cell r="E9550">
            <v>2293.5</v>
          </cell>
        </row>
        <row r="9551">
          <cell r="B9551" t="str">
            <v>GASOLINA DE 5,5 HP (5,5 CV)</v>
          </cell>
        </row>
        <row r="9552">
          <cell r="A9552">
            <v>13896</v>
          </cell>
          <cell r="B9552" t="str">
            <v>VIBRADOR DE IMERSAO, DIAMETRO DA PONTEIRA DE *45* MM, COM MOTOR ELETRICO</v>
          </cell>
          <cell r="C9552" t="str">
            <v>UN</v>
          </cell>
          <cell r="D9552" t="str">
            <v>CR</v>
          </cell>
          <cell r="E9552">
            <v>2057.4699999999998</v>
          </cell>
        </row>
        <row r="9553">
          <cell r="B9553" t="str">
            <v>TRIFASICO DE 2 HP (2 CV)</v>
          </cell>
        </row>
        <row r="9554">
          <cell r="A9554">
            <v>13475</v>
          </cell>
          <cell r="B9554" t="str">
            <v>VIBRADOR DE IMERSAO, DIAMETRO DA PONTEIRA DE *45* MM, COM MOTOR 4 TEMPOS A</v>
          </cell>
          <cell r="C9554" t="str">
            <v>UN</v>
          </cell>
          <cell r="D9554" t="str">
            <v>CR</v>
          </cell>
          <cell r="E9554">
            <v>2506.2399999999998</v>
          </cell>
        </row>
        <row r="9555">
          <cell r="B9555" t="str">
            <v>GASOLINA DE 5,5 HP (5,5 CV)</v>
          </cell>
        </row>
        <row r="9556">
          <cell r="A9556">
            <v>25971</v>
          </cell>
          <cell r="B9556" t="str">
            <v>VIBROACABADORA DE ASFALTO SOBRE ESTEIRAS, LARG. PAVIM. MAX. 8,00 M, POT. 100 KW/</v>
          </cell>
          <cell r="C9556" t="str">
            <v>UN</v>
          </cell>
          <cell r="D9556" t="str">
            <v>CR</v>
          </cell>
          <cell r="E9556">
            <v>1714526.34</v>
          </cell>
        </row>
        <row r="9557">
          <cell r="B9557" t="str">
            <v>134 HP, CAP. 600 T/ H</v>
          </cell>
        </row>
        <row r="9558">
          <cell r="A9558">
            <v>25970</v>
          </cell>
          <cell r="B9558" t="str">
            <v>VIBROACABADORA DE ASFALTO SOBRE ESTEIRAS, LARG. PAVIM. 2,13 M A 4,55 M, POT. 74</v>
          </cell>
          <cell r="C9558" t="str">
            <v>UN</v>
          </cell>
          <cell r="D9558" t="str">
            <v>CR</v>
          </cell>
          <cell r="E9558">
            <v>721795.69</v>
          </cell>
        </row>
        <row r="9559">
          <cell r="B9559" t="str">
            <v>KW/ 100 HP, CAP. 400 T/ H</v>
          </cell>
        </row>
        <row r="9560">
          <cell r="A9560">
            <v>13476</v>
          </cell>
          <cell r="B9560" t="str">
            <v>VIBROACABADORA DE ASFALTO SOBRE ESTEIRAS, LARG. PAVIM. 2,60 M A 5,75 M, POT. 110</v>
          </cell>
          <cell r="C9560" t="str">
            <v>UN</v>
          </cell>
          <cell r="D9560" t="str">
            <v>CR</v>
          </cell>
          <cell r="E9560">
            <v>727026.14</v>
          </cell>
        </row>
        <row r="9561">
          <cell r="B9561" t="str">
            <v>HP, CAP. 450 T/ H</v>
          </cell>
        </row>
        <row r="9562">
          <cell r="A9562">
            <v>10488</v>
          </cell>
          <cell r="B9562" t="str">
            <v>VIBROACABADORA DE ASFALTO SOBRE ESTEIRAS, LARG. PAVIMENT. 1,90 A 5,3 M, POT. 78</v>
          </cell>
          <cell r="C9562" t="str">
            <v>UN</v>
          </cell>
          <cell r="D9562" t="str">
            <v>C</v>
          </cell>
          <cell r="E9562">
            <v>880800</v>
          </cell>
        </row>
        <row r="9563">
          <cell r="B9563" t="str">
            <v>KW/105 HP, CAP. 450 T/H</v>
          </cell>
        </row>
        <row r="9564">
          <cell r="A9564">
            <v>13606</v>
          </cell>
          <cell r="B9564" t="str">
            <v>VIBROACABADORA DE ASFALTO SOBRE RODAS, LARGURA DE PAVIMENTACAO DE 1,70 A 4,20</v>
          </cell>
          <cell r="C9564" t="str">
            <v>UN</v>
          </cell>
          <cell r="D9564" t="str">
            <v>CR</v>
          </cell>
          <cell r="E9564">
            <v>780376.2</v>
          </cell>
        </row>
        <row r="9565">
          <cell r="B9565" t="str">
            <v>M, POTENCIA 78 KW/105 HP, CAPACIDADE 300 T/H</v>
          </cell>
        </row>
        <row r="9566">
          <cell r="A9566" t="str">
            <v>Obs: dimensões entre asteríscos (*) indicam a aceitação de medidas aproximadas.</v>
          </cell>
        </row>
        <row r="9568">
          <cell r="B9568" t="str">
            <v>PREÇOS DE INSUMOS</v>
          </cell>
          <cell r="D9568" t="str">
            <v>Página:</v>
          </cell>
          <cell r="E9568" t="str">
            <v>145 / 146</v>
          </cell>
        </row>
        <row r="9569">
          <cell r="A9569" t="str">
            <v>Indicação da origem do preço:</v>
          </cell>
        </row>
        <row r="9570">
          <cell r="A9570" t="str">
            <v>• C - para preço coletado pelo IBGE</v>
          </cell>
        </row>
        <row r="9571">
          <cell r="A9571" t="str">
            <v>• CR - para preço obtido por meio do coeficiente de representatividade do insumo (ver Manual de Metodologia e</v>
          </cell>
        </row>
        <row r="9572">
          <cell r="A9572" t="str">
            <v>Conceitos);</v>
          </cell>
        </row>
        <row r="9573">
          <cell r="A9573" t="str">
            <v>• AS - para preço atribuído com base no preço do insumo para a localidade de São Paulo.</v>
          </cell>
        </row>
        <row r="9574">
          <cell r="A9574" t="str">
            <v>Mês de Coleta:</v>
          </cell>
          <cell r="B9574" t="str">
            <v>06/2016 Pesquisa: IBGE</v>
          </cell>
        </row>
        <row r="9575">
          <cell r="B9575" t="str">
            <v>CUIABA</v>
          </cell>
          <cell r="C9575" t="str">
            <v>90,01</v>
          </cell>
          <cell r="E9575">
            <v>52.06</v>
          </cell>
        </row>
        <row r="9576">
          <cell r="A9576" t="str">
            <v>Localidade:</v>
          </cell>
          <cell r="B9576" t="str">
            <v>Encargos Sociais Desonerados(%) Horista:</v>
          </cell>
          <cell r="D9576" t="str">
            <v>Mensalista:</v>
          </cell>
        </row>
        <row r="9577">
          <cell r="A9577" t="str">
            <v>Código</v>
          </cell>
          <cell r="B9577" t="str">
            <v>Descriçao do Insumo</v>
          </cell>
          <cell r="C9577" t="str">
            <v>Unid</v>
          </cell>
          <cell r="D9577" t="str">
            <v>Origem</v>
          </cell>
          <cell r="E9577" t="str">
            <v>Preço</v>
          </cell>
        </row>
        <row r="9578">
          <cell r="D9578" t="str">
            <v>de Preço</v>
          </cell>
          <cell r="E9578" t="str">
            <v>Mediano (R$)</v>
          </cell>
        </row>
        <row r="9579">
          <cell r="A9579">
            <v>10489</v>
          </cell>
          <cell r="B9579" t="str">
            <v>VIDRACEIRO</v>
          </cell>
          <cell r="C9579" t="str">
            <v>H</v>
          </cell>
          <cell r="D9579" t="str">
            <v>CR</v>
          </cell>
          <cell r="E9579">
            <v>9.6300000000000008</v>
          </cell>
        </row>
        <row r="9580">
          <cell r="A9580">
            <v>41073</v>
          </cell>
          <cell r="B9580" t="str">
            <v>VIDRACEIRO (MENSALISTA)</v>
          </cell>
          <cell r="C9580" t="str">
            <v>MES</v>
          </cell>
          <cell r="D9580" t="str">
            <v>CR</v>
          </cell>
          <cell r="E9580">
            <v>1755.35</v>
          </cell>
        </row>
        <row r="9581">
          <cell r="A9581">
            <v>10500</v>
          </cell>
          <cell r="B9581" t="str">
            <v>VIDRO CANELADO 4 MM - SEM COLOCACAO</v>
          </cell>
          <cell r="C9581" t="str">
            <v>M2</v>
          </cell>
          <cell r="D9581" t="str">
            <v>CR</v>
          </cell>
          <cell r="E9581">
            <v>88.88</v>
          </cell>
        </row>
        <row r="9582">
          <cell r="A9582">
            <v>34391</v>
          </cell>
          <cell r="B9582" t="str">
            <v>VIDRO COMUM LAMINADO LISO INCOLOR DUPLO, ESPESSURA TOTAL 8 MM (CADA CAMADA</v>
          </cell>
          <cell r="C9582" t="str">
            <v>M2</v>
          </cell>
          <cell r="D9582" t="str">
            <v>CR</v>
          </cell>
          <cell r="E9582">
            <v>510.56</v>
          </cell>
        </row>
        <row r="9583">
          <cell r="B9583" t="str">
            <v>DE 4 MM) - COLOCADO</v>
          </cell>
        </row>
        <row r="9584">
          <cell r="A9584">
            <v>10496</v>
          </cell>
          <cell r="B9584" t="str">
            <v>VIDRO COMUM LAMINADO, LISO, INCOLOR, DUPLO, ESPESSURA TOTAL 6 MM (CADA CAMADA</v>
          </cell>
          <cell r="C9584" t="str">
            <v>M2</v>
          </cell>
          <cell r="D9584" t="str">
            <v>CR</v>
          </cell>
          <cell r="E9584">
            <v>444.44</v>
          </cell>
        </row>
        <row r="9585">
          <cell r="B9585" t="str">
            <v>E= 3 MM) - COLOCADO</v>
          </cell>
        </row>
        <row r="9586">
          <cell r="A9586">
            <v>10497</v>
          </cell>
          <cell r="B9586" t="str">
            <v>VIDRO COMUM LAMINADO, LISO, INCOLOR, TRIPLO, ESPESSURA TOTAL 12 MM (CADA</v>
          </cell>
          <cell r="C9586" t="str">
            <v>M2</v>
          </cell>
          <cell r="D9586" t="str">
            <v>CR</v>
          </cell>
          <cell r="E9586">
            <v>1155.55</v>
          </cell>
        </row>
        <row r="9587">
          <cell r="B9587" t="str">
            <v>CAMADA E=  4 MM) - COLOCADO</v>
          </cell>
        </row>
        <row r="9588">
          <cell r="A9588">
            <v>10504</v>
          </cell>
          <cell r="B9588" t="str">
            <v>VIDRO COMUM LAMINADO, LISO, INCOLOR, TRIPLO, ESPESSURA TOTAL 15 MM (CADA</v>
          </cell>
          <cell r="C9588" t="str">
            <v>M2</v>
          </cell>
          <cell r="D9588" t="str">
            <v>CR</v>
          </cell>
          <cell r="E9588">
            <v>1351.11</v>
          </cell>
        </row>
        <row r="9589">
          <cell r="B9589" t="str">
            <v>CAMADA E = 5 MM) - COLOCADO</v>
          </cell>
        </row>
        <row r="9590">
          <cell r="A9590">
            <v>34390</v>
          </cell>
          <cell r="B9590" t="str">
            <v>VIDRO CRISTAL COLORIDO, 10 MM, PINTADO NA COR BRANCA</v>
          </cell>
          <cell r="C9590" t="str">
            <v>M2</v>
          </cell>
          <cell r="D9590" t="str">
            <v>CR</v>
          </cell>
          <cell r="E9590">
            <v>398.22</v>
          </cell>
        </row>
        <row r="9591">
          <cell r="A9591">
            <v>34389</v>
          </cell>
          <cell r="B9591" t="str">
            <v>VIDRO CRISTAL COLORIDO, 4 MM, PINTADO NA COR BRANCA</v>
          </cell>
          <cell r="C9591" t="str">
            <v>M2</v>
          </cell>
          <cell r="D9591" t="str">
            <v>CR</v>
          </cell>
          <cell r="E9591">
            <v>124.44</v>
          </cell>
        </row>
        <row r="9592">
          <cell r="A9592">
            <v>34388</v>
          </cell>
          <cell r="B9592" t="str">
            <v>VIDRO CRISTAL COLORIDO, 6 MM, PINTADO NA COR BRANCA</v>
          </cell>
          <cell r="C9592" t="str">
            <v>M2</v>
          </cell>
          <cell r="D9592" t="str">
            <v>CR</v>
          </cell>
          <cell r="E9592">
            <v>176.86</v>
          </cell>
        </row>
        <row r="9593">
          <cell r="A9593">
            <v>34387</v>
          </cell>
          <cell r="B9593" t="str">
            <v>VIDRO CRISTAL COLORIDO, 8 MM, PINTADO NA COR BRANCA</v>
          </cell>
          <cell r="C9593" t="str">
            <v>M2</v>
          </cell>
          <cell r="D9593" t="str">
            <v>CR</v>
          </cell>
          <cell r="E9593">
            <v>287.11</v>
          </cell>
        </row>
        <row r="9594">
          <cell r="A9594">
            <v>11188</v>
          </cell>
          <cell r="B9594" t="str">
            <v>VIDRO LISO FUME E = 4MM - SEM COLOCACAO</v>
          </cell>
          <cell r="C9594" t="str">
            <v>M2</v>
          </cell>
          <cell r="D9594" t="str">
            <v>CR</v>
          </cell>
          <cell r="E9594">
            <v>142.22</v>
          </cell>
        </row>
        <row r="9595">
          <cell r="A9595">
            <v>11189</v>
          </cell>
          <cell r="B9595" t="str">
            <v>VIDRO LISO FUME E = 6MM - SEM COLOCACAO</v>
          </cell>
          <cell r="C9595" t="str">
            <v>M2</v>
          </cell>
          <cell r="D9595" t="str">
            <v>CR</v>
          </cell>
          <cell r="E9595">
            <v>213.33</v>
          </cell>
        </row>
        <row r="9596">
          <cell r="A9596">
            <v>21107</v>
          </cell>
          <cell r="B9596" t="str">
            <v>VIDRO LISO FUME, E = 5 MM - SEM COLOCACAO</v>
          </cell>
          <cell r="C9596" t="str">
            <v>M2</v>
          </cell>
          <cell r="D9596" t="str">
            <v>CR</v>
          </cell>
          <cell r="E9596">
            <v>153.52000000000001</v>
          </cell>
        </row>
        <row r="9597">
          <cell r="A9597">
            <v>34386</v>
          </cell>
          <cell r="B9597" t="str">
            <v>VIDRO LISO INCOLOR 10 MM - SEM COLOCACAO</v>
          </cell>
          <cell r="C9597" t="str">
            <v>M2</v>
          </cell>
          <cell r="D9597" t="str">
            <v>CR</v>
          </cell>
          <cell r="E9597">
            <v>266.66000000000003</v>
          </cell>
        </row>
        <row r="9598">
          <cell r="A9598">
            <v>10494</v>
          </cell>
          <cell r="B9598" t="str">
            <v>VIDRO LISO INCOLOR 2MM - SEM COLOCACAO</v>
          </cell>
          <cell r="C9598" t="str">
            <v>M2</v>
          </cell>
          <cell r="D9598" t="str">
            <v>CR</v>
          </cell>
          <cell r="E9598">
            <v>80</v>
          </cell>
        </row>
        <row r="9599">
          <cell r="A9599">
            <v>10490</v>
          </cell>
          <cell r="B9599" t="str">
            <v>VIDRO LISO INCOLOR 3 MM - SEM COLOCACAO</v>
          </cell>
          <cell r="C9599" t="str">
            <v>M2</v>
          </cell>
          <cell r="D9599" t="str">
            <v>C</v>
          </cell>
          <cell r="E9599">
            <v>80</v>
          </cell>
        </row>
        <row r="9600">
          <cell r="A9600">
            <v>10492</v>
          </cell>
          <cell r="B9600" t="str">
            <v>VIDRO LISO INCOLOR 4MM - SEM COLOCACAO</v>
          </cell>
          <cell r="C9600" t="str">
            <v>M2</v>
          </cell>
          <cell r="D9600" t="str">
            <v>CR</v>
          </cell>
          <cell r="E9600">
            <v>106.66</v>
          </cell>
        </row>
        <row r="9601">
          <cell r="A9601">
            <v>10493</v>
          </cell>
          <cell r="B9601" t="str">
            <v>VIDRO LISO INCOLOR 5MM - SEM COLOCACAO</v>
          </cell>
          <cell r="C9601" t="str">
            <v>M2</v>
          </cell>
          <cell r="D9601" t="str">
            <v>CR</v>
          </cell>
          <cell r="E9601">
            <v>124.44</v>
          </cell>
        </row>
        <row r="9602">
          <cell r="A9602">
            <v>10491</v>
          </cell>
          <cell r="B9602" t="str">
            <v>VIDRO LISO INCOLOR 6 MM - SEM COLOCACAO</v>
          </cell>
          <cell r="C9602" t="str">
            <v>M2</v>
          </cell>
          <cell r="D9602" t="str">
            <v>CR</v>
          </cell>
          <cell r="E9602">
            <v>151.11000000000001</v>
          </cell>
        </row>
        <row r="9603">
          <cell r="A9603">
            <v>34385</v>
          </cell>
          <cell r="B9603" t="str">
            <v>VIDRO LISO INCOLOR 8MM  -  SEM COLOCACAO</v>
          </cell>
          <cell r="C9603" t="str">
            <v>M2</v>
          </cell>
          <cell r="D9603" t="str">
            <v>CR</v>
          </cell>
          <cell r="E9603">
            <v>220.44</v>
          </cell>
        </row>
        <row r="9604">
          <cell r="A9604">
            <v>10499</v>
          </cell>
          <cell r="B9604" t="str">
            <v>VIDRO MARTELADO 4 MM - SEM COLOCACAO</v>
          </cell>
          <cell r="C9604" t="str">
            <v>M2</v>
          </cell>
          <cell r="D9604" t="str">
            <v>CR</v>
          </cell>
          <cell r="E9604">
            <v>88.88</v>
          </cell>
        </row>
        <row r="9605">
          <cell r="A9605">
            <v>34384</v>
          </cell>
          <cell r="B9605" t="str">
            <v>VIDRO PLANO ARAMADO E = 6 MM - SEM COLOCACAO</v>
          </cell>
          <cell r="C9605" t="str">
            <v>M2</v>
          </cell>
          <cell r="D9605" t="str">
            <v>CR</v>
          </cell>
          <cell r="E9605">
            <v>266.66000000000003</v>
          </cell>
        </row>
        <row r="9606">
          <cell r="A9606">
            <v>11185</v>
          </cell>
          <cell r="B9606" t="str">
            <v>VIDRO PLANO ARMADO E = 7MM - SEM COLOCACAO</v>
          </cell>
          <cell r="C9606" t="str">
            <v>M2</v>
          </cell>
          <cell r="D9606" t="str">
            <v>CR</v>
          </cell>
          <cell r="E9606">
            <v>275.55</v>
          </cell>
        </row>
        <row r="9607">
          <cell r="A9607">
            <v>10507</v>
          </cell>
          <cell r="B9607" t="str">
            <v>VIDRO TEMPERADO INCOLOR E = 10 MM, SEM COLOCACAO</v>
          </cell>
          <cell r="C9607" t="str">
            <v>M2</v>
          </cell>
          <cell r="D9607" t="str">
            <v>CR</v>
          </cell>
          <cell r="E9607">
            <v>198.77</v>
          </cell>
        </row>
        <row r="9608">
          <cell r="A9608">
            <v>10505</v>
          </cell>
          <cell r="B9608" t="str">
            <v>VIDRO TEMPERADO INCOLOR E = 6 MM, SEM COLOCACAO</v>
          </cell>
          <cell r="C9608" t="str">
            <v>M2</v>
          </cell>
          <cell r="D9608" t="str">
            <v>CR</v>
          </cell>
          <cell r="E9608">
            <v>117.29</v>
          </cell>
        </row>
        <row r="9609">
          <cell r="A9609">
            <v>10506</v>
          </cell>
          <cell r="B9609" t="str">
            <v>VIDRO TEMPERADO INCOLOR E = 8 MM, SEM COLOCACAO</v>
          </cell>
          <cell r="C9609" t="str">
            <v>M2</v>
          </cell>
          <cell r="D9609" t="str">
            <v>CR</v>
          </cell>
          <cell r="E9609">
            <v>153.11000000000001</v>
          </cell>
        </row>
        <row r="9610">
          <cell r="A9610">
            <v>5031</v>
          </cell>
          <cell r="B9610" t="str">
            <v>VIDRO TEMPERADO INCOLOR PARA PORTA DE ABRIR, E = 10 MM (SEM FERRAGENS E SEM</v>
          </cell>
          <cell r="C9610" t="str">
            <v>M2</v>
          </cell>
          <cell r="D9610" t="str">
            <v>C</v>
          </cell>
          <cell r="E9610">
            <v>215</v>
          </cell>
        </row>
        <row r="9611">
          <cell r="B9611" t="str">
            <v>COLOCACAO)</v>
          </cell>
        </row>
        <row r="9612">
          <cell r="A9612">
            <v>10502</v>
          </cell>
          <cell r="B9612" t="str">
            <v>VIDRO TEMPERADO VERDE E = 10 MM, SEM COLOCACAO</v>
          </cell>
          <cell r="C9612" t="str">
            <v>M2</v>
          </cell>
          <cell r="D9612" t="str">
            <v>CR</v>
          </cell>
          <cell r="E9612">
            <v>250.52</v>
          </cell>
        </row>
        <row r="9613">
          <cell r="A9613">
            <v>10501</v>
          </cell>
          <cell r="B9613" t="str">
            <v>VIDRO TEMPERADO VERDE E = 6 MM, SEM COLOCACAO</v>
          </cell>
          <cell r="C9613" t="str">
            <v>M2</v>
          </cell>
          <cell r="D9613" t="str">
            <v>CR</v>
          </cell>
          <cell r="E9613">
            <v>141.54</v>
          </cell>
        </row>
        <row r="9614">
          <cell r="A9614">
            <v>10503</v>
          </cell>
          <cell r="B9614" t="str">
            <v>VIDRO TEMPERADO VERDE E = 8 MM, SEM COLOCACAO</v>
          </cell>
          <cell r="C9614" t="str">
            <v>M2</v>
          </cell>
          <cell r="D9614" t="str">
            <v>CR</v>
          </cell>
          <cell r="E9614">
            <v>191.22</v>
          </cell>
        </row>
        <row r="9615">
          <cell r="A9615">
            <v>40610</v>
          </cell>
          <cell r="B9615" t="str">
            <v>VIGA DE ESCORAMAENTO H20, DE MADEIRA, PESO DE 5,00 A 5,20 KG/M, COM</v>
          </cell>
          <cell r="C9615" t="str">
            <v>M</v>
          </cell>
          <cell r="D9615" t="str">
            <v>CR</v>
          </cell>
          <cell r="E9615">
            <v>27.69</v>
          </cell>
        </row>
        <row r="9616">
          <cell r="B9616" t="str">
            <v>EXTREMIDADES PLASTICAS (COLETADO CAIXA)</v>
          </cell>
        </row>
        <row r="9617">
          <cell r="A9617">
            <v>4472</v>
          </cell>
          <cell r="B9617" t="str">
            <v>VIGA DE MADEIRA NAO APARELHADA *6 X 16* CM, MACARANDUBA, ANGELIM OU</v>
          </cell>
          <cell r="C9617" t="str">
            <v>M</v>
          </cell>
          <cell r="D9617" t="str">
            <v>CR</v>
          </cell>
          <cell r="E9617">
            <v>12.25</v>
          </cell>
        </row>
        <row r="9618">
          <cell r="B9618" t="str">
            <v>EQUIVALENTE DA REGIAO</v>
          </cell>
        </row>
        <row r="9619">
          <cell r="A9619">
            <v>35272</v>
          </cell>
          <cell r="B9619" t="str">
            <v>VIGA DE MADEIRA NAO APARELHADA *6 X 20* CM, MACARANDUBA, ANGELIM OU</v>
          </cell>
          <cell r="C9619" t="str">
            <v>M</v>
          </cell>
          <cell r="D9619" t="str">
            <v>CR</v>
          </cell>
          <cell r="E9619">
            <v>16.09</v>
          </cell>
        </row>
        <row r="9620">
          <cell r="B9620" t="str">
            <v>EQUIVALENTE DA REGIAO</v>
          </cell>
        </row>
        <row r="9621">
          <cell r="A9621">
            <v>4425</v>
          </cell>
          <cell r="B9621" t="str">
            <v>VIGA DE MADEIRA NAO APARELHADA 6 X 12 CM, MACARANDUBA, ANGELIM OU EQUIVALENTE</v>
          </cell>
          <cell r="C9621" t="str">
            <v>M</v>
          </cell>
          <cell r="D9621" t="str">
            <v>C</v>
          </cell>
          <cell r="E9621">
            <v>9</v>
          </cell>
        </row>
        <row r="9622">
          <cell r="B9622" t="str">
            <v>DA REGIAO</v>
          </cell>
        </row>
        <row r="9623">
          <cell r="A9623">
            <v>4481</v>
          </cell>
          <cell r="B9623" t="str">
            <v>VIGA DE MADEIRA NAO APARELHADA 8 X 16 CM, MACARANDUBA, ANGELIM OU EQUIVALENTE</v>
          </cell>
          <cell r="C9623" t="str">
            <v>M</v>
          </cell>
          <cell r="D9623" t="str">
            <v>CR</v>
          </cell>
          <cell r="E9623">
            <v>16.579999999999998</v>
          </cell>
        </row>
        <row r="9624">
          <cell r="B9624" t="str">
            <v>DA REGIAO</v>
          </cell>
        </row>
        <row r="9625">
          <cell r="A9625">
            <v>40275</v>
          </cell>
          <cell r="B9625" t="str">
            <v>VIGA SANDUICHE METALICA VAZADA PARA TRAVAMENTO DE PILARES, DIMENSOES: ALTURA</v>
          </cell>
          <cell r="C9625" t="str">
            <v>MES</v>
          </cell>
          <cell r="D9625" t="str">
            <v>CR</v>
          </cell>
          <cell r="E9625">
            <v>15</v>
          </cell>
        </row>
        <row r="9626">
          <cell r="B9626" t="str">
            <v>DE *8* CM, LARGURA DE *6* CM E EXTENSAO DE 2 M (LOCACAO)</v>
          </cell>
        </row>
        <row r="9627">
          <cell r="A9627">
            <v>40625</v>
          </cell>
          <cell r="B9627" t="str">
            <v>VIGA SANDUICHE METALICA VAZADA PARA TRAVAMENTO DE PILARES, DIMENSOES: ALTURA</v>
          </cell>
          <cell r="C9627" t="str">
            <v>MES</v>
          </cell>
          <cell r="D9627" t="str">
            <v>CR</v>
          </cell>
          <cell r="E9627">
            <v>2.91</v>
          </cell>
        </row>
        <row r="9628">
          <cell r="B9628" t="str">
            <v>DE *8* CM, LARGURA DE *6* CM E EXTENSAO DE 2 M (LOCACAO) (COLETADO CAIXA)</v>
          </cell>
        </row>
        <row r="9629">
          <cell r="A9629">
            <v>34345</v>
          </cell>
          <cell r="B9629" t="str">
            <v>VIGIA DIURNO</v>
          </cell>
          <cell r="C9629" t="str">
            <v>H</v>
          </cell>
          <cell r="D9629" t="str">
            <v>CR</v>
          </cell>
          <cell r="E9629">
            <v>8.18</v>
          </cell>
        </row>
        <row r="9630">
          <cell r="A9630" t="str">
            <v>Obs: dimensões entre asteríscos (*) indicam a aceitação de medidas aproximadas.</v>
          </cell>
        </row>
        <row r="9632">
          <cell r="B9632" t="str">
            <v>PREÇOS DE INSUMOS</v>
          </cell>
          <cell r="D9632" t="str">
            <v>Página:</v>
          </cell>
          <cell r="E9632" t="str">
            <v>146 / 146</v>
          </cell>
        </row>
        <row r="9633">
          <cell r="A9633" t="str">
            <v>Indicação da origem do preço:</v>
          </cell>
        </row>
        <row r="9634">
          <cell r="A9634" t="str">
            <v>• C - para preço coletado pelo IBGE</v>
          </cell>
        </row>
        <row r="9635">
          <cell r="A9635" t="str">
            <v>• CR - para preço obtido por meio do coeficiente de representatividade do insumo (ver Manual de Metodologia e</v>
          </cell>
        </row>
        <row r="9636">
          <cell r="A9636" t="str">
            <v>Conceitos);</v>
          </cell>
        </row>
        <row r="9637">
          <cell r="A9637" t="str">
            <v>• AS - para preço atribuído com base no preço do insumo para a localidade de São Paulo.</v>
          </cell>
        </row>
        <row r="9638">
          <cell r="A9638" t="str">
            <v>Mês de Coleta:</v>
          </cell>
          <cell r="B9638" t="str">
            <v>06/2016 Pesquisa: IBGE</v>
          </cell>
        </row>
        <row r="9639">
          <cell r="B9639" t="str">
            <v>CUIABA</v>
          </cell>
          <cell r="C9639" t="str">
            <v>90,01</v>
          </cell>
          <cell r="E9639">
            <v>52.06</v>
          </cell>
        </row>
        <row r="9640">
          <cell r="A9640" t="str">
            <v>Localidade:</v>
          </cell>
          <cell r="B9640" t="str">
            <v>Encargos Sociais Desonerados(%) Horista:</v>
          </cell>
          <cell r="D9640" t="str">
            <v>Mensalista:</v>
          </cell>
        </row>
        <row r="9641">
          <cell r="A9641" t="str">
            <v>Código</v>
          </cell>
          <cell r="B9641" t="str">
            <v>Descriçao do Insumo</v>
          </cell>
          <cell r="C9641" t="str">
            <v>Unid</v>
          </cell>
          <cell r="D9641" t="str">
            <v>Origem</v>
          </cell>
          <cell r="E9641" t="str">
            <v>Preço</v>
          </cell>
        </row>
        <row r="9642">
          <cell r="D9642" t="str">
            <v>de Preço</v>
          </cell>
          <cell r="E9642" t="str">
            <v>Mediano (R$)</v>
          </cell>
        </row>
        <row r="9643">
          <cell r="A9643">
            <v>41096</v>
          </cell>
          <cell r="B9643" t="str">
            <v>VIGIA DIURNO (MENSALISTA)</v>
          </cell>
          <cell r="C9643" t="str">
            <v>MES</v>
          </cell>
          <cell r="D9643" t="str">
            <v>CR</v>
          </cell>
          <cell r="E9643">
            <v>1442.36</v>
          </cell>
        </row>
        <row r="9644">
          <cell r="A9644">
            <v>41776</v>
          </cell>
          <cell r="B9644" t="str">
            <v>VIGIA NOTURNO, HORA EFETIVAMENTE TRABALHADA DE 22 H AS 5 H (COM ADICIONAL</v>
          </cell>
          <cell r="C9644" t="str">
            <v>H</v>
          </cell>
          <cell r="D9644" t="str">
            <v>CR</v>
          </cell>
          <cell r="E9644">
            <v>11.22</v>
          </cell>
        </row>
        <row r="9645">
          <cell r="B9645" t="str">
            <v>NOTURNO)</v>
          </cell>
        </row>
        <row r="9646">
          <cell r="A9646">
            <v>4487</v>
          </cell>
          <cell r="B9646" t="str">
            <v>VIGOTA DE MADEIRA NAO APARELHADA *5 X 10* CM, MACARANDUBA, ANGELIM OU</v>
          </cell>
          <cell r="C9646" t="str">
            <v>M</v>
          </cell>
          <cell r="D9646" t="str">
            <v>CR</v>
          </cell>
          <cell r="E9646">
            <v>8.0399999999999991</v>
          </cell>
        </row>
        <row r="9647">
          <cell r="B9647" t="str">
            <v>EQUIVALENTE DA REGIAO</v>
          </cell>
        </row>
        <row r="9648">
          <cell r="A9648">
            <v>11157</v>
          </cell>
          <cell r="B9648" t="str">
            <v>WASH PRIMER PARA TINTA AUTOMOTIVA</v>
          </cell>
          <cell r="C9648" t="str">
            <v>GL</v>
          </cell>
          <cell r="D9648" t="str">
            <v>CR</v>
          </cell>
          <cell r="E9648">
            <v>117.55</v>
          </cell>
        </row>
      </sheetData>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Plan1"/>
    </sheetNames>
    <sheetDataSet>
      <sheetData sheetId="0">
        <row r="13">
          <cell r="J13">
            <v>1350.16</v>
          </cell>
        </row>
        <row r="30">
          <cell r="J30">
            <v>1189.9100000000001</v>
          </cell>
        </row>
        <row r="39">
          <cell r="J39">
            <v>11246.3</v>
          </cell>
        </row>
      </sheetData>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RESUMO"/>
      <sheetName val="Orc-Casablanca"/>
      <sheetName val="Obra"/>
      <sheetName val="Orçamento"/>
    </sheetNames>
    <sheetDataSet>
      <sheetData sheetId="0"/>
      <sheetData sheetId="1"/>
      <sheetData sheetId="2">
        <row r="10">
          <cell r="A10" t="str">
            <v>I</v>
          </cell>
          <cell r="B10" t="str">
            <v>ENTRADA DO CONDOMÍNIO</v>
          </cell>
        </row>
        <row r="11">
          <cell r="A11">
            <v>1</v>
          </cell>
          <cell r="B11" t="str">
            <v>Demolições e Retiradas</v>
          </cell>
        </row>
        <row r="12">
          <cell r="A12" t="str">
            <v>1.1</v>
          </cell>
          <cell r="B12" t="str">
            <v>Demolição da Guarita existente</v>
          </cell>
          <cell r="C12" t="str">
            <v>m²</v>
          </cell>
          <cell r="D12">
            <v>6.67</v>
          </cell>
          <cell r="F12">
            <v>29.56</v>
          </cell>
          <cell r="G12">
            <v>29.56</v>
          </cell>
          <cell r="H12">
            <v>197.16</v>
          </cell>
        </row>
        <row r="13">
          <cell r="A13" t="str">
            <v>1.2</v>
          </cell>
          <cell r="B13" t="str">
            <v>Retirada de grades de ferro</v>
          </cell>
          <cell r="C13" t="str">
            <v>m²</v>
          </cell>
          <cell r="D13">
            <v>57</v>
          </cell>
          <cell r="F13">
            <v>2.11</v>
          </cell>
          <cell r="G13">
            <v>2.11</v>
          </cell>
          <cell r="H13">
            <v>120.27</v>
          </cell>
        </row>
        <row r="14">
          <cell r="A14" t="str">
            <v>1.3</v>
          </cell>
          <cell r="B14" t="str">
            <v>Retirada do portão de veículos</v>
          </cell>
          <cell r="C14" t="str">
            <v>m²</v>
          </cell>
          <cell r="D14">
            <v>12</v>
          </cell>
          <cell r="F14">
            <v>2.11</v>
          </cell>
          <cell r="G14">
            <v>2.11</v>
          </cell>
          <cell r="H14">
            <v>25.32</v>
          </cell>
        </row>
        <row r="15">
          <cell r="A15" t="str">
            <v>1.4</v>
          </cell>
          <cell r="B15" t="str">
            <v>Demolição de escadas e calçadas de concreto</v>
          </cell>
          <cell r="C15" t="str">
            <v>m²</v>
          </cell>
          <cell r="D15">
            <v>20</v>
          </cell>
          <cell r="F15">
            <v>3.44</v>
          </cell>
          <cell r="G15">
            <v>3.44</v>
          </cell>
          <cell r="H15">
            <v>68.8</v>
          </cell>
        </row>
        <row r="16">
          <cell r="A16" t="str">
            <v>1.5</v>
          </cell>
          <cell r="B16" t="str">
            <v>Demolição de jardins - gramas e arbuatos</v>
          </cell>
          <cell r="C16" t="str">
            <v>m²</v>
          </cell>
          <cell r="D16">
            <v>75</v>
          </cell>
          <cell r="F16">
            <v>1</v>
          </cell>
          <cell r="G16">
            <v>1</v>
          </cell>
          <cell r="H16">
            <v>75</v>
          </cell>
        </row>
        <row r="17">
          <cell r="A17" t="str">
            <v>1.6</v>
          </cell>
          <cell r="B17" t="str">
            <v>Demolição de muretas de jardins</v>
          </cell>
          <cell r="C17" t="str">
            <v>m</v>
          </cell>
          <cell r="D17">
            <v>60</v>
          </cell>
          <cell r="F17">
            <v>9.93</v>
          </cell>
          <cell r="G17">
            <v>9.93</v>
          </cell>
          <cell r="H17">
            <v>595.79999999999995</v>
          </cell>
        </row>
        <row r="18">
          <cell r="A18" t="str">
            <v>1.7</v>
          </cell>
          <cell r="B18" t="str">
            <v>Remoção de entulhos, inclusive carga manual em caçambas</v>
          </cell>
          <cell r="C18" t="str">
            <v>m³</v>
          </cell>
          <cell r="D18">
            <v>30</v>
          </cell>
          <cell r="E18">
            <v>12</v>
          </cell>
          <cell r="F18">
            <v>2.2200000000000002</v>
          </cell>
          <cell r="G18">
            <v>14.22</v>
          </cell>
          <cell r="H18">
            <v>426.6</v>
          </cell>
        </row>
        <row r="19">
          <cell r="A19" t="str">
            <v>1.8</v>
          </cell>
          <cell r="B19" t="str">
            <v>Tapume</v>
          </cell>
          <cell r="G19">
            <v>0</v>
          </cell>
          <cell r="H19">
            <v>0</v>
          </cell>
        </row>
        <row r="20">
          <cell r="A20" t="str">
            <v>1.9</v>
          </cell>
          <cell r="B20" t="str">
            <v>Tapume em chapa de madeira compensada resinada, inclusive portões e pintura - H=2,10m</v>
          </cell>
          <cell r="C20" t="str">
            <v>ml</v>
          </cell>
          <cell r="D20">
            <v>30</v>
          </cell>
          <cell r="E20">
            <v>25.07</v>
          </cell>
          <cell r="F20">
            <v>24.88</v>
          </cell>
          <cell r="G20">
            <v>49.95</v>
          </cell>
          <cell r="H20">
            <v>1498.5</v>
          </cell>
        </row>
        <row r="21">
          <cell r="A21" t="str">
            <v>1.10</v>
          </cell>
          <cell r="B21" t="str">
            <v>Diversos</v>
          </cell>
          <cell r="G21">
            <v>0</v>
          </cell>
          <cell r="H21">
            <v>0</v>
          </cell>
        </row>
        <row r="22">
          <cell r="A22" t="str">
            <v>1.11</v>
          </cell>
          <cell r="B22" t="str">
            <v>Escada de acesso em concreto apoiada no terreno - 2,20x1,75m - 5 degraus de 35x18cm, inclusive revestimento cerâmico</v>
          </cell>
          <cell r="C22" t="str">
            <v>m²</v>
          </cell>
          <cell r="D22">
            <v>3.85</v>
          </cell>
          <cell r="E22">
            <v>143.15</v>
          </cell>
          <cell r="F22">
            <v>75.23</v>
          </cell>
          <cell r="G22">
            <v>218.38</v>
          </cell>
          <cell r="H22">
            <v>840.76</v>
          </cell>
        </row>
        <row r="23">
          <cell r="A23" t="str">
            <v>1.12</v>
          </cell>
          <cell r="B23" t="str">
            <v>Rampa para pedestre com inclinação de 6,5%, em concreto, conforme projeto, inclusive revestimento cerâmico</v>
          </cell>
          <cell r="C23" t="str">
            <v>m²</v>
          </cell>
          <cell r="D23">
            <v>20.440000000000001</v>
          </cell>
          <cell r="E23">
            <v>221.53</v>
          </cell>
          <cell r="F23">
            <v>114.84</v>
          </cell>
          <cell r="G23">
            <v>336.37</v>
          </cell>
          <cell r="H23">
            <v>6875.4</v>
          </cell>
        </row>
        <row r="24">
          <cell r="A24" t="str">
            <v>1.13</v>
          </cell>
          <cell r="B24" t="str">
            <v>Corrimão em tubo galvanizado e tela - H=0,80m</v>
          </cell>
          <cell r="C24" t="str">
            <v>ml</v>
          </cell>
          <cell r="D24">
            <v>42</v>
          </cell>
          <cell r="E24">
            <v>60.35</v>
          </cell>
          <cell r="F24">
            <v>13.09</v>
          </cell>
          <cell r="G24">
            <v>73.44</v>
          </cell>
          <cell r="H24">
            <v>3084.48</v>
          </cell>
        </row>
        <row r="25">
          <cell r="A25" t="str">
            <v>1.14</v>
          </cell>
          <cell r="B25" t="str">
            <v>Piso anti-derrapante (no nível da calçada, Portão frontal e Gaiola), inclusive regularização</v>
          </cell>
          <cell r="C25" t="str">
            <v>m²</v>
          </cell>
          <cell r="D25">
            <v>28</v>
          </cell>
          <cell r="E25">
            <v>31.91</v>
          </cell>
          <cell r="F25">
            <v>17.309999999999999</v>
          </cell>
          <cell r="G25">
            <v>49.22</v>
          </cell>
          <cell r="H25">
            <v>1378.16</v>
          </cell>
        </row>
        <row r="26">
          <cell r="A26" t="str">
            <v>1.15</v>
          </cell>
          <cell r="B26" t="str">
            <v>Elevação do muro existente (H=1,00m)</v>
          </cell>
          <cell r="C26" t="str">
            <v>ml</v>
          </cell>
          <cell r="D26">
            <v>9.9</v>
          </cell>
          <cell r="E26">
            <v>22.05</v>
          </cell>
          <cell r="F26">
            <v>20.3</v>
          </cell>
          <cell r="G26">
            <v>42.35</v>
          </cell>
          <cell r="H26">
            <v>419.26</v>
          </cell>
        </row>
        <row r="27">
          <cell r="A27" t="str">
            <v>1.16</v>
          </cell>
          <cell r="B27" t="str">
            <v xml:space="preserve">Revestimento e pintura do muro, inclusive confecção de frisos </v>
          </cell>
          <cell r="C27" t="str">
            <v>m²</v>
          </cell>
          <cell r="D27">
            <v>29.7</v>
          </cell>
          <cell r="E27">
            <v>10.09</v>
          </cell>
          <cell r="F27">
            <v>15.73</v>
          </cell>
          <cell r="G27">
            <v>25.82</v>
          </cell>
          <cell r="H27">
            <v>766.85</v>
          </cell>
        </row>
        <row r="28">
          <cell r="A28" t="str">
            <v>1.17</v>
          </cell>
          <cell r="B28" t="str">
            <v>Muro com H=1,20m - proteção de lixeira</v>
          </cell>
          <cell r="C28" t="str">
            <v>m²</v>
          </cell>
          <cell r="D28">
            <v>4.32</v>
          </cell>
          <cell r="E28">
            <v>38.369999999999997</v>
          </cell>
          <cell r="F28">
            <v>65.989999999999995</v>
          </cell>
          <cell r="G28">
            <v>104.35999999999999</v>
          </cell>
          <cell r="H28">
            <v>450.83</v>
          </cell>
        </row>
        <row r="29">
          <cell r="A29" t="str">
            <v>1.18</v>
          </cell>
          <cell r="B29" t="str">
            <v xml:space="preserve">Mureta de contenção de aterro </v>
          </cell>
          <cell r="C29" t="str">
            <v>ml</v>
          </cell>
          <cell r="D29">
            <v>26.5</v>
          </cell>
          <cell r="E29">
            <v>9.61</v>
          </cell>
          <cell r="F29">
            <v>14.74</v>
          </cell>
          <cell r="G29">
            <v>24.35</v>
          </cell>
          <cell r="H29">
            <v>645.27</v>
          </cell>
        </row>
        <row r="30">
          <cell r="A30" t="str">
            <v>1.19</v>
          </cell>
          <cell r="B30" t="str">
            <v>Aquisição de material de aterro para talude</v>
          </cell>
          <cell r="C30" t="str">
            <v>m³</v>
          </cell>
          <cell r="D30">
            <v>30</v>
          </cell>
          <cell r="E30">
            <v>13</v>
          </cell>
          <cell r="F30">
            <v>12.72</v>
          </cell>
          <cell r="G30">
            <v>25.72</v>
          </cell>
          <cell r="H30">
            <v>771.6</v>
          </cell>
        </row>
        <row r="31">
          <cell r="A31" t="str">
            <v>1.20</v>
          </cell>
          <cell r="B31" t="str">
            <v>Jardins - gramado em talude</v>
          </cell>
          <cell r="C31" t="str">
            <v>m²</v>
          </cell>
          <cell r="D31">
            <v>50</v>
          </cell>
          <cell r="E31">
            <v>5.88</v>
          </cell>
          <cell r="F31">
            <v>3.1</v>
          </cell>
          <cell r="G31">
            <v>8.98</v>
          </cell>
          <cell r="H31">
            <v>449</v>
          </cell>
        </row>
        <row r="32">
          <cell r="A32" t="str">
            <v>1.21</v>
          </cell>
          <cell r="B32" t="str">
            <v>Fornecimento e assentamento de Portão para veículos -6,00x2,50m, inclusive sistema elétrico</v>
          </cell>
          <cell r="C32" t="str">
            <v>ud</v>
          </cell>
          <cell r="D32">
            <v>1</v>
          </cell>
          <cell r="E32">
            <v>3750</v>
          </cell>
          <cell r="F32">
            <v>174.15</v>
          </cell>
          <cell r="G32">
            <v>3924.15</v>
          </cell>
          <cell r="H32">
            <v>3924.15</v>
          </cell>
        </row>
        <row r="33">
          <cell r="A33" t="str">
            <v>1.22</v>
          </cell>
          <cell r="B33" t="str">
            <v>TOTAL DO GRUPO</v>
          </cell>
          <cell r="G33">
            <v>0</v>
          </cell>
          <cell r="H33">
            <v>0</v>
          </cell>
        </row>
        <row r="34">
          <cell r="A34" t="str">
            <v>1.23</v>
          </cell>
          <cell r="G34">
            <v>0</v>
          </cell>
          <cell r="H34">
            <v>0</v>
          </cell>
        </row>
        <row r="35">
          <cell r="A35" t="str">
            <v>1.24</v>
          </cell>
          <cell r="B35" t="str">
            <v>PÓRTICO DE ACESSO</v>
          </cell>
          <cell r="G35">
            <v>0</v>
          </cell>
          <cell r="H35">
            <v>0</v>
          </cell>
        </row>
        <row r="36">
          <cell r="A36" t="str">
            <v>1.25</v>
          </cell>
          <cell r="B36" t="str">
            <v>Fundação</v>
          </cell>
          <cell r="G36">
            <v>0</v>
          </cell>
          <cell r="H36">
            <v>0</v>
          </cell>
        </row>
        <row r="37">
          <cell r="A37" t="str">
            <v>1.26</v>
          </cell>
          <cell r="B37" t="str">
            <v>Demolição de concreto armado (Sub-Solo e furos na laje)</v>
          </cell>
          <cell r="C37" t="str">
            <v>m³</v>
          </cell>
          <cell r="D37">
            <v>0.85</v>
          </cell>
          <cell r="F37">
            <v>146.26</v>
          </cell>
          <cell r="G37">
            <v>146.26</v>
          </cell>
          <cell r="H37">
            <v>124.32</v>
          </cell>
        </row>
        <row r="38">
          <cell r="A38" t="str">
            <v>1.27</v>
          </cell>
          <cell r="B38" t="str">
            <v>Escavação manual para blocos</v>
          </cell>
          <cell r="C38" t="str">
            <v>m³</v>
          </cell>
          <cell r="D38">
            <v>6.12</v>
          </cell>
          <cell r="F38">
            <v>13.01</v>
          </cell>
          <cell r="G38">
            <v>13.01</v>
          </cell>
          <cell r="H38">
            <v>79.62</v>
          </cell>
        </row>
        <row r="39">
          <cell r="A39" t="str">
            <v>1.28</v>
          </cell>
          <cell r="B39" t="str">
            <v>Bloco de concreto</v>
          </cell>
          <cell r="G39">
            <v>0</v>
          </cell>
          <cell r="H39">
            <v>0</v>
          </cell>
        </row>
        <row r="40">
          <cell r="A40" t="str">
            <v>1.29</v>
          </cell>
          <cell r="B40" t="str">
            <v>concreto simples</v>
          </cell>
          <cell r="C40" t="str">
            <v>m³</v>
          </cell>
          <cell r="D40">
            <v>2.4</v>
          </cell>
          <cell r="E40">
            <v>178.3</v>
          </cell>
          <cell r="F40">
            <v>55.06</v>
          </cell>
          <cell r="G40">
            <v>233.36</v>
          </cell>
          <cell r="H40">
            <v>560.05999999999995</v>
          </cell>
        </row>
        <row r="41">
          <cell r="A41" t="str">
            <v>1.30</v>
          </cell>
          <cell r="B41" t="str">
            <v>Forma comum</v>
          </cell>
          <cell r="C41" t="str">
            <v>m²</v>
          </cell>
          <cell r="D41">
            <v>4.2</v>
          </cell>
          <cell r="E41">
            <v>14.43</v>
          </cell>
          <cell r="F41">
            <v>11.04</v>
          </cell>
          <cell r="G41">
            <v>25.47</v>
          </cell>
          <cell r="H41">
            <v>106.97</v>
          </cell>
        </row>
        <row r="42">
          <cell r="A42" t="str">
            <v>1.31</v>
          </cell>
          <cell r="B42" t="str">
            <v>Aço CA-50/60</v>
          </cell>
          <cell r="C42" t="str">
            <v>kg</v>
          </cell>
          <cell r="D42">
            <v>190</v>
          </cell>
          <cell r="E42">
            <v>2.7</v>
          </cell>
          <cell r="F42">
            <v>0.9</v>
          </cell>
          <cell r="G42">
            <v>3.6</v>
          </cell>
          <cell r="H42">
            <v>684</v>
          </cell>
        </row>
        <row r="43">
          <cell r="A43" t="str">
            <v>1.32</v>
          </cell>
          <cell r="B43" t="str">
            <v>Estrutura de concreto</v>
          </cell>
          <cell r="G43">
            <v>0</v>
          </cell>
          <cell r="H43">
            <v>0</v>
          </cell>
        </row>
        <row r="44">
          <cell r="A44" t="str">
            <v>1.33</v>
          </cell>
          <cell r="B44" t="str">
            <v>concreto simples</v>
          </cell>
          <cell r="C44" t="str">
            <v>m³</v>
          </cell>
          <cell r="D44">
            <v>5.64</v>
          </cell>
          <cell r="E44">
            <v>178.3</v>
          </cell>
          <cell r="F44">
            <v>78.150000000000006</v>
          </cell>
          <cell r="G44">
            <v>256.45000000000005</v>
          </cell>
          <cell r="H44">
            <v>1446.37</v>
          </cell>
        </row>
        <row r="45">
          <cell r="A45" t="str">
            <v>1.34</v>
          </cell>
          <cell r="B45" t="str">
            <v>Forma comum</v>
          </cell>
          <cell r="C45" t="str">
            <v>m²</v>
          </cell>
          <cell r="D45">
            <v>63.04</v>
          </cell>
          <cell r="E45">
            <v>14.92</v>
          </cell>
          <cell r="F45">
            <v>13.81</v>
          </cell>
          <cell r="G45">
            <v>28.73</v>
          </cell>
          <cell r="H45">
            <v>1811.13</v>
          </cell>
        </row>
        <row r="46">
          <cell r="A46" t="str">
            <v>1.35</v>
          </cell>
          <cell r="B46" t="str">
            <v>Aço CA-50/60</v>
          </cell>
          <cell r="C46" t="str">
            <v>kg</v>
          </cell>
          <cell r="D46">
            <v>560</v>
          </cell>
          <cell r="E46">
            <v>2.7</v>
          </cell>
          <cell r="F46">
            <v>0.9</v>
          </cell>
          <cell r="G46">
            <v>3.6</v>
          </cell>
          <cell r="H46">
            <v>2016</v>
          </cell>
        </row>
        <row r="47">
          <cell r="A47" t="str">
            <v>1.36</v>
          </cell>
          <cell r="B47" t="str">
            <v>Vigas de perfis metálicos (treliça) interligando os pilares do Pórtico</v>
          </cell>
          <cell r="C47" t="str">
            <v>ml</v>
          </cell>
          <cell r="D47">
            <v>23.2</v>
          </cell>
          <cell r="E47">
            <v>85.62</v>
          </cell>
          <cell r="F47">
            <v>42.81</v>
          </cell>
          <cell r="G47">
            <v>128.43</v>
          </cell>
          <cell r="H47">
            <v>2979.57</v>
          </cell>
        </row>
        <row r="48">
          <cell r="A48" t="str">
            <v>1.37</v>
          </cell>
          <cell r="B48" t="str">
            <v>Laje pré-moldada de concreto  (teto do Pórtico)</v>
          </cell>
          <cell r="C48" t="str">
            <v>m²</v>
          </cell>
          <cell r="D48">
            <v>12.88</v>
          </cell>
          <cell r="E48">
            <v>37.14</v>
          </cell>
          <cell r="F48">
            <v>6.32</v>
          </cell>
          <cell r="G48">
            <v>43.46</v>
          </cell>
          <cell r="H48">
            <v>559.76</v>
          </cell>
        </row>
        <row r="49">
          <cell r="A49" t="str">
            <v>1.38</v>
          </cell>
          <cell r="B49" t="str">
            <v>Alvenaria</v>
          </cell>
          <cell r="G49">
            <v>0</v>
          </cell>
          <cell r="H49">
            <v>0</v>
          </cell>
        </row>
        <row r="50">
          <cell r="A50" t="str">
            <v>1.39</v>
          </cell>
          <cell r="B50" t="str">
            <v>Alvenaria de enchimento entre pilares</v>
          </cell>
          <cell r="C50" t="str">
            <v>m³</v>
          </cell>
          <cell r="D50">
            <v>3</v>
          </cell>
          <cell r="E50">
            <v>62.55</v>
          </cell>
          <cell r="F50">
            <v>73.25</v>
          </cell>
          <cell r="G50">
            <v>135.80000000000001</v>
          </cell>
          <cell r="H50">
            <v>407.4</v>
          </cell>
        </row>
        <row r="51">
          <cell r="A51" t="str">
            <v>1.40</v>
          </cell>
          <cell r="B51" t="str">
            <v>Revestimento</v>
          </cell>
          <cell r="G51">
            <v>0</v>
          </cell>
          <cell r="H51">
            <v>0</v>
          </cell>
        </row>
        <row r="52">
          <cell r="A52" t="str">
            <v>1.41</v>
          </cell>
          <cell r="B52" t="str">
            <v>Revestimento (alvenaria, pilares e laje)</v>
          </cell>
          <cell r="C52" t="str">
            <v>m²</v>
          </cell>
          <cell r="D52">
            <v>89.43</v>
          </cell>
          <cell r="E52">
            <v>4.3600000000000003</v>
          </cell>
          <cell r="F52">
            <v>9.0500000000000007</v>
          </cell>
          <cell r="G52">
            <v>13.41</v>
          </cell>
          <cell r="H52">
            <v>1199.25</v>
          </cell>
        </row>
        <row r="53">
          <cell r="A53" t="str">
            <v>1.42</v>
          </cell>
          <cell r="B53" t="str">
            <v>Cobertura</v>
          </cell>
          <cell r="G53">
            <v>0</v>
          </cell>
          <cell r="H53">
            <v>0</v>
          </cell>
        </row>
        <row r="54">
          <cell r="A54" t="str">
            <v>1.43</v>
          </cell>
          <cell r="B54" t="str">
            <v xml:space="preserve">Estrutura metálica de sustentação da telha </v>
          </cell>
          <cell r="C54" t="str">
            <v>m²</v>
          </cell>
          <cell r="D54">
            <v>32.200000000000003</v>
          </cell>
          <cell r="E54">
            <v>50.4</v>
          </cell>
          <cell r="G54">
            <v>50.4</v>
          </cell>
          <cell r="H54">
            <v>1622.88</v>
          </cell>
        </row>
        <row r="55">
          <cell r="A55" t="str">
            <v>1.44</v>
          </cell>
          <cell r="B55" t="str">
            <v>Telha de policarbonato</v>
          </cell>
          <cell r="C55" t="str">
            <v>m²</v>
          </cell>
          <cell r="D55">
            <v>32.200000000000003</v>
          </cell>
          <cell r="E55">
            <v>46.92</v>
          </cell>
          <cell r="F55">
            <v>15</v>
          </cell>
          <cell r="G55">
            <v>61.92</v>
          </cell>
          <cell r="H55">
            <v>1993.82</v>
          </cell>
        </row>
        <row r="56">
          <cell r="A56" t="str">
            <v>1.45</v>
          </cell>
          <cell r="B56" t="str">
            <v>Pintura</v>
          </cell>
          <cell r="G56">
            <v>0</v>
          </cell>
          <cell r="H56">
            <v>0</v>
          </cell>
        </row>
        <row r="57">
          <cell r="A57" t="str">
            <v>1.46</v>
          </cell>
          <cell r="B57" t="str">
            <v>Da estrutura metálica com tinta esmalte</v>
          </cell>
          <cell r="C57" t="str">
            <v>m²</v>
          </cell>
          <cell r="D57">
            <v>41.92</v>
          </cell>
          <cell r="E57">
            <v>2.64</v>
          </cell>
          <cell r="F57">
            <v>2.85</v>
          </cell>
          <cell r="G57">
            <v>5.49</v>
          </cell>
          <cell r="H57">
            <v>230.14</v>
          </cell>
        </row>
        <row r="58">
          <cell r="A58" t="str">
            <v>1.47</v>
          </cell>
          <cell r="B58" t="str">
            <v>pintura externa com textura acrílica aplicada a rolo</v>
          </cell>
          <cell r="C58" t="str">
            <v>m²</v>
          </cell>
          <cell r="D58">
            <v>33.25</v>
          </cell>
          <cell r="E58">
            <v>2.85</v>
          </cell>
          <cell r="F58">
            <v>2.33</v>
          </cell>
          <cell r="G58">
            <v>5.18</v>
          </cell>
          <cell r="H58">
            <v>172.23</v>
          </cell>
        </row>
        <row r="59">
          <cell r="A59" t="str">
            <v>1.48</v>
          </cell>
          <cell r="B59" t="str">
            <v>Latex acrilica - paredes e tetos</v>
          </cell>
          <cell r="C59" t="str">
            <v>m²</v>
          </cell>
          <cell r="D59">
            <v>56.18</v>
          </cell>
          <cell r="E59">
            <v>2.4700000000000002</v>
          </cell>
          <cell r="F59">
            <v>4.8</v>
          </cell>
          <cell r="G59">
            <v>7.27</v>
          </cell>
          <cell r="H59">
            <v>408.42</v>
          </cell>
        </row>
        <row r="60">
          <cell r="A60" t="str">
            <v>1.49</v>
          </cell>
          <cell r="B60" t="str">
            <v>TOTAL DO GRUPO</v>
          </cell>
          <cell r="G60">
            <v>0</v>
          </cell>
          <cell r="H60">
            <v>0</v>
          </cell>
        </row>
        <row r="61">
          <cell r="A61" t="str">
            <v>1.50</v>
          </cell>
          <cell r="G61">
            <v>0</v>
          </cell>
          <cell r="H61">
            <v>0</v>
          </cell>
        </row>
        <row r="62">
          <cell r="A62" t="str">
            <v>1.51</v>
          </cell>
          <cell r="B62" t="str">
            <v>GUARITA E PRAÇA DOS MOTORISTAS</v>
          </cell>
          <cell r="G62">
            <v>0</v>
          </cell>
          <cell r="H62">
            <v>0</v>
          </cell>
        </row>
        <row r="63">
          <cell r="A63" t="str">
            <v>1.52</v>
          </cell>
          <cell r="B63" t="str">
            <v>Estrutura de concreto (pilares e cintas)</v>
          </cell>
          <cell r="G63">
            <v>0</v>
          </cell>
          <cell r="H63">
            <v>0</v>
          </cell>
        </row>
        <row r="64">
          <cell r="A64" t="str">
            <v>1.53</v>
          </cell>
          <cell r="B64" t="str">
            <v>concreto simples</v>
          </cell>
          <cell r="C64" t="str">
            <v>m³</v>
          </cell>
          <cell r="D64">
            <v>1.1499999999999999</v>
          </cell>
          <cell r="E64">
            <v>178.3</v>
          </cell>
          <cell r="F64">
            <v>78.150000000000006</v>
          </cell>
          <cell r="G64">
            <v>256.45000000000005</v>
          </cell>
          <cell r="H64">
            <v>294.91000000000003</v>
          </cell>
        </row>
        <row r="65">
          <cell r="A65" t="str">
            <v>1.54</v>
          </cell>
          <cell r="B65" t="str">
            <v>Forma comum</v>
          </cell>
          <cell r="C65" t="str">
            <v>m²</v>
          </cell>
          <cell r="D65">
            <v>24.88</v>
          </cell>
          <cell r="E65">
            <v>14.92</v>
          </cell>
          <cell r="F65">
            <v>13.81</v>
          </cell>
          <cell r="G65">
            <v>28.73</v>
          </cell>
          <cell r="H65">
            <v>714.8</v>
          </cell>
        </row>
        <row r="66">
          <cell r="A66" t="str">
            <v>1.55</v>
          </cell>
          <cell r="B66" t="str">
            <v>Aço CA-50/60</v>
          </cell>
          <cell r="C66" t="str">
            <v>kg</v>
          </cell>
          <cell r="D66">
            <v>115</v>
          </cell>
          <cell r="E66">
            <v>2.7</v>
          </cell>
          <cell r="F66">
            <v>0.9</v>
          </cell>
          <cell r="G66">
            <v>3.6</v>
          </cell>
          <cell r="H66">
            <v>414</v>
          </cell>
        </row>
        <row r="67">
          <cell r="A67" t="str">
            <v>1.56</v>
          </cell>
          <cell r="B67" t="str">
            <v>Laje pré-moldada pra cobertura</v>
          </cell>
          <cell r="C67" t="str">
            <v>m²</v>
          </cell>
          <cell r="D67">
            <v>27.26</v>
          </cell>
          <cell r="E67">
            <v>37.14</v>
          </cell>
          <cell r="F67">
            <v>6.32</v>
          </cell>
          <cell r="G67">
            <v>43.46</v>
          </cell>
          <cell r="H67">
            <v>1184.71</v>
          </cell>
        </row>
        <row r="68">
          <cell r="A68" t="str">
            <v>1.57</v>
          </cell>
          <cell r="B68" t="str">
            <v>Impermeabilização da laje de cobertura (regularização, manta asfaltica e proteção mecânica)</v>
          </cell>
          <cell r="C68" t="str">
            <v>m²</v>
          </cell>
          <cell r="D68">
            <v>27.26</v>
          </cell>
          <cell r="E68">
            <v>36.11</v>
          </cell>
          <cell r="F68">
            <v>5.84</v>
          </cell>
          <cell r="G68">
            <v>41.95</v>
          </cell>
          <cell r="H68">
            <v>1143.55</v>
          </cell>
        </row>
        <row r="69">
          <cell r="A69" t="str">
            <v>1.58</v>
          </cell>
          <cell r="B69" t="str">
            <v>Alvenaria</v>
          </cell>
          <cell r="G69">
            <v>0</v>
          </cell>
          <cell r="H69">
            <v>0</v>
          </cell>
        </row>
        <row r="70">
          <cell r="A70" t="str">
            <v>1.59</v>
          </cell>
          <cell r="B70" t="str">
            <v xml:space="preserve">Alvenaria de elevação em tijolos cerâmicos de 8 furos </v>
          </cell>
          <cell r="C70" t="str">
            <v>m²</v>
          </cell>
          <cell r="D70">
            <v>60.5</v>
          </cell>
          <cell r="E70">
            <v>5.2</v>
          </cell>
          <cell r="F70">
            <v>9.1999999999999993</v>
          </cell>
          <cell r="G70">
            <v>14.399999999999999</v>
          </cell>
          <cell r="H70">
            <v>871.2</v>
          </cell>
        </row>
        <row r="71">
          <cell r="A71" t="str">
            <v>1.60</v>
          </cell>
          <cell r="B71" t="str">
            <v>Esquadrias</v>
          </cell>
          <cell r="G71">
            <v>0</v>
          </cell>
          <cell r="H71">
            <v>0</v>
          </cell>
        </row>
        <row r="72">
          <cell r="A72" t="str">
            <v>1.61</v>
          </cell>
          <cell r="B72" t="str">
            <v>Porta de alumínio com vidro - 0,80x2,10m</v>
          </cell>
          <cell r="C72" t="str">
            <v>ud</v>
          </cell>
          <cell r="D72">
            <v>2</v>
          </cell>
          <cell r="E72">
            <v>484.98</v>
          </cell>
          <cell r="F72">
            <v>47.57</v>
          </cell>
          <cell r="G72">
            <v>532.55000000000007</v>
          </cell>
          <cell r="H72">
            <v>1065.0999999999999</v>
          </cell>
        </row>
        <row r="73">
          <cell r="A73" t="str">
            <v>1.62</v>
          </cell>
          <cell r="B73" t="str">
            <v>Porta de madeira para sanitário, completa</v>
          </cell>
          <cell r="C73" t="str">
            <v>ud</v>
          </cell>
          <cell r="D73">
            <v>1</v>
          </cell>
          <cell r="E73">
            <v>145.97</v>
          </cell>
          <cell r="F73">
            <v>39.22</v>
          </cell>
          <cell r="G73">
            <v>185.19</v>
          </cell>
          <cell r="H73">
            <v>185.19</v>
          </cell>
        </row>
        <row r="74">
          <cell r="A74" t="str">
            <v>1.63</v>
          </cell>
          <cell r="B74" t="str">
            <v>Vitrô de alumínio</v>
          </cell>
          <cell r="C74" t="str">
            <v>m²</v>
          </cell>
          <cell r="D74">
            <v>2.02</v>
          </cell>
          <cell r="E74">
            <v>201.02</v>
          </cell>
          <cell r="F74">
            <v>28.32</v>
          </cell>
          <cell r="G74">
            <v>229.34</v>
          </cell>
          <cell r="H74">
            <v>463.26</v>
          </cell>
        </row>
        <row r="75">
          <cell r="A75" t="str">
            <v>1.64</v>
          </cell>
          <cell r="B75" t="str">
            <v>Vidro laminado múltiplo - 25 mm, inclusive perfis metálicos</v>
          </cell>
          <cell r="C75" t="str">
            <v>m²</v>
          </cell>
          <cell r="D75">
            <v>4.0999999999999996</v>
          </cell>
          <cell r="E75">
            <v>980</v>
          </cell>
          <cell r="F75">
            <v>25</v>
          </cell>
          <cell r="G75">
            <v>1005</v>
          </cell>
          <cell r="H75">
            <v>4120.5</v>
          </cell>
        </row>
        <row r="76">
          <cell r="A76" t="str">
            <v>1.65</v>
          </cell>
          <cell r="B76" t="str">
            <v xml:space="preserve">Revestimento  </v>
          </cell>
          <cell r="G76">
            <v>0</v>
          </cell>
          <cell r="H76">
            <v>0</v>
          </cell>
        </row>
        <row r="77">
          <cell r="A77" t="str">
            <v>1.66</v>
          </cell>
          <cell r="B77" t="str">
            <v>Chapisco de aderência com argamassa de cimento e areia no traço 1:4</v>
          </cell>
          <cell r="C77" t="str">
            <v>m²</v>
          </cell>
          <cell r="D77">
            <v>148.26</v>
          </cell>
          <cell r="E77">
            <v>1.01</v>
          </cell>
          <cell r="F77">
            <v>1.99</v>
          </cell>
          <cell r="G77">
            <v>3</v>
          </cell>
          <cell r="H77">
            <v>444.78</v>
          </cell>
        </row>
        <row r="78">
          <cell r="A78" t="str">
            <v>1.67</v>
          </cell>
          <cell r="B78" t="str">
            <v>Emboço com argamassa mista de cimento e areia no traço 1:4</v>
          </cell>
          <cell r="C78" t="str">
            <v>m²</v>
          </cell>
          <cell r="D78">
            <v>15</v>
          </cell>
          <cell r="E78">
            <v>2.13</v>
          </cell>
          <cell r="F78">
            <v>4.53</v>
          </cell>
          <cell r="G78">
            <v>6.66</v>
          </cell>
          <cell r="H78">
            <v>99.9</v>
          </cell>
        </row>
        <row r="79">
          <cell r="A79" t="str">
            <v>1.68</v>
          </cell>
          <cell r="B79" t="str">
            <v xml:space="preserve">Reboco paulista com argamassa mista de cimento, cal e areia </v>
          </cell>
          <cell r="C79" t="str">
            <v>m²</v>
          </cell>
          <cell r="D79">
            <v>133.26</v>
          </cell>
          <cell r="E79">
            <v>3.36</v>
          </cell>
          <cell r="F79">
            <v>7.05</v>
          </cell>
          <cell r="G79">
            <v>10.41</v>
          </cell>
          <cell r="H79">
            <v>1387.23</v>
          </cell>
        </row>
        <row r="80">
          <cell r="A80" t="str">
            <v>1.69</v>
          </cell>
          <cell r="B80" t="str">
            <v>Revestimento com azulejos juntas a prumo, assentados com argamassa pré-fabricada, inclusive rejuntamento com pasta de cimento branco</v>
          </cell>
          <cell r="C80" t="str">
            <v>m²</v>
          </cell>
          <cell r="D80">
            <v>15</v>
          </cell>
          <cell r="E80">
            <v>18.77</v>
          </cell>
          <cell r="F80">
            <v>5.03</v>
          </cell>
          <cell r="G80">
            <v>23.8</v>
          </cell>
          <cell r="H80">
            <v>357</v>
          </cell>
        </row>
        <row r="81">
          <cell r="A81" t="str">
            <v>1.70</v>
          </cell>
          <cell r="B81" t="str">
            <v>Piso</v>
          </cell>
          <cell r="G81">
            <v>0</v>
          </cell>
          <cell r="H81">
            <v>0</v>
          </cell>
        </row>
        <row r="82">
          <cell r="A82" t="str">
            <v>1.71</v>
          </cell>
          <cell r="B82" t="str">
            <v>Regularização da laje para receber o piso</v>
          </cell>
          <cell r="C82" t="str">
            <v>m²</v>
          </cell>
          <cell r="D82">
            <v>17.2</v>
          </cell>
          <cell r="E82">
            <v>10.26</v>
          </cell>
          <cell r="F82">
            <v>5.58</v>
          </cell>
          <cell r="G82">
            <v>15.84</v>
          </cell>
          <cell r="H82">
            <v>272.44</v>
          </cell>
        </row>
        <row r="83">
          <cell r="A83" t="str">
            <v>1.72</v>
          </cell>
          <cell r="B83" t="str">
            <v>Piso cerâmico</v>
          </cell>
          <cell r="C83" t="str">
            <v>m²</v>
          </cell>
          <cell r="D83">
            <v>17.2</v>
          </cell>
          <cell r="E83">
            <v>31.91</v>
          </cell>
          <cell r="F83">
            <v>10.01</v>
          </cell>
          <cell r="G83">
            <v>41.92</v>
          </cell>
          <cell r="H83">
            <v>721.02</v>
          </cell>
        </row>
        <row r="84">
          <cell r="A84" t="str">
            <v>1.73</v>
          </cell>
          <cell r="B84" t="str">
            <v>Rodapé de cerâmica</v>
          </cell>
          <cell r="C84" t="str">
            <v>ml</v>
          </cell>
          <cell r="D84">
            <v>26</v>
          </cell>
          <cell r="E84">
            <v>3.2</v>
          </cell>
          <cell r="F84">
            <v>2.73</v>
          </cell>
          <cell r="G84">
            <v>5.93</v>
          </cell>
          <cell r="H84">
            <v>154.18</v>
          </cell>
        </row>
        <row r="85">
          <cell r="A85" t="str">
            <v>1.74</v>
          </cell>
          <cell r="B85" t="str">
            <v>Pintura</v>
          </cell>
          <cell r="G85">
            <v>0</v>
          </cell>
          <cell r="H85">
            <v>0</v>
          </cell>
        </row>
        <row r="86">
          <cell r="A86" t="str">
            <v>1.75</v>
          </cell>
          <cell r="B86" t="str">
            <v>Intrna com Latex acrílica em paredes e teto</v>
          </cell>
          <cell r="C86" t="str">
            <v>m²</v>
          </cell>
          <cell r="D86">
            <v>92.26</v>
          </cell>
          <cell r="E86">
            <v>3.11</v>
          </cell>
          <cell r="F86">
            <v>4.9800000000000004</v>
          </cell>
          <cell r="G86">
            <v>8.09</v>
          </cell>
          <cell r="H86">
            <v>746.38</v>
          </cell>
        </row>
        <row r="87">
          <cell r="A87" t="str">
            <v>1.76</v>
          </cell>
          <cell r="B87" t="str">
            <v>Externa</v>
          </cell>
          <cell r="C87" t="str">
            <v>m²</v>
          </cell>
          <cell r="D87">
            <v>58</v>
          </cell>
          <cell r="E87">
            <v>2.85</v>
          </cell>
          <cell r="F87">
            <v>2.33</v>
          </cell>
          <cell r="G87">
            <v>5.18</v>
          </cell>
          <cell r="H87">
            <v>300.44</v>
          </cell>
        </row>
        <row r="88">
          <cell r="A88" t="str">
            <v>1.77</v>
          </cell>
          <cell r="B88" t="str">
            <v>Instalações Hidro-sanitárias da guarita</v>
          </cell>
          <cell r="G88">
            <v>0</v>
          </cell>
          <cell r="H88">
            <v>0</v>
          </cell>
        </row>
        <row r="89">
          <cell r="A89" t="str">
            <v>1.78</v>
          </cell>
          <cell r="B89" t="str">
            <v>louças sanitárias e Metais</v>
          </cell>
          <cell r="C89" t="str">
            <v>vb</v>
          </cell>
          <cell r="D89">
            <v>1</v>
          </cell>
          <cell r="E89">
            <v>500</v>
          </cell>
          <cell r="F89">
            <v>100</v>
          </cell>
          <cell r="G89">
            <v>600</v>
          </cell>
          <cell r="H89">
            <v>600</v>
          </cell>
        </row>
        <row r="90">
          <cell r="A90" t="str">
            <v>1.79</v>
          </cell>
          <cell r="B90" t="str">
            <v>Balcão em granito - 2,00x0,60m</v>
          </cell>
          <cell r="C90" t="str">
            <v>ud</v>
          </cell>
          <cell r="D90">
            <v>1</v>
          </cell>
          <cell r="E90">
            <v>200</v>
          </cell>
          <cell r="F90">
            <v>50</v>
          </cell>
          <cell r="G90">
            <v>250</v>
          </cell>
          <cell r="H90">
            <v>250</v>
          </cell>
        </row>
        <row r="91">
          <cell r="A91" t="str">
            <v>1.80</v>
          </cell>
          <cell r="B91" t="str">
            <v>Tubulações de agua e esgoto, interligando aos pontos existentes</v>
          </cell>
          <cell r="C91" t="str">
            <v>vb</v>
          </cell>
          <cell r="D91">
            <v>1</v>
          </cell>
          <cell r="E91">
            <v>500</v>
          </cell>
          <cell r="F91">
            <v>100</v>
          </cell>
          <cell r="G91">
            <v>600</v>
          </cell>
          <cell r="H91">
            <v>600</v>
          </cell>
        </row>
        <row r="92">
          <cell r="A92" t="str">
            <v>1.81</v>
          </cell>
          <cell r="B92" t="str">
            <v>Instalações Elétricas</v>
          </cell>
          <cell r="G92">
            <v>0</v>
          </cell>
          <cell r="H92">
            <v>0</v>
          </cell>
        </row>
        <row r="93">
          <cell r="A93" t="str">
            <v>1.82</v>
          </cell>
          <cell r="B93" t="str">
            <v>Fios, eletrodutos, luminárias, interligação dos sistemas eletrônicos, etc.</v>
          </cell>
          <cell r="C93" t="str">
            <v>vb</v>
          </cell>
          <cell r="D93">
            <v>1</v>
          </cell>
          <cell r="E93">
            <v>1300</v>
          </cell>
          <cell r="F93">
            <v>260</v>
          </cell>
          <cell r="G93">
            <v>1560</v>
          </cell>
          <cell r="H93">
            <v>1560</v>
          </cell>
        </row>
        <row r="94">
          <cell r="A94" t="str">
            <v>1.83</v>
          </cell>
          <cell r="B94" t="str">
            <v>TOTAL DO GRUPO</v>
          </cell>
          <cell r="G94">
            <v>0</v>
          </cell>
          <cell r="H94">
            <v>0</v>
          </cell>
        </row>
        <row r="95">
          <cell r="A95" t="str">
            <v>1.84</v>
          </cell>
          <cell r="G95">
            <v>0</v>
          </cell>
          <cell r="H95">
            <v>0</v>
          </cell>
        </row>
        <row r="96">
          <cell r="A96" t="str">
            <v>1.85</v>
          </cell>
          <cell r="B96" t="str">
            <v>GAIOLA DE RETENÇÃO</v>
          </cell>
          <cell r="G96">
            <v>0</v>
          </cell>
          <cell r="H96">
            <v>0</v>
          </cell>
        </row>
        <row r="97">
          <cell r="A97" t="str">
            <v>1.86</v>
          </cell>
          <cell r="B97" t="str">
            <v>Paineis de vidro temperado 10mm, fixado em estrutura metálica tubular, inclusive porta de abrir 1,00x2,20m com fechadura elétrica - 8,00x2,30m</v>
          </cell>
          <cell r="C97" t="str">
            <v>m²</v>
          </cell>
          <cell r="D97">
            <v>18.399999999999999</v>
          </cell>
          <cell r="E97">
            <v>268.10000000000002</v>
          </cell>
          <cell r="F97">
            <v>23.63</v>
          </cell>
          <cell r="G97">
            <v>291.73</v>
          </cell>
          <cell r="H97">
            <v>5367.83</v>
          </cell>
        </row>
        <row r="98">
          <cell r="A98" t="str">
            <v>1.87</v>
          </cell>
          <cell r="B98" t="str">
            <v xml:space="preserve">Alambrado em tubo galvanizado e tela, inclusive porta no mesmo padrâo </v>
          </cell>
          <cell r="C98" t="str">
            <v>m²</v>
          </cell>
          <cell r="D98">
            <v>14.6</v>
          </cell>
          <cell r="E98">
            <v>45.3</v>
          </cell>
          <cell r="F98">
            <v>23.63</v>
          </cell>
          <cell r="G98">
            <v>68.929999999999993</v>
          </cell>
          <cell r="H98">
            <v>1006.37</v>
          </cell>
        </row>
        <row r="99">
          <cell r="A99" t="str">
            <v>1.88</v>
          </cell>
          <cell r="B99" t="str">
            <v>TOTAL DO GRUPO</v>
          </cell>
          <cell r="G99">
            <v>0</v>
          </cell>
          <cell r="H99">
            <v>0</v>
          </cell>
        </row>
        <row r="100">
          <cell r="A100" t="str">
            <v>1.89</v>
          </cell>
          <cell r="G100">
            <v>0</v>
          </cell>
          <cell r="H100">
            <v>0</v>
          </cell>
        </row>
        <row r="101">
          <cell r="A101" t="str">
            <v>1.90</v>
          </cell>
          <cell r="B101" t="str">
            <v>HALL SOCIAL/SALÃO DE FESTAS  E SANITÁRIOS</v>
          </cell>
          <cell r="G101">
            <v>0</v>
          </cell>
          <cell r="H101">
            <v>0</v>
          </cell>
        </row>
        <row r="102">
          <cell r="A102" t="str">
            <v>1.91</v>
          </cell>
          <cell r="B102" t="str">
            <v>Demolições e Retiradas</v>
          </cell>
          <cell r="G102">
            <v>0</v>
          </cell>
          <cell r="H102">
            <v>0</v>
          </cell>
        </row>
        <row r="103">
          <cell r="A103" t="str">
            <v>1.92</v>
          </cell>
          <cell r="B103" t="str">
            <v>Demolição de alvenaria, inclusive do revestimento</v>
          </cell>
          <cell r="C103" t="str">
            <v>m²</v>
          </cell>
          <cell r="D103">
            <v>14.27</v>
          </cell>
          <cell r="F103">
            <v>4.68</v>
          </cell>
          <cell r="G103">
            <v>4.68</v>
          </cell>
          <cell r="H103">
            <v>66.78</v>
          </cell>
        </row>
        <row r="104">
          <cell r="A104" t="str">
            <v>1.93</v>
          </cell>
          <cell r="B104" t="str">
            <v>Demolição de jardineiras</v>
          </cell>
          <cell r="C104" t="str">
            <v>m²</v>
          </cell>
          <cell r="D104">
            <v>8.17</v>
          </cell>
          <cell r="F104">
            <v>4.68</v>
          </cell>
          <cell r="G104">
            <v>4.68</v>
          </cell>
          <cell r="H104">
            <v>38.229999999999997</v>
          </cell>
        </row>
        <row r="105">
          <cell r="A105" t="str">
            <v>1.94</v>
          </cell>
          <cell r="B105" t="str">
            <v>Demolição de azulejo</v>
          </cell>
          <cell r="C105" t="str">
            <v>m²</v>
          </cell>
          <cell r="D105">
            <v>150</v>
          </cell>
          <cell r="F105">
            <v>6.87</v>
          </cell>
          <cell r="G105">
            <v>6.87</v>
          </cell>
          <cell r="H105">
            <v>1030.5</v>
          </cell>
        </row>
        <row r="106">
          <cell r="A106" t="str">
            <v>1.95</v>
          </cell>
          <cell r="B106" t="str">
            <v>Demolição de piso de ardósia</v>
          </cell>
          <cell r="C106" t="str">
            <v>m²</v>
          </cell>
          <cell r="D106">
            <v>44.8</v>
          </cell>
          <cell r="F106">
            <v>6.87</v>
          </cell>
          <cell r="G106">
            <v>6.87</v>
          </cell>
          <cell r="H106">
            <v>307.77</v>
          </cell>
        </row>
        <row r="107">
          <cell r="A107" t="str">
            <v>1.96</v>
          </cell>
          <cell r="B107" t="str">
            <v>Demolição de piso cerâmico</v>
          </cell>
          <cell r="C107" t="str">
            <v>m²</v>
          </cell>
          <cell r="D107">
            <v>27.02</v>
          </cell>
          <cell r="F107">
            <v>5.91</v>
          </cell>
          <cell r="G107">
            <v>5.91</v>
          </cell>
          <cell r="H107">
            <v>159.68</v>
          </cell>
        </row>
        <row r="108">
          <cell r="A108" t="str">
            <v>1.97</v>
          </cell>
          <cell r="B108" t="str">
            <v>Demolição da laje da sauna</v>
          </cell>
          <cell r="C108" t="str">
            <v>m²</v>
          </cell>
          <cell r="D108">
            <v>6.15</v>
          </cell>
          <cell r="F108">
            <v>13.13</v>
          </cell>
          <cell r="G108">
            <v>13.13</v>
          </cell>
          <cell r="H108">
            <v>80.739999999999995</v>
          </cell>
        </row>
        <row r="109">
          <cell r="A109" t="str">
            <v>1.98</v>
          </cell>
          <cell r="B109" t="str">
            <v>Remanejamento de porta de vidro temperado, de correr (Hall Social), para a parte frontal do Salão de Festas - 4,00x2,10m</v>
          </cell>
          <cell r="C109" t="str">
            <v>ud</v>
          </cell>
          <cell r="D109">
            <v>1</v>
          </cell>
          <cell r="F109">
            <v>320</v>
          </cell>
          <cell r="G109">
            <v>320</v>
          </cell>
          <cell r="H109">
            <v>320</v>
          </cell>
        </row>
        <row r="110">
          <cell r="A110" t="str">
            <v>1.99</v>
          </cell>
          <cell r="B110" t="str">
            <v>Remanejamento de porta de correr do Salão de Festa para a parte ampliada - 4,00x2,10m</v>
          </cell>
          <cell r="C110" t="str">
            <v>ud</v>
          </cell>
          <cell r="D110">
            <v>1</v>
          </cell>
          <cell r="F110">
            <v>320</v>
          </cell>
          <cell r="G110">
            <v>320</v>
          </cell>
          <cell r="H110">
            <v>320</v>
          </cell>
        </row>
        <row r="111">
          <cell r="A111" t="str">
            <v>1.100</v>
          </cell>
          <cell r="B111" t="str">
            <v>Remanejamento de janela da copa para a nova cozinha</v>
          </cell>
          <cell r="C111" t="str">
            <v>ud</v>
          </cell>
          <cell r="D111">
            <v>1</v>
          </cell>
          <cell r="F111">
            <v>28.49</v>
          </cell>
          <cell r="G111">
            <v>28.49</v>
          </cell>
          <cell r="H111">
            <v>28.49</v>
          </cell>
        </row>
        <row r="112">
          <cell r="A112" t="str">
            <v>1.101</v>
          </cell>
          <cell r="B112" t="str">
            <v>Remanejamento de janela dos sanitários do Salão de Festa para os novos Sanitários (antiga sauna)</v>
          </cell>
          <cell r="C112" t="str">
            <v>ud</v>
          </cell>
          <cell r="D112">
            <v>2</v>
          </cell>
          <cell r="F112">
            <v>15</v>
          </cell>
          <cell r="G112">
            <v>15</v>
          </cell>
          <cell r="H112">
            <v>30</v>
          </cell>
        </row>
        <row r="113">
          <cell r="A113" t="str">
            <v>1.102</v>
          </cell>
          <cell r="B113" t="str">
            <v>Retirada de painel fixo  de vidro temperado (Salão de Festas)</v>
          </cell>
          <cell r="C113" t="str">
            <v>m²</v>
          </cell>
          <cell r="D113">
            <v>5.88</v>
          </cell>
          <cell r="F113">
            <v>2.78</v>
          </cell>
          <cell r="G113">
            <v>2.78</v>
          </cell>
          <cell r="H113">
            <v>16.34</v>
          </cell>
        </row>
        <row r="114">
          <cell r="A114" t="str">
            <v>1.103</v>
          </cell>
          <cell r="B114" t="str">
            <v>Retirada de louças sanitárias e bancadas, inclusive instalaçãoes hidro-sanitárias dos sanitários a demolir</v>
          </cell>
          <cell r="C114" t="str">
            <v>ud</v>
          </cell>
          <cell r="D114">
            <v>5</v>
          </cell>
          <cell r="F114">
            <v>8.39</v>
          </cell>
          <cell r="G114">
            <v>8.39</v>
          </cell>
          <cell r="H114">
            <v>41.95</v>
          </cell>
        </row>
        <row r="115">
          <cell r="A115" t="str">
            <v>1.104</v>
          </cell>
          <cell r="B115" t="str">
            <v>Retirada de esquadrias de madeira, incluside aduelas e acessorios</v>
          </cell>
          <cell r="C115" t="str">
            <v>ud</v>
          </cell>
          <cell r="D115">
            <v>2</v>
          </cell>
          <cell r="F115">
            <v>5.66</v>
          </cell>
          <cell r="G115">
            <v>5.66</v>
          </cell>
          <cell r="H115">
            <v>11.32</v>
          </cell>
        </row>
        <row r="116">
          <cell r="A116" t="str">
            <v>1.105</v>
          </cell>
          <cell r="B116" t="str">
            <v>Estrutura de concreto (pilares e vigas)</v>
          </cell>
          <cell r="G116">
            <v>0</v>
          </cell>
          <cell r="H116">
            <v>0</v>
          </cell>
        </row>
        <row r="117">
          <cell r="A117" t="str">
            <v>1.106</v>
          </cell>
          <cell r="B117" t="str">
            <v>concreto simples</v>
          </cell>
          <cell r="C117" t="str">
            <v>m³</v>
          </cell>
          <cell r="D117">
            <v>1.34</v>
          </cell>
          <cell r="E117">
            <v>178.3</v>
          </cell>
          <cell r="F117">
            <v>78.150000000000006</v>
          </cell>
          <cell r="G117">
            <v>256.45000000000005</v>
          </cell>
          <cell r="H117">
            <v>343.64</v>
          </cell>
        </row>
        <row r="118">
          <cell r="A118" t="str">
            <v>1.107</v>
          </cell>
          <cell r="B118" t="str">
            <v>Forma comum</v>
          </cell>
          <cell r="C118" t="str">
            <v>m²</v>
          </cell>
          <cell r="D118">
            <v>28.95</v>
          </cell>
          <cell r="E118">
            <v>14.92</v>
          </cell>
          <cell r="F118">
            <v>13.81</v>
          </cell>
          <cell r="G118">
            <v>28.73</v>
          </cell>
          <cell r="H118">
            <v>831.73</v>
          </cell>
        </row>
        <row r="119">
          <cell r="A119" t="str">
            <v>1.108</v>
          </cell>
          <cell r="B119" t="str">
            <v>Aço CA-50/60</v>
          </cell>
          <cell r="C119" t="str">
            <v>kg</v>
          </cell>
          <cell r="D119">
            <v>134</v>
          </cell>
          <cell r="E119">
            <v>2.7</v>
          </cell>
          <cell r="F119">
            <v>0.9</v>
          </cell>
          <cell r="G119">
            <v>3.6</v>
          </cell>
          <cell r="H119">
            <v>482.4</v>
          </cell>
        </row>
        <row r="120">
          <cell r="A120" t="str">
            <v>1.109</v>
          </cell>
          <cell r="B120" t="str">
            <v>Alvenaria</v>
          </cell>
          <cell r="G120">
            <v>0</v>
          </cell>
          <cell r="H120">
            <v>0</v>
          </cell>
        </row>
        <row r="121">
          <cell r="A121" t="str">
            <v>1.110</v>
          </cell>
          <cell r="B121" t="str">
            <v xml:space="preserve">Alvenaria de elevação em tijolos cerâmicos de 8 furos </v>
          </cell>
          <cell r="C121" t="str">
            <v>m²</v>
          </cell>
          <cell r="D121">
            <v>75.52</v>
          </cell>
          <cell r="E121">
            <v>5.2</v>
          </cell>
          <cell r="F121">
            <v>9.1999999999999993</v>
          </cell>
          <cell r="G121">
            <v>14.399999999999999</v>
          </cell>
          <cell r="H121">
            <v>1087.48</v>
          </cell>
        </row>
        <row r="122">
          <cell r="A122" t="str">
            <v>1.111</v>
          </cell>
          <cell r="B122" t="str">
            <v>Vergas de concreto</v>
          </cell>
          <cell r="C122" t="str">
            <v>m³</v>
          </cell>
          <cell r="D122">
            <v>0.1</v>
          </cell>
          <cell r="E122">
            <v>321.19</v>
          </cell>
          <cell r="F122">
            <v>165.92</v>
          </cell>
          <cell r="G122">
            <v>487.11</v>
          </cell>
          <cell r="H122">
            <v>48.71</v>
          </cell>
        </row>
        <row r="123">
          <cell r="A123" t="str">
            <v>1.112</v>
          </cell>
          <cell r="B123" t="str">
            <v>Alvenaria em gesso acartonado</v>
          </cell>
          <cell r="C123" t="str">
            <v>m²</v>
          </cell>
          <cell r="D123">
            <v>16.2</v>
          </cell>
          <cell r="E123">
            <v>60</v>
          </cell>
          <cell r="F123">
            <v>12</v>
          </cell>
          <cell r="G123">
            <v>72</v>
          </cell>
          <cell r="H123">
            <v>1166.4000000000001</v>
          </cell>
        </row>
        <row r="124">
          <cell r="A124" t="str">
            <v>1.113</v>
          </cell>
          <cell r="B124" t="str">
            <v>Divisórias em granitos para os sanitários com H=1,80m</v>
          </cell>
          <cell r="C124" t="str">
            <v>m²</v>
          </cell>
          <cell r="D124">
            <v>3.42</v>
          </cell>
          <cell r="E124">
            <v>160</v>
          </cell>
          <cell r="F124">
            <v>33.49</v>
          </cell>
          <cell r="G124">
            <v>193.49</v>
          </cell>
          <cell r="H124">
            <v>661.73</v>
          </cell>
        </row>
        <row r="125">
          <cell r="A125" t="str">
            <v>1.114</v>
          </cell>
          <cell r="B125" t="str">
            <v>Esquadrias</v>
          </cell>
          <cell r="G125">
            <v>0</v>
          </cell>
          <cell r="H125">
            <v>0</v>
          </cell>
        </row>
        <row r="126">
          <cell r="A126" t="str">
            <v>1.115</v>
          </cell>
          <cell r="B126" t="str">
            <v>Painel de vidro temperado 10mm (3,10x2,10m), com 02 folhas de abrir e molas hdráulicas - Hall Social/ Serviço</v>
          </cell>
          <cell r="C126" t="str">
            <v>ud</v>
          </cell>
          <cell r="D126">
            <v>1</v>
          </cell>
          <cell r="E126">
            <v>3030</v>
          </cell>
          <cell r="G126">
            <v>3030</v>
          </cell>
          <cell r="H126">
            <v>3030</v>
          </cell>
        </row>
        <row r="127">
          <cell r="A127" t="str">
            <v>1.116</v>
          </cell>
          <cell r="B127" t="str">
            <v>Porta de correr em vidro temperado -10mm- 3,30x2,10m - 01 folhas - Parte ampliada do Salão de Festas</v>
          </cell>
          <cell r="C127" t="str">
            <v>ud</v>
          </cell>
          <cell r="D127">
            <v>1</v>
          </cell>
          <cell r="E127">
            <v>2287</v>
          </cell>
          <cell r="G127">
            <v>2287</v>
          </cell>
          <cell r="H127">
            <v>2287</v>
          </cell>
        </row>
        <row r="128">
          <cell r="A128" t="str">
            <v>1.117</v>
          </cell>
          <cell r="B128" t="str">
            <v>Porta com duas laterais fixas e vão central de abrir  em vidro temperado -10mm- 2,00x2,10m  - Entrada do Hall Social</v>
          </cell>
          <cell r="C128" t="str">
            <v>ud</v>
          </cell>
          <cell r="D128">
            <v>1</v>
          </cell>
          <cell r="E128">
            <v>1965</v>
          </cell>
          <cell r="G128">
            <v>1965</v>
          </cell>
          <cell r="H128">
            <v>1965</v>
          </cell>
        </row>
        <row r="129">
          <cell r="A129" t="str">
            <v>1.118</v>
          </cell>
          <cell r="B129" t="str">
            <v>Porta de alumínio com vidro tipo vai-vem - 0,90x2,10</v>
          </cell>
          <cell r="C129" t="str">
            <v>ud</v>
          </cell>
          <cell r="D129">
            <v>1</v>
          </cell>
          <cell r="E129">
            <v>486.63</v>
          </cell>
          <cell r="F129">
            <v>32.36</v>
          </cell>
          <cell r="G129">
            <v>518.99</v>
          </cell>
          <cell r="H129">
            <v>518.99</v>
          </cell>
        </row>
        <row r="130">
          <cell r="A130" t="str">
            <v>1.119</v>
          </cell>
          <cell r="B130" t="str">
            <v xml:space="preserve">Porta de madeira completa, para os sanitários e cozinha </v>
          </cell>
          <cell r="C130" t="str">
            <v>ud</v>
          </cell>
          <cell r="D130">
            <v>4</v>
          </cell>
          <cell r="E130">
            <v>145.19999999999999</v>
          </cell>
          <cell r="F130">
            <v>39.22</v>
          </cell>
          <cell r="G130">
            <v>184.42</v>
          </cell>
          <cell r="H130">
            <v>737.68</v>
          </cell>
        </row>
        <row r="131">
          <cell r="A131" t="str">
            <v>1.120</v>
          </cell>
          <cell r="B131" t="str">
            <v>Cobertura  (parte ampliada)</v>
          </cell>
          <cell r="G131">
            <v>0</v>
          </cell>
          <cell r="H131">
            <v>0</v>
          </cell>
        </row>
        <row r="132">
          <cell r="A132" t="str">
            <v>1.121</v>
          </cell>
          <cell r="B132" t="str">
            <v xml:space="preserve">Estrutura metálica </v>
          </cell>
          <cell r="C132" t="str">
            <v>m²</v>
          </cell>
          <cell r="D132">
            <v>41.28</v>
          </cell>
          <cell r="E132">
            <v>63</v>
          </cell>
          <cell r="G132">
            <v>63</v>
          </cell>
          <cell r="H132">
            <v>2600.64</v>
          </cell>
        </row>
        <row r="133">
          <cell r="A133" t="str">
            <v>1.122</v>
          </cell>
          <cell r="B133" t="str">
            <v>Telha térmica trapezoidal tipo sanduiche</v>
          </cell>
          <cell r="C133" t="str">
            <v>m²</v>
          </cell>
          <cell r="D133">
            <v>41.28</v>
          </cell>
          <cell r="E133">
            <v>85</v>
          </cell>
          <cell r="F133">
            <v>2.65</v>
          </cell>
          <cell r="G133">
            <v>87.65</v>
          </cell>
          <cell r="H133">
            <v>3618.19</v>
          </cell>
        </row>
        <row r="134">
          <cell r="A134" t="str">
            <v>1.123</v>
          </cell>
          <cell r="B134" t="str">
            <v>Calha metálica</v>
          </cell>
          <cell r="C134" t="str">
            <v>ml</v>
          </cell>
          <cell r="D134">
            <v>7.94</v>
          </cell>
          <cell r="E134">
            <v>22.5</v>
          </cell>
          <cell r="G134">
            <v>22.5</v>
          </cell>
          <cell r="H134">
            <v>178.65</v>
          </cell>
        </row>
        <row r="135">
          <cell r="A135" t="str">
            <v>1.124</v>
          </cell>
          <cell r="B135" t="str">
            <v>Rufo metálico</v>
          </cell>
          <cell r="C135" t="str">
            <v>ml</v>
          </cell>
          <cell r="D135">
            <v>18.34</v>
          </cell>
          <cell r="E135">
            <v>13.18</v>
          </cell>
          <cell r="G135">
            <v>13.18</v>
          </cell>
          <cell r="H135">
            <v>241.72</v>
          </cell>
        </row>
        <row r="136">
          <cell r="A136" t="str">
            <v>1.125</v>
          </cell>
          <cell r="B136" t="str">
            <v>Tubos de descida para águas pluviais, inclusive conexões</v>
          </cell>
          <cell r="C136" t="str">
            <v>ml</v>
          </cell>
          <cell r="D136">
            <v>18</v>
          </cell>
          <cell r="E136">
            <v>6.04</v>
          </cell>
          <cell r="F136">
            <v>5.67</v>
          </cell>
          <cell r="G136">
            <v>11.71</v>
          </cell>
          <cell r="H136">
            <v>210.78</v>
          </cell>
        </row>
        <row r="137">
          <cell r="A137" t="str">
            <v>1.126</v>
          </cell>
          <cell r="B137" t="str">
            <v>Revestimento</v>
          </cell>
          <cell r="G137">
            <v>0</v>
          </cell>
          <cell r="H137">
            <v>0</v>
          </cell>
        </row>
        <row r="138">
          <cell r="A138" t="str">
            <v>1.127</v>
          </cell>
          <cell r="B138" t="str">
            <v>Chapisco de aderência com argamassa de cimento e areia no traço 1:4</v>
          </cell>
          <cell r="C138" t="str">
            <v>m²</v>
          </cell>
          <cell r="D138">
            <v>151.04</v>
          </cell>
          <cell r="E138">
            <v>1.01</v>
          </cell>
          <cell r="F138">
            <v>1.99</v>
          </cell>
          <cell r="G138">
            <v>3</v>
          </cell>
          <cell r="H138">
            <v>453.12</v>
          </cell>
        </row>
        <row r="139">
          <cell r="A139" t="str">
            <v>1.128</v>
          </cell>
          <cell r="B139" t="str">
            <v>Emboço com argamassa mista de cimento e areia no traço 1:4</v>
          </cell>
          <cell r="C139" t="str">
            <v>m²</v>
          </cell>
          <cell r="D139">
            <v>118.74</v>
          </cell>
          <cell r="E139">
            <v>2.13</v>
          </cell>
          <cell r="F139">
            <v>4.53</v>
          </cell>
          <cell r="G139">
            <v>6.66</v>
          </cell>
          <cell r="H139">
            <v>790.8</v>
          </cell>
        </row>
        <row r="140">
          <cell r="A140" t="str">
            <v>1.129</v>
          </cell>
          <cell r="B140" t="str">
            <v xml:space="preserve">Reboco paulista com argamassa mista de cimento, cal e areia </v>
          </cell>
          <cell r="C140" t="str">
            <v>m²</v>
          </cell>
          <cell r="D140">
            <v>183.44</v>
          </cell>
          <cell r="E140">
            <v>3.36</v>
          </cell>
          <cell r="F140">
            <v>7.05</v>
          </cell>
          <cell r="G140">
            <v>10.41</v>
          </cell>
          <cell r="H140">
            <v>1909.61</v>
          </cell>
        </row>
        <row r="141">
          <cell r="A141" t="str">
            <v>1.130</v>
          </cell>
          <cell r="B141" t="str">
            <v>Revestimento com azulejos juntas a prumo, assentados com argamassa pré-fabricada, inclusive rejuntamento com pasta de cimento branco</v>
          </cell>
          <cell r="C141" t="str">
            <v>m²</v>
          </cell>
          <cell r="D141">
            <v>118.74</v>
          </cell>
          <cell r="E141">
            <v>18.77</v>
          </cell>
          <cell r="F141">
            <v>5.03</v>
          </cell>
          <cell r="G141">
            <v>23.8</v>
          </cell>
          <cell r="H141">
            <v>2826.01</v>
          </cell>
        </row>
        <row r="142">
          <cell r="A142" t="str">
            <v>1.131</v>
          </cell>
          <cell r="B142" t="str">
            <v>Piso</v>
          </cell>
          <cell r="G142">
            <v>0</v>
          </cell>
          <cell r="H142">
            <v>0</v>
          </cell>
        </row>
        <row r="143">
          <cell r="A143" t="str">
            <v>1.132</v>
          </cell>
          <cell r="B143" t="str">
            <v>Regularização de laje para piso</v>
          </cell>
          <cell r="C143" t="str">
            <v>m²</v>
          </cell>
          <cell r="D143">
            <v>105.59</v>
          </cell>
          <cell r="E143">
            <v>10.26</v>
          </cell>
          <cell r="F143">
            <v>5.58</v>
          </cell>
          <cell r="G143">
            <v>15.84</v>
          </cell>
          <cell r="H143">
            <v>1672.54</v>
          </cell>
        </row>
        <row r="144">
          <cell r="A144" t="str">
            <v>1.133</v>
          </cell>
          <cell r="B144" t="str">
            <v>Piso de granito</v>
          </cell>
          <cell r="C144" t="str">
            <v>m²</v>
          </cell>
          <cell r="D144">
            <v>105.59</v>
          </cell>
          <cell r="E144">
            <v>83.77</v>
          </cell>
          <cell r="F144">
            <v>8.93</v>
          </cell>
          <cell r="G144">
            <v>92.699999999999989</v>
          </cell>
          <cell r="H144">
            <v>9788.19</v>
          </cell>
        </row>
        <row r="145">
          <cell r="A145" t="str">
            <v>1.134</v>
          </cell>
          <cell r="B145" t="str">
            <v>Reconstituição de piso de granito nos locais de demolição</v>
          </cell>
          <cell r="C145" t="str">
            <v>vb</v>
          </cell>
          <cell r="D145">
            <v>1</v>
          </cell>
          <cell r="E145">
            <v>350</v>
          </cell>
          <cell r="F145">
            <v>35</v>
          </cell>
          <cell r="G145">
            <v>385</v>
          </cell>
          <cell r="H145">
            <v>385</v>
          </cell>
        </row>
        <row r="146">
          <cell r="A146" t="str">
            <v>1.135</v>
          </cell>
          <cell r="B146" t="str">
            <v>Piso de cerâmica nos sanitáriose copa/cozinha</v>
          </cell>
          <cell r="C146" t="str">
            <v>m²</v>
          </cell>
          <cell r="D146">
            <v>20.38</v>
          </cell>
          <cell r="E146">
            <v>31.91</v>
          </cell>
          <cell r="F146">
            <v>10.01</v>
          </cell>
          <cell r="G146">
            <v>41.92</v>
          </cell>
          <cell r="H146">
            <v>854.32</v>
          </cell>
        </row>
        <row r="147">
          <cell r="A147" t="str">
            <v>1.136</v>
          </cell>
          <cell r="B147" t="str">
            <v xml:space="preserve">Forro </v>
          </cell>
          <cell r="G147">
            <v>0</v>
          </cell>
          <cell r="H147">
            <v>0</v>
          </cell>
        </row>
        <row r="148">
          <cell r="A148" t="str">
            <v>1.137</v>
          </cell>
          <cell r="B148" t="str">
            <v>Forro de gêsso, inclusive roda forro - Parte ampliada e sanitários</v>
          </cell>
          <cell r="C148" t="str">
            <v>m²</v>
          </cell>
          <cell r="D148">
            <v>54.8</v>
          </cell>
          <cell r="E148">
            <v>25</v>
          </cell>
          <cell r="G148">
            <v>25</v>
          </cell>
          <cell r="H148">
            <v>1370</v>
          </cell>
        </row>
        <row r="149">
          <cell r="A149" t="str">
            <v>1.138</v>
          </cell>
          <cell r="B149" t="str">
            <v>Moldura de gêsso</v>
          </cell>
          <cell r="C149" t="str">
            <v>ml</v>
          </cell>
          <cell r="D149">
            <v>27</v>
          </cell>
          <cell r="E149">
            <v>6</v>
          </cell>
          <cell r="G149">
            <v>6</v>
          </cell>
          <cell r="H149">
            <v>162</v>
          </cell>
        </row>
        <row r="150">
          <cell r="A150" t="str">
            <v>1.139</v>
          </cell>
          <cell r="B150" t="str">
            <v xml:space="preserve">Pintura </v>
          </cell>
          <cell r="G150">
            <v>0</v>
          </cell>
          <cell r="H150">
            <v>0</v>
          </cell>
        </row>
        <row r="151">
          <cell r="A151" t="str">
            <v>1.140</v>
          </cell>
          <cell r="B151" t="str">
            <v xml:space="preserve">Pintura em paredes internas com latex acrílica sobre massa corrida em paredes novas e forro de gesso </v>
          </cell>
          <cell r="C151" t="str">
            <v>m²</v>
          </cell>
          <cell r="D151">
            <v>172.36</v>
          </cell>
          <cell r="E151">
            <v>3.11</v>
          </cell>
          <cell r="F151">
            <v>4.9800000000000004</v>
          </cell>
          <cell r="G151">
            <v>8.09</v>
          </cell>
          <cell r="H151">
            <v>1394.39</v>
          </cell>
        </row>
        <row r="152">
          <cell r="A152" t="str">
            <v>1.141</v>
          </cell>
          <cell r="B152" t="str">
            <v xml:space="preserve">Pintura em paredes internas com latex acrílica com retoque de massa corrida, onde for necessário, nas paredes tetos existentes  </v>
          </cell>
          <cell r="C152" t="str">
            <v>m²</v>
          </cell>
          <cell r="D152">
            <v>489.86</v>
          </cell>
          <cell r="E152">
            <v>2.06</v>
          </cell>
          <cell r="F152">
            <v>3.42</v>
          </cell>
          <cell r="G152">
            <v>5.48</v>
          </cell>
          <cell r="H152">
            <v>2684.43</v>
          </cell>
        </row>
        <row r="153">
          <cell r="A153" t="str">
            <v>1.142</v>
          </cell>
          <cell r="B153" t="str">
            <v>Pintura esmalte em esquadrias de madeira</v>
          </cell>
          <cell r="C153" t="str">
            <v>m²</v>
          </cell>
          <cell r="D153">
            <v>35.28</v>
          </cell>
          <cell r="E153">
            <v>5.61</v>
          </cell>
          <cell r="F153">
            <v>5.51</v>
          </cell>
          <cell r="G153">
            <v>11.120000000000001</v>
          </cell>
          <cell r="H153">
            <v>392.31</v>
          </cell>
        </row>
        <row r="154">
          <cell r="A154" t="str">
            <v>1.143</v>
          </cell>
          <cell r="B154" t="str">
            <v>Pintura esmalte em esquadrias metálicas</v>
          </cell>
          <cell r="C154" t="str">
            <v>m²</v>
          </cell>
          <cell r="D154">
            <v>8.4</v>
          </cell>
          <cell r="E154">
            <v>2.36</v>
          </cell>
          <cell r="F154">
            <v>4.53</v>
          </cell>
          <cell r="G154">
            <v>6.8900000000000006</v>
          </cell>
          <cell r="H154">
            <v>57.87</v>
          </cell>
        </row>
        <row r="155">
          <cell r="A155" t="str">
            <v>1.144</v>
          </cell>
          <cell r="B155" t="str">
            <v>Serviços Complementares</v>
          </cell>
          <cell r="G155">
            <v>0</v>
          </cell>
          <cell r="H155">
            <v>0</v>
          </cell>
        </row>
        <row r="156">
          <cell r="A156" t="str">
            <v>1.145</v>
          </cell>
          <cell r="B156" t="str">
            <v>Passa pratos - 1,2x1,00m, inclusive bancada de 1,70x0,70m</v>
          </cell>
          <cell r="C156" t="str">
            <v>ud</v>
          </cell>
          <cell r="D156">
            <v>1</v>
          </cell>
          <cell r="E156">
            <v>285</v>
          </cell>
          <cell r="F156">
            <v>70</v>
          </cell>
          <cell r="G156">
            <v>355</v>
          </cell>
          <cell r="H156">
            <v>355</v>
          </cell>
        </row>
        <row r="157">
          <cell r="A157" t="str">
            <v>1.146</v>
          </cell>
          <cell r="B157" t="str">
            <v>Bancada de granito 8,14x0,60m</v>
          </cell>
          <cell r="C157" t="str">
            <v>m²</v>
          </cell>
          <cell r="D157">
            <v>4.88</v>
          </cell>
          <cell r="E157">
            <v>185</v>
          </cell>
          <cell r="F157">
            <v>45</v>
          </cell>
          <cell r="G157">
            <v>230</v>
          </cell>
          <cell r="H157">
            <v>1122.4000000000001</v>
          </cell>
        </row>
        <row r="158">
          <cell r="A158" t="str">
            <v>1.147</v>
          </cell>
          <cell r="B158" t="str">
            <v>Cuba de aço inox</v>
          </cell>
          <cell r="C158" t="str">
            <v>ud</v>
          </cell>
          <cell r="D158">
            <v>1</v>
          </cell>
          <cell r="E158">
            <v>60</v>
          </cell>
          <cell r="G158">
            <v>60</v>
          </cell>
          <cell r="H158">
            <v>60</v>
          </cell>
        </row>
        <row r="159">
          <cell r="A159" t="str">
            <v>1.148</v>
          </cell>
          <cell r="B159" t="str">
            <v>Tanque inox</v>
          </cell>
          <cell r="C159" t="str">
            <v>ud</v>
          </cell>
          <cell r="D159">
            <v>1</v>
          </cell>
          <cell r="E159">
            <v>235</v>
          </cell>
          <cell r="F159">
            <v>13.6</v>
          </cell>
          <cell r="G159">
            <v>248.6</v>
          </cell>
          <cell r="H159">
            <v>248.6</v>
          </cell>
        </row>
        <row r="160">
          <cell r="A160" t="str">
            <v>1.149</v>
          </cell>
          <cell r="B160" t="str">
            <v>Acessórios para tanque e pia, inclusive torneiras</v>
          </cell>
          <cell r="C160" t="str">
            <v>vb</v>
          </cell>
          <cell r="D160">
            <v>1</v>
          </cell>
          <cell r="E160">
            <v>295.58</v>
          </cell>
          <cell r="F160">
            <v>43.34</v>
          </cell>
          <cell r="G160">
            <v>338.91999999999996</v>
          </cell>
          <cell r="H160">
            <v>338.92</v>
          </cell>
        </row>
        <row r="161">
          <cell r="A161" t="str">
            <v>1.150</v>
          </cell>
          <cell r="B161" t="str">
            <v>Instalações Hidro-sanitárias</v>
          </cell>
          <cell r="G161">
            <v>0</v>
          </cell>
          <cell r="H161">
            <v>0</v>
          </cell>
        </row>
        <row r="162">
          <cell r="A162" t="str">
            <v>1.151</v>
          </cell>
          <cell r="B162" t="str">
            <v>Fornecimento e instalação de vaso sanitário, incl. Válvula de descarga e acessórios</v>
          </cell>
          <cell r="C162" t="str">
            <v>ud</v>
          </cell>
          <cell r="D162">
            <v>2</v>
          </cell>
          <cell r="E162">
            <v>260.06</v>
          </cell>
          <cell r="F162">
            <v>49.7</v>
          </cell>
          <cell r="G162">
            <v>309.76</v>
          </cell>
          <cell r="H162">
            <v>619.52</v>
          </cell>
        </row>
        <row r="163">
          <cell r="A163" t="str">
            <v>1.152</v>
          </cell>
          <cell r="B163" t="str">
            <v>Bancada de granito para lavatório com 02 cubas de ebutir, inclusive acessórios (torneiras, valvulas, sifões,etc.) - 2,10x0,60m</v>
          </cell>
          <cell r="C163" t="str">
            <v>cj</v>
          </cell>
          <cell r="D163">
            <v>1</v>
          </cell>
          <cell r="E163">
            <v>560.9</v>
          </cell>
          <cell r="F163">
            <v>93.34</v>
          </cell>
          <cell r="G163">
            <v>654.24</v>
          </cell>
          <cell r="H163">
            <v>654.24</v>
          </cell>
        </row>
        <row r="164">
          <cell r="A164" t="str">
            <v>1.153</v>
          </cell>
          <cell r="B164" t="str">
            <v>Bancada de granito para lavatório com 01 cubas de ebutir, inclusive acessórios (torneira, válvula, sifão,etc.) - 0,95x0,60m</v>
          </cell>
          <cell r="C164" t="str">
            <v>cj</v>
          </cell>
          <cell r="D164">
            <v>1</v>
          </cell>
          <cell r="E164">
            <v>300.45999999999998</v>
          </cell>
          <cell r="F164">
            <v>44.47</v>
          </cell>
          <cell r="G164">
            <v>344.92999999999995</v>
          </cell>
          <cell r="H164">
            <v>344.93</v>
          </cell>
        </row>
        <row r="165">
          <cell r="A165" t="str">
            <v>1.154</v>
          </cell>
          <cell r="B165" t="str">
            <v>Mictório de louça, inclusive acessórios ( descarga automática, etc.)</v>
          </cell>
          <cell r="C165" t="str">
            <v>ud</v>
          </cell>
          <cell r="D165">
            <v>1</v>
          </cell>
          <cell r="E165">
            <v>304.19</v>
          </cell>
          <cell r="F165">
            <v>39.909999999999997</v>
          </cell>
          <cell r="G165">
            <v>344.1</v>
          </cell>
          <cell r="H165">
            <v>344.1</v>
          </cell>
        </row>
        <row r="166">
          <cell r="A166" t="str">
            <v>1.155</v>
          </cell>
          <cell r="B166" t="str">
            <v>Adequação das tubulações de água e esgôto</v>
          </cell>
          <cell r="C166" t="str">
            <v>vb</v>
          </cell>
          <cell r="D166">
            <v>1</v>
          </cell>
          <cell r="E166">
            <v>500</v>
          </cell>
          <cell r="F166">
            <v>100</v>
          </cell>
          <cell r="G166">
            <v>600</v>
          </cell>
          <cell r="H166">
            <v>600</v>
          </cell>
        </row>
        <row r="167">
          <cell r="A167" t="str">
            <v>1.156</v>
          </cell>
          <cell r="B167" t="str">
            <v>Instalações Elétricas</v>
          </cell>
          <cell r="G167">
            <v>0</v>
          </cell>
          <cell r="H167">
            <v>0</v>
          </cell>
        </row>
        <row r="168">
          <cell r="A168" t="str">
            <v>1.157</v>
          </cell>
          <cell r="B168" t="str">
            <v>Luminárias</v>
          </cell>
          <cell r="C168" t="str">
            <v>pt</v>
          </cell>
          <cell r="D168">
            <v>10</v>
          </cell>
          <cell r="E168">
            <v>150</v>
          </cell>
          <cell r="F168">
            <v>18</v>
          </cell>
          <cell r="G168">
            <v>168</v>
          </cell>
          <cell r="H168">
            <v>1680</v>
          </cell>
        </row>
        <row r="169">
          <cell r="A169" t="str">
            <v>1.158</v>
          </cell>
          <cell r="B169" t="str">
            <v>Tomadas e interruptores</v>
          </cell>
          <cell r="C169" t="str">
            <v>pt</v>
          </cell>
          <cell r="D169">
            <v>10</v>
          </cell>
          <cell r="E169">
            <v>32</v>
          </cell>
          <cell r="F169">
            <v>6.4</v>
          </cell>
          <cell r="G169">
            <v>38.4</v>
          </cell>
          <cell r="H169">
            <v>384</v>
          </cell>
        </row>
        <row r="170">
          <cell r="A170" t="str">
            <v>1.159</v>
          </cell>
          <cell r="B170" t="str">
            <v>TOTAL DO GRUPO</v>
          </cell>
          <cell r="G170">
            <v>0</v>
          </cell>
          <cell r="H170">
            <v>0</v>
          </cell>
        </row>
        <row r="171">
          <cell r="A171" t="str">
            <v>1.160</v>
          </cell>
          <cell r="G171">
            <v>0</v>
          </cell>
          <cell r="H171">
            <v>0</v>
          </cell>
        </row>
        <row r="172">
          <cell r="A172" t="str">
            <v>1.161</v>
          </cell>
          <cell r="B172" t="str">
            <v>DEPÓSITO DE MATERIAIS DE PISCINA</v>
          </cell>
          <cell r="G172">
            <v>0</v>
          </cell>
          <cell r="H172">
            <v>0</v>
          </cell>
        </row>
        <row r="173">
          <cell r="A173" t="str">
            <v>1.162</v>
          </cell>
          <cell r="B173" t="str">
            <v>Serviços Preliminares</v>
          </cell>
          <cell r="G173">
            <v>0</v>
          </cell>
          <cell r="H173">
            <v>0</v>
          </cell>
        </row>
        <row r="174">
          <cell r="A174" t="str">
            <v>1.163</v>
          </cell>
          <cell r="B174" t="str">
            <v>retirada de reboco danificado</v>
          </cell>
          <cell r="C174" t="str">
            <v>m2</v>
          </cell>
          <cell r="D174">
            <v>6</v>
          </cell>
          <cell r="F174">
            <v>2.78</v>
          </cell>
          <cell r="G174">
            <v>2.78</v>
          </cell>
          <cell r="H174">
            <v>16.68</v>
          </cell>
        </row>
        <row r="175">
          <cell r="A175" t="str">
            <v>1.164</v>
          </cell>
          <cell r="B175" t="str">
            <v>Estrutura</v>
          </cell>
          <cell r="G175">
            <v>0</v>
          </cell>
          <cell r="H175">
            <v>0</v>
          </cell>
        </row>
        <row r="176">
          <cell r="A176" t="str">
            <v>1.165</v>
          </cell>
          <cell r="B176" t="str">
            <v>concreto estrutural - fck = 180 kg/cm2</v>
          </cell>
          <cell r="C176" t="str">
            <v>m3</v>
          </cell>
          <cell r="D176">
            <v>0.66649999999999998</v>
          </cell>
          <cell r="E176">
            <v>178.3</v>
          </cell>
          <cell r="F176">
            <v>78.150000000000006</v>
          </cell>
          <cell r="G176">
            <v>256.45000000000005</v>
          </cell>
          <cell r="H176">
            <v>170.92</v>
          </cell>
        </row>
        <row r="177">
          <cell r="A177" t="str">
            <v>1.166</v>
          </cell>
          <cell r="B177" t="str">
            <v>forma comum para estrutura-utilizacao 3 vezes</v>
          </cell>
          <cell r="C177" t="str">
            <v>m2</v>
          </cell>
          <cell r="D177">
            <v>15.7294</v>
          </cell>
          <cell r="E177">
            <v>14.92</v>
          </cell>
          <cell r="F177">
            <v>13.81</v>
          </cell>
          <cell r="G177">
            <v>28.73</v>
          </cell>
          <cell r="H177">
            <v>451.9</v>
          </cell>
        </row>
        <row r="178">
          <cell r="A178" t="str">
            <v>1.167</v>
          </cell>
          <cell r="B178" t="str">
            <v>aço ca-50/60</v>
          </cell>
          <cell r="C178" t="str">
            <v>kg</v>
          </cell>
          <cell r="D178">
            <v>53.32</v>
          </cell>
          <cell r="E178">
            <v>2.7</v>
          </cell>
          <cell r="F178">
            <v>0.9</v>
          </cell>
          <cell r="G178">
            <v>3.6</v>
          </cell>
          <cell r="H178">
            <v>191.95</v>
          </cell>
        </row>
        <row r="179">
          <cell r="A179" t="str">
            <v>1.168</v>
          </cell>
          <cell r="B179" t="str">
            <v>Impermeabilização</v>
          </cell>
          <cell r="G179">
            <v>0</v>
          </cell>
          <cell r="H179">
            <v>0</v>
          </cell>
        </row>
        <row r="180">
          <cell r="A180" t="str">
            <v>1.169</v>
          </cell>
          <cell r="B180" t="str">
            <v>impermeabilização parede na divisa</v>
          </cell>
          <cell r="C180" t="str">
            <v>m2</v>
          </cell>
          <cell r="D180">
            <v>12</v>
          </cell>
          <cell r="E180">
            <v>3.7</v>
          </cell>
          <cell r="F180">
            <v>14.74</v>
          </cell>
          <cell r="G180">
            <v>18.440000000000001</v>
          </cell>
          <cell r="H180">
            <v>221.28</v>
          </cell>
        </row>
        <row r="181">
          <cell r="A181" t="str">
            <v>1.170</v>
          </cell>
          <cell r="B181" t="str">
            <v>Alvenaria</v>
          </cell>
          <cell r="G181">
            <v>0</v>
          </cell>
          <cell r="H181">
            <v>0</v>
          </cell>
        </row>
        <row r="182">
          <cell r="A182" t="str">
            <v>1.171</v>
          </cell>
          <cell r="B182" t="str">
            <v>alvenaria de tijolo 8 furos 1/2 vez</v>
          </cell>
          <cell r="C182" t="str">
            <v>m2</v>
          </cell>
          <cell r="D182">
            <v>32.519999999999996</v>
          </cell>
          <cell r="E182">
            <v>5.2</v>
          </cell>
          <cell r="F182">
            <v>9.1999999999999993</v>
          </cell>
          <cell r="G182">
            <v>14.399999999999999</v>
          </cell>
          <cell r="H182">
            <v>468.28</v>
          </cell>
        </row>
        <row r="183">
          <cell r="A183" t="str">
            <v>1.172</v>
          </cell>
          <cell r="B183" t="str">
            <v>alvenaria de elemento vazado de concreto</v>
          </cell>
          <cell r="C183" t="str">
            <v>m2</v>
          </cell>
          <cell r="D183">
            <v>4.5999999999999996</v>
          </cell>
          <cell r="E183">
            <v>34.99</v>
          </cell>
          <cell r="F183">
            <v>13.83</v>
          </cell>
          <cell r="G183">
            <v>48.82</v>
          </cell>
          <cell r="H183">
            <v>224.57</v>
          </cell>
        </row>
        <row r="184">
          <cell r="A184" t="str">
            <v>1.173</v>
          </cell>
          <cell r="B184" t="str">
            <v>Cobertura</v>
          </cell>
          <cell r="G184">
            <v>0</v>
          </cell>
          <cell r="H184">
            <v>0</v>
          </cell>
        </row>
        <row r="185">
          <cell r="A185" t="str">
            <v>1.174</v>
          </cell>
          <cell r="B185" t="str">
            <v>estrutura de madeira para telhas plan</v>
          </cell>
          <cell r="C185" t="str">
            <v>m2</v>
          </cell>
          <cell r="D185">
            <v>14</v>
          </cell>
          <cell r="E185">
            <v>12.84</v>
          </cell>
          <cell r="F185">
            <v>13.81</v>
          </cell>
          <cell r="G185">
            <v>26.65</v>
          </cell>
          <cell r="H185">
            <v>373.1</v>
          </cell>
        </row>
        <row r="186">
          <cell r="A186" t="str">
            <v>1.175</v>
          </cell>
          <cell r="B186" t="str">
            <v>cobertura com telha cerâmica do tipo plan ( semelhante a existente)</v>
          </cell>
          <cell r="C186" t="str">
            <v>m2</v>
          </cell>
          <cell r="D186">
            <v>14</v>
          </cell>
          <cell r="E186">
            <v>6.75</v>
          </cell>
          <cell r="F186">
            <v>9.48</v>
          </cell>
          <cell r="G186">
            <v>16.23</v>
          </cell>
          <cell r="H186">
            <v>227.22</v>
          </cell>
        </row>
        <row r="187">
          <cell r="A187" t="str">
            <v>1.176</v>
          </cell>
          <cell r="B187" t="str">
            <v>rufo metálico</v>
          </cell>
          <cell r="C187" t="str">
            <v>ml</v>
          </cell>
          <cell r="D187">
            <v>7.1999999999999993</v>
          </cell>
          <cell r="E187">
            <v>13.18</v>
          </cell>
          <cell r="G187">
            <v>13.18</v>
          </cell>
          <cell r="H187">
            <v>94.89</v>
          </cell>
        </row>
        <row r="188">
          <cell r="A188" t="str">
            <v>1.177</v>
          </cell>
          <cell r="B188" t="str">
            <v>Esquadrias</v>
          </cell>
          <cell r="G188">
            <v>0</v>
          </cell>
          <cell r="H188">
            <v>0</v>
          </cell>
        </row>
        <row r="189">
          <cell r="A189" t="str">
            <v>1.178</v>
          </cell>
          <cell r="B189" t="str">
            <v xml:space="preserve">porta de entrada em metal e vidro   (0,90X2,10)m    </v>
          </cell>
          <cell r="C189" t="str">
            <v>ud</v>
          </cell>
          <cell r="D189">
            <v>1</v>
          </cell>
          <cell r="E189">
            <v>323.56</v>
          </cell>
          <cell r="F189">
            <v>54.94</v>
          </cell>
          <cell r="G189">
            <v>378.5</v>
          </cell>
          <cell r="H189">
            <v>378.5</v>
          </cell>
        </row>
        <row r="190">
          <cell r="A190" t="str">
            <v>1.179</v>
          </cell>
          <cell r="B190" t="str">
            <v>Revestimento</v>
          </cell>
          <cell r="G190">
            <v>0</v>
          </cell>
          <cell r="H190">
            <v>0</v>
          </cell>
        </row>
        <row r="191">
          <cell r="A191" t="str">
            <v>1.180</v>
          </cell>
          <cell r="B191" t="str">
            <v>chapisco de cimento e areia 1:3</v>
          </cell>
          <cell r="C191" t="str">
            <v>m2</v>
          </cell>
          <cell r="D191">
            <v>65.040000000000006</v>
          </cell>
          <cell r="E191">
            <v>1.01</v>
          </cell>
          <cell r="F191">
            <v>1.99</v>
          </cell>
          <cell r="G191">
            <v>3</v>
          </cell>
          <cell r="H191">
            <v>195.12</v>
          </cell>
        </row>
        <row r="192">
          <cell r="A192" t="str">
            <v>1.181</v>
          </cell>
          <cell r="B192" t="str">
            <v>reboco paulista</v>
          </cell>
          <cell r="C192" t="str">
            <v>m2</v>
          </cell>
          <cell r="D192">
            <v>65.040000000000006</v>
          </cell>
          <cell r="E192">
            <v>3.36</v>
          </cell>
          <cell r="F192">
            <v>7.05</v>
          </cell>
          <cell r="G192">
            <v>10.41</v>
          </cell>
          <cell r="H192">
            <v>677.06</v>
          </cell>
        </row>
        <row r="193">
          <cell r="A193" t="str">
            <v>1.182</v>
          </cell>
          <cell r="B193" t="str">
            <v>Pisos</v>
          </cell>
          <cell r="G193">
            <v>0</v>
          </cell>
          <cell r="H193">
            <v>0</v>
          </cell>
        </row>
        <row r="194">
          <cell r="A194" t="str">
            <v>1.183</v>
          </cell>
          <cell r="B194" t="str">
            <v>lastro de contra piso esp. =5 cm</v>
          </cell>
          <cell r="C194" t="str">
            <v>m2</v>
          </cell>
          <cell r="D194">
            <v>11.55</v>
          </cell>
          <cell r="E194">
            <v>8</v>
          </cell>
          <cell r="F194">
            <v>8.39</v>
          </cell>
          <cell r="G194">
            <v>16.39</v>
          </cell>
          <cell r="H194">
            <v>189.3</v>
          </cell>
        </row>
        <row r="195">
          <cell r="A195" t="str">
            <v>1.184</v>
          </cell>
          <cell r="B195" t="str">
            <v xml:space="preserve">cimentado desempenado </v>
          </cell>
          <cell r="C195" t="str">
            <v>m2</v>
          </cell>
          <cell r="D195">
            <v>11.55</v>
          </cell>
          <cell r="E195">
            <v>2.27</v>
          </cell>
          <cell r="F195">
            <v>9.48</v>
          </cell>
          <cell r="G195">
            <v>11.75</v>
          </cell>
          <cell r="H195">
            <v>135.71</v>
          </cell>
        </row>
        <row r="196">
          <cell r="A196" t="str">
            <v>1.185</v>
          </cell>
          <cell r="B196" t="str">
            <v>Forro</v>
          </cell>
          <cell r="G196">
            <v>0</v>
          </cell>
          <cell r="H196">
            <v>0</v>
          </cell>
        </row>
        <row r="197">
          <cell r="A197" t="str">
            <v>1.186</v>
          </cell>
          <cell r="B197" t="str">
            <v xml:space="preserve">forro de madeira </v>
          </cell>
          <cell r="C197" t="str">
            <v>m2</v>
          </cell>
          <cell r="D197">
            <v>11.55</v>
          </cell>
          <cell r="E197">
            <v>15.32</v>
          </cell>
          <cell r="F197">
            <v>11.95</v>
          </cell>
          <cell r="G197">
            <v>27.27</v>
          </cell>
          <cell r="H197">
            <v>314.95999999999998</v>
          </cell>
        </row>
        <row r="198">
          <cell r="A198" t="str">
            <v>1.187</v>
          </cell>
          <cell r="B198" t="str">
            <v>cimalha de madeira</v>
          </cell>
          <cell r="C198" t="str">
            <v>ml</v>
          </cell>
          <cell r="D198">
            <v>13.68</v>
          </cell>
          <cell r="E198">
            <v>0.89</v>
          </cell>
          <cell r="F198">
            <v>0.9</v>
          </cell>
          <cell r="G198">
            <v>1.79</v>
          </cell>
          <cell r="H198">
            <v>24.48</v>
          </cell>
        </row>
        <row r="199">
          <cell r="A199" t="str">
            <v>1.188</v>
          </cell>
          <cell r="B199" t="str">
            <v>Pintura</v>
          </cell>
          <cell r="G199">
            <v>0</v>
          </cell>
          <cell r="H199">
            <v>0</v>
          </cell>
        </row>
        <row r="200">
          <cell r="A200" t="str">
            <v>1.189</v>
          </cell>
          <cell r="B200" t="str">
            <v>pintura acrílica com retoque de massa - 2 demãos (interna)</v>
          </cell>
          <cell r="C200" t="str">
            <v>m2</v>
          </cell>
          <cell r="D200">
            <v>38.303999999999995</v>
          </cell>
          <cell r="E200">
            <v>2.06</v>
          </cell>
          <cell r="F200">
            <v>3.42</v>
          </cell>
          <cell r="G200">
            <v>5.48</v>
          </cell>
          <cell r="H200">
            <v>209.9</v>
          </cell>
        </row>
        <row r="201">
          <cell r="A201" t="str">
            <v>1.190</v>
          </cell>
          <cell r="B201" t="str">
            <v>pintura esmalte em esquadrias metálicas</v>
          </cell>
          <cell r="C201" t="str">
            <v>m2</v>
          </cell>
          <cell r="D201">
            <v>4.7250000000000005</v>
          </cell>
          <cell r="E201">
            <v>5.61</v>
          </cell>
          <cell r="F201">
            <v>5.51</v>
          </cell>
          <cell r="G201">
            <v>11.120000000000001</v>
          </cell>
          <cell r="H201">
            <v>52.54</v>
          </cell>
        </row>
        <row r="202">
          <cell r="A202" t="str">
            <v>1.191</v>
          </cell>
          <cell r="B202" t="str">
            <v>pintura em verniz em forro de madeira e portas</v>
          </cell>
          <cell r="C202" t="str">
            <v>m2</v>
          </cell>
          <cell r="D202">
            <v>13.68</v>
          </cell>
          <cell r="E202">
            <v>2.61</v>
          </cell>
          <cell r="F202">
            <v>3.24</v>
          </cell>
          <cell r="G202">
            <v>5.85</v>
          </cell>
          <cell r="H202">
            <v>80.02</v>
          </cell>
        </row>
        <row r="203">
          <cell r="A203" t="str">
            <v>1.192</v>
          </cell>
          <cell r="B203" t="str">
            <v>pintura externa com textura acrílica aplicada a rolo</v>
          </cell>
          <cell r="C203" t="str">
            <v>m2</v>
          </cell>
          <cell r="D203">
            <v>45.5</v>
          </cell>
          <cell r="E203">
            <v>2.85</v>
          </cell>
          <cell r="F203">
            <v>2.33</v>
          </cell>
          <cell r="G203">
            <v>5.18</v>
          </cell>
          <cell r="H203">
            <v>235.69</v>
          </cell>
        </row>
        <row r="204">
          <cell r="A204" t="str">
            <v>1.193</v>
          </cell>
          <cell r="B204" t="str">
            <v>Instalações Elétricas</v>
          </cell>
          <cell r="G204">
            <v>0</v>
          </cell>
          <cell r="H204">
            <v>0</v>
          </cell>
        </row>
        <row r="205">
          <cell r="A205" t="str">
            <v>1.194</v>
          </cell>
          <cell r="B205" t="str">
            <v>instalações de pontos de tomadas</v>
          </cell>
          <cell r="C205" t="str">
            <v>ud</v>
          </cell>
          <cell r="D205">
            <v>2</v>
          </cell>
          <cell r="E205">
            <v>32</v>
          </cell>
          <cell r="F205">
            <v>6.4</v>
          </cell>
          <cell r="G205">
            <v>38.4</v>
          </cell>
          <cell r="H205">
            <v>76.8</v>
          </cell>
        </row>
        <row r="206">
          <cell r="A206" t="str">
            <v>1.195</v>
          </cell>
          <cell r="B206" t="str">
            <v xml:space="preserve">instalação de pontos de iluminação </v>
          </cell>
          <cell r="C206" t="str">
            <v>ud</v>
          </cell>
          <cell r="D206">
            <v>2</v>
          </cell>
          <cell r="E206">
            <v>90</v>
          </cell>
          <cell r="F206">
            <v>18</v>
          </cell>
          <cell r="G206">
            <v>108</v>
          </cell>
          <cell r="H206">
            <v>216</v>
          </cell>
        </row>
        <row r="207">
          <cell r="A207" t="str">
            <v>1.196</v>
          </cell>
          <cell r="B207" t="str">
            <v>instalação de interruptores</v>
          </cell>
          <cell r="C207" t="str">
            <v>ud</v>
          </cell>
          <cell r="D207">
            <v>1</v>
          </cell>
          <cell r="E207">
            <v>32</v>
          </cell>
          <cell r="F207">
            <v>6.4</v>
          </cell>
          <cell r="G207">
            <v>38.4</v>
          </cell>
          <cell r="H207">
            <v>38.4</v>
          </cell>
        </row>
        <row r="208">
          <cell r="A208" t="str">
            <v>1.197</v>
          </cell>
          <cell r="B208" t="str">
            <v>TOTAL DO GRUPO</v>
          </cell>
          <cell r="G208">
            <v>0</v>
          </cell>
          <cell r="H208">
            <v>0</v>
          </cell>
        </row>
        <row r="209">
          <cell r="A209" t="str">
            <v>1.198</v>
          </cell>
          <cell r="G209">
            <v>0</v>
          </cell>
          <cell r="H209">
            <v>0</v>
          </cell>
        </row>
        <row r="210">
          <cell r="A210" t="str">
            <v>1.199</v>
          </cell>
          <cell r="B210" t="str">
            <v xml:space="preserve">AMPLIAÇÃO E REFORMA DA CASA DO CASEIRO </v>
          </cell>
          <cell r="G210">
            <v>0</v>
          </cell>
          <cell r="H210">
            <v>0</v>
          </cell>
        </row>
        <row r="211">
          <cell r="A211" t="str">
            <v>1.200</v>
          </cell>
          <cell r="B211" t="str">
            <v>Serviços Preliminares</v>
          </cell>
          <cell r="G211">
            <v>0</v>
          </cell>
          <cell r="H211">
            <v>0</v>
          </cell>
        </row>
        <row r="212">
          <cell r="A212" t="str">
            <v>1.201</v>
          </cell>
          <cell r="B212" t="str">
            <v>tapume em chapa de madeira compensada pintada</v>
          </cell>
          <cell r="C212" t="str">
            <v>ml</v>
          </cell>
          <cell r="D212">
            <v>30</v>
          </cell>
          <cell r="E212">
            <v>25.07</v>
          </cell>
          <cell r="F212">
            <v>24.88</v>
          </cell>
          <cell r="G212">
            <v>49.95</v>
          </cell>
          <cell r="H212">
            <v>1498.5</v>
          </cell>
        </row>
        <row r="213">
          <cell r="A213" t="str">
            <v>1.202</v>
          </cell>
          <cell r="B213" t="str">
            <v>demolição de alvenaria das paredes e floreiras ,inclusive retirada de esquadrias</v>
          </cell>
          <cell r="C213" t="str">
            <v>m3</v>
          </cell>
          <cell r="D213">
            <v>6.0539999999999994</v>
          </cell>
          <cell r="F213">
            <v>12.72</v>
          </cell>
          <cell r="G213">
            <v>12.72</v>
          </cell>
          <cell r="H213">
            <v>77</v>
          </cell>
        </row>
        <row r="214">
          <cell r="A214" t="str">
            <v>1.203</v>
          </cell>
          <cell r="B214" t="str">
            <v>demolição de instalações hidro-sanitárias</v>
          </cell>
          <cell r="C214" t="str">
            <v>vb</v>
          </cell>
          <cell r="D214">
            <v>1</v>
          </cell>
          <cell r="F214">
            <v>30</v>
          </cell>
          <cell r="G214">
            <v>30</v>
          </cell>
          <cell r="H214">
            <v>30</v>
          </cell>
        </row>
        <row r="215">
          <cell r="A215" t="str">
            <v>1.204</v>
          </cell>
          <cell r="B215" t="str">
            <v>remoção de instalações elétricas</v>
          </cell>
          <cell r="C215" t="str">
            <v>vb</v>
          </cell>
          <cell r="D215">
            <v>1</v>
          </cell>
          <cell r="F215">
            <v>30</v>
          </cell>
          <cell r="G215">
            <v>30</v>
          </cell>
          <cell r="H215">
            <v>30</v>
          </cell>
        </row>
        <row r="216">
          <cell r="A216" t="str">
            <v>1.205</v>
          </cell>
          <cell r="B216" t="str">
            <v>retirada de material de demolição</v>
          </cell>
          <cell r="C216" t="str">
            <v>m3</v>
          </cell>
          <cell r="D216">
            <v>10</v>
          </cell>
          <cell r="E216">
            <v>12</v>
          </cell>
          <cell r="F216">
            <v>2.2200000000000002</v>
          </cell>
          <cell r="G216">
            <v>14.22</v>
          </cell>
          <cell r="H216">
            <v>142.19999999999999</v>
          </cell>
        </row>
        <row r="217">
          <cell r="A217" t="str">
            <v>1.206</v>
          </cell>
          <cell r="B217" t="str">
            <v xml:space="preserve">retirada do balcão da pia de cozinha </v>
          </cell>
          <cell r="C217" t="str">
            <v>ud</v>
          </cell>
          <cell r="D217">
            <v>1</v>
          </cell>
          <cell r="F217">
            <v>12.5</v>
          </cell>
          <cell r="G217">
            <v>12.5</v>
          </cell>
          <cell r="H217">
            <v>12.5</v>
          </cell>
        </row>
        <row r="218">
          <cell r="A218" t="str">
            <v>1.207</v>
          </cell>
          <cell r="B218" t="str">
            <v>retirada de reboco danificado</v>
          </cell>
          <cell r="C218" t="str">
            <v>m2</v>
          </cell>
          <cell r="D218">
            <v>27.4</v>
          </cell>
          <cell r="F218">
            <v>2.78</v>
          </cell>
          <cell r="G218">
            <v>2.78</v>
          </cell>
          <cell r="H218">
            <v>76.17</v>
          </cell>
        </row>
        <row r="219">
          <cell r="A219" t="str">
            <v>1.208</v>
          </cell>
          <cell r="B219" t="str">
            <v>demolição do piso no dormitório das crianças</v>
          </cell>
          <cell r="C219" t="str">
            <v>m2</v>
          </cell>
          <cell r="D219">
            <v>11.1</v>
          </cell>
          <cell r="F219">
            <v>5.91</v>
          </cell>
          <cell r="G219">
            <v>5.91</v>
          </cell>
          <cell r="H219">
            <v>65.599999999999994</v>
          </cell>
        </row>
        <row r="220">
          <cell r="A220" t="str">
            <v>1.209</v>
          </cell>
          <cell r="B220" t="str">
            <v>Estrutura</v>
          </cell>
          <cell r="G220">
            <v>0</v>
          </cell>
          <cell r="H220">
            <v>0</v>
          </cell>
        </row>
        <row r="221">
          <cell r="A221" t="str">
            <v>1.210</v>
          </cell>
          <cell r="B221" t="str">
            <v>concreto simples</v>
          </cell>
          <cell r="C221" t="str">
            <v>m3</v>
          </cell>
          <cell r="D221">
            <v>0.58530000000000015</v>
          </cell>
          <cell r="E221">
            <v>178.3</v>
          </cell>
          <cell r="F221">
            <v>78.150000000000006</v>
          </cell>
          <cell r="G221">
            <v>256.45000000000005</v>
          </cell>
          <cell r="H221">
            <v>150.1</v>
          </cell>
        </row>
        <row r="222">
          <cell r="A222" t="str">
            <v>1.211</v>
          </cell>
          <cell r="B222" t="str">
            <v>Forma comum</v>
          </cell>
          <cell r="C222" t="str">
            <v>m2</v>
          </cell>
          <cell r="D222">
            <v>15.96</v>
          </cell>
          <cell r="E222">
            <v>14.92</v>
          </cell>
          <cell r="F222">
            <v>13.81</v>
          </cell>
          <cell r="G222">
            <v>28.73</v>
          </cell>
          <cell r="H222">
            <v>458.53</v>
          </cell>
        </row>
        <row r="223">
          <cell r="A223" t="str">
            <v>1.212</v>
          </cell>
          <cell r="B223" t="str">
            <v>Aço CA-50/60</v>
          </cell>
          <cell r="C223" t="str">
            <v>kg</v>
          </cell>
          <cell r="D223">
            <v>58.53</v>
          </cell>
          <cell r="E223">
            <v>2.7</v>
          </cell>
          <cell r="F223">
            <v>0.9</v>
          </cell>
          <cell r="G223">
            <v>3.6</v>
          </cell>
          <cell r="H223">
            <v>210.7</v>
          </cell>
        </row>
        <row r="224">
          <cell r="A224" t="str">
            <v>1.213</v>
          </cell>
          <cell r="B224" t="str">
            <v>Imprmeabilização</v>
          </cell>
          <cell r="G224">
            <v>0</v>
          </cell>
          <cell r="H224">
            <v>0</v>
          </cell>
        </row>
        <row r="225">
          <cell r="A225" t="str">
            <v>1.214</v>
          </cell>
          <cell r="B225" t="str">
            <v>impermeabilização parede na divisa</v>
          </cell>
          <cell r="C225" t="str">
            <v>m2</v>
          </cell>
          <cell r="D225">
            <v>24</v>
          </cell>
          <cell r="E225">
            <v>3.7</v>
          </cell>
          <cell r="F225">
            <v>14.74</v>
          </cell>
          <cell r="G225">
            <v>18.440000000000001</v>
          </cell>
          <cell r="H225">
            <v>442.56</v>
          </cell>
        </row>
        <row r="226">
          <cell r="A226" t="str">
            <v>1.215</v>
          </cell>
          <cell r="B226" t="str">
            <v>impermeabilização c/argamassa 1:3 e aditivo e com</v>
          </cell>
          <cell r="G226">
            <v>0</v>
          </cell>
          <cell r="H226">
            <v>0</v>
          </cell>
        </row>
        <row r="227">
          <cell r="A227" t="str">
            <v>1.216</v>
          </cell>
          <cell r="B227" t="str">
            <v>02 demãos de neutrol 45</v>
          </cell>
          <cell r="C227" t="str">
            <v>m2</v>
          </cell>
          <cell r="D227">
            <v>4.4080000000000004</v>
          </cell>
          <cell r="E227">
            <v>5.52</v>
          </cell>
          <cell r="F227">
            <v>10.95</v>
          </cell>
          <cell r="G227">
            <v>16.47</v>
          </cell>
          <cell r="H227">
            <v>72.59</v>
          </cell>
        </row>
        <row r="228">
          <cell r="A228" t="str">
            <v>1.217</v>
          </cell>
          <cell r="B228" t="str">
            <v>Alvenaria</v>
          </cell>
          <cell r="G228">
            <v>0</v>
          </cell>
          <cell r="H228">
            <v>0</v>
          </cell>
        </row>
        <row r="229">
          <cell r="A229" t="str">
            <v>1.218</v>
          </cell>
          <cell r="B229" t="str">
            <v>alvenaria de tijolo 8 furos 1/2 vez</v>
          </cell>
          <cell r="C229" t="str">
            <v>m2</v>
          </cell>
          <cell r="D229">
            <v>40</v>
          </cell>
          <cell r="E229">
            <v>5.2</v>
          </cell>
          <cell r="F229">
            <v>9.1999999999999993</v>
          </cell>
          <cell r="G229">
            <v>14.399999999999999</v>
          </cell>
          <cell r="H229">
            <v>576</v>
          </cell>
        </row>
        <row r="230">
          <cell r="A230" t="str">
            <v>1.219</v>
          </cell>
          <cell r="B230" t="str">
            <v>Cobertura</v>
          </cell>
          <cell r="G230">
            <v>0</v>
          </cell>
          <cell r="H230">
            <v>0</v>
          </cell>
        </row>
        <row r="231">
          <cell r="A231" t="str">
            <v>1.220</v>
          </cell>
          <cell r="B231" t="str">
            <v>estrutura de madeira para telhas plan</v>
          </cell>
          <cell r="C231" t="str">
            <v>m2</v>
          </cell>
          <cell r="D231">
            <v>15</v>
          </cell>
          <cell r="E231">
            <v>12.84</v>
          </cell>
          <cell r="F231">
            <v>13.81</v>
          </cell>
          <cell r="G231">
            <v>26.65</v>
          </cell>
          <cell r="H231">
            <v>399.75</v>
          </cell>
        </row>
        <row r="232">
          <cell r="A232" t="str">
            <v>1.221</v>
          </cell>
          <cell r="B232" t="str">
            <v>cobertura com telha cerâmica do tipo plan ( semelhante a existente)</v>
          </cell>
          <cell r="C232" t="str">
            <v>m2</v>
          </cell>
          <cell r="D232">
            <v>15</v>
          </cell>
          <cell r="E232">
            <v>6.75</v>
          </cell>
          <cell r="F232">
            <v>9.48</v>
          </cell>
          <cell r="G232">
            <v>16.23</v>
          </cell>
          <cell r="H232">
            <v>243.45</v>
          </cell>
        </row>
        <row r="233">
          <cell r="A233" t="str">
            <v>1.222</v>
          </cell>
          <cell r="B233" t="str">
            <v>rufo metálico</v>
          </cell>
          <cell r="C233" t="str">
            <v>ml</v>
          </cell>
          <cell r="D233">
            <v>4</v>
          </cell>
          <cell r="E233">
            <v>13.18</v>
          </cell>
          <cell r="G233">
            <v>13.18</v>
          </cell>
          <cell r="H233">
            <v>52.72</v>
          </cell>
        </row>
        <row r="234">
          <cell r="A234" t="str">
            <v>1.223</v>
          </cell>
          <cell r="B234" t="str">
            <v>revisão geral no telhado existente</v>
          </cell>
          <cell r="C234" t="str">
            <v>m2</v>
          </cell>
          <cell r="D234">
            <v>36.729999999999997</v>
          </cell>
          <cell r="F234">
            <v>0.47</v>
          </cell>
          <cell r="G234">
            <v>0.47</v>
          </cell>
          <cell r="H234">
            <v>17.260000000000002</v>
          </cell>
        </row>
        <row r="235">
          <cell r="A235" t="str">
            <v>1.224</v>
          </cell>
          <cell r="B235" t="str">
            <v>Esquadrias</v>
          </cell>
          <cell r="G235">
            <v>0</v>
          </cell>
          <cell r="H235">
            <v>0</v>
          </cell>
        </row>
        <row r="236">
          <cell r="A236" t="str">
            <v>1.225</v>
          </cell>
          <cell r="B236" t="str">
            <v>esquadrias metálica executada conforme modelo existente - para cozinha</v>
          </cell>
          <cell r="C236" t="str">
            <v>m2</v>
          </cell>
          <cell r="D236">
            <v>1</v>
          </cell>
          <cell r="E236">
            <v>140</v>
          </cell>
          <cell r="F236">
            <v>17.87</v>
          </cell>
          <cell r="G236">
            <v>157.87</v>
          </cell>
          <cell r="H236">
            <v>157.87</v>
          </cell>
        </row>
        <row r="237">
          <cell r="A237" t="str">
            <v>1.226</v>
          </cell>
          <cell r="B237" t="str">
            <v xml:space="preserve">porta de entrada em metal e vidro   (0,80X2,10)m    </v>
          </cell>
          <cell r="C237" t="str">
            <v>ud</v>
          </cell>
          <cell r="D237">
            <v>1</v>
          </cell>
          <cell r="E237">
            <v>323.56</v>
          </cell>
          <cell r="F237">
            <v>54.94</v>
          </cell>
          <cell r="G237">
            <v>378.5</v>
          </cell>
          <cell r="H237">
            <v>378.5</v>
          </cell>
        </row>
        <row r="238">
          <cell r="A238" t="str">
            <v>1.227</v>
          </cell>
          <cell r="B238" t="str">
            <v>remanejamento de porta metálica (0,80X2,10)m - cozinha</v>
          </cell>
          <cell r="C238" t="str">
            <v>ud</v>
          </cell>
          <cell r="D238">
            <v>1</v>
          </cell>
          <cell r="F238">
            <v>33.54</v>
          </cell>
          <cell r="G238">
            <v>33.54</v>
          </cell>
          <cell r="H238">
            <v>33.54</v>
          </cell>
        </row>
        <row r="239">
          <cell r="A239" t="str">
            <v>1.228</v>
          </cell>
          <cell r="B239" t="str">
            <v>remanejamento de porta de madeira (0,80X 2,10)m - dormitório</v>
          </cell>
          <cell r="C239" t="str">
            <v>ud</v>
          </cell>
          <cell r="D239">
            <v>1</v>
          </cell>
          <cell r="F239">
            <v>35.68</v>
          </cell>
          <cell r="G239">
            <v>35.68</v>
          </cell>
          <cell r="H239">
            <v>35.68</v>
          </cell>
        </row>
        <row r="240">
          <cell r="A240" t="str">
            <v>1.229</v>
          </cell>
          <cell r="B240" t="str">
            <v>remanejamento de porta de madeira (0,60X 2,10)m - banheiro</v>
          </cell>
          <cell r="C240" t="str">
            <v>ud</v>
          </cell>
          <cell r="D240">
            <v>1</v>
          </cell>
          <cell r="F240">
            <v>35.68</v>
          </cell>
          <cell r="G240">
            <v>35.68</v>
          </cell>
          <cell r="H240">
            <v>35.68</v>
          </cell>
        </row>
        <row r="241">
          <cell r="A241" t="str">
            <v>1.230</v>
          </cell>
          <cell r="B241" t="str">
            <v>fornecimento e colocação de porta de madeira (0,80x2,10)m - dormitório das crianças</v>
          </cell>
          <cell r="C241" t="str">
            <v>ud</v>
          </cell>
          <cell r="D241">
            <v>1</v>
          </cell>
          <cell r="E241">
            <v>145.97</v>
          </cell>
          <cell r="F241">
            <v>39.22</v>
          </cell>
          <cell r="G241">
            <v>185.19</v>
          </cell>
          <cell r="H241">
            <v>185.19</v>
          </cell>
        </row>
        <row r="242">
          <cell r="A242" t="str">
            <v>1.231</v>
          </cell>
          <cell r="B242" t="str">
            <v>Revestimento</v>
          </cell>
          <cell r="G242">
            <v>0</v>
          </cell>
          <cell r="H242">
            <v>0</v>
          </cell>
        </row>
        <row r="243">
          <cell r="A243" t="str">
            <v>1.232</v>
          </cell>
          <cell r="B243" t="str">
            <v>chapisco de cimento e areia 1:3</v>
          </cell>
          <cell r="C243" t="str">
            <v>m2</v>
          </cell>
          <cell r="D243">
            <v>104.64</v>
          </cell>
          <cell r="E243">
            <v>1.01</v>
          </cell>
          <cell r="F243">
            <v>1.99</v>
          </cell>
          <cell r="G243">
            <v>3</v>
          </cell>
          <cell r="H243">
            <v>313.92</v>
          </cell>
        </row>
        <row r="244">
          <cell r="A244" t="str">
            <v>1.233</v>
          </cell>
          <cell r="B244" t="str">
            <v>reboco paulista</v>
          </cell>
          <cell r="C244" t="str">
            <v>m2</v>
          </cell>
          <cell r="D244">
            <v>78.292000000000002</v>
          </cell>
          <cell r="E244">
            <v>3.36</v>
          </cell>
          <cell r="F244">
            <v>7.05</v>
          </cell>
          <cell r="G244">
            <v>10.41</v>
          </cell>
          <cell r="H244">
            <v>815.01</v>
          </cell>
        </row>
        <row r="245">
          <cell r="A245" t="str">
            <v>1.234</v>
          </cell>
          <cell r="B245" t="str">
            <v>emboco p/assentamento de azulejo</v>
          </cell>
          <cell r="C245" t="str">
            <v>m2</v>
          </cell>
          <cell r="D245">
            <v>26.35</v>
          </cell>
          <cell r="E245">
            <v>2.13</v>
          </cell>
          <cell r="F245">
            <v>4.53</v>
          </cell>
          <cell r="G245">
            <v>6.66</v>
          </cell>
          <cell r="H245">
            <v>175.49</v>
          </cell>
        </row>
        <row r="246">
          <cell r="A246" t="str">
            <v>1.235</v>
          </cell>
          <cell r="B246" t="str">
            <v>revestimento com cerâmica  20x20cm</v>
          </cell>
          <cell r="C246" t="str">
            <v>m2</v>
          </cell>
          <cell r="D246">
            <v>26.347999999999999</v>
          </cell>
          <cell r="E246">
            <v>13.77</v>
          </cell>
          <cell r="F246">
            <v>4.5999999999999996</v>
          </cell>
          <cell r="G246">
            <v>18.369999999999997</v>
          </cell>
          <cell r="H246">
            <v>484.01</v>
          </cell>
        </row>
        <row r="247">
          <cell r="A247" t="str">
            <v>1.236</v>
          </cell>
          <cell r="B247" t="str">
            <v>Pisos</v>
          </cell>
          <cell r="G247">
            <v>0</v>
          </cell>
          <cell r="H247">
            <v>0</v>
          </cell>
        </row>
        <row r="248">
          <cell r="A248" t="str">
            <v>1.237</v>
          </cell>
          <cell r="B248" t="str">
            <v>lastro de contra piso esp. =5 cm</v>
          </cell>
          <cell r="C248" t="str">
            <v>m2</v>
          </cell>
          <cell r="D248">
            <v>21.25</v>
          </cell>
          <cell r="E248">
            <v>7.46</v>
          </cell>
          <cell r="F248">
            <v>8.91</v>
          </cell>
          <cell r="G248">
            <v>16.37</v>
          </cell>
          <cell r="H248">
            <v>347.86</v>
          </cell>
        </row>
        <row r="249">
          <cell r="A249" t="str">
            <v>1.238</v>
          </cell>
          <cell r="B249" t="str">
            <v>regularização de base com argamassa no traço 1:3</v>
          </cell>
          <cell r="G249">
            <v>0</v>
          </cell>
          <cell r="H249">
            <v>0</v>
          </cell>
        </row>
        <row r="250">
          <cell r="A250" t="str">
            <v>1.239</v>
          </cell>
          <cell r="B250" t="str">
            <v>esp.= 3cm</v>
          </cell>
          <cell r="C250" t="str">
            <v>m2</v>
          </cell>
          <cell r="D250">
            <v>21.25</v>
          </cell>
          <cell r="E250">
            <v>6.16</v>
          </cell>
          <cell r="F250">
            <v>3.34</v>
          </cell>
          <cell r="G250">
            <v>9.5</v>
          </cell>
          <cell r="H250">
            <v>201.87</v>
          </cell>
        </row>
        <row r="251">
          <cell r="A251" t="str">
            <v>1.240</v>
          </cell>
          <cell r="B251" t="str">
            <v>piso em cerâmica semelhante ao existente - complementação na cozinha e troca total no dormitório das crianças</v>
          </cell>
          <cell r="C251" t="str">
            <v>m2</v>
          </cell>
          <cell r="D251">
            <v>21.25</v>
          </cell>
          <cell r="E251">
            <v>13.77</v>
          </cell>
          <cell r="F251">
            <v>4.5999999999999996</v>
          </cell>
          <cell r="G251">
            <v>18.369999999999997</v>
          </cell>
          <cell r="H251">
            <v>390.36</v>
          </cell>
        </row>
        <row r="252">
          <cell r="A252" t="str">
            <v>1.241</v>
          </cell>
          <cell r="B252" t="str">
            <v>rodapé cerâmico no dormitório das crianças</v>
          </cell>
          <cell r="C252" t="str">
            <v>m2</v>
          </cell>
          <cell r="D252">
            <v>10.639999999999999</v>
          </cell>
          <cell r="E252">
            <v>1.25</v>
          </cell>
          <cell r="F252">
            <v>0.79</v>
          </cell>
          <cell r="G252">
            <v>2.04</v>
          </cell>
          <cell r="H252">
            <v>21.7</v>
          </cell>
        </row>
        <row r="253">
          <cell r="A253" t="str">
            <v>1.242</v>
          </cell>
          <cell r="B253" t="str">
            <v>Forro</v>
          </cell>
          <cell r="G253">
            <v>0</v>
          </cell>
          <cell r="H253">
            <v>0</v>
          </cell>
        </row>
        <row r="254">
          <cell r="A254" t="str">
            <v>1.243</v>
          </cell>
          <cell r="B254" t="str">
            <v>forro de madeira confoeme o existente</v>
          </cell>
          <cell r="C254" t="str">
            <v>m2</v>
          </cell>
          <cell r="D254">
            <v>14.55</v>
          </cell>
          <cell r="E254">
            <v>15.32</v>
          </cell>
          <cell r="F254">
            <v>11.95</v>
          </cell>
          <cell r="G254">
            <v>27.27</v>
          </cell>
          <cell r="H254">
            <v>396.77</v>
          </cell>
        </row>
        <row r="255">
          <cell r="A255" t="str">
            <v>1.244</v>
          </cell>
          <cell r="B255" t="str">
            <v>cimalha de madeira</v>
          </cell>
          <cell r="C255" t="str">
            <v>ml</v>
          </cell>
          <cell r="D255">
            <v>15.11</v>
          </cell>
          <cell r="E255">
            <v>0.89</v>
          </cell>
          <cell r="F255">
            <v>0.9</v>
          </cell>
          <cell r="G255">
            <v>1.79</v>
          </cell>
          <cell r="H255">
            <v>27.04</v>
          </cell>
        </row>
        <row r="256">
          <cell r="A256" t="str">
            <v>1.245</v>
          </cell>
          <cell r="B256" t="str">
            <v>Pintura</v>
          </cell>
          <cell r="G256">
            <v>0</v>
          </cell>
          <cell r="H256">
            <v>0</v>
          </cell>
        </row>
        <row r="257">
          <cell r="A257" t="str">
            <v>1.246</v>
          </cell>
          <cell r="B257" t="str">
            <v>pintura acrílica com retoque de massa - 2 demãos (interna)</v>
          </cell>
          <cell r="C257" t="str">
            <v>m2</v>
          </cell>
          <cell r="D257">
            <v>68.88</v>
          </cell>
          <cell r="E257">
            <v>2.06</v>
          </cell>
          <cell r="F257">
            <v>3.42</v>
          </cell>
          <cell r="G257">
            <v>5.48</v>
          </cell>
          <cell r="H257">
            <v>377.46</v>
          </cell>
        </row>
        <row r="258">
          <cell r="A258" t="str">
            <v>1.247</v>
          </cell>
          <cell r="B258" t="str">
            <v>pintura esmalte em esquadrias metálicas</v>
          </cell>
          <cell r="C258" t="str">
            <v>m2</v>
          </cell>
          <cell r="D258">
            <v>21</v>
          </cell>
          <cell r="E258">
            <v>5.61</v>
          </cell>
          <cell r="F258">
            <v>5.51</v>
          </cell>
          <cell r="G258">
            <v>11.120000000000001</v>
          </cell>
          <cell r="H258">
            <v>233.52</v>
          </cell>
        </row>
        <row r="259">
          <cell r="A259" t="str">
            <v>1.248</v>
          </cell>
          <cell r="B259" t="str">
            <v>pintura em verniz em forro de madeira e portas</v>
          </cell>
          <cell r="C259" t="str">
            <v>m2</v>
          </cell>
          <cell r="D259">
            <v>45.501999999999995</v>
          </cell>
          <cell r="E259">
            <v>2.61</v>
          </cell>
          <cell r="F259">
            <v>3.24</v>
          </cell>
          <cell r="G259">
            <v>5.85</v>
          </cell>
          <cell r="H259">
            <v>266.18</v>
          </cell>
        </row>
        <row r="260">
          <cell r="A260" t="str">
            <v>1.249</v>
          </cell>
          <cell r="B260" t="str">
            <v>pintura externa com textura acrílica aplicada a rolo</v>
          </cell>
          <cell r="C260" t="str">
            <v>m2</v>
          </cell>
          <cell r="D260">
            <v>104.77012000000001</v>
          </cell>
          <cell r="E260">
            <v>2.85</v>
          </cell>
          <cell r="F260">
            <v>2.33</v>
          </cell>
          <cell r="G260">
            <v>5.18</v>
          </cell>
          <cell r="H260">
            <v>542.70000000000005</v>
          </cell>
        </row>
        <row r="261">
          <cell r="A261" t="str">
            <v>1.250</v>
          </cell>
          <cell r="B261" t="str">
            <v>Serviços Complementares</v>
          </cell>
          <cell r="G261">
            <v>0</v>
          </cell>
          <cell r="H261">
            <v>0</v>
          </cell>
        </row>
        <row r="262">
          <cell r="A262" t="str">
            <v>1.251</v>
          </cell>
          <cell r="B262" t="str">
            <v>recolocação da bancada da cozinha</v>
          </cell>
          <cell r="C262" t="str">
            <v>ud</v>
          </cell>
          <cell r="D262">
            <v>1</v>
          </cell>
          <cell r="F262">
            <v>17.5</v>
          </cell>
          <cell r="G262">
            <v>17.5</v>
          </cell>
          <cell r="H262">
            <v>17.5</v>
          </cell>
        </row>
        <row r="263">
          <cell r="A263" t="str">
            <v>1.252</v>
          </cell>
          <cell r="B263" t="str">
            <v>Instalações Hidro-sanitárias</v>
          </cell>
          <cell r="G263">
            <v>0</v>
          </cell>
          <cell r="H263">
            <v>0</v>
          </cell>
        </row>
        <row r="264">
          <cell r="A264" t="str">
            <v>1.253</v>
          </cell>
          <cell r="B264" t="str">
            <v>prolongamento de um ponto de água e de esgoto</v>
          </cell>
          <cell r="C264" t="str">
            <v>ud</v>
          </cell>
          <cell r="D264">
            <v>1</v>
          </cell>
          <cell r="E264">
            <v>50</v>
          </cell>
          <cell r="F264">
            <v>75</v>
          </cell>
          <cell r="G264">
            <v>125</v>
          </cell>
          <cell r="H264">
            <v>125</v>
          </cell>
        </row>
        <row r="265">
          <cell r="A265" t="str">
            <v>1.254</v>
          </cell>
          <cell r="B265" t="str">
            <v>execução de caixa de gordura</v>
          </cell>
          <cell r="C265" t="str">
            <v>ud</v>
          </cell>
          <cell r="D265">
            <v>1</v>
          </cell>
          <cell r="E265">
            <v>40.700000000000003</v>
          </cell>
          <cell r="F265">
            <v>9.4499999999999993</v>
          </cell>
          <cell r="G265">
            <v>50.150000000000006</v>
          </cell>
          <cell r="H265">
            <v>50.15</v>
          </cell>
        </row>
        <row r="266">
          <cell r="A266" t="str">
            <v>1.255</v>
          </cell>
          <cell r="B266" t="str">
            <v>revisão geral das instalações hidro sanitárias</v>
          </cell>
          <cell r="C266" t="str">
            <v>vb</v>
          </cell>
          <cell r="D266">
            <v>1</v>
          </cell>
          <cell r="E266">
            <v>100</v>
          </cell>
          <cell r="F266">
            <v>100</v>
          </cell>
          <cell r="G266">
            <v>200</v>
          </cell>
          <cell r="H266">
            <v>200</v>
          </cell>
        </row>
        <row r="267">
          <cell r="A267" t="str">
            <v>1.256</v>
          </cell>
          <cell r="B267" t="str">
            <v>Instalações Elétricas</v>
          </cell>
          <cell r="G267">
            <v>0</v>
          </cell>
          <cell r="H267">
            <v>0</v>
          </cell>
        </row>
        <row r="268">
          <cell r="A268" t="str">
            <v>1.257</v>
          </cell>
          <cell r="B268" t="str">
            <v>instalações de pontos de tomadas</v>
          </cell>
          <cell r="C268" t="str">
            <v>ud</v>
          </cell>
          <cell r="D268">
            <v>5</v>
          </cell>
          <cell r="E268">
            <v>32</v>
          </cell>
          <cell r="F268">
            <v>6.4</v>
          </cell>
          <cell r="G268">
            <v>38.4</v>
          </cell>
          <cell r="H268">
            <v>192</v>
          </cell>
        </row>
        <row r="269">
          <cell r="A269" t="str">
            <v>1.258</v>
          </cell>
          <cell r="B269" t="str">
            <v xml:space="preserve">instalação de pontos de iluminação </v>
          </cell>
          <cell r="C269" t="str">
            <v>ud</v>
          </cell>
          <cell r="D269">
            <v>3</v>
          </cell>
          <cell r="E269">
            <v>90</v>
          </cell>
          <cell r="F269">
            <v>18</v>
          </cell>
          <cell r="G269">
            <v>108</v>
          </cell>
          <cell r="H269">
            <v>324</v>
          </cell>
        </row>
        <row r="270">
          <cell r="A270" t="str">
            <v>1.259</v>
          </cell>
          <cell r="B270" t="str">
            <v>instalação de interruptores</v>
          </cell>
          <cell r="C270" t="str">
            <v>ud</v>
          </cell>
          <cell r="D270">
            <v>3</v>
          </cell>
          <cell r="E270">
            <v>32</v>
          </cell>
          <cell r="F270">
            <v>6.4</v>
          </cell>
          <cell r="G270">
            <v>38.4</v>
          </cell>
          <cell r="H270">
            <v>115.2</v>
          </cell>
        </row>
        <row r="271">
          <cell r="A271" t="str">
            <v>1.260</v>
          </cell>
          <cell r="B271" t="str">
            <v>TOTAL DO GRUPO</v>
          </cell>
          <cell r="G271">
            <v>0</v>
          </cell>
          <cell r="H271">
            <v>0</v>
          </cell>
        </row>
        <row r="272">
          <cell r="A272" t="str">
            <v>1.261</v>
          </cell>
          <cell r="G272">
            <v>0</v>
          </cell>
          <cell r="H272">
            <v>0</v>
          </cell>
        </row>
        <row r="273">
          <cell r="A273" t="str">
            <v>1.262</v>
          </cell>
          <cell r="B273" t="str">
            <v>ÁREA DE CHURRASQUEIRA</v>
          </cell>
          <cell r="G273">
            <v>0</v>
          </cell>
          <cell r="H273">
            <v>0</v>
          </cell>
        </row>
        <row r="274">
          <cell r="A274" t="str">
            <v>1.263</v>
          </cell>
          <cell r="B274" t="str">
            <v>Serviços Preliminares</v>
          </cell>
          <cell r="G274">
            <v>0</v>
          </cell>
          <cell r="H274">
            <v>0</v>
          </cell>
        </row>
        <row r="275">
          <cell r="A275" t="str">
            <v>1.264</v>
          </cell>
          <cell r="B275" t="str">
            <v>retirada de reboco danificado</v>
          </cell>
          <cell r="C275" t="str">
            <v>m2</v>
          </cell>
          <cell r="D275">
            <v>20</v>
          </cell>
          <cell r="F275">
            <v>2.78</v>
          </cell>
          <cell r="G275">
            <v>2.78</v>
          </cell>
          <cell r="H275">
            <v>55.6</v>
          </cell>
        </row>
        <row r="276">
          <cell r="A276" t="str">
            <v>1.265</v>
          </cell>
          <cell r="B276" t="str">
            <v xml:space="preserve">demolição de alvenaria das floreiras </v>
          </cell>
          <cell r="C276" t="str">
            <v>m2</v>
          </cell>
          <cell r="D276">
            <v>1.8</v>
          </cell>
          <cell r="F276">
            <v>1.9</v>
          </cell>
          <cell r="G276">
            <v>1.9</v>
          </cell>
          <cell r="H276">
            <v>3.42</v>
          </cell>
        </row>
        <row r="277">
          <cell r="A277" t="str">
            <v>1.266</v>
          </cell>
          <cell r="B277" t="str">
            <v>retirada do vigamento de madeira do pergolado</v>
          </cell>
          <cell r="C277" t="str">
            <v>vb</v>
          </cell>
          <cell r="D277">
            <v>1</v>
          </cell>
          <cell r="F277">
            <v>120</v>
          </cell>
          <cell r="G277">
            <v>120</v>
          </cell>
          <cell r="H277">
            <v>120</v>
          </cell>
        </row>
        <row r="278">
          <cell r="A278" t="str">
            <v>1.267</v>
          </cell>
          <cell r="B278" t="str">
            <v>Estrutura</v>
          </cell>
          <cell r="G278">
            <v>0</v>
          </cell>
          <cell r="H278">
            <v>0</v>
          </cell>
        </row>
        <row r="279">
          <cell r="A279" t="str">
            <v>1.268</v>
          </cell>
          <cell r="B279" t="str">
            <v>remanejamento de pilares do pergolado com recuperação dos mesmos</v>
          </cell>
          <cell r="C279" t="str">
            <v>ud</v>
          </cell>
          <cell r="D279">
            <v>8</v>
          </cell>
          <cell r="E279">
            <v>5</v>
          </cell>
          <cell r="F279">
            <v>15</v>
          </cell>
          <cell r="G279">
            <v>20</v>
          </cell>
          <cell r="H279">
            <v>160</v>
          </cell>
        </row>
        <row r="280">
          <cell r="A280" t="str">
            <v>1.269</v>
          </cell>
          <cell r="B280" t="str">
            <v>pilares de madeira semelhante aos existentes fixados na laje de piso através de peças metálicas</v>
          </cell>
          <cell r="C280" t="str">
            <v>ud</v>
          </cell>
          <cell r="D280">
            <v>2</v>
          </cell>
          <cell r="E280">
            <v>112</v>
          </cell>
          <cell r="F280">
            <v>15</v>
          </cell>
          <cell r="G280">
            <v>127</v>
          </cell>
          <cell r="H280">
            <v>254</v>
          </cell>
        </row>
        <row r="281">
          <cell r="A281" t="str">
            <v>1.270</v>
          </cell>
          <cell r="B281" t="str">
            <v>vigas de madeira para suporte da cobertura em policarbonato</v>
          </cell>
          <cell r="C281" t="str">
            <v>ml</v>
          </cell>
          <cell r="D281">
            <v>19</v>
          </cell>
          <cell r="E281">
            <v>56</v>
          </cell>
          <cell r="F281">
            <v>7.5</v>
          </cell>
          <cell r="G281">
            <v>63.5</v>
          </cell>
          <cell r="H281">
            <v>1206.5</v>
          </cell>
        </row>
        <row r="282">
          <cell r="A282" t="str">
            <v>1.271</v>
          </cell>
          <cell r="B282" t="str">
            <v>Impermeabilização</v>
          </cell>
          <cell r="G282">
            <v>0</v>
          </cell>
          <cell r="H282">
            <v>0</v>
          </cell>
        </row>
        <row r="283">
          <cell r="A283" t="str">
            <v>1.272</v>
          </cell>
          <cell r="B283" t="str">
            <v>impermeabilização parede na divisa</v>
          </cell>
          <cell r="C283" t="str">
            <v>m2</v>
          </cell>
          <cell r="D283">
            <v>32</v>
          </cell>
          <cell r="E283">
            <v>3.7</v>
          </cell>
          <cell r="F283">
            <v>14.74</v>
          </cell>
          <cell r="G283">
            <v>18.440000000000001</v>
          </cell>
          <cell r="H283">
            <v>590.08000000000004</v>
          </cell>
        </row>
        <row r="284">
          <cell r="A284" t="str">
            <v>1.273</v>
          </cell>
          <cell r="B284" t="str">
            <v>Alvenaria</v>
          </cell>
          <cell r="G284">
            <v>0</v>
          </cell>
          <cell r="H284">
            <v>0</v>
          </cell>
        </row>
        <row r="285">
          <cell r="A285" t="str">
            <v>1.274</v>
          </cell>
          <cell r="B285" t="str">
            <v>alvenaria de tijolo 8 furos 1/2 vez para balcão e floreiras</v>
          </cell>
          <cell r="C285" t="str">
            <v>m2</v>
          </cell>
          <cell r="D285">
            <v>2</v>
          </cell>
          <cell r="E285">
            <v>5.2</v>
          </cell>
          <cell r="F285">
            <v>9.1999999999999993</v>
          </cell>
          <cell r="G285">
            <v>14.399999999999999</v>
          </cell>
          <cell r="H285">
            <v>28.8</v>
          </cell>
        </row>
        <row r="286">
          <cell r="A286" t="str">
            <v>1.275</v>
          </cell>
          <cell r="B286" t="str">
            <v>Cobertura</v>
          </cell>
          <cell r="G286">
            <v>0</v>
          </cell>
          <cell r="H286">
            <v>0</v>
          </cell>
        </row>
        <row r="287">
          <cell r="A287" t="str">
            <v>1.276</v>
          </cell>
          <cell r="B287" t="str">
            <v>estrutura de madeira para telhas plan</v>
          </cell>
          <cell r="C287" t="str">
            <v>m2</v>
          </cell>
          <cell r="D287">
            <v>54.88</v>
          </cell>
          <cell r="E287">
            <v>12.84</v>
          </cell>
          <cell r="F287">
            <v>13.81</v>
          </cell>
          <cell r="G287">
            <v>26.65</v>
          </cell>
          <cell r="H287">
            <v>1462.55</v>
          </cell>
        </row>
        <row r="288">
          <cell r="A288" t="str">
            <v>1.277</v>
          </cell>
          <cell r="B288" t="str">
            <v>cobertura com telha cerâmica do tipo plan ( semelhante a existente)</v>
          </cell>
          <cell r="C288" t="str">
            <v>m2</v>
          </cell>
          <cell r="D288">
            <v>54.88</v>
          </cell>
          <cell r="E288">
            <v>6.75</v>
          </cell>
          <cell r="F288">
            <v>9.48</v>
          </cell>
          <cell r="G288">
            <v>16.23</v>
          </cell>
          <cell r="H288">
            <v>890.7</v>
          </cell>
        </row>
        <row r="289">
          <cell r="A289" t="str">
            <v>1.278</v>
          </cell>
          <cell r="B289" t="str">
            <v>rufo metálico</v>
          </cell>
          <cell r="C289" t="str">
            <v>ml</v>
          </cell>
          <cell r="D289">
            <v>7</v>
          </cell>
          <cell r="E289">
            <v>13.18</v>
          </cell>
          <cell r="G289">
            <v>13.18</v>
          </cell>
          <cell r="H289">
            <v>92.26</v>
          </cell>
        </row>
        <row r="290">
          <cell r="A290" t="str">
            <v>1.279</v>
          </cell>
          <cell r="B290" t="str">
            <v>calha em pvc</v>
          </cell>
          <cell r="C290" t="str">
            <v>ml</v>
          </cell>
          <cell r="D290">
            <v>5</v>
          </cell>
          <cell r="E290">
            <v>10</v>
          </cell>
          <cell r="F290">
            <v>5</v>
          </cell>
          <cell r="G290">
            <v>15</v>
          </cell>
          <cell r="H290">
            <v>75</v>
          </cell>
        </row>
        <row r="291">
          <cell r="A291" t="str">
            <v>1.280</v>
          </cell>
          <cell r="B291" t="str">
            <v>descida para águas pluviais inclusive conexões</v>
          </cell>
          <cell r="C291" t="str">
            <v>ml</v>
          </cell>
          <cell r="D291">
            <v>3</v>
          </cell>
          <cell r="E291">
            <v>6.04</v>
          </cell>
          <cell r="F291">
            <v>5.67</v>
          </cell>
          <cell r="G291">
            <v>11.71</v>
          </cell>
          <cell r="H291">
            <v>35.130000000000003</v>
          </cell>
        </row>
        <row r="292">
          <cell r="A292" t="str">
            <v>1.281</v>
          </cell>
          <cell r="B292" t="str">
            <v xml:space="preserve">cobertura com telha de policarbonato </v>
          </cell>
          <cell r="C292" t="str">
            <v>m2</v>
          </cell>
          <cell r="D292">
            <v>33.9</v>
          </cell>
          <cell r="E292">
            <v>46.92</v>
          </cell>
          <cell r="F292">
            <v>15</v>
          </cell>
          <cell r="G292">
            <v>61.92</v>
          </cell>
          <cell r="H292">
            <v>2099.08</v>
          </cell>
        </row>
        <row r="293">
          <cell r="A293" t="str">
            <v>1.282</v>
          </cell>
          <cell r="B293" t="str">
            <v>fechamento de oitão em madeira de lei -empenas com encaixe tipo macho-fêmea</v>
          </cell>
          <cell r="C293" t="str">
            <v>m2</v>
          </cell>
          <cell r="D293">
            <v>5.3</v>
          </cell>
          <cell r="E293">
            <v>15.32</v>
          </cell>
          <cell r="F293">
            <v>11.95</v>
          </cell>
          <cell r="G293">
            <v>27.27</v>
          </cell>
          <cell r="H293">
            <v>144.53</v>
          </cell>
        </row>
        <row r="294">
          <cell r="A294" t="str">
            <v>1.283</v>
          </cell>
          <cell r="B294" t="str">
            <v>Revestimento</v>
          </cell>
          <cell r="G294">
            <v>0</v>
          </cell>
          <cell r="H294">
            <v>0</v>
          </cell>
        </row>
        <row r="295">
          <cell r="A295" t="str">
            <v>1.284</v>
          </cell>
          <cell r="B295" t="str">
            <v>chapisco de cimento e areia 1:3</v>
          </cell>
          <cell r="C295" t="str">
            <v>m2</v>
          </cell>
          <cell r="D295">
            <v>27.2</v>
          </cell>
          <cell r="E295">
            <v>1.01</v>
          </cell>
          <cell r="F295">
            <v>1.99</v>
          </cell>
          <cell r="G295">
            <v>3</v>
          </cell>
          <cell r="H295">
            <v>81.599999999999994</v>
          </cell>
        </row>
        <row r="296">
          <cell r="A296" t="str">
            <v>1.285</v>
          </cell>
          <cell r="B296" t="str">
            <v>reboco paulista</v>
          </cell>
          <cell r="C296" t="str">
            <v>m2</v>
          </cell>
          <cell r="D296">
            <v>27.2</v>
          </cell>
          <cell r="E296">
            <v>3.36</v>
          </cell>
          <cell r="F296">
            <v>7.05</v>
          </cell>
          <cell r="G296">
            <v>10.41</v>
          </cell>
          <cell r="H296">
            <v>283.14999999999998</v>
          </cell>
        </row>
        <row r="297">
          <cell r="A297" t="str">
            <v>1.286</v>
          </cell>
          <cell r="B297" t="str">
            <v>revestimento cerâmico nas bancadas,balcão</v>
          </cell>
          <cell r="C297" t="str">
            <v>m2</v>
          </cell>
          <cell r="D297">
            <v>11.469999999999999</v>
          </cell>
          <cell r="E297">
            <v>16.53</v>
          </cell>
          <cell r="F297">
            <v>10.01</v>
          </cell>
          <cell r="G297">
            <v>26.54</v>
          </cell>
          <cell r="H297">
            <v>304.41000000000003</v>
          </cell>
        </row>
        <row r="298">
          <cell r="A298" t="str">
            <v>1.287</v>
          </cell>
          <cell r="B298" t="str">
            <v>Pisos</v>
          </cell>
          <cell r="G298">
            <v>0</v>
          </cell>
          <cell r="H298">
            <v>0</v>
          </cell>
        </row>
        <row r="299">
          <cell r="A299" t="str">
            <v>1.288</v>
          </cell>
          <cell r="B299" t="str">
            <v>lastro de contra piso esp. =5 cm</v>
          </cell>
          <cell r="C299" t="str">
            <v>m2</v>
          </cell>
          <cell r="D299">
            <v>73.13</v>
          </cell>
          <cell r="E299">
            <v>7.46</v>
          </cell>
          <cell r="F299">
            <v>8.91</v>
          </cell>
          <cell r="G299">
            <v>16.37</v>
          </cell>
          <cell r="H299">
            <v>1197.1300000000001</v>
          </cell>
        </row>
        <row r="300">
          <cell r="A300" t="str">
            <v>1.289</v>
          </cell>
          <cell r="B300" t="str">
            <v>regularização de base com argamassa no traço 1:3</v>
          </cell>
          <cell r="C300" t="str">
            <v>m2</v>
          </cell>
          <cell r="D300">
            <v>73.13</v>
          </cell>
          <cell r="E300">
            <v>6.16</v>
          </cell>
          <cell r="F300">
            <v>3.34</v>
          </cell>
          <cell r="G300">
            <v>9.5</v>
          </cell>
          <cell r="H300">
            <v>694.73</v>
          </cell>
        </row>
        <row r="301">
          <cell r="A301" t="str">
            <v>1.290</v>
          </cell>
          <cell r="B301" t="str">
            <v>piso cerâmico</v>
          </cell>
          <cell r="C301" t="str">
            <v>m2</v>
          </cell>
          <cell r="D301">
            <v>73.13</v>
          </cell>
          <cell r="E301">
            <v>31.91</v>
          </cell>
          <cell r="F301">
            <v>10.01</v>
          </cell>
          <cell r="G301">
            <v>41.92</v>
          </cell>
          <cell r="H301">
            <v>3065.6</v>
          </cell>
        </row>
        <row r="302">
          <cell r="A302" t="str">
            <v>1.291</v>
          </cell>
          <cell r="B302" t="str">
            <v>Pintura</v>
          </cell>
          <cell r="G302">
            <v>0</v>
          </cell>
          <cell r="H302">
            <v>0</v>
          </cell>
        </row>
        <row r="303">
          <cell r="A303" t="str">
            <v>1.292</v>
          </cell>
          <cell r="B303" t="str">
            <v>pintura  com textura acrílica aplicada a rolo</v>
          </cell>
          <cell r="C303" t="str">
            <v>m2</v>
          </cell>
          <cell r="D303">
            <v>68.709999999999994</v>
          </cell>
          <cell r="E303">
            <v>2.85</v>
          </cell>
          <cell r="F303">
            <v>2.33</v>
          </cell>
          <cell r="G303">
            <v>5.18</v>
          </cell>
          <cell r="H303">
            <v>355.91</v>
          </cell>
        </row>
        <row r="304">
          <cell r="A304" t="str">
            <v>1.293</v>
          </cell>
          <cell r="B304" t="str">
            <v>Instalações Elétricas</v>
          </cell>
          <cell r="G304">
            <v>0</v>
          </cell>
          <cell r="H304">
            <v>0</v>
          </cell>
        </row>
        <row r="305">
          <cell r="A305" t="str">
            <v>1.294</v>
          </cell>
          <cell r="B305" t="str">
            <v>instalações de pontos de tomadas</v>
          </cell>
          <cell r="C305" t="str">
            <v>ud</v>
          </cell>
          <cell r="D305">
            <v>5</v>
          </cell>
          <cell r="E305">
            <v>32</v>
          </cell>
          <cell r="F305">
            <v>6.4</v>
          </cell>
          <cell r="G305">
            <v>38.4</v>
          </cell>
          <cell r="H305">
            <v>192</v>
          </cell>
        </row>
        <row r="306">
          <cell r="A306" t="str">
            <v>1.295</v>
          </cell>
          <cell r="B306" t="str">
            <v xml:space="preserve">instalação de pontos de iluminação </v>
          </cell>
          <cell r="C306" t="str">
            <v>ud</v>
          </cell>
          <cell r="D306">
            <v>6</v>
          </cell>
          <cell r="E306">
            <v>90</v>
          </cell>
          <cell r="F306">
            <v>18</v>
          </cell>
          <cell r="G306">
            <v>108</v>
          </cell>
          <cell r="H306">
            <v>648</v>
          </cell>
        </row>
        <row r="307">
          <cell r="A307" t="str">
            <v>1.296</v>
          </cell>
          <cell r="B307" t="str">
            <v>instalação de interruptores</v>
          </cell>
          <cell r="C307" t="str">
            <v>ud</v>
          </cell>
          <cell r="D307">
            <v>2</v>
          </cell>
          <cell r="E307">
            <v>32</v>
          </cell>
          <cell r="F307">
            <v>6.4</v>
          </cell>
          <cell r="G307">
            <v>38.4</v>
          </cell>
          <cell r="H307">
            <v>76.8</v>
          </cell>
        </row>
        <row r="308">
          <cell r="A308" t="str">
            <v>1.297</v>
          </cell>
          <cell r="B308" t="str">
            <v>Instalações Hidro-sanitárias</v>
          </cell>
          <cell r="G308">
            <v>0</v>
          </cell>
          <cell r="H308">
            <v>0</v>
          </cell>
        </row>
        <row r="309">
          <cell r="A309" t="str">
            <v>1.298</v>
          </cell>
          <cell r="B309" t="str">
            <v>prolongamento de um ponto de água e de esgoto</v>
          </cell>
          <cell r="C309" t="str">
            <v>ud</v>
          </cell>
          <cell r="D309">
            <v>1</v>
          </cell>
          <cell r="E309">
            <v>50</v>
          </cell>
          <cell r="F309">
            <v>75</v>
          </cell>
          <cell r="G309">
            <v>125</v>
          </cell>
          <cell r="H309">
            <v>125</v>
          </cell>
        </row>
        <row r="310">
          <cell r="A310" t="str">
            <v>1.299</v>
          </cell>
          <cell r="B310" t="str">
            <v>execução de caixa de gordura</v>
          </cell>
          <cell r="C310" t="str">
            <v>ud</v>
          </cell>
          <cell r="D310">
            <v>1</v>
          </cell>
          <cell r="E310">
            <v>40.700000000000003</v>
          </cell>
          <cell r="F310">
            <v>9.4499999999999993</v>
          </cell>
          <cell r="G310">
            <v>50.150000000000006</v>
          </cell>
          <cell r="H310">
            <v>50.15</v>
          </cell>
        </row>
        <row r="311">
          <cell r="A311" t="str">
            <v>1.300</v>
          </cell>
          <cell r="B311" t="str">
            <v>Serviços complementeres</v>
          </cell>
          <cell r="G311">
            <v>0</v>
          </cell>
          <cell r="H311">
            <v>0</v>
          </cell>
        </row>
        <row r="312">
          <cell r="A312" t="str">
            <v>1.301</v>
          </cell>
          <cell r="B312" t="str">
            <v>bancada seca em granito polido largura e 60cm</v>
          </cell>
          <cell r="C312" t="str">
            <v>ml</v>
          </cell>
          <cell r="D312">
            <v>2.1</v>
          </cell>
          <cell r="E312">
            <v>125</v>
          </cell>
          <cell r="F312">
            <v>24.1</v>
          </cell>
          <cell r="G312">
            <v>149.1</v>
          </cell>
          <cell r="H312">
            <v>313.11</v>
          </cell>
        </row>
        <row r="313">
          <cell r="A313" t="str">
            <v>1.302</v>
          </cell>
          <cell r="B313" t="str">
            <v>bancada em granito polido com uma cuba inox -largura de 60cm</v>
          </cell>
          <cell r="C313" t="str">
            <v>ml</v>
          </cell>
          <cell r="D313">
            <v>2.1</v>
          </cell>
          <cell r="E313">
            <v>172.9</v>
          </cell>
          <cell r="F313">
            <v>24.1</v>
          </cell>
          <cell r="G313">
            <v>197</v>
          </cell>
          <cell r="H313">
            <v>413.7</v>
          </cell>
        </row>
        <row r="314">
          <cell r="A314" t="str">
            <v>1.303</v>
          </cell>
          <cell r="B314" t="str">
            <v>metais para cuba (válvula ,sifão e torneira)</v>
          </cell>
          <cell r="C314" t="str">
            <v>vb</v>
          </cell>
          <cell r="D314">
            <v>1</v>
          </cell>
          <cell r="E314">
            <v>145.49</v>
          </cell>
          <cell r="F314">
            <v>21.67</v>
          </cell>
          <cell r="G314">
            <v>167.16000000000003</v>
          </cell>
          <cell r="H314">
            <v>167.16</v>
          </cell>
        </row>
        <row r="315">
          <cell r="A315" t="str">
            <v>1.304</v>
          </cell>
          <cell r="B315" t="str">
            <v>tampo em granito sobre mureta de alvenaria - largura de 40cm</v>
          </cell>
          <cell r="C315" t="str">
            <v>ml</v>
          </cell>
          <cell r="D315">
            <v>2.5</v>
          </cell>
          <cell r="E315">
            <v>120</v>
          </cell>
          <cell r="F315">
            <v>22.1</v>
          </cell>
          <cell r="G315">
            <v>142.1</v>
          </cell>
          <cell r="H315">
            <v>355.25</v>
          </cell>
        </row>
        <row r="316">
          <cell r="A316" t="str">
            <v>1.305</v>
          </cell>
          <cell r="B316" t="str">
            <v>TOTAL DO GRUPO</v>
          </cell>
          <cell r="G316">
            <v>0</v>
          </cell>
          <cell r="H316">
            <v>0</v>
          </cell>
        </row>
        <row r="317">
          <cell r="A317" t="str">
            <v>1.306</v>
          </cell>
          <cell r="G317">
            <v>0</v>
          </cell>
          <cell r="H317">
            <v>0</v>
          </cell>
        </row>
        <row r="318">
          <cell r="A318" t="str">
            <v>1.307</v>
          </cell>
          <cell r="B318" t="str">
            <v>ÁREA DE SAUNA</v>
          </cell>
          <cell r="G318">
            <v>0</v>
          </cell>
          <cell r="H318">
            <v>0</v>
          </cell>
        </row>
        <row r="319">
          <cell r="A319" t="str">
            <v>1.308</v>
          </cell>
          <cell r="B319" t="str">
            <v>Serviços Preliminares</v>
          </cell>
          <cell r="G319">
            <v>0</v>
          </cell>
          <cell r="H319">
            <v>0</v>
          </cell>
        </row>
        <row r="320">
          <cell r="A320" t="str">
            <v>1.309</v>
          </cell>
          <cell r="B320" t="str">
            <v>retirada de reboco danificado</v>
          </cell>
          <cell r="C320" t="str">
            <v>m2</v>
          </cell>
          <cell r="D320">
            <v>15</v>
          </cell>
          <cell r="F320">
            <v>2.78</v>
          </cell>
          <cell r="G320">
            <v>2.78</v>
          </cell>
          <cell r="H320">
            <v>41.7</v>
          </cell>
        </row>
        <row r="321">
          <cell r="A321" t="str">
            <v>1.310</v>
          </cell>
          <cell r="B321" t="str">
            <v>Demolição de churrasqueira existente</v>
          </cell>
          <cell r="C321" t="str">
            <v>ud</v>
          </cell>
          <cell r="D321">
            <v>1</v>
          </cell>
          <cell r="F321">
            <v>75</v>
          </cell>
          <cell r="G321">
            <v>75</v>
          </cell>
          <cell r="H321">
            <v>75</v>
          </cell>
        </row>
        <row r="322">
          <cell r="A322" t="str">
            <v>1.311</v>
          </cell>
          <cell r="B322" t="str">
            <v>Retirada de folhas de portas de madeira</v>
          </cell>
          <cell r="C322" t="str">
            <v>ud</v>
          </cell>
          <cell r="D322">
            <v>3</v>
          </cell>
          <cell r="F322">
            <v>2.2000000000000002</v>
          </cell>
          <cell r="G322">
            <v>2.2000000000000002</v>
          </cell>
          <cell r="H322">
            <v>6.6</v>
          </cell>
        </row>
        <row r="323">
          <cell r="A323" t="str">
            <v>1.312</v>
          </cell>
          <cell r="B323" t="str">
            <v>retirada das bancadas de granito com possibilidade de reaproveitamento</v>
          </cell>
          <cell r="C323" t="str">
            <v>ud</v>
          </cell>
          <cell r="D323">
            <v>3</v>
          </cell>
          <cell r="F323">
            <v>15</v>
          </cell>
          <cell r="G323">
            <v>15</v>
          </cell>
          <cell r="H323">
            <v>45</v>
          </cell>
        </row>
        <row r="324">
          <cell r="A324" t="str">
            <v>1.313</v>
          </cell>
          <cell r="B324" t="str">
            <v>Retirada de forro de madeira</v>
          </cell>
          <cell r="C324" t="str">
            <v>m²</v>
          </cell>
          <cell r="D324">
            <v>36</v>
          </cell>
          <cell r="F324">
            <v>8.73</v>
          </cell>
          <cell r="G324">
            <v>8.73</v>
          </cell>
          <cell r="H324">
            <v>314.27999999999997</v>
          </cell>
        </row>
        <row r="325">
          <cell r="A325" t="str">
            <v>1.314</v>
          </cell>
          <cell r="B325" t="str">
            <v>Retirada parcial da cobertura (telhas e madeiramento)</v>
          </cell>
          <cell r="C325" t="str">
            <v>m²</v>
          </cell>
          <cell r="D325">
            <v>25</v>
          </cell>
          <cell r="F325">
            <v>5.69</v>
          </cell>
          <cell r="G325">
            <v>5.69</v>
          </cell>
          <cell r="H325">
            <v>142.25</v>
          </cell>
        </row>
        <row r="326">
          <cell r="A326" t="str">
            <v>1.315</v>
          </cell>
          <cell r="B326" t="str">
            <v>Retirada de piso existente</v>
          </cell>
          <cell r="C326" t="str">
            <v>m²</v>
          </cell>
          <cell r="D326">
            <v>22</v>
          </cell>
          <cell r="F326">
            <v>5.91</v>
          </cell>
          <cell r="G326">
            <v>5.91</v>
          </cell>
          <cell r="H326">
            <v>130.02000000000001</v>
          </cell>
        </row>
        <row r="327">
          <cell r="A327" t="str">
            <v>1.316</v>
          </cell>
          <cell r="G327">
            <v>0</v>
          </cell>
          <cell r="H327">
            <v>0</v>
          </cell>
        </row>
        <row r="328">
          <cell r="A328" t="str">
            <v>1.317</v>
          </cell>
          <cell r="B328" t="str">
            <v>Estrutura</v>
          </cell>
          <cell r="G328">
            <v>0</v>
          </cell>
          <cell r="H328">
            <v>0</v>
          </cell>
        </row>
        <row r="329">
          <cell r="A329" t="str">
            <v>1.318</v>
          </cell>
          <cell r="B329" t="str">
            <v>concreto estrutural - fck = 180 kg/cm2</v>
          </cell>
          <cell r="C329" t="str">
            <v>m3</v>
          </cell>
          <cell r="D329">
            <v>0.5</v>
          </cell>
          <cell r="E329">
            <v>178.3</v>
          </cell>
          <cell r="F329">
            <v>78.150000000000006</v>
          </cell>
          <cell r="G329">
            <v>256.45000000000005</v>
          </cell>
          <cell r="H329">
            <v>128.22</v>
          </cell>
        </row>
        <row r="330">
          <cell r="A330" t="str">
            <v>1.319</v>
          </cell>
          <cell r="B330" t="str">
            <v>forma comum para estrutura-utilizacao 3 vezes</v>
          </cell>
          <cell r="C330" t="str">
            <v>m2</v>
          </cell>
          <cell r="D330">
            <v>11.8</v>
          </cell>
          <cell r="E330">
            <v>14.92</v>
          </cell>
          <cell r="F330">
            <v>13.81</v>
          </cell>
          <cell r="G330">
            <v>28.73</v>
          </cell>
          <cell r="H330">
            <v>339.01</v>
          </cell>
        </row>
        <row r="331">
          <cell r="A331" t="str">
            <v>1.320</v>
          </cell>
          <cell r="B331" t="str">
            <v>aço ca-50/60</v>
          </cell>
          <cell r="C331" t="str">
            <v>kg</v>
          </cell>
          <cell r="D331">
            <v>40</v>
          </cell>
          <cell r="E331">
            <v>2.7</v>
          </cell>
          <cell r="F331">
            <v>0.9</v>
          </cell>
          <cell r="G331">
            <v>3.6</v>
          </cell>
          <cell r="H331">
            <v>144</v>
          </cell>
        </row>
        <row r="332">
          <cell r="A332" t="str">
            <v>1.321</v>
          </cell>
          <cell r="B332" t="str">
            <v>Laje pré-moldada para forro</v>
          </cell>
          <cell r="C332" t="str">
            <v>m²</v>
          </cell>
          <cell r="D332">
            <v>22.23</v>
          </cell>
          <cell r="E332">
            <v>24.52</v>
          </cell>
          <cell r="F332">
            <v>5.42</v>
          </cell>
          <cell r="G332">
            <v>29.939999999999998</v>
          </cell>
          <cell r="H332">
            <v>665.56</v>
          </cell>
        </row>
        <row r="333">
          <cell r="A333" t="str">
            <v>1.322</v>
          </cell>
          <cell r="B333" t="str">
            <v>Impermeabilização</v>
          </cell>
          <cell r="G333">
            <v>0</v>
          </cell>
          <cell r="H333">
            <v>0</v>
          </cell>
        </row>
        <row r="334">
          <cell r="A334" t="str">
            <v>1.323</v>
          </cell>
          <cell r="B334" t="str">
            <v>impermeabilização parede na divisa</v>
          </cell>
          <cell r="C334" t="str">
            <v>m2</v>
          </cell>
          <cell r="D334">
            <v>12</v>
          </cell>
          <cell r="E334">
            <v>3.7</v>
          </cell>
          <cell r="F334">
            <v>14.74</v>
          </cell>
          <cell r="G334">
            <v>18.440000000000001</v>
          </cell>
          <cell r="H334">
            <v>221.28</v>
          </cell>
        </row>
        <row r="335">
          <cell r="A335" t="str">
            <v>1.324</v>
          </cell>
          <cell r="B335" t="str">
            <v>Alvenaria</v>
          </cell>
          <cell r="G335">
            <v>0</v>
          </cell>
          <cell r="H335">
            <v>0</v>
          </cell>
        </row>
        <row r="336">
          <cell r="A336" t="str">
            <v>1.325</v>
          </cell>
          <cell r="B336" t="str">
            <v>alvenaria de tijolo 8 furos 1/2 vez</v>
          </cell>
          <cell r="C336" t="str">
            <v>m2</v>
          </cell>
          <cell r="D336">
            <v>40</v>
          </cell>
          <cell r="E336">
            <v>5.2</v>
          </cell>
          <cell r="F336">
            <v>9.1999999999999993</v>
          </cell>
          <cell r="G336">
            <v>14.399999999999999</v>
          </cell>
          <cell r="H336">
            <v>576</v>
          </cell>
        </row>
        <row r="337">
          <cell r="A337" t="str">
            <v>1.326</v>
          </cell>
          <cell r="B337" t="str">
            <v>Cobertura</v>
          </cell>
          <cell r="G337">
            <v>0</v>
          </cell>
          <cell r="H337">
            <v>0</v>
          </cell>
        </row>
        <row r="338">
          <cell r="A338" t="str">
            <v>1.327</v>
          </cell>
          <cell r="B338" t="str">
            <v>Recolocação do madeiramento da cobertura com substituição das peças danificadas</v>
          </cell>
          <cell r="C338" t="str">
            <v>m2</v>
          </cell>
          <cell r="D338">
            <v>25</v>
          </cell>
          <cell r="E338">
            <v>2.4300000000000002</v>
          </cell>
          <cell r="F338">
            <v>11.04</v>
          </cell>
          <cell r="G338">
            <v>13.469999999999999</v>
          </cell>
          <cell r="H338">
            <v>336.75</v>
          </cell>
        </row>
        <row r="339">
          <cell r="A339" t="str">
            <v>1.328</v>
          </cell>
          <cell r="B339" t="str">
            <v>Recolocação da cobertura com telhas tipo "plan" com substituição das telhas danificadas</v>
          </cell>
          <cell r="C339" t="str">
            <v>m2</v>
          </cell>
          <cell r="D339">
            <v>25</v>
          </cell>
          <cell r="E339">
            <v>1.35</v>
          </cell>
          <cell r="F339">
            <v>9.48</v>
          </cell>
          <cell r="G339">
            <v>10.83</v>
          </cell>
          <cell r="H339">
            <v>270.75</v>
          </cell>
        </row>
        <row r="340">
          <cell r="A340" t="str">
            <v>1.329</v>
          </cell>
          <cell r="B340" t="str">
            <v>rufo metálico</v>
          </cell>
          <cell r="C340" t="str">
            <v>ml</v>
          </cell>
          <cell r="D340">
            <v>9.5</v>
          </cell>
          <cell r="E340">
            <v>13.18</v>
          </cell>
          <cell r="G340">
            <v>13.18</v>
          </cell>
          <cell r="H340">
            <v>125.21</v>
          </cell>
        </row>
        <row r="341">
          <cell r="A341" t="str">
            <v>1.330</v>
          </cell>
          <cell r="B341" t="str">
            <v>Esquadrias</v>
          </cell>
          <cell r="G341">
            <v>0</v>
          </cell>
          <cell r="H341">
            <v>0</v>
          </cell>
        </row>
        <row r="342">
          <cell r="A342" t="str">
            <v>1.331</v>
          </cell>
          <cell r="B342" t="str">
            <v>Janela de alumínio tipo maxim-ar com vidro</v>
          </cell>
          <cell r="C342" t="str">
            <v>m²</v>
          </cell>
          <cell r="D342">
            <v>3.5</v>
          </cell>
          <cell r="E342">
            <v>270.81</v>
          </cell>
          <cell r="F342">
            <v>17.12</v>
          </cell>
          <cell r="G342">
            <v>287.93</v>
          </cell>
          <cell r="H342">
            <v>1007.75</v>
          </cell>
        </row>
        <row r="343">
          <cell r="A343" t="str">
            <v>1.332</v>
          </cell>
          <cell r="B343" t="str">
            <v xml:space="preserve">porta de entrada em aluminio e vidro   (0,80X2,10)m    </v>
          </cell>
          <cell r="C343" t="str">
            <v>ud</v>
          </cell>
          <cell r="D343">
            <v>1</v>
          </cell>
          <cell r="E343">
            <v>315</v>
          </cell>
          <cell r="F343">
            <v>54.94</v>
          </cell>
          <cell r="G343">
            <v>369.94</v>
          </cell>
          <cell r="H343">
            <v>369.94</v>
          </cell>
        </row>
        <row r="344">
          <cell r="A344" t="str">
            <v>1.333</v>
          </cell>
          <cell r="B344" t="str">
            <v>Remanejamento da porta da sáuna antiga para a nova</v>
          </cell>
          <cell r="C344" t="str">
            <v>ud</v>
          </cell>
          <cell r="D344">
            <v>1</v>
          </cell>
          <cell r="F344">
            <v>54.94</v>
          </cell>
          <cell r="G344">
            <v>54.94</v>
          </cell>
          <cell r="H344">
            <v>54.94</v>
          </cell>
        </row>
        <row r="345">
          <cell r="A345" t="str">
            <v>1.334</v>
          </cell>
          <cell r="B345" t="str">
            <v>Colocação de folhas de porta - 0,60x2,10m (banheiros e deposito)</v>
          </cell>
          <cell r="C345" t="str">
            <v>ud</v>
          </cell>
          <cell r="D345">
            <v>3</v>
          </cell>
          <cell r="F345">
            <v>33.54</v>
          </cell>
          <cell r="G345">
            <v>33.54</v>
          </cell>
          <cell r="H345">
            <v>100.62</v>
          </cell>
        </row>
        <row r="346">
          <cell r="A346" t="str">
            <v>1.335</v>
          </cell>
          <cell r="B346" t="str">
            <v>Revestimento</v>
          </cell>
          <cell r="G346">
            <v>0</v>
          </cell>
          <cell r="H346">
            <v>0</v>
          </cell>
        </row>
        <row r="347">
          <cell r="A347" t="str">
            <v>1.336</v>
          </cell>
          <cell r="B347" t="str">
            <v>chapisco de cimento e areia 1:3</v>
          </cell>
          <cell r="C347" t="str">
            <v>m2</v>
          </cell>
          <cell r="D347">
            <v>115</v>
          </cell>
          <cell r="E347">
            <v>1.01</v>
          </cell>
          <cell r="F347">
            <v>1.99</v>
          </cell>
          <cell r="G347">
            <v>3</v>
          </cell>
          <cell r="H347">
            <v>345</v>
          </cell>
        </row>
        <row r="348">
          <cell r="A348" t="str">
            <v>1.337</v>
          </cell>
          <cell r="B348" t="str">
            <v>reboco paulista</v>
          </cell>
          <cell r="C348" t="str">
            <v>m2</v>
          </cell>
          <cell r="D348">
            <v>115</v>
          </cell>
          <cell r="E348">
            <v>3.36</v>
          </cell>
          <cell r="F348">
            <v>7.05</v>
          </cell>
          <cell r="G348">
            <v>10.41</v>
          </cell>
          <cell r="H348">
            <v>1197.1500000000001</v>
          </cell>
        </row>
        <row r="349">
          <cell r="A349" t="str">
            <v>1.338</v>
          </cell>
          <cell r="B349" t="str">
            <v>revestimento com cerâmica  20x20cm</v>
          </cell>
          <cell r="C349" t="str">
            <v>m²</v>
          </cell>
          <cell r="D349">
            <v>45</v>
          </cell>
          <cell r="E349">
            <v>13.77</v>
          </cell>
          <cell r="F349">
            <v>4.5999999999999996</v>
          </cell>
          <cell r="G349">
            <v>18.369999999999997</v>
          </cell>
          <cell r="H349">
            <v>826.65</v>
          </cell>
        </row>
        <row r="350">
          <cell r="A350" t="str">
            <v>1.339</v>
          </cell>
          <cell r="B350" t="str">
            <v>Pisos</v>
          </cell>
          <cell r="G350">
            <v>0</v>
          </cell>
          <cell r="H350">
            <v>0</v>
          </cell>
        </row>
        <row r="351">
          <cell r="A351" t="str">
            <v>1.340</v>
          </cell>
          <cell r="B351" t="str">
            <v>Degraus (escadas)</v>
          </cell>
          <cell r="C351" t="str">
            <v>ud</v>
          </cell>
          <cell r="D351">
            <v>1</v>
          </cell>
          <cell r="E351">
            <v>497.25</v>
          </cell>
          <cell r="F351">
            <v>739.58</v>
          </cell>
          <cell r="G351">
            <v>1236.83</v>
          </cell>
          <cell r="H351">
            <v>1236.83</v>
          </cell>
        </row>
        <row r="352">
          <cell r="A352" t="str">
            <v>1.341</v>
          </cell>
          <cell r="B352" t="str">
            <v>regularização de base com argamassa no traço 1:3</v>
          </cell>
          <cell r="C352" t="str">
            <v>m2</v>
          </cell>
          <cell r="D352">
            <v>15</v>
          </cell>
          <cell r="E352">
            <v>6.16</v>
          </cell>
          <cell r="F352">
            <v>3.34</v>
          </cell>
          <cell r="G352">
            <v>9.5</v>
          </cell>
          <cell r="H352">
            <v>142.5</v>
          </cell>
        </row>
        <row r="353">
          <cell r="A353" t="str">
            <v>1.342</v>
          </cell>
          <cell r="B353" t="str">
            <v>piso cerâmico anti derrapante</v>
          </cell>
          <cell r="C353" t="str">
            <v>m2</v>
          </cell>
          <cell r="D353">
            <v>15</v>
          </cell>
          <cell r="E353">
            <v>31.91</v>
          </cell>
          <cell r="F353">
            <v>10.01</v>
          </cell>
          <cell r="G353">
            <v>41.92</v>
          </cell>
          <cell r="H353">
            <v>628.79999999999995</v>
          </cell>
        </row>
        <row r="354">
          <cell r="A354" t="str">
            <v>1.343</v>
          </cell>
          <cell r="B354" t="str">
            <v>Rodapé de piso cerâmico</v>
          </cell>
          <cell r="C354" t="str">
            <v>ml</v>
          </cell>
          <cell r="D354">
            <v>12</v>
          </cell>
          <cell r="E354">
            <v>1.25</v>
          </cell>
          <cell r="F354">
            <v>0.79</v>
          </cell>
          <cell r="G354">
            <v>2.04</v>
          </cell>
          <cell r="H354">
            <v>24.48</v>
          </cell>
        </row>
        <row r="355">
          <cell r="A355" t="str">
            <v>1.344</v>
          </cell>
          <cell r="B355" t="str">
            <v>Forro</v>
          </cell>
          <cell r="G355">
            <v>0</v>
          </cell>
          <cell r="H355">
            <v>0</v>
          </cell>
        </row>
        <row r="356">
          <cell r="A356" t="str">
            <v>1.345</v>
          </cell>
          <cell r="B356" t="str">
            <v>forro de PVC (COLOCADO)</v>
          </cell>
          <cell r="C356" t="str">
            <v>m2</v>
          </cell>
          <cell r="D356">
            <v>10.5</v>
          </cell>
          <cell r="E356">
            <v>26</v>
          </cell>
          <cell r="G356">
            <v>26</v>
          </cell>
          <cell r="H356">
            <v>273</v>
          </cell>
        </row>
        <row r="357">
          <cell r="A357" t="str">
            <v>1.346</v>
          </cell>
          <cell r="B357" t="str">
            <v>Roda foro de PVC</v>
          </cell>
          <cell r="C357" t="str">
            <v>ml</v>
          </cell>
          <cell r="D357">
            <v>26</v>
          </cell>
          <cell r="E357">
            <v>2.0499999999999998</v>
          </cell>
          <cell r="G357">
            <v>2.0499999999999998</v>
          </cell>
          <cell r="H357">
            <v>53.3</v>
          </cell>
        </row>
        <row r="358">
          <cell r="A358" t="str">
            <v>1.347</v>
          </cell>
          <cell r="B358" t="str">
            <v>Pintura</v>
          </cell>
          <cell r="G358">
            <v>0</v>
          </cell>
          <cell r="H358">
            <v>0</v>
          </cell>
        </row>
        <row r="359">
          <cell r="A359" t="str">
            <v>1.348</v>
          </cell>
          <cell r="B359" t="str">
            <v>pintura acrílica com retoque de massa - 2 demãos (interna)</v>
          </cell>
          <cell r="C359" t="str">
            <v>m2</v>
          </cell>
          <cell r="D359">
            <v>38.1</v>
          </cell>
          <cell r="E359">
            <v>2.06</v>
          </cell>
          <cell r="F359">
            <v>3.42</v>
          </cell>
          <cell r="G359">
            <v>5.48</v>
          </cell>
          <cell r="H359">
            <v>208.78</v>
          </cell>
        </row>
        <row r="360">
          <cell r="A360" t="str">
            <v>1.349</v>
          </cell>
          <cell r="B360" t="str">
            <v>pintura esmalte em esquadrias de madeira</v>
          </cell>
          <cell r="C360" t="str">
            <v>m2</v>
          </cell>
          <cell r="D360">
            <v>5.0999999999999996</v>
          </cell>
          <cell r="E360">
            <v>5.61</v>
          </cell>
          <cell r="F360">
            <v>5.51</v>
          </cell>
          <cell r="G360">
            <v>11.120000000000001</v>
          </cell>
          <cell r="H360">
            <v>56.71</v>
          </cell>
        </row>
        <row r="361">
          <cell r="A361" t="str">
            <v>1.350</v>
          </cell>
          <cell r="B361" t="str">
            <v>pintura externa com textura acrílica aplicada a rolo</v>
          </cell>
          <cell r="C361" t="str">
            <v>m2</v>
          </cell>
          <cell r="D361">
            <v>28.27</v>
          </cell>
          <cell r="E361">
            <v>2.85</v>
          </cell>
          <cell r="F361">
            <v>2.33</v>
          </cell>
          <cell r="G361">
            <v>5.18</v>
          </cell>
          <cell r="H361">
            <v>146.43</v>
          </cell>
        </row>
        <row r="362">
          <cell r="A362" t="str">
            <v>1.351</v>
          </cell>
          <cell r="B362" t="str">
            <v>pintura acrílica com massa corrida acrílica a duas demãos (interna)</v>
          </cell>
          <cell r="C362" t="str">
            <v>m2</v>
          </cell>
          <cell r="D362">
            <v>50</v>
          </cell>
          <cell r="E362">
            <v>3.11</v>
          </cell>
          <cell r="F362">
            <v>4.9800000000000004</v>
          </cell>
          <cell r="G362">
            <v>8.09</v>
          </cell>
          <cell r="H362">
            <v>404.5</v>
          </cell>
        </row>
        <row r="363">
          <cell r="A363" t="str">
            <v>1.352</v>
          </cell>
          <cell r="B363" t="str">
            <v>Instalações Elétricas</v>
          </cell>
          <cell r="G363">
            <v>0</v>
          </cell>
          <cell r="H363">
            <v>0</v>
          </cell>
        </row>
        <row r="364">
          <cell r="A364" t="str">
            <v>1.353</v>
          </cell>
          <cell r="B364" t="str">
            <v>instalações de pontos de tomadas</v>
          </cell>
          <cell r="C364" t="str">
            <v>ud</v>
          </cell>
          <cell r="D364">
            <v>5</v>
          </cell>
          <cell r="E364">
            <v>32</v>
          </cell>
          <cell r="F364">
            <v>6.4</v>
          </cell>
          <cell r="G364">
            <v>38.4</v>
          </cell>
          <cell r="H364">
            <v>192</v>
          </cell>
        </row>
        <row r="365">
          <cell r="A365" t="str">
            <v>1.354</v>
          </cell>
          <cell r="B365" t="str">
            <v xml:space="preserve">instalação de pontos de iluminação </v>
          </cell>
          <cell r="C365" t="str">
            <v>ud</v>
          </cell>
          <cell r="D365">
            <v>5</v>
          </cell>
          <cell r="E365">
            <v>90</v>
          </cell>
          <cell r="F365">
            <v>18</v>
          </cell>
          <cell r="G365">
            <v>108</v>
          </cell>
          <cell r="H365">
            <v>540</v>
          </cell>
        </row>
        <row r="366">
          <cell r="A366" t="str">
            <v>1.355</v>
          </cell>
          <cell r="B366" t="str">
            <v>instalação de interruptores</v>
          </cell>
          <cell r="C366" t="str">
            <v>ud</v>
          </cell>
          <cell r="D366">
            <v>3</v>
          </cell>
          <cell r="E366">
            <v>32</v>
          </cell>
          <cell r="F366">
            <v>6.4</v>
          </cell>
          <cell r="G366">
            <v>38.4</v>
          </cell>
          <cell r="H366">
            <v>115.2</v>
          </cell>
        </row>
        <row r="367">
          <cell r="A367" t="str">
            <v>1.356</v>
          </cell>
          <cell r="B367" t="str">
            <v>TOTAL DO GRUPO</v>
          </cell>
          <cell r="G367">
            <v>0</v>
          </cell>
          <cell r="H367">
            <v>0</v>
          </cell>
        </row>
        <row r="368">
          <cell r="A368" t="str">
            <v>1.357</v>
          </cell>
          <cell r="G368">
            <v>0</v>
          </cell>
          <cell r="H368">
            <v>0</v>
          </cell>
        </row>
        <row r="369">
          <cell r="A369" t="str">
            <v>1.358</v>
          </cell>
          <cell r="B369" t="str">
            <v>REVITALIZAÇÃO DA TORRE</v>
          </cell>
          <cell r="G369">
            <v>0</v>
          </cell>
          <cell r="H369">
            <v>0</v>
          </cell>
        </row>
        <row r="370">
          <cell r="A370" t="str">
            <v>1.359</v>
          </cell>
          <cell r="B370" t="str">
            <v>Revestimento</v>
          </cell>
          <cell r="G370">
            <v>0</v>
          </cell>
          <cell r="H370">
            <v>0</v>
          </cell>
        </row>
        <row r="371">
          <cell r="A371" t="str">
            <v>1.360</v>
          </cell>
          <cell r="B371" t="str">
            <v>Substituição do revestimento cerâmico existente nas sacadas por outra de cor mais clara</v>
          </cell>
          <cell r="C371" t="str">
            <v>m²</v>
          </cell>
          <cell r="D371">
            <v>70</v>
          </cell>
          <cell r="E371">
            <v>18.440000000000001</v>
          </cell>
          <cell r="F371">
            <v>17.63</v>
          </cell>
          <cell r="G371">
            <v>36.07</v>
          </cell>
          <cell r="H371">
            <v>2524.9</v>
          </cell>
        </row>
        <row r="372">
          <cell r="A372" t="str">
            <v>1.361</v>
          </cell>
          <cell r="B372" t="str">
            <v>Cobrimento das floreiras sob janelas com placas de granito, com inclinação para fora</v>
          </cell>
          <cell r="C372" t="str">
            <v>m²</v>
          </cell>
          <cell r="D372">
            <v>128.5</v>
          </cell>
          <cell r="E372">
            <v>121.88</v>
          </cell>
          <cell r="F372">
            <v>26.8</v>
          </cell>
          <cell r="G372">
            <v>148.68</v>
          </cell>
          <cell r="H372">
            <v>19105.38</v>
          </cell>
        </row>
        <row r="373">
          <cell r="A373" t="str">
            <v>1.362</v>
          </cell>
          <cell r="B373" t="str">
            <v xml:space="preserve">Fornecimento e colocação de sistema de brise com ângulo fixo, baseado em painel modular 84R, fixado em porta paineis, formando ângulo de 45° de fabricação HUNTER DOUGLAS </v>
          </cell>
          <cell r="C373" t="str">
            <v>m²</v>
          </cell>
          <cell r="D373">
            <v>458.72</v>
          </cell>
          <cell r="E373">
            <v>190.57</v>
          </cell>
          <cell r="F373">
            <v>15</v>
          </cell>
          <cell r="G373">
            <v>205.57</v>
          </cell>
          <cell r="H373">
            <v>94299.07</v>
          </cell>
        </row>
        <row r="374">
          <cell r="A374" t="str">
            <v>1.363</v>
          </cell>
          <cell r="B374" t="str">
            <v>Fornecimento e colocação de tela na parte interna dos brises, para evitar entrada de pássaros</v>
          </cell>
          <cell r="C374" t="str">
            <v>m²</v>
          </cell>
          <cell r="D374">
            <v>458.72</v>
          </cell>
          <cell r="E374">
            <v>3</v>
          </cell>
          <cell r="F374">
            <v>2</v>
          </cell>
          <cell r="G374">
            <v>5</v>
          </cell>
          <cell r="H374">
            <v>2293.6</v>
          </cell>
        </row>
        <row r="375">
          <cell r="A375" t="str">
            <v>1.364</v>
          </cell>
          <cell r="B375" t="str">
            <v xml:space="preserve">Pintura </v>
          </cell>
          <cell r="G375">
            <v>0</v>
          </cell>
          <cell r="H375">
            <v>0</v>
          </cell>
        </row>
        <row r="376">
          <cell r="A376" t="str">
            <v>1.365</v>
          </cell>
          <cell r="B376" t="str">
            <v xml:space="preserve">Apintura externa da Torre deverá obedecer as seguintes etapas: </v>
          </cell>
          <cell r="G376">
            <v>0</v>
          </cell>
          <cell r="H376">
            <v>0</v>
          </cell>
        </row>
        <row r="377">
          <cell r="A377" t="str">
            <v>1.366</v>
          </cell>
          <cell r="B377" t="str">
            <v xml:space="preserve">a - Remoçao de parte do revestimento danificado pelas infiltrações </v>
          </cell>
          <cell r="G377">
            <v>0</v>
          </cell>
          <cell r="H377">
            <v>0</v>
          </cell>
        </row>
        <row r="378">
          <cell r="A378" t="str">
            <v>1.367</v>
          </cell>
          <cell r="B378" t="str">
            <v>b - Recuperação do revestimento danificado com argamassa pronta -uso exterior</v>
          </cell>
          <cell r="E378" t="str">
            <v/>
          </cell>
          <cell r="G378" t="e">
            <v>#VALUE!</v>
          </cell>
          <cell r="H378" t="e">
            <v>#VALUE!</v>
          </cell>
        </row>
        <row r="379">
          <cell r="A379" t="str">
            <v>1.368</v>
          </cell>
          <cell r="B379" t="str">
            <v>c - Reparo das trincas e fissuras com Selatrinca e Igolflex;</v>
          </cell>
          <cell r="G379">
            <v>0</v>
          </cell>
          <cell r="H379">
            <v>0</v>
          </cell>
        </row>
        <row r="380">
          <cell r="A380" t="str">
            <v>1.369</v>
          </cell>
          <cell r="B380" t="str">
            <v>d - Aplicação de textura nos pontos calafetados;</v>
          </cell>
          <cell r="G380">
            <v>0</v>
          </cell>
          <cell r="H380">
            <v>0</v>
          </cell>
        </row>
        <row r="381">
          <cell r="A381" t="str">
            <v>1.370</v>
          </cell>
          <cell r="B381" t="str">
            <v>d - Aplicação uma demão de fundo preparador ou selador acrílico;</v>
          </cell>
          <cell r="G381">
            <v>0</v>
          </cell>
          <cell r="H381">
            <v>0</v>
          </cell>
        </row>
        <row r="382">
          <cell r="A382" t="str">
            <v>1.371</v>
          </cell>
          <cell r="B382" t="str">
            <v>e - Aplicação de silicone nas janelas</v>
          </cell>
          <cell r="G382">
            <v>0</v>
          </cell>
          <cell r="H382">
            <v>0</v>
          </cell>
        </row>
        <row r="383">
          <cell r="A383" t="str">
            <v>1.372</v>
          </cell>
          <cell r="B383" t="str">
            <v>f - Aplicação de duas demãos de latex acrílico como acabamento final;</v>
          </cell>
          <cell r="G383">
            <v>0</v>
          </cell>
          <cell r="H383">
            <v>0</v>
          </cell>
        </row>
        <row r="384">
          <cell r="A384" t="str">
            <v>1.373</v>
          </cell>
          <cell r="B384" t="str">
            <v>g - Limpeza das janelas devido a sujeiras durante os serviços.</v>
          </cell>
          <cell r="C384" t="str">
            <v>m²</v>
          </cell>
          <cell r="D384">
            <v>5024.6499999999996</v>
          </cell>
          <cell r="E384">
            <v>3.35</v>
          </cell>
          <cell r="F384">
            <v>4.5</v>
          </cell>
          <cell r="G384">
            <v>7.85</v>
          </cell>
          <cell r="H384">
            <v>39443.5</v>
          </cell>
        </row>
        <row r="385">
          <cell r="A385" t="str">
            <v>1.374</v>
          </cell>
          <cell r="B385" t="str">
            <v>Pintura do sub-solo com latex acrílica, com retoque de massa corrida, onde for necessário, nas paredes, pilares e tetos</v>
          </cell>
          <cell r="C385" t="str">
            <v>m²</v>
          </cell>
          <cell r="D385">
            <v>1578.41</v>
          </cell>
          <cell r="E385">
            <v>2.06</v>
          </cell>
          <cell r="F385">
            <v>3.42</v>
          </cell>
          <cell r="G385">
            <v>5.48</v>
          </cell>
          <cell r="H385">
            <v>8649.68</v>
          </cell>
        </row>
        <row r="386">
          <cell r="A386" t="str">
            <v>1.375</v>
          </cell>
          <cell r="B386" t="str">
            <v>Pintura das paredes das rampas de entrada de veículos com latex acrílica, com retoque de textura, onde for necessário.</v>
          </cell>
          <cell r="C386" t="str">
            <v>m²</v>
          </cell>
          <cell r="D386">
            <v>36</v>
          </cell>
          <cell r="E386">
            <v>2.06</v>
          </cell>
          <cell r="F386">
            <v>3.42</v>
          </cell>
          <cell r="G386">
            <v>5.48</v>
          </cell>
          <cell r="H386">
            <v>197.28</v>
          </cell>
        </row>
        <row r="387">
          <cell r="A387" t="str">
            <v>1.376</v>
          </cell>
          <cell r="B387" t="str">
            <v>TOTAL DO GRUPO</v>
          </cell>
          <cell r="G387">
            <v>0</v>
          </cell>
          <cell r="H387">
            <v>0</v>
          </cell>
        </row>
        <row r="388">
          <cell r="A388" t="str">
            <v>1.377</v>
          </cell>
          <cell r="G388">
            <v>0</v>
          </cell>
          <cell r="H388">
            <v>0</v>
          </cell>
        </row>
        <row r="389">
          <cell r="A389" t="str">
            <v>1.378</v>
          </cell>
          <cell r="B389" t="str">
            <v>REVITALIZAÇÃO - ÁREA EXTERNA AO REDOR DO PRÉDIO / RAMPA DE ACESSO A PISCINA</v>
          </cell>
          <cell r="G389">
            <v>0</v>
          </cell>
          <cell r="H389">
            <v>0</v>
          </cell>
        </row>
        <row r="390">
          <cell r="A390" t="str">
            <v>1.379</v>
          </cell>
          <cell r="G390">
            <v>0</v>
          </cell>
          <cell r="H390">
            <v>0</v>
          </cell>
        </row>
        <row r="391">
          <cell r="A391" t="str">
            <v>1.380</v>
          </cell>
          <cell r="B391" t="str">
            <v xml:space="preserve"> Pintura de muros obedecendo o mesmo processo da torre</v>
          </cell>
          <cell r="C391" t="str">
            <v>m2</v>
          </cell>
          <cell r="D391">
            <v>160</v>
          </cell>
          <cell r="E391">
            <v>3.35</v>
          </cell>
          <cell r="F391">
            <v>4.5</v>
          </cell>
          <cell r="G391">
            <v>7.85</v>
          </cell>
          <cell r="H391">
            <v>1256</v>
          </cell>
        </row>
        <row r="392">
          <cell r="A392" t="str">
            <v>1.381</v>
          </cell>
          <cell r="B392" t="str">
            <v xml:space="preserve">Demolição de Floreiras </v>
          </cell>
          <cell r="C392" t="str">
            <v>m2</v>
          </cell>
          <cell r="D392">
            <v>42.16</v>
          </cell>
          <cell r="F392">
            <v>2.5499999999999998</v>
          </cell>
          <cell r="G392">
            <v>2.5499999999999998</v>
          </cell>
          <cell r="H392">
            <v>107.5</v>
          </cell>
        </row>
        <row r="393">
          <cell r="A393" t="str">
            <v>1.382</v>
          </cell>
          <cell r="B393" t="str">
            <v>Demolição de pergolado na área próxima da piscina</v>
          </cell>
          <cell r="C393" t="str">
            <v>m2</v>
          </cell>
          <cell r="D393">
            <v>7.28</v>
          </cell>
          <cell r="F393">
            <v>5.69</v>
          </cell>
          <cell r="G393">
            <v>5.69</v>
          </cell>
          <cell r="H393">
            <v>41.42</v>
          </cell>
        </row>
        <row r="394">
          <cell r="A394" t="str">
            <v>1.383</v>
          </cell>
          <cell r="B394" t="str">
            <v>Rampa para pedestre com inclinação de 6,5%, em concreto, conforme projeto, inclusive revestimento cerâmico</v>
          </cell>
          <cell r="C394" t="str">
            <v>m²</v>
          </cell>
          <cell r="D394">
            <v>20.440000000000001</v>
          </cell>
          <cell r="E394">
            <v>221.53</v>
          </cell>
          <cell r="F394">
            <v>114.84</v>
          </cell>
          <cell r="G394">
            <v>336.37</v>
          </cell>
          <cell r="H394">
            <v>6875.4</v>
          </cell>
        </row>
        <row r="395">
          <cell r="A395" t="str">
            <v>1.384</v>
          </cell>
          <cell r="B395" t="str">
            <v>Remanejamento de parte do guarda corpo para o patamar de chegada da rampa</v>
          </cell>
          <cell r="C395" t="str">
            <v>ml</v>
          </cell>
          <cell r="D395">
            <v>1.6</v>
          </cell>
          <cell r="F395">
            <v>2.11</v>
          </cell>
          <cell r="G395">
            <v>2.11</v>
          </cell>
          <cell r="H395">
            <v>3.37</v>
          </cell>
        </row>
        <row r="396">
          <cell r="A396" t="str">
            <v>1.385</v>
          </cell>
          <cell r="B396" t="str">
            <v>Execução de guarda corpo conforme o existente</v>
          </cell>
          <cell r="C396" t="str">
            <v>ml</v>
          </cell>
          <cell r="D396">
            <v>1</v>
          </cell>
          <cell r="E396">
            <v>450</v>
          </cell>
          <cell r="G396">
            <v>450</v>
          </cell>
          <cell r="H396">
            <v>450</v>
          </cell>
        </row>
        <row r="397">
          <cell r="A397" t="str">
            <v>1.386</v>
          </cell>
          <cell r="B397" t="str">
            <v>Execução de Floreiras conforme projeto</v>
          </cell>
          <cell r="C397" t="str">
            <v>ml</v>
          </cell>
          <cell r="D397">
            <v>50.71</v>
          </cell>
          <cell r="E397">
            <v>6.58</v>
          </cell>
          <cell r="F397">
            <v>6.09</v>
          </cell>
          <cell r="G397">
            <v>12.67</v>
          </cell>
          <cell r="H397">
            <v>642.49</v>
          </cell>
        </row>
        <row r="398">
          <cell r="A398" t="str">
            <v>1.387</v>
          </cell>
          <cell r="B398" t="str">
            <v>Limpeza geral do revestimento em pedra pirinópolis com reparos no rejuntamento, substituição de pedras danificada e posterior inpermeabilização</v>
          </cell>
          <cell r="C398" t="str">
            <v>m2</v>
          </cell>
          <cell r="D398">
            <v>715.86</v>
          </cell>
          <cell r="E398">
            <v>2</v>
          </cell>
          <cell r="F398">
            <v>4</v>
          </cell>
          <cell r="G398">
            <v>6</v>
          </cell>
          <cell r="H398">
            <v>4295.16</v>
          </cell>
        </row>
        <row r="399">
          <cell r="A399" t="str">
            <v>1.388</v>
          </cell>
          <cell r="B399" t="str">
            <v>Remoção de entulhos, inclusive carga manual em caçambas</v>
          </cell>
          <cell r="C399" t="str">
            <v>m³</v>
          </cell>
          <cell r="D399">
            <v>30</v>
          </cell>
          <cell r="E399">
            <v>12</v>
          </cell>
          <cell r="F399">
            <v>2.2200000000000002</v>
          </cell>
          <cell r="G399">
            <v>14.22</v>
          </cell>
          <cell r="H399">
            <v>426.6</v>
          </cell>
        </row>
      </sheetData>
      <sheetData sheetId="3"/>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OR960887"/>
    </sheetNames>
    <definedNames>
      <definedName name="PassaExtenso"/>
    </definedNames>
    <sheetDataSet>
      <sheetData sheetId="0"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Solum"/>
      <sheetName val="Plan2"/>
      <sheetName val="Plan3"/>
      <sheetName val="cobertura quadra"/>
      <sheetName val="CRON REF"/>
      <sheetName val="cobertura_quadra"/>
      <sheetName val="CRON_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D4343"/>
  <sheetViews>
    <sheetView view="pageBreakPreview" topLeftCell="A11" zoomScale="60" zoomScaleNormal="100" workbookViewId="0">
      <selection activeCell="J44" sqref="J44"/>
    </sheetView>
  </sheetViews>
  <sheetFormatPr defaultRowHeight="12.75"/>
  <cols>
    <col min="1" max="1" width="6.7109375" style="55" customWidth="1"/>
    <col min="2" max="2" width="56.5703125" style="55" customWidth="1"/>
    <col min="3" max="3" width="10.140625" style="55" customWidth="1"/>
    <col min="4" max="4" width="11.7109375" style="55" customWidth="1"/>
    <col min="5" max="253" width="9.140625" style="55"/>
    <col min="254" max="255" width="6.7109375" style="55" customWidth="1"/>
    <col min="256" max="256" width="8" style="55" customWidth="1"/>
    <col min="257" max="257" width="47.7109375" style="55" customWidth="1"/>
    <col min="258" max="258" width="2.140625" style="55" customWidth="1"/>
    <col min="259" max="259" width="10.140625" style="55" customWidth="1"/>
    <col min="260" max="260" width="11.7109375" style="55" customWidth="1"/>
    <col min="261" max="509" width="9.140625" style="55"/>
    <col min="510" max="511" width="6.7109375" style="55" customWidth="1"/>
    <col min="512" max="512" width="8" style="55" customWidth="1"/>
    <col min="513" max="513" width="47.7109375" style="55" customWidth="1"/>
    <col min="514" max="514" width="2.140625" style="55" customWidth="1"/>
    <col min="515" max="515" width="10.140625" style="55" customWidth="1"/>
    <col min="516" max="516" width="11.7109375" style="55" customWidth="1"/>
    <col min="517" max="765" width="9.140625" style="55"/>
    <col min="766" max="767" width="6.7109375" style="55" customWidth="1"/>
    <col min="768" max="768" width="8" style="55" customWidth="1"/>
    <col min="769" max="769" width="47.7109375" style="55" customWidth="1"/>
    <col min="770" max="770" width="2.140625" style="55" customWidth="1"/>
    <col min="771" max="771" width="10.140625" style="55" customWidth="1"/>
    <col min="772" max="772" width="11.7109375" style="55" customWidth="1"/>
    <col min="773" max="1021" width="9.140625" style="55"/>
    <col min="1022" max="1023" width="6.7109375" style="55" customWidth="1"/>
    <col min="1024" max="1024" width="8" style="55" customWidth="1"/>
    <col min="1025" max="1025" width="47.7109375" style="55" customWidth="1"/>
    <col min="1026" max="1026" width="2.140625" style="55" customWidth="1"/>
    <col min="1027" max="1027" width="10.140625" style="55" customWidth="1"/>
    <col min="1028" max="1028" width="11.7109375" style="55" customWidth="1"/>
    <col min="1029" max="1277" width="9.140625" style="55"/>
    <col min="1278" max="1279" width="6.7109375" style="55" customWidth="1"/>
    <col min="1280" max="1280" width="8" style="55" customWidth="1"/>
    <col min="1281" max="1281" width="47.7109375" style="55" customWidth="1"/>
    <col min="1282" max="1282" width="2.140625" style="55" customWidth="1"/>
    <col min="1283" max="1283" width="10.140625" style="55" customWidth="1"/>
    <col min="1284" max="1284" width="11.7109375" style="55" customWidth="1"/>
    <col min="1285" max="1533" width="9.140625" style="55"/>
    <col min="1534" max="1535" width="6.7109375" style="55" customWidth="1"/>
    <col min="1536" max="1536" width="8" style="55" customWidth="1"/>
    <col min="1537" max="1537" width="47.7109375" style="55" customWidth="1"/>
    <col min="1538" max="1538" width="2.140625" style="55" customWidth="1"/>
    <col min="1539" max="1539" width="10.140625" style="55" customWidth="1"/>
    <col min="1540" max="1540" width="11.7109375" style="55" customWidth="1"/>
    <col min="1541" max="1789" width="9.140625" style="55"/>
    <col min="1790" max="1791" width="6.7109375" style="55" customWidth="1"/>
    <col min="1792" max="1792" width="8" style="55" customWidth="1"/>
    <col min="1793" max="1793" width="47.7109375" style="55" customWidth="1"/>
    <col min="1794" max="1794" width="2.140625" style="55" customWidth="1"/>
    <col min="1795" max="1795" width="10.140625" style="55" customWidth="1"/>
    <col min="1796" max="1796" width="11.7109375" style="55" customWidth="1"/>
    <col min="1797" max="2045" width="9.140625" style="55"/>
    <col min="2046" max="2047" width="6.7109375" style="55" customWidth="1"/>
    <col min="2048" max="2048" width="8" style="55" customWidth="1"/>
    <col min="2049" max="2049" width="47.7109375" style="55" customWidth="1"/>
    <col min="2050" max="2050" width="2.140625" style="55" customWidth="1"/>
    <col min="2051" max="2051" width="10.140625" style="55" customWidth="1"/>
    <col min="2052" max="2052" width="11.7109375" style="55" customWidth="1"/>
    <col min="2053" max="2301" width="9.140625" style="55"/>
    <col min="2302" max="2303" width="6.7109375" style="55" customWidth="1"/>
    <col min="2304" max="2304" width="8" style="55" customWidth="1"/>
    <col min="2305" max="2305" width="47.7109375" style="55" customWidth="1"/>
    <col min="2306" max="2306" width="2.140625" style="55" customWidth="1"/>
    <col min="2307" max="2307" width="10.140625" style="55" customWidth="1"/>
    <col min="2308" max="2308" width="11.7109375" style="55" customWidth="1"/>
    <col min="2309" max="2557" width="9.140625" style="55"/>
    <col min="2558" max="2559" width="6.7109375" style="55" customWidth="1"/>
    <col min="2560" max="2560" width="8" style="55" customWidth="1"/>
    <col min="2561" max="2561" width="47.7109375" style="55" customWidth="1"/>
    <col min="2562" max="2562" width="2.140625" style="55" customWidth="1"/>
    <col min="2563" max="2563" width="10.140625" style="55" customWidth="1"/>
    <col min="2564" max="2564" width="11.7109375" style="55" customWidth="1"/>
    <col min="2565" max="2813" width="9.140625" style="55"/>
    <col min="2814" max="2815" width="6.7109375" style="55" customWidth="1"/>
    <col min="2816" max="2816" width="8" style="55" customWidth="1"/>
    <col min="2817" max="2817" width="47.7109375" style="55" customWidth="1"/>
    <col min="2818" max="2818" width="2.140625" style="55" customWidth="1"/>
    <col min="2819" max="2819" width="10.140625" style="55" customWidth="1"/>
    <col min="2820" max="2820" width="11.7109375" style="55" customWidth="1"/>
    <col min="2821" max="3069" width="9.140625" style="55"/>
    <col min="3070" max="3071" width="6.7109375" style="55" customWidth="1"/>
    <col min="3072" max="3072" width="8" style="55" customWidth="1"/>
    <col min="3073" max="3073" width="47.7109375" style="55" customWidth="1"/>
    <col min="3074" max="3074" width="2.140625" style="55" customWidth="1"/>
    <col min="3075" max="3075" width="10.140625" style="55" customWidth="1"/>
    <col min="3076" max="3076" width="11.7109375" style="55" customWidth="1"/>
    <col min="3077" max="3325" width="9.140625" style="55"/>
    <col min="3326" max="3327" width="6.7109375" style="55" customWidth="1"/>
    <col min="3328" max="3328" width="8" style="55" customWidth="1"/>
    <col min="3329" max="3329" width="47.7109375" style="55" customWidth="1"/>
    <col min="3330" max="3330" width="2.140625" style="55" customWidth="1"/>
    <col min="3331" max="3331" width="10.140625" style="55" customWidth="1"/>
    <col min="3332" max="3332" width="11.7109375" style="55" customWidth="1"/>
    <col min="3333" max="3581" width="9.140625" style="55"/>
    <col min="3582" max="3583" width="6.7109375" style="55" customWidth="1"/>
    <col min="3584" max="3584" width="8" style="55" customWidth="1"/>
    <col min="3585" max="3585" width="47.7109375" style="55" customWidth="1"/>
    <col min="3586" max="3586" width="2.140625" style="55" customWidth="1"/>
    <col min="3587" max="3587" width="10.140625" style="55" customWidth="1"/>
    <col min="3588" max="3588" width="11.7109375" style="55" customWidth="1"/>
    <col min="3589" max="3837" width="9.140625" style="55"/>
    <col min="3838" max="3839" width="6.7109375" style="55" customWidth="1"/>
    <col min="3840" max="3840" width="8" style="55" customWidth="1"/>
    <col min="3841" max="3841" width="47.7109375" style="55" customWidth="1"/>
    <col min="3842" max="3842" width="2.140625" style="55" customWidth="1"/>
    <col min="3843" max="3843" width="10.140625" style="55" customWidth="1"/>
    <col min="3844" max="3844" width="11.7109375" style="55" customWidth="1"/>
    <col min="3845" max="4093" width="9.140625" style="55"/>
    <col min="4094" max="4095" width="6.7109375" style="55" customWidth="1"/>
    <col min="4096" max="4096" width="8" style="55" customWidth="1"/>
    <col min="4097" max="4097" width="47.7109375" style="55" customWidth="1"/>
    <col min="4098" max="4098" width="2.140625" style="55" customWidth="1"/>
    <col min="4099" max="4099" width="10.140625" style="55" customWidth="1"/>
    <col min="4100" max="4100" width="11.7109375" style="55" customWidth="1"/>
    <col min="4101" max="4349" width="9.140625" style="55"/>
    <col min="4350" max="4351" width="6.7109375" style="55" customWidth="1"/>
    <col min="4352" max="4352" width="8" style="55" customWidth="1"/>
    <col min="4353" max="4353" width="47.7109375" style="55" customWidth="1"/>
    <col min="4354" max="4354" width="2.140625" style="55" customWidth="1"/>
    <col min="4355" max="4355" width="10.140625" style="55" customWidth="1"/>
    <col min="4356" max="4356" width="11.7109375" style="55" customWidth="1"/>
    <col min="4357" max="4605" width="9.140625" style="55"/>
    <col min="4606" max="4607" width="6.7109375" style="55" customWidth="1"/>
    <col min="4608" max="4608" width="8" style="55" customWidth="1"/>
    <col min="4609" max="4609" width="47.7109375" style="55" customWidth="1"/>
    <col min="4610" max="4610" width="2.140625" style="55" customWidth="1"/>
    <col min="4611" max="4611" width="10.140625" style="55" customWidth="1"/>
    <col min="4612" max="4612" width="11.7109375" style="55" customWidth="1"/>
    <col min="4613" max="4861" width="9.140625" style="55"/>
    <col min="4862" max="4863" width="6.7109375" style="55" customWidth="1"/>
    <col min="4864" max="4864" width="8" style="55" customWidth="1"/>
    <col min="4865" max="4865" width="47.7109375" style="55" customWidth="1"/>
    <col min="4866" max="4866" width="2.140625" style="55" customWidth="1"/>
    <col min="4867" max="4867" width="10.140625" style="55" customWidth="1"/>
    <col min="4868" max="4868" width="11.7109375" style="55" customWidth="1"/>
    <col min="4869" max="5117" width="9.140625" style="55"/>
    <col min="5118" max="5119" width="6.7109375" style="55" customWidth="1"/>
    <col min="5120" max="5120" width="8" style="55" customWidth="1"/>
    <col min="5121" max="5121" width="47.7109375" style="55" customWidth="1"/>
    <col min="5122" max="5122" width="2.140625" style="55" customWidth="1"/>
    <col min="5123" max="5123" width="10.140625" style="55" customWidth="1"/>
    <col min="5124" max="5124" width="11.7109375" style="55" customWidth="1"/>
    <col min="5125" max="5373" width="9.140625" style="55"/>
    <col min="5374" max="5375" width="6.7109375" style="55" customWidth="1"/>
    <col min="5376" max="5376" width="8" style="55" customWidth="1"/>
    <col min="5377" max="5377" width="47.7109375" style="55" customWidth="1"/>
    <col min="5378" max="5378" width="2.140625" style="55" customWidth="1"/>
    <col min="5379" max="5379" width="10.140625" style="55" customWidth="1"/>
    <col min="5380" max="5380" width="11.7109375" style="55" customWidth="1"/>
    <col min="5381" max="5629" width="9.140625" style="55"/>
    <col min="5630" max="5631" width="6.7109375" style="55" customWidth="1"/>
    <col min="5632" max="5632" width="8" style="55" customWidth="1"/>
    <col min="5633" max="5633" width="47.7109375" style="55" customWidth="1"/>
    <col min="5634" max="5634" width="2.140625" style="55" customWidth="1"/>
    <col min="5635" max="5635" width="10.140625" style="55" customWidth="1"/>
    <col min="5636" max="5636" width="11.7109375" style="55" customWidth="1"/>
    <col min="5637" max="5885" width="9.140625" style="55"/>
    <col min="5886" max="5887" width="6.7109375" style="55" customWidth="1"/>
    <col min="5888" max="5888" width="8" style="55" customWidth="1"/>
    <col min="5889" max="5889" width="47.7109375" style="55" customWidth="1"/>
    <col min="5890" max="5890" width="2.140625" style="55" customWidth="1"/>
    <col min="5891" max="5891" width="10.140625" style="55" customWidth="1"/>
    <col min="5892" max="5892" width="11.7109375" style="55" customWidth="1"/>
    <col min="5893" max="6141" width="9.140625" style="55"/>
    <col min="6142" max="6143" width="6.7109375" style="55" customWidth="1"/>
    <col min="6144" max="6144" width="8" style="55" customWidth="1"/>
    <col min="6145" max="6145" width="47.7109375" style="55" customWidth="1"/>
    <col min="6146" max="6146" width="2.140625" style="55" customWidth="1"/>
    <col min="6147" max="6147" width="10.140625" style="55" customWidth="1"/>
    <col min="6148" max="6148" width="11.7109375" style="55" customWidth="1"/>
    <col min="6149" max="6397" width="9.140625" style="55"/>
    <col min="6398" max="6399" width="6.7109375" style="55" customWidth="1"/>
    <col min="6400" max="6400" width="8" style="55" customWidth="1"/>
    <col min="6401" max="6401" width="47.7109375" style="55" customWidth="1"/>
    <col min="6402" max="6402" width="2.140625" style="55" customWidth="1"/>
    <col min="6403" max="6403" width="10.140625" style="55" customWidth="1"/>
    <col min="6404" max="6404" width="11.7109375" style="55" customWidth="1"/>
    <col min="6405" max="6653" width="9.140625" style="55"/>
    <col min="6654" max="6655" width="6.7109375" style="55" customWidth="1"/>
    <col min="6656" max="6656" width="8" style="55" customWidth="1"/>
    <col min="6657" max="6657" width="47.7109375" style="55" customWidth="1"/>
    <col min="6658" max="6658" width="2.140625" style="55" customWidth="1"/>
    <col min="6659" max="6659" width="10.140625" style="55" customWidth="1"/>
    <col min="6660" max="6660" width="11.7109375" style="55" customWidth="1"/>
    <col min="6661" max="6909" width="9.140625" style="55"/>
    <col min="6910" max="6911" width="6.7109375" style="55" customWidth="1"/>
    <col min="6912" max="6912" width="8" style="55" customWidth="1"/>
    <col min="6913" max="6913" width="47.7109375" style="55" customWidth="1"/>
    <col min="6914" max="6914" width="2.140625" style="55" customWidth="1"/>
    <col min="6915" max="6915" width="10.140625" style="55" customWidth="1"/>
    <col min="6916" max="6916" width="11.7109375" style="55" customWidth="1"/>
    <col min="6917" max="7165" width="9.140625" style="55"/>
    <col min="7166" max="7167" width="6.7109375" style="55" customWidth="1"/>
    <col min="7168" max="7168" width="8" style="55" customWidth="1"/>
    <col min="7169" max="7169" width="47.7109375" style="55" customWidth="1"/>
    <col min="7170" max="7170" width="2.140625" style="55" customWidth="1"/>
    <col min="7171" max="7171" width="10.140625" style="55" customWidth="1"/>
    <col min="7172" max="7172" width="11.7109375" style="55" customWidth="1"/>
    <col min="7173" max="7421" width="9.140625" style="55"/>
    <col min="7422" max="7423" width="6.7109375" style="55" customWidth="1"/>
    <col min="7424" max="7424" width="8" style="55" customWidth="1"/>
    <col min="7425" max="7425" width="47.7109375" style="55" customWidth="1"/>
    <col min="7426" max="7426" width="2.140625" style="55" customWidth="1"/>
    <col min="7427" max="7427" width="10.140625" style="55" customWidth="1"/>
    <col min="7428" max="7428" width="11.7109375" style="55" customWidth="1"/>
    <col min="7429" max="7677" width="9.140625" style="55"/>
    <col min="7678" max="7679" width="6.7109375" style="55" customWidth="1"/>
    <col min="7680" max="7680" width="8" style="55" customWidth="1"/>
    <col min="7681" max="7681" width="47.7109375" style="55" customWidth="1"/>
    <col min="7682" max="7682" width="2.140625" style="55" customWidth="1"/>
    <col min="7683" max="7683" width="10.140625" style="55" customWidth="1"/>
    <col min="7684" max="7684" width="11.7109375" style="55" customWidth="1"/>
    <col min="7685" max="7933" width="9.140625" style="55"/>
    <col min="7934" max="7935" width="6.7109375" style="55" customWidth="1"/>
    <col min="7936" max="7936" width="8" style="55" customWidth="1"/>
    <col min="7937" max="7937" width="47.7109375" style="55" customWidth="1"/>
    <col min="7938" max="7938" width="2.140625" style="55" customWidth="1"/>
    <col min="7939" max="7939" width="10.140625" style="55" customWidth="1"/>
    <col min="7940" max="7940" width="11.7109375" style="55" customWidth="1"/>
    <col min="7941" max="8189" width="9.140625" style="55"/>
    <col min="8190" max="8191" width="6.7109375" style="55" customWidth="1"/>
    <col min="8192" max="8192" width="8" style="55" customWidth="1"/>
    <col min="8193" max="8193" width="47.7109375" style="55" customWidth="1"/>
    <col min="8194" max="8194" width="2.140625" style="55" customWidth="1"/>
    <col min="8195" max="8195" width="10.140625" style="55" customWidth="1"/>
    <col min="8196" max="8196" width="11.7109375" style="55" customWidth="1"/>
    <col min="8197" max="8445" width="9.140625" style="55"/>
    <col min="8446" max="8447" width="6.7109375" style="55" customWidth="1"/>
    <col min="8448" max="8448" width="8" style="55" customWidth="1"/>
    <col min="8449" max="8449" width="47.7109375" style="55" customWidth="1"/>
    <col min="8450" max="8450" width="2.140625" style="55" customWidth="1"/>
    <col min="8451" max="8451" width="10.140625" style="55" customWidth="1"/>
    <col min="8452" max="8452" width="11.7109375" style="55" customWidth="1"/>
    <col min="8453" max="8701" width="9.140625" style="55"/>
    <col min="8702" max="8703" width="6.7109375" style="55" customWidth="1"/>
    <col min="8704" max="8704" width="8" style="55" customWidth="1"/>
    <col min="8705" max="8705" width="47.7109375" style="55" customWidth="1"/>
    <col min="8706" max="8706" width="2.140625" style="55" customWidth="1"/>
    <col min="8707" max="8707" width="10.140625" style="55" customWidth="1"/>
    <col min="8708" max="8708" width="11.7109375" style="55" customWidth="1"/>
    <col min="8709" max="8957" width="9.140625" style="55"/>
    <col min="8958" max="8959" width="6.7109375" style="55" customWidth="1"/>
    <col min="8960" max="8960" width="8" style="55" customWidth="1"/>
    <col min="8961" max="8961" width="47.7109375" style="55" customWidth="1"/>
    <col min="8962" max="8962" width="2.140625" style="55" customWidth="1"/>
    <col min="8963" max="8963" width="10.140625" style="55" customWidth="1"/>
    <col min="8964" max="8964" width="11.7109375" style="55" customWidth="1"/>
    <col min="8965" max="9213" width="9.140625" style="55"/>
    <col min="9214" max="9215" width="6.7109375" style="55" customWidth="1"/>
    <col min="9216" max="9216" width="8" style="55" customWidth="1"/>
    <col min="9217" max="9217" width="47.7109375" style="55" customWidth="1"/>
    <col min="9218" max="9218" width="2.140625" style="55" customWidth="1"/>
    <col min="9219" max="9219" width="10.140625" style="55" customWidth="1"/>
    <col min="9220" max="9220" width="11.7109375" style="55" customWidth="1"/>
    <col min="9221" max="9469" width="9.140625" style="55"/>
    <col min="9470" max="9471" width="6.7109375" style="55" customWidth="1"/>
    <col min="9472" max="9472" width="8" style="55" customWidth="1"/>
    <col min="9473" max="9473" width="47.7109375" style="55" customWidth="1"/>
    <col min="9474" max="9474" width="2.140625" style="55" customWidth="1"/>
    <col min="9475" max="9475" width="10.140625" style="55" customWidth="1"/>
    <col min="9476" max="9476" width="11.7109375" style="55" customWidth="1"/>
    <col min="9477" max="9725" width="9.140625" style="55"/>
    <col min="9726" max="9727" width="6.7109375" style="55" customWidth="1"/>
    <col min="9728" max="9728" width="8" style="55" customWidth="1"/>
    <col min="9729" max="9729" width="47.7109375" style="55" customWidth="1"/>
    <col min="9730" max="9730" width="2.140625" style="55" customWidth="1"/>
    <col min="9731" max="9731" width="10.140625" style="55" customWidth="1"/>
    <col min="9732" max="9732" width="11.7109375" style="55" customWidth="1"/>
    <col min="9733" max="9981" width="9.140625" style="55"/>
    <col min="9982" max="9983" width="6.7109375" style="55" customWidth="1"/>
    <col min="9984" max="9984" width="8" style="55" customWidth="1"/>
    <col min="9985" max="9985" width="47.7109375" style="55" customWidth="1"/>
    <col min="9986" max="9986" width="2.140625" style="55" customWidth="1"/>
    <col min="9987" max="9987" width="10.140625" style="55" customWidth="1"/>
    <col min="9988" max="9988" width="11.7109375" style="55" customWidth="1"/>
    <col min="9989" max="10237" width="9.140625" style="55"/>
    <col min="10238" max="10239" width="6.7109375" style="55" customWidth="1"/>
    <col min="10240" max="10240" width="8" style="55" customWidth="1"/>
    <col min="10241" max="10241" width="47.7109375" style="55" customWidth="1"/>
    <col min="10242" max="10242" width="2.140625" style="55" customWidth="1"/>
    <col min="10243" max="10243" width="10.140625" style="55" customWidth="1"/>
    <col min="10244" max="10244" width="11.7109375" style="55" customWidth="1"/>
    <col min="10245" max="10493" width="9.140625" style="55"/>
    <col min="10494" max="10495" width="6.7109375" style="55" customWidth="1"/>
    <col min="10496" max="10496" width="8" style="55" customWidth="1"/>
    <col min="10497" max="10497" width="47.7109375" style="55" customWidth="1"/>
    <col min="10498" max="10498" width="2.140625" style="55" customWidth="1"/>
    <col min="10499" max="10499" width="10.140625" style="55" customWidth="1"/>
    <col min="10500" max="10500" width="11.7109375" style="55" customWidth="1"/>
    <col min="10501" max="10749" width="9.140625" style="55"/>
    <col min="10750" max="10751" width="6.7109375" style="55" customWidth="1"/>
    <col min="10752" max="10752" width="8" style="55" customWidth="1"/>
    <col min="10753" max="10753" width="47.7109375" style="55" customWidth="1"/>
    <col min="10754" max="10754" width="2.140625" style="55" customWidth="1"/>
    <col min="10755" max="10755" width="10.140625" style="55" customWidth="1"/>
    <col min="10756" max="10756" width="11.7109375" style="55" customWidth="1"/>
    <col min="10757" max="11005" width="9.140625" style="55"/>
    <col min="11006" max="11007" width="6.7109375" style="55" customWidth="1"/>
    <col min="11008" max="11008" width="8" style="55" customWidth="1"/>
    <col min="11009" max="11009" width="47.7109375" style="55" customWidth="1"/>
    <col min="11010" max="11010" width="2.140625" style="55" customWidth="1"/>
    <col min="11011" max="11011" width="10.140625" style="55" customWidth="1"/>
    <col min="11012" max="11012" width="11.7109375" style="55" customWidth="1"/>
    <col min="11013" max="11261" width="9.140625" style="55"/>
    <col min="11262" max="11263" width="6.7109375" style="55" customWidth="1"/>
    <col min="11264" max="11264" width="8" style="55" customWidth="1"/>
    <col min="11265" max="11265" width="47.7109375" style="55" customWidth="1"/>
    <col min="11266" max="11266" width="2.140625" style="55" customWidth="1"/>
    <col min="11267" max="11267" width="10.140625" style="55" customWidth="1"/>
    <col min="11268" max="11268" width="11.7109375" style="55" customWidth="1"/>
    <col min="11269" max="11517" width="9.140625" style="55"/>
    <col min="11518" max="11519" width="6.7109375" style="55" customWidth="1"/>
    <col min="11520" max="11520" width="8" style="55" customWidth="1"/>
    <col min="11521" max="11521" width="47.7109375" style="55" customWidth="1"/>
    <col min="11522" max="11522" width="2.140625" style="55" customWidth="1"/>
    <col min="11523" max="11523" width="10.140625" style="55" customWidth="1"/>
    <col min="11524" max="11524" width="11.7109375" style="55" customWidth="1"/>
    <col min="11525" max="11773" width="9.140625" style="55"/>
    <col min="11774" max="11775" width="6.7109375" style="55" customWidth="1"/>
    <col min="11776" max="11776" width="8" style="55" customWidth="1"/>
    <col min="11777" max="11777" width="47.7109375" style="55" customWidth="1"/>
    <col min="11778" max="11778" width="2.140625" style="55" customWidth="1"/>
    <col min="11779" max="11779" width="10.140625" style="55" customWidth="1"/>
    <col min="11780" max="11780" width="11.7109375" style="55" customWidth="1"/>
    <col min="11781" max="12029" width="9.140625" style="55"/>
    <col min="12030" max="12031" width="6.7109375" style="55" customWidth="1"/>
    <col min="12032" max="12032" width="8" style="55" customWidth="1"/>
    <col min="12033" max="12033" width="47.7109375" style="55" customWidth="1"/>
    <col min="12034" max="12034" width="2.140625" style="55" customWidth="1"/>
    <col min="12035" max="12035" width="10.140625" style="55" customWidth="1"/>
    <col min="12036" max="12036" width="11.7109375" style="55" customWidth="1"/>
    <col min="12037" max="12285" width="9.140625" style="55"/>
    <col min="12286" max="12287" width="6.7109375" style="55" customWidth="1"/>
    <col min="12288" max="12288" width="8" style="55" customWidth="1"/>
    <col min="12289" max="12289" width="47.7109375" style="55" customWidth="1"/>
    <col min="12290" max="12290" width="2.140625" style="55" customWidth="1"/>
    <col min="12291" max="12291" width="10.140625" style="55" customWidth="1"/>
    <col min="12292" max="12292" width="11.7109375" style="55" customWidth="1"/>
    <col min="12293" max="12541" width="9.140625" style="55"/>
    <col min="12542" max="12543" width="6.7109375" style="55" customWidth="1"/>
    <col min="12544" max="12544" width="8" style="55" customWidth="1"/>
    <col min="12545" max="12545" width="47.7109375" style="55" customWidth="1"/>
    <col min="12546" max="12546" width="2.140625" style="55" customWidth="1"/>
    <col min="12547" max="12547" width="10.140625" style="55" customWidth="1"/>
    <col min="12548" max="12548" width="11.7109375" style="55" customWidth="1"/>
    <col min="12549" max="12797" width="9.140625" style="55"/>
    <col min="12798" max="12799" width="6.7109375" style="55" customWidth="1"/>
    <col min="12800" max="12800" width="8" style="55" customWidth="1"/>
    <col min="12801" max="12801" width="47.7109375" style="55" customWidth="1"/>
    <col min="12802" max="12802" width="2.140625" style="55" customWidth="1"/>
    <col min="12803" max="12803" width="10.140625" style="55" customWidth="1"/>
    <col min="12804" max="12804" width="11.7109375" style="55" customWidth="1"/>
    <col min="12805" max="13053" width="9.140625" style="55"/>
    <col min="13054" max="13055" width="6.7109375" style="55" customWidth="1"/>
    <col min="13056" max="13056" width="8" style="55" customWidth="1"/>
    <col min="13057" max="13057" width="47.7109375" style="55" customWidth="1"/>
    <col min="13058" max="13058" width="2.140625" style="55" customWidth="1"/>
    <col min="13059" max="13059" width="10.140625" style="55" customWidth="1"/>
    <col min="13060" max="13060" width="11.7109375" style="55" customWidth="1"/>
    <col min="13061" max="13309" width="9.140625" style="55"/>
    <col min="13310" max="13311" width="6.7109375" style="55" customWidth="1"/>
    <col min="13312" max="13312" width="8" style="55" customWidth="1"/>
    <col min="13313" max="13313" width="47.7109375" style="55" customWidth="1"/>
    <col min="13314" max="13314" width="2.140625" style="55" customWidth="1"/>
    <col min="13315" max="13315" width="10.140625" style="55" customWidth="1"/>
    <col min="13316" max="13316" width="11.7109375" style="55" customWidth="1"/>
    <col min="13317" max="13565" width="9.140625" style="55"/>
    <col min="13566" max="13567" width="6.7109375" style="55" customWidth="1"/>
    <col min="13568" max="13568" width="8" style="55" customWidth="1"/>
    <col min="13569" max="13569" width="47.7109375" style="55" customWidth="1"/>
    <col min="13570" max="13570" width="2.140625" style="55" customWidth="1"/>
    <col min="13571" max="13571" width="10.140625" style="55" customWidth="1"/>
    <col min="13572" max="13572" width="11.7109375" style="55" customWidth="1"/>
    <col min="13573" max="13821" width="9.140625" style="55"/>
    <col min="13822" max="13823" width="6.7109375" style="55" customWidth="1"/>
    <col min="13824" max="13824" width="8" style="55" customWidth="1"/>
    <col min="13825" max="13825" width="47.7109375" style="55" customWidth="1"/>
    <col min="13826" max="13826" width="2.140625" style="55" customWidth="1"/>
    <col min="13827" max="13827" width="10.140625" style="55" customWidth="1"/>
    <col min="13828" max="13828" width="11.7109375" style="55" customWidth="1"/>
    <col min="13829" max="14077" width="9.140625" style="55"/>
    <col min="14078" max="14079" width="6.7109375" style="55" customWidth="1"/>
    <col min="14080" max="14080" width="8" style="55" customWidth="1"/>
    <col min="14081" max="14081" width="47.7109375" style="55" customWidth="1"/>
    <col min="14082" max="14082" width="2.140625" style="55" customWidth="1"/>
    <col min="14083" max="14083" width="10.140625" style="55" customWidth="1"/>
    <col min="14084" max="14084" width="11.7109375" style="55" customWidth="1"/>
    <col min="14085" max="14333" width="9.140625" style="55"/>
    <col min="14334" max="14335" width="6.7109375" style="55" customWidth="1"/>
    <col min="14336" max="14336" width="8" style="55" customWidth="1"/>
    <col min="14337" max="14337" width="47.7109375" style="55" customWidth="1"/>
    <col min="14338" max="14338" width="2.140625" style="55" customWidth="1"/>
    <col min="14339" max="14339" width="10.140625" style="55" customWidth="1"/>
    <col min="14340" max="14340" width="11.7109375" style="55" customWidth="1"/>
    <col min="14341" max="14589" width="9.140625" style="55"/>
    <col min="14590" max="14591" width="6.7109375" style="55" customWidth="1"/>
    <col min="14592" max="14592" width="8" style="55" customWidth="1"/>
    <col min="14593" max="14593" width="47.7109375" style="55" customWidth="1"/>
    <col min="14594" max="14594" width="2.140625" style="55" customWidth="1"/>
    <col min="14595" max="14595" width="10.140625" style="55" customWidth="1"/>
    <col min="14596" max="14596" width="11.7109375" style="55" customWidth="1"/>
    <col min="14597" max="14845" width="9.140625" style="55"/>
    <col min="14846" max="14847" width="6.7109375" style="55" customWidth="1"/>
    <col min="14848" max="14848" width="8" style="55" customWidth="1"/>
    <col min="14849" max="14849" width="47.7109375" style="55" customWidth="1"/>
    <col min="14850" max="14850" width="2.140625" style="55" customWidth="1"/>
    <col min="14851" max="14851" width="10.140625" style="55" customWidth="1"/>
    <col min="14852" max="14852" width="11.7109375" style="55" customWidth="1"/>
    <col min="14853" max="15101" width="9.140625" style="55"/>
    <col min="15102" max="15103" width="6.7109375" style="55" customWidth="1"/>
    <col min="15104" max="15104" width="8" style="55" customWidth="1"/>
    <col min="15105" max="15105" width="47.7109375" style="55" customWidth="1"/>
    <col min="15106" max="15106" width="2.140625" style="55" customWidth="1"/>
    <col min="15107" max="15107" width="10.140625" style="55" customWidth="1"/>
    <col min="15108" max="15108" width="11.7109375" style="55" customWidth="1"/>
    <col min="15109" max="15357" width="9.140625" style="55"/>
    <col min="15358" max="15359" width="6.7109375" style="55" customWidth="1"/>
    <col min="15360" max="15360" width="8" style="55" customWidth="1"/>
    <col min="15361" max="15361" width="47.7109375" style="55" customWidth="1"/>
    <col min="15362" max="15362" width="2.140625" style="55" customWidth="1"/>
    <col min="15363" max="15363" width="10.140625" style="55" customWidth="1"/>
    <col min="15364" max="15364" width="11.7109375" style="55" customWidth="1"/>
    <col min="15365" max="15613" width="9.140625" style="55"/>
    <col min="15614" max="15615" width="6.7109375" style="55" customWidth="1"/>
    <col min="15616" max="15616" width="8" style="55" customWidth="1"/>
    <col min="15617" max="15617" width="47.7109375" style="55" customWidth="1"/>
    <col min="15618" max="15618" width="2.140625" style="55" customWidth="1"/>
    <col min="15619" max="15619" width="10.140625" style="55" customWidth="1"/>
    <col min="15620" max="15620" width="11.7109375" style="55" customWidth="1"/>
    <col min="15621" max="15869" width="9.140625" style="55"/>
    <col min="15870" max="15871" width="6.7109375" style="55" customWidth="1"/>
    <col min="15872" max="15872" width="8" style="55" customWidth="1"/>
    <col min="15873" max="15873" width="47.7109375" style="55" customWidth="1"/>
    <col min="15874" max="15874" width="2.140625" style="55" customWidth="1"/>
    <col min="15875" max="15875" width="10.140625" style="55" customWidth="1"/>
    <col min="15876" max="15876" width="11.7109375" style="55" customWidth="1"/>
    <col min="15877" max="16125" width="9.140625" style="55"/>
    <col min="16126" max="16127" width="6.7109375" style="55" customWidth="1"/>
    <col min="16128" max="16128" width="8" style="55" customWidth="1"/>
    <col min="16129" max="16129" width="47.7109375" style="55" customWidth="1"/>
    <col min="16130" max="16130" width="2.140625" style="55" customWidth="1"/>
    <col min="16131" max="16131" width="10.140625" style="55" customWidth="1"/>
    <col min="16132" max="16132" width="11.7109375" style="55" customWidth="1"/>
    <col min="16133" max="16384" width="9.140625" style="55"/>
  </cols>
  <sheetData>
    <row r="1" spans="1:4">
      <c r="A1" s="242"/>
      <c r="B1" s="242"/>
      <c r="C1" s="242"/>
      <c r="D1" s="242"/>
    </row>
    <row r="2" spans="1:4">
      <c r="A2" s="241"/>
      <c r="B2" s="241"/>
      <c r="C2" s="241"/>
      <c r="D2" s="241"/>
    </row>
    <row r="3" spans="1:4" ht="22.5">
      <c r="A3" s="238" t="s">
        <v>9116</v>
      </c>
      <c r="B3" s="243" t="s">
        <v>5083</v>
      </c>
      <c r="C3" s="238" t="s">
        <v>5084</v>
      </c>
      <c r="D3" s="238" t="s">
        <v>12725</v>
      </c>
    </row>
    <row r="4" spans="1:4">
      <c r="A4" s="239" t="s">
        <v>12726</v>
      </c>
      <c r="B4" s="244" t="s">
        <v>12727</v>
      </c>
      <c r="C4" s="239" t="s">
        <v>14</v>
      </c>
      <c r="D4" s="240">
        <v>1.26</v>
      </c>
    </row>
    <row r="5" spans="1:4">
      <c r="A5" s="239" t="s">
        <v>12728</v>
      </c>
      <c r="B5" s="244" t="s">
        <v>12729</v>
      </c>
      <c r="C5" s="239" t="s">
        <v>32</v>
      </c>
      <c r="D5" s="240">
        <v>2.52</v>
      </c>
    </row>
    <row r="6" spans="1:4">
      <c r="A6" s="239" t="s">
        <v>12730</v>
      </c>
      <c r="B6" s="244" t="s">
        <v>12731</v>
      </c>
      <c r="C6" s="239" t="s">
        <v>19</v>
      </c>
      <c r="D6" s="240">
        <v>38.72</v>
      </c>
    </row>
    <row r="7" spans="1:4">
      <c r="A7" s="239" t="s">
        <v>12732</v>
      </c>
      <c r="B7" s="244" t="s">
        <v>12733</v>
      </c>
      <c r="C7" s="239" t="s">
        <v>14</v>
      </c>
      <c r="D7" s="240">
        <v>1</v>
      </c>
    </row>
    <row r="8" spans="1:4" ht="22.5">
      <c r="A8" s="239" t="s">
        <v>12734</v>
      </c>
      <c r="B8" s="244" t="s">
        <v>12735</v>
      </c>
      <c r="C8" s="239" t="s">
        <v>14</v>
      </c>
      <c r="D8" s="240">
        <v>1.48</v>
      </c>
    </row>
    <row r="9" spans="1:4">
      <c r="A9" s="239" t="s">
        <v>12736</v>
      </c>
      <c r="B9" s="244" t="s">
        <v>12737</v>
      </c>
      <c r="C9" s="239" t="s">
        <v>8641</v>
      </c>
      <c r="D9" s="240">
        <v>26.95</v>
      </c>
    </row>
    <row r="10" spans="1:4">
      <c r="A10" s="239" t="s">
        <v>12738</v>
      </c>
      <c r="B10" s="244" t="s">
        <v>12739</v>
      </c>
      <c r="C10" s="239" t="s">
        <v>12740</v>
      </c>
      <c r="D10" s="240">
        <v>8.83</v>
      </c>
    </row>
    <row r="11" spans="1:4">
      <c r="A11" s="239" t="s">
        <v>12741</v>
      </c>
      <c r="B11" s="244" t="s">
        <v>12742</v>
      </c>
      <c r="C11" s="239" t="s">
        <v>12740</v>
      </c>
      <c r="D11" s="240">
        <v>7.78</v>
      </c>
    </row>
    <row r="12" spans="1:4">
      <c r="A12" s="239" t="s">
        <v>12743</v>
      </c>
      <c r="B12" s="244" t="s">
        <v>12744</v>
      </c>
      <c r="C12" s="239" t="s">
        <v>12740</v>
      </c>
      <c r="D12" s="240">
        <v>6.74</v>
      </c>
    </row>
    <row r="13" spans="1:4">
      <c r="A13" s="239" t="s">
        <v>12745</v>
      </c>
      <c r="B13" s="244" t="s">
        <v>12746</v>
      </c>
      <c r="C13" s="239" t="s">
        <v>12740</v>
      </c>
      <c r="D13" s="240">
        <v>7.78</v>
      </c>
    </row>
    <row r="14" spans="1:4" ht="22.5">
      <c r="A14" s="239" t="s">
        <v>12747</v>
      </c>
      <c r="B14" s="244" t="s">
        <v>12748</v>
      </c>
      <c r="C14" s="239" t="s">
        <v>12749</v>
      </c>
      <c r="D14" s="240">
        <v>62.12</v>
      </c>
    </row>
    <row r="15" spans="1:4">
      <c r="A15" s="239" t="s">
        <v>12750</v>
      </c>
      <c r="B15" s="244" t="s">
        <v>12751</v>
      </c>
      <c r="C15" s="239" t="s">
        <v>12749</v>
      </c>
      <c r="D15" s="240">
        <v>43.98</v>
      </c>
    </row>
    <row r="16" spans="1:4">
      <c r="A16" s="239" t="s">
        <v>12752</v>
      </c>
      <c r="B16" s="244" t="s">
        <v>12753</v>
      </c>
      <c r="C16" s="239" t="s">
        <v>32</v>
      </c>
      <c r="D16" s="240">
        <v>398.9</v>
      </c>
    </row>
    <row r="17" spans="1:4">
      <c r="A17" s="239" t="s">
        <v>12754</v>
      </c>
      <c r="B17" s="244" t="s">
        <v>12755</v>
      </c>
      <c r="C17" s="239" t="s">
        <v>32</v>
      </c>
      <c r="D17" s="240">
        <v>509.17</v>
      </c>
    </row>
    <row r="18" spans="1:4">
      <c r="A18" s="239" t="s">
        <v>12756</v>
      </c>
      <c r="B18" s="244" t="s">
        <v>12757</v>
      </c>
      <c r="C18" s="239" t="s">
        <v>32</v>
      </c>
      <c r="D18" s="240">
        <v>651.94000000000005</v>
      </c>
    </row>
    <row r="19" spans="1:4">
      <c r="A19" s="239" t="s">
        <v>12758</v>
      </c>
      <c r="B19" s="244" t="s">
        <v>12759</v>
      </c>
      <c r="C19" s="239" t="s">
        <v>32</v>
      </c>
      <c r="D19" s="240">
        <v>282.56</v>
      </c>
    </row>
    <row r="20" spans="1:4">
      <c r="A20" s="239" t="s">
        <v>12760</v>
      </c>
      <c r="B20" s="244" t="s">
        <v>8962</v>
      </c>
      <c r="C20" s="239" t="s">
        <v>19</v>
      </c>
      <c r="D20" s="240">
        <v>0.44</v>
      </c>
    </row>
    <row r="21" spans="1:4">
      <c r="A21" s="239" t="s">
        <v>12761</v>
      </c>
      <c r="B21" s="244" t="s">
        <v>12762</v>
      </c>
      <c r="C21" s="239" t="s">
        <v>32</v>
      </c>
      <c r="D21" s="240">
        <v>847.68</v>
      </c>
    </row>
    <row r="22" spans="1:4">
      <c r="A22" s="239" t="s">
        <v>12763</v>
      </c>
      <c r="B22" s="244" t="s">
        <v>8952</v>
      </c>
      <c r="C22" s="239" t="s">
        <v>14</v>
      </c>
      <c r="D22" s="240">
        <v>981.33</v>
      </c>
    </row>
    <row r="23" spans="1:4">
      <c r="A23" s="239" t="s">
        <v>12764</v>
      </c>
      <c r="B23" s="244" t="s">
        <v>8970</v>
      </c>
      <c r="C23" s="239" t="s">
        <v>14</v>
      </c>
      <c r="D23" s="240">
        <v>235.12</v>
      </c>
    </row>
    <row r="24" spans="1:4">
      <c r="A24" s="239" t="s">
        <v>12765</v>
      </c>
      <c r="B24" s="244" t="s">
        <v>12766</v>
      </c>
      <c r="C24" s="239" t="s">
        <v>14</v>
      </c>
      <c r="D24" s="240">
        <v>54.52</v>
      </c>
    </row>
    <row r="25" spans="1:4">
      <c r="A25" s="239" t="s">
        <v>12767</v>
      </c>
      <c r="B25" s="244" t="s">
        <v>12768</v>
      </c>
      <c r="C25" s="239" t="s">
        <v>14</v>
      </c>
      <c r="D25" s="240">
        <v>306.67</v>
      </c>
    </row>
    <row r="26" spans="1:4" ht="22.5">
      <c r="A26" s="239" t="s">
        <v>12769</v>
      </c>
      <c r="B26" s="244" t="s">
        <v>12770</v>
      </c>
      <c r="C26" s="239" t="s">
        <v>12771</v>
      </c>
      <c r="D26" s="240">
        <v>28.8</v>
      </c>
    </row>
    <row r="27" spans="1:4" ht="22.5" customHeight="1">
      <c r="A27" s="239" t="s">
        <v>12772</v>
      </c>
      <c r="B27" s="245" t="s">
        <v>12773</v>
      </c>
      <c r="C27" s="239" t="s">
        <v>12771</v>
      </c>
      <c r="D27" s="246">
        <v>12.85</v>
      </c>
    </row>
    <row r="28" spans="1:4">
      <c r="A28" s="239" t="s">
        <v>12774</v>
      </c>
      <c r="B28" s="244" t="s">
        <v>12775</v>
      </c>
      <c r="C28" s="239" t="s">
        <v>8641</v>
      </c>
      <c r="D28" s="240">
        <v>26.95</v>
      </c>
    </row>
    <row r="29" spans="1:4">
      <c r="A29" s="239" t="s">
        <v>12776</v>
      </c>
      <c r="B29" s="244" t="s">
        <v>12777</v>
      </c>
      <c r="C29" s="239" t="s">
        <v>8641</v>
      </c>
      <c r="D29" s="240">
        <v>26.95</v>
      </c>
    </row>
    <row r="30" spans="1:4">
      <c r="A30" s="239" t="s">
        <v>12778</v>
      </c>
      <c r="B30" s="244" t="s">
        <v>12779</v>
      </c>
      <c r="C30" s="239" t="s">
        <v>8641</v>
      </c>
      <c r="D30" s="240">
        <v>26.95</v>
      </c>
    </row>
    <row r="31" spans="1:4">
      <c r="A31" s="239" t="s">
        <v>12780</v>
      </c>
      <c r="B31" s="244" t="s">
        <v>12781</v>
      </c>
      <c r="C31" s="239" t="s">
        <v>8641</v>
      </c>
      <c r="D31" s="240">
        <v>26.95</v>
      </c>
    </row>
    <row r="32" spans="1:4">
      <c r="A32" s="239" t="s">
        <v>12782</v>
      </c>
      <c r="B32" s="244" t="s">
        <v>4954</v>
      </c>
      <c r="C32" s="239" t="s">
        <v>19</v>
      </c>
      <c r="D32" s="240">
        <v>1.02</v>
      </c>
    </row>
    <row r="33" spans="1:4" ht="22.5" customHeight="1">
      <c r="A33" s="239" t="s">
        <v>12783</v>
      </c>
      <c r="B33" s="245" t="s">
        <v>12784</v>
      </c>
      <c r="C33" s="239" t="s">
        <v>19</v>
      </c>
      <c r="D33" s="246">
        <v>0.17</v>
      </c>
    </row>
    <row r="34" spans="1:4">
      <c r="A34" s="239" t="s">
        <v>12785</v>
      </c>
      <c r="B34" s="244" t="s">
        <v>12786</v>
      </c>
      <c r="C34" s="239" t="s">
        <v>19</v>
      </c>
      <c r="D34" s="240">
        <v>3.3</v>
      </c>
    </row>
    <row r="35" spans="1:4">
      <c r="A35" s="239" t="s">
        <v>12787</v>
      </c>
      <c r="B35" s="244" t="s">
        <v>12788</v>
      </c>
      <c r="C35" s="239" t="s">
        <v>32</v>
      </c>
      <c r="D35" s="240">
        <v>317.04000000000002</v>
      </c>
    </row>
    <row r="36" spans="1:4">
      <c r="A36" s="239" t="s">
        <v>12789</v>
      </c>
      <c r="B36" s="244" t="s">
        <v>12790</v>
      </c>
      <c r="C36" s="239" t="s">
        <v>19</v>
      </c>
      <c r="D36" s="240">
        <v>740.82</v>
      </c>
    </row>
    <row r="37" spans="1:4">
      <c r="A37" s="239" t="s">
        <v>12791</v>
      </c>
      <c r="B37" s="244" t="s">
        <v>12792</v>
      </c>
      <c r="C37" s="239" t="s">
        <v>19</v>
      </c>
      <c r="D37" s="240">
        <v>665.82</v>
      </c>
    </row>
    <row r="38" spans="1:4">
      <c r="A38" s="239" t="s">
        <v>12793</v>
      </c>
      <c r="B38" s="244" t="s">
        <v>12794</v>
      </c>
      <c r="C38" s="239" t="s">
        <v>19</v>
      </c>
      <c r="D38" s="240">
        <v>224.61</v>
      </c>
    </row>
    <row r="39" spans="1:4">
      <c r="A39" s="239" t="s">
        <v>12795</v>
      </c>
      <c r="B39" s="244" t="s">
        <v>12796</v>
      </c>
      <c r="C39" s="239" t="s">
        <v>19</v>
      </c>
      <c r="D39" s="240">
        <v>110.06</v>
      </c>
    </row>
    <row r="40" spans="1:4">
      <c r="A40" s="239" t="s">
        <v>12797</v>
      </c>
      <c r="B40" s="244" t="s">
        <v>12798</v>
      </c>
      <c r="C40" s="239" t="s">
        <v>32</v>
      </c>
      <c r="D40" s="240">
        <v>4497.17</v>
      </c>
    </row>
    <row r="41" spans="1:4">
      <c r="A41" s="239" t="s">
        <v>12799</v>
      </c>
      <c r="B41" s="244" t="s">
        <v>12800</v>
      </c>
      <c r="C41" s="239" t="s">
        <v>32</v>
      </c>
      <c r="D41" s="240">
        <v>7617.04</v>
      </c>
    </row>
    <row r="42" spans="1:4">
      <c r="A42" s="239" t="s">
        <v>12801</v>
      </c>
      <c r="B42" s="244" t="s">
        <v>12802</v>
      </c>
      <c r="C42" s="239" t="s">
        <v>32</v>
      </c>
      <c r="D42" s="240">
        <v>12094.76</v>
      </c>
    </row>
    <row r="43" spans="1:4">
      <c r="A43" s="239" t="s">
        <v>12803</v>
      </c>
      <c r="B43" s="244" t="s">
        <v>12804</v>
      </c>
      <c r="C43" s="239" t="s">
        <v>32</v>
      </c>
      <c r="D43" s="240">
        <v>16574.13</v>
      </c>
    </row>
    <row r="44" spans="1:4">
      <c r="A44" s="239" t="s">
        <v>12805</v>
      </c>
      <c r="B44" s="244" t="s">
        <v>12806</v>
      </c>
      <c r="C44" s="239" t="s">
        <v>32</v>
      </c>
      <c r="D44" s="240">
        <v>22748.43</v>
      </c>
    </row>
    <row r="45" spans="1:4" ht="22.5">
      <c r="A45" s="239" t="s">
        <v>12807</v>
      </c>
      <c r="B45" s="244" t="s">
        <v>12808</v>
      </c>
      <c r="C45" s="239" t="s">
        <v>8686</v>
      </c>
      <c r="D45" s="240">
        <v>2.15</v>
      </c>
    </row>
    <row r="46" spans="1:4" ht="22.5" customHeight="1">
      <c r="A46" s="239" t="s">
        <v>12809</v>
      </c>
      <c r="B46" s="245" t="s">
        <v>12810</v>
      </c>
      <c r="C46" s="239" t="s">
        <v>8686</v>
      </c>
      <c r="D46" s="246">
        <v>2.9</v>
      </c>
    </row>
    <row r="47" spans="1:4">
      <c r="A47" s="239" t="s">
        <v>12811</v>
      </c>
      <c r="B47" s="244" t="s">
        <v>12812</v>
      </c>
      <c r="C47" s="239" t="s">
        <v>32</v>
      </c>
      <c r="D47" s="240">
        <v>1829.58</v>
      </c>
    </row>
    <row r="48" spans="1:4">
      <c r="A48" s="239" t="s">
        <v>12813</v>
      </c>
      <c r="B48" s="244" t="s">
        <v>12814</v>
      </c>
      <c r="C48" s="239" t="s">
        <v>32</v>
      </c>
      <c r="D48" s="240">
        <v>899.1</v>
      </c>
    </row>
    <row r="49" spans="1:4">
      <c r="A49" s="239" t="s">
        <v>12815</v>
      </c>
      <c r="B49" s="244" t="s">
        <v>12816</v>
      </c>
      <c r="C49" s="239" t="s">
        <v>32</v>
      </c>
      <c r="D49" s="240">
        <v>206</v>
      </c>
    </row>
    <row r="50" spans="1:4">
      <c r="A50" s="239" t="s">
        <v>12817</v>
      </c>
      <c r="B50" s="244" t="s">
        <v>12818</v>
      </c>
      <c r="C50" s="239" t="s">
        <v>32</v>
      </c>
      <c r="D50" s="240">
        <v>1585.06</v>
      </c>
    </row>
    <row r="51" spans="1:4">
      <c r="A51" s="239" t="s">
        <v>12819</v>
      </c>
      <c r="B51" s="244" t="s">
        <v>12820</v>
      </c>
      <c r="C51" s="239" t="s">
        <v>32</v>
      </c>
      <c r="D51" s="240">
        <v>2307.85</v>
      </c>
    </row>
    <row r="52" spans="1:4" ht="22.5">
      <c r="A52" s="239" t="s">
        <v>12821</v>
      </c>
      <c r="B52" s="244" t="s">
        <v>12822</v>
      </c>
      <c r="C52" s="239" t="s">
        <v>8686</v>
      </c>
      <c r="D52" s="240">
        <v>2.15</v>
      </c>
    </row>
    <row r="53" spans="1:4" ht="22.5">
      <c r="A53" s="239" t="s">
        <v>12823</v>
      </c>
      <c r="B53" s="244" t="s">
        <v>12824</v>
      </c>
      <c r="C53" s="239" t="s">
        <v>8686</v>
      </c>
      <c r="D53" s="240">
        <v>2.9</v>
      </c>
    </row>
    <row r="54" spans="1:4">
      <c r="A54" s="239" t="s">
        <v>12825</v>
      </c>
      <c r="B54" s="244" t="s">
        <v>12826</v>
      </c>
      <c r="C54" s="239" t="s">
        <v>19</v>
      </c>
      <c r="D54" s="240">
        <v>279.77999999999997</v>
      </c>
    </row>
    <row r="55" spans="1:4">
      <c r="A55" s="239" t="s">
        <v>12827</v>
      </c>
      <c r="B55" s="244" t="s">
        <v>12828</v>
      </c>
      <c r="C55" s="239" t="s">
        <v>19</v>
      </c>
      <c r="D55" s="240">
        <v>157.37</v>
      </c>
    </row>
    <row r="56" spans="1:4">
      <c r="A56" s="239" t="s">
        <v>12829</v>
      </c>
      <c r="B56" s="244" t="s">
        <v>12830</v>
      </c>
      <c r="C56" s="239" t="s">
        <v>19</v>
      </c>
      <c r="D56" s="240">
        <v>244.13</v>
      </c>
    </row>
    <row r="57" spans="1:4">
      <c r="A57" s="239" t="s">
        <v>12831</v>
      </c>
      <c r="B57" s="244" t="s">
        <v>12832</v>
      </c>
      <c r="C57" s="239" t="s">
        <v>19</v>
      </c>
      <c r="D57" s="240">
        <v>179.17</v>
      </c>
    </row>
    <row r="58" spans="1:4" ht="22.5">
      <c r="A58" s="239" t="s">
        <v>12833</v>
      </c>
      <c r="B58" s="244" t="s">
        <v>12834</v>
      </c>
      <c r="C58" s="239" t="s">
        <v>19</v>
      </c>
      <c r="D58" s="240">
        <v>93.39</v>
      </c>
    </row>
    <row r="59" spans="1:4" ht="22.5" customHeight="1">
      <c r="A59" s="239" t="s">
        <v>12835</v>
      </c>
      <c r="B59" s="245" t="s">
        <v>12836</v>
      </c>
      <c r="C59" s="239" t="s">
        <v>19</v>
      </c>
      <c r="D59" s="246">
        <v>163.63999999999999</v>
      </c>
    </row>
    <row r="60" spans="1:4">
      <c r="A60" s="239" t="s">
        <v>12837</v>
      </c>
      <c r="B60" s="244" t="s">
        <v>12838</v>
      </c>
      <c r="C60" s="239" t="s">
        <v>19</v>
      </c>
      <c r="D60" s="240">
        <v>103.1</v>
      </c>
    </row>
    <row r="61" spans="1:4">
      <c r="A61" s="239" t="s">
        <v>12839</v>
      </c>
      <c r="B61" s="244" t="s">
        <v>12840</v>
      </c>
      <c r="C61" s="239" t="s">
        <v>19</v>
      </c>
      <c r="D61" s="240">
        <v>88.66</v>
      </c>
    </row>
    <row r="62" spans="1:4" ht="22.5">
      <c r="A62" s="239" t="s">
        <v>12841</v>
      </c>
      <c r="B62" s="244" t="s">
        <v>12842</v>
      </c>
      <c r="C62" s="239" t="s">
        <v>8787</v>
      </c>
      <c r="D62" s="240">
        <v>500</v>
      </c>
    </row>
    <row r="63" spans="1:4" ht="22.5" customHeight="1">
      <c r="A63" s="239" t="s">
        <v>12843</v>
      </c>
      <c r="B63" s="245" t="s">
        <v>12844</v>
      </c>
      <c r="C63" s="239" t="s">
        <v>8787</v>
      </c>
      <c r="D63" s="246">
        <v>795</v>
      </c>
    </row>
    <row r="64" spans="1:4" ht="22.5" customHeight="1">
      <c r="A64" s="239" t="s">
        <v>12845</v>
      </c>
      <c r="B64" s="245" t="s">
        <v>12846</v>
      </c>
      <c r="C64" s="239" t="s">
        <v>8787</v>
      </c>
      <c r="D64" s="246">
        <v>850</v>
      </c>
    </row>
    <row r="65" spans="1:4" ht="45" customHeight="1">
      <c r="A65" s="239" t="s">
        <v>12847</v>
      </c>
      <c r="B65" s="245" t="s">
        <v>12848</v>
      </c>
      <c r="C65" s="239" t="s">
        <v>8787</v>
      </c>
      <c r="D65" s="246">
        <v>750</v>
      </c>
    </row>
    <row r="66" spans="1:4">
      <c r="A66" s="239" t="s">
        <v>12849</v>
      </c>
      <c r="B66" s="244" t="s">
        <v>12850</v>
      </c>
      <c r="C66" s="239" t="s">
        <v>19</v>
      </c>
      <c r="D66" s="240">
        <v>5.28</v>
      </c>
    </row>
    <row r="67" spans="1:4">
      <c r="A67" s="239" t="s">
        <v>12851</v>
      </c>
      <c r="B67" s="244" t="s">
        <v>12852</v>
      </c>
      <c r="C67" s="239" t="s">
        <v>8974</v>
      </c>
      <c r="D67" s="240">
        <v>434.74</v>
      </c>
    </row>
    <row r="68" spans="1:4">
      <c r="A68" s="239" t="s">
        <v>12853</v>
      </c>
      <c r="B68" s="244" t="s">
        <v>12854</v>
      </c>
      <c r="C68" s="239" t="s">
        <v>19</v>
      </c>
      <c r="D68" s="240">
        <v>0.23</v>
      </c>
    </row>
    <row r="69" spans="1:4">
      <c r="A69" s="239" t="s">
        <v>12855</v>
      </c>
      <c r="B69" s="244" t="s">
        <v>12856</v>
      </c>
      <c r="C69" s="239" t="s">
        <v>14</v>
      </c>
      <c r="D69" s="240">
        <v>0.22</v>
      </c>
    </row>
    <row r="70" spans="1:4">
      <c r="A70" s="239" t="s">
        <v>12857</v>
      </c>
      <c r="B70" s="244" t="s">
        <v>8601</v>
      </c>
      <c r="C70" s="239" t="s">
        <v>19</v>
      </c>
      <c r="D70" s="240">
        <v>0.44</v>
      </c>
    </row>
    <row r="71" spans="1:4">
      <c r="A71" s="239" t="s">
        <v>12858</v>
      </c>
      <c r="B71" s="244" t="s">
        <v>8600</v>
      </c>
      <c r="C71" s="239" t="s">
        <v>19</v>
      </c>
      <c r="D71" s="240">
        <v>0.51</v>
      </c>
    </row>
    <row r="72" spans="1:4">
      <c r="A72" s="239" t="s">
        <v>12859</v>
      </c>
      <c r="B72" s="244" t="s">
        <v>12860</v>
      </c>
      <c r="C72" s="239" t="s">
        <v>14</v>
      </c>
      <c r="D72" s="240">
        <v>1.44</v>
      </c>
    </row>
    <row r="73" spans="1:4">
      <c r="A73" s="239" t="s">
        <v>12861</v>
      </c>
      <c r="B73" s="244" t="s">
        <v>12862</v>
      </c>
      <c r="C73" s="239" t="s">
        <v>14</v>
      </c>
      <c r="D73" s="240">
        <v>1.96</v>
      </c>
    </row>
    <row r="74" spans="1:4">
      <c r="A74" s="239" t="s">
        <v>12863</v>
      </c>
      <c r="B74" s="244" t="s">
        <v>12864</v>
      </c>
      <c r="C74" s="239" t="s">
        <v>19</v>
      </c>
      <c r="D74" s="240">
        <v>3.57</v>
      </c>
    </row>
    <row r="75" spans="1:4">
      <c r="A75" s="239" t="s">
        <v>12865</v>
      </c>
      <c r="B75" s="244" t="s">
        <v>12866</v>
      </c>
      <c r="C75" s="239" t="s">
        <v>29</v>
      </c>
      <c r="D75" s="240">
        <v>133.55000000000001</v>
      </c>
    </row>
    <row r="76" spans="1:4">
      <c r="A76" s="239" t="s">
        <v>12867</v>
      </c>
      <c r="B76" s="244" t="s">
        <v>12868</v>
      </c>
      <c r="C76" s="239" t="s">
        <v>29</v>
      </c>
      <c r="D76" s="240">
        <v>89.96</v>
      </c>
    </row>
    <row r="77" spans="1:4">
      <c r="A77" s="239" t="s">
        <v>8483</v>
      </c>
      <c r="B77" s="244" t="s">
        <v>8484</v>
      </c>
      <c r="C77" s="239" t="s">
        <v>29</v>
      </c>
      <c r="D77" s="240">
        <v>44.98</v>
      </c>
    </row>
    <row r="78" spans="1:4">
      <c r="A78" s="239" t="s">
        <v>12869</v>
      </c>
      <c r="B78" s="244" t="s">
        <v>12870</v>
      </c>
      <c r="C78" s="239" t="s">
        <v>14</v>
      </c>
      <c r="D78" s="240">
        <v>16.78</v>
      </c>
    </row>
    <row r="79" spans="1:4">
      <c r="A79" s="239" t="s">
        <v>12871</v>
      </c>
      <c r="B79" s="244" t="s">
        <v>12872</v>
      </c>
      <c r="C79" s="239" t="s">
        <v>19</v>
      </c>
      <c r="D79" s="240">
        <v>9</v>
      </c>
    </row>
    <row r="80" spans="1:4">
      <c r="A80" s="239" t="s">
        <v>12873</v>
      </c>
      <c r="B80" s="244" t="s">
        <v>12874</v>
      </c>
      <c r="C80" s="239" t="s">
        <v>19</v>
      </c>
      <c r="D80" s="240">
        <v>3.75</v>
      </c>
    </row>
    <row r="81" spans="1:4">
      <c r="A81" s="239" t="s">
        <v>12875</v>
      </c>
      <c r="B81" s="244" t="s">
        <v>12876</v>
      </c>
      <c r="C81" s="239" t="s">
        <v>19</v>
      </c>
      <c r="D81" s="240">
        <v>25.16</v>
      </c>
    </row>
    <row r="82" spans="1:4">
      <c r="A82" s="239" t="s">
        <v>8687</v>
      </c>
      <c r="B82" s="244" t="s">
        <v>8688</v>
      </c>
      <c r="C82" s="239" t="s">
        <v>29</v>
      </c>
      <c r="D82" s="240">
        <v>384.51</v>
      </c>
    </row>
    <row r="83" spans="1:4">
      <c r="A83" s="239" t="s">
        <v>12877</v>
      </c>
      <c r="B83" s="244" t="s">
        <v>12878</v>
      </c>
      <c r="C83" s="239" t="s">
        <v>29</v>
      </c>
      <c r="D83" s="240">
        <v>194.91</v>
      </c>
    </row>
    <row r="84" spans="1:4">
      <c r="A84" s="239" t="s">
        <v>12879</v>
      </c>
      <c r="B84" s="244" t="s">
        <v>12880</v>
      </c>
      <c r="C84" s="239" t="s">
        <v>14</v>
      </c>
      <c r="D84" s="240">
        <v>23.99</v>
      </c>
    </row>
    <row r="85" spans="1:4">
      <c r="A85" s="239" t="s">
        <v>12881</v>
      </c>
      <c r="B85" s="244" t="s">
        <v>12882</v>
      </c>
      <c r="C85" s="239" t="s">
        <v>19</v>
      </c>
      <c r="D85" s="240">
        <v>22.13</v>
      </c>
    </row>
    <row r="86" spans="1:4">
      <c r="A86" s="239" t="s">
        <v>12883</v>
      </c>
      <c r="B86" s="244" t="s">
        <v>12884</v>
      </c>
      <c r="C86" s="239" t="s">
        <v>19</v>
      </c>
      <c r="D86" s="240">
        <v>28.12</v>
      </c>
    </row>
    <row r="87" spans="1:4">
      <c r="A87" s="239" t="s">
        <v>12885</v>
      </c>
      <c r="B87" s="244" t="s">
        <v>12886</v>
      </c>
      <c r="C87" s="239" t="s">
        <v>19</v>
      </c>
      <c r="D87" s="240">
        <v>21.19</v>
      </c>
    </row>
    <row r="88" spans="1:4">
      <c r="A88" s="239" t="s">
        <v>12887</v>
      </c>
      <c r="B88" s="244" t="s">
        <v>12888</v>
      </c>
      <c r="C88" s="239" t="s">
        <v>19</v>
      </c>
      <c r="D88" s="240">
        <v>25.18</v>
      </c>
    </row>
    <row r="89" spans="1:4">
      <c r="A89" s="239" t="s">
        <v>12889</v>
      </c>
      <c r="B89" s="244" t="s">
        <v>12890</v>
      </c>
      <c r="C89" s="239" t="s">
        <v>19</v>
      </c>
      <c r="D89" s="240">
        <v>11.24</v>
      </c>
    </row>
    <row r="90" spans="1:4">
      <c r="A90" s="239" t="s">
        <v>12891</v>
      </c>
      <c r="B90" s="244" t="s">
        <v>12892</v>
      </c>
      <c r="C90" s="239" t="s">
        <v>19</v>
      </c>
      <c r="D90" s="240">
        <v>4.8899999999999997</v>
      </c>
    </row>
    <row r="91" spans="1:4">
      <c r="A91" s="239" t="s">
        <v>12893</v>
      </c>
      <c r="B91" s="244" t="s">
        <v>12894</v>
      </c>
      <c r="C91" s="239" t="s">
        <v>19</v>
      </c>
      <c r="D91" s="240">
        <v>2.84</v>
      </c>
    </row>
    <row r="92" spans="1:4">
      <c r="A92" s="239" t="s">
        <v>12895</v>
      </c>
      <c r="B92" s="244" t="s">
        <v>12896</v>
      </c>
      <c r="C92" s="239" t="s">
        <v>19</v>
      </c>
      <c r="D92" s="240">
        <v>7.5</v>
      </c>
    </row>
    <row r="93" spans="1:4">
      <c r="A93" s="239" t="s">
        <v>12897</v>
      </c>
      <c r="B93" s="244" t="s">
        <v>12898</v>
      </c>
      <c r="C93" s="239" t="s">
        <v>19</v>
      </c>
      <c r="D93" s="240">
        <v>4.8899999999999997</v>
      </c>
    </row>
    <row r="94" spans="1:4">
      <c r="A94" s="239" t="s">
        <v>12899</v>
      </c>
      <c r="B94" s="244" t="s">
        <v>12900</v>
      </c>
      <c r="C94" s="239" t="s">
        <v>32</v>
      </c>
      <c r="D94" s="240">
        <v>15.06</v>
      </c>
    </row>
    <row r="95" spans="1:4">
      <c r="A95" s="239" t="s">
        <v>12901</v>
      </c>
      <c r="B95" s="244" t="s">
        <v>12902</v>
      </c>
      <c r="C95" s="239" t="s">
        <v>19</v>
      </c>
      <c r="D95" s="240">
        <v>15.91</v>
      </c>
    </row>
    <row r="96" spans="1:4">
      <c r="A96" s="239" t="s">
        <v>12903</v>
      </c>
      <c r="B96" s="244" t="s">
        <v>12904</v>
      </c>
      <c r="C96" s="239" t="s">
        <v>29</v>
      </c>
      <c r="D96" s="240">
        <v>194.91</v>
      </c>
    </row>
    <row r="97" spans="1:4">
      <c r="A97" s="239" t="s">
        <v>12905</v>
      </c>
      <c r="B97" s="244" t="s">
        <v>12906</v>
      </c>
      <c r="C97" s="239" t="s">
        <v>19</v>
      </c>
      <c r="D97" s="240">
        <v>10.5</v>
      </c>
    </row>
    <row r="98" spans="1:4">
      <c r="A98" s="239" t="s">
        <v>12907</v>
      </c>
      <c r="B98" s="244" t="s">
        <v>12908</v>
      </c>
      <c r="C98" s="239" t="s">
        <v>19</v>
      </c>
      <c r="D98" s="240">
        <v>20.99</v>
      </c>
    </row>
    <row r="99" spans="1:4">
      <c r="A99" s="239" t="s">
        <v>8485</v>
      </c>
      <c r="B99" s="244" t="s">
        <v>8486</v>
      </c>
      <c r="C99" s="239" t="s">
        <v>19</v>
      </c>
      <c r="D99" s="240">
        <v>19.489999999999998</v>
      </c>
    </row>
    <row r="100" spans="1:4">
      <c r="A100" s="239" t="s">
        <v>12909</v>
      </c>
      <c r="B100" s="244" t="s">
        <v>12910</v>
      </c>
      <c r="C100" s="239" t="s">
        <v>19</v>
      </c>
      <c r="D100" s="240">
        <v>13.21</v>
      </c>
    </row>
    <row r="101" spans="1:4">
      <c r="A101" s="239" t="s">
        <v>12911</v>
      </c>
      <c r="B101" s="244" t="s">
        <v>12912</v>
      </c>
      <c r="C101" s="239" t="s">
        <v>19</v>
      </c>
      <c r="D101" s="240">
        <v>14.67</v>
      </c>
    </row>
    <row r="102" spans="1:4">
      <c r="A102" s="239" t="s">
        <v>12913</v>
      </c>
      <c r="B102" s="244" t="s">
        <v>12914</v>
      </c>
      <c r="C102" s="239" t="s">
        <v>19</v>
      </c>
      <c r="D102" s="240">
        <v>19.559999999999999</v>
      </c>
    </row>
    <row r="103" spans="1:4">
      <c r="A103" s="239" t="s">
        <v>12915</v>
      </c>
      <c r="B103" s="244" t="s">
        <v>12916</v>
      </c>
      <c r="C103" s="239" t="s">
        <v>19</v>
      </c>
      <c r="D103" s="240">
        <v>39.979999999999997</v>
      </c>
    </row>
    <row r="104" spans="1:4">
      <c r="A104" s="239" t="s">
        <v>12917</v>
      </c>
      <c r="B104" s="244" t="s">
        <v>12918</v>
      </c>
      <c r="C104" s="239" t="s">
        <v>19</v>
      </c>
      <c r="D104" s="240">
        <v>7.5</v>
      </c>
    </row>
    <row r="105" spans="1:4">
      <c r="A105" s="239" t="s">
        <v>12919</v>
      </c>
      <c r="B105" s="244" t="s">
        <v>12920</v>
      </c>
      <c r="C105" s="239" t="s">
        <v>19</v>
      </c>
      <c r="D105" s="240">
        <v>37.479999999999997</v>
      </c>
    </row>
    <row r="106" spans="1:4">
      <c r="A106" s="239" t="s">
        <v>12921</v>
      </c>
      <c r="B106" s="244" t="s">
        <v>12922</v>
      </c>
      <c r="C106" s="239" t="s">
        <v>19</v>
      </c>
      <c r="D106" s="240">
        <v>37.479999999999997</v>
      </c>
    </row>
    <row r="107" spans="1:4">
      <c r="A107" s="239" t="s">
        <v>12923</v>
      </c>
      <c r="B107" s="244" t="s">
        <v>12924</v>
      </c>
      <c r="C107" s="239" t="s">
        <v>19</v>
      </c>
      <c r="D107" s="240">
        <v>37.479999999999997</v>
      </c>
    </row>
    <row r="108" spans="1:4">
      <c r="A108" s="239" t="s">
        <v>12925</v>
      </c>
      <c r="B108" s="244" t="s">
        <v>12926</v>
      </c>
      <c r="C108" s="239" t="s">
        <v>19</v>
      </c>
      <c r="D108" s="240">
        <v>43.28</v>
      </c>
    </row>
    <row r="109" spans="1:4">
      <c r="A109" s="239" t="s">
        <v>12927</v>
      </c>
      <c r="B109" s="244" t="s">
        <v>12928</v>
      </c>
      <c r="C109" s="239" t="s">
        <v>19</v>
      </c>
      <c r="D109" s="240">
        <v>11.99</v>
      </c>
    </row>
    <row r="110" spans="1:4">
      <c r="A110" s="239" t="s">
        <v>12929</v>
      </c>
      <c r="B110" s="244" t="s">
        <v>12930</v>
      </c>
      <c r="C110" s="239" t="s">
        <v>14</v>
      </c>
      <c r="D110" s="240">
        <v>19.489999999999998</v>
      </c>
    </row>
    <row r="111" spans="1:4">
      <c r="A111" s="239" t="s">
        <v>12931</v>
      </c>
      <c r="B111" s="244" t="s">
        <v>12932</v>
      </c>
      <c r="C111" s="239" t="s">
        <v>30</v>
      </c>
      <c r="D111" s="240">
        <v>0.23</v>
      </c>
    </row>
    <row r="112" spans="1:4" ht="22.5">
      <c r="A112" s="239" t="s">
        <v>12933</v>
      </c>
      <c r="B112" s="244" t="s">
        <v>12934</v>
      </c>
      <c r="C112" s="239" t="s">
        <v>19</v>
      </c>
      <c r="D112" s="240">
        <v>6.61</v>
      </c>
    </row>
    <row r="113" spans="1:4">
      <c r="A113" s="239" t="s">
        <v>12935</v>
      </c>
      <c r="B113" s="244" t="s">
        <v>12936</v>
      </c>
      <c r="C113" s="239" t="s">
        <v>19</v>
      </c>
      <c r="D113" s="240">
        <v>22.02</v>
      </c>
    </row>
    <row r="114" spans="1:4">
      <c r="A114" s="239" t="s">
        <v>8594</v>
      </c>
      <c r="B114" s="244" t="s">
        <v>8595</v>
      </c>
      <c r="C114" s="239" t="s">
        <v>29</v>
      </c>
      <c r="D114" s="240">
        <v>359.83</v>
      </c>
    </row>
    <row r="115" spans="1:4">
      <c r="A115" s="239" t="s">
        <v>12937</v>
      </c>
      <c r="B115" s="244" t="s">
        <v>12938</v>
      </c>
      <c r="C115" s="239" t="s">
        <v>14</v>
      </c>
      <c r="D115" s="240">
        <v>105.68</v>
      </c>
    </row>
    <row r="116" spans="1:4">
      <c r="A116" s="239" t="s">
        <v>12939</v>
      </c>
      <c r="B116" s="244" t="s">
        <v>12940</v>
      </c>
      <c r="C116" s="239" t="s">
        <v>14</v>
      </c>
      <c r="D116" s="240">
        <v>0.33</v>
      </c>
    </row>
    <row r="117" spans="1:4">
      <c r="A117" s="239" t="s">
        <v>12941</v>
      </c>
      <c r="B117" s="244" t="s">
        <v>12942</v>
      </c>
      <c r="C117" s="239" t="s">
        <v>19</v>
      </c>
      <c r="D117" s="240">
        <v>2.64</v>
      </c>
    </row>
    <row r="118" spans="1:4">
      <c r="A118" s="239" t="s">
        <v>12943</v>
      </c>
      <c r="B118" s="244" t="s">
        <v>12944</v>
      </c>
      <c r="C118" s="239" t="s">
        <v>19</v>
      </c>
      <c r="D118" s="240">
        <v>3.96</v>
      </c>
    </row>
    <row r="119" spans="1:4">
      <c r="A119" s="239" t="s">
        <v>12945</v>
      </c>
      <c r="B119" s="244" t="s">
        <v>12946</v>
      </c>
      <c r="C119" s="239" t="s">
        <v>19</v>
      </c>
      <c r="D119" s="240">
        <v>9.94</v>
      </c>
    </row>
    <row r="120" spans="1:4" ht="22.5">
      <c r="A120" s="239" t="s">
        <v>12947</v>
      </c>
      <c r="B120" s="244" t="s">
        <v>12948</v>
      </c>
      <c r="C120" s="239" t="s">
        <v>19</v>
      </c>
      <c r="D120" s="240">
        <v>5.28</v>
      </c>
    </row>
    <row r="121" spans="1:4">
      <c r="A121" s="239" t="s">
        <v>12949</v>
      </c>
      <c r="B121" s="244" t="s">
        <v>12950</v>
      </c>
      <c r="C121" s="239" t="s">
        <v>32</v>
      </c>
      <c r="D121" s="240">
        <v>62.08</v>
      </c>
    </row>
    <row r="122" spans="1:4">
      <c r="A122" s="239" t="s">
        <v>12951</v>
      </c>
      <c r="B122" s="244" t="s">
        <v>12952</v>
      </c>
      <c r="C122" s="239" t="s">
        <v>19</v>
      </c>
      <c r="D122" s="240">
        <v>3.3</v>
      </c>
    </row>
    <row r="123" spans="1:4">
      <c r="A123" s="239" t="s">
        <v>12953</v>
      </c>
      <c r="B123" s="244" t="s">
        <v>12954</v>
      </c>
      <c r="C123" s="239" t="s">
        <v>14</v>
      </c>
      <c r="D123" s="240">
        <v>31.96</v>
      </c>
    </row>
    <row r="124" spans="1:4">
      <c r="A124" s="239" t="s">
        <v>12955</v>
      </c>
      <c r="B124" s="244" t="s">
        <v>12956</v>
      </c>
      <c r="C124" s="239" t="s">
        <v>19</v>
      </c>
      <c r="D124" s="240">
        <v>7.5</v>
      </c>
    </row>
    <row r="125" spans="1:4">
      <c r="A125" s="239" t="s">
        <v>12957</v>
      </c>
      <c r="B125" s="244" t="s">
        <v>12958</v>
      </c>
      <c r="C125" s="239" t="s">
        <v>19</v>
      </c>
      <c r="D125" s="240">
        <v>6.21</v>
      </c>
    </row>
    <row r="126" spans="1:4">
      <c r="A126" s="239" t="s">
        <v>12959</v>
      </c>
      <c r="B126" s="244" t="s">
        <v>12960</v>
      </c>
      <c r="C126" s="239" t="s">
        <v>14</v>
      </c>
      <c r="D126" s="240">
        <v>7.5</v>
      </c>
    </row>
    <row r="127" spans="1:4">
      <c r="A127" s="239" t="s">
        <v>12961</v>
      </c>
      <c r="B127" s="244" t="s">
        <v>12962</v>
      </c>
      <c r="C127" s="239" t="s">
        <v>14</v>
      </c>
      <c r="D127" s="240">
        <v>7.5</v>
      </c>
    </row>
    <row r="128" spans="1:4">
      <c r="A128" s="239" t="s">
        <v>8997</v>
      </c>
      <c r="B128" s="244" t="s">
        <v>8998</v>
      </c>
      <c r="C128" s="239" t="s">
        <v>19</v>
      </c>
      <c r="D128" s="240">
        <v>22.47</v>
      </c>
    </row>
    <row r="129" spans="1:4">
      <c r="A129" s="239" t="s">
        <v>12963</v>
      </c>
      <c r="B129" s="244" t="s">
        <v>12964</v>
      </c>
      <c r="C129" s="239" t="s">
        <v>19</v>
      </c>
      <c r="D129" s="240">
        <v>8.59</v>
      </c>
    </row>
    <row r="130" spans="1:4">
      <c r="A130" s="239" t="s">
        <v>12965</v>
      </c>
      <c r="B130" s="244" t="s">
        <v>12966</v>
      </c>
      <c r="C130" s="239" t="s">
        <v>19</v>
      </c>
      <c r="D130" s="240">
        <v>9</v>
      </c>
    </row>
    <row r="131" spans="1:4">
      <c r="A131" s="239" t="s">
        <v>8995</v>
      </c>
      <c r="B131" s="244" t="s">
        <v>8996</v>
      </c>
      <c r="C131" s="239" t="s">
        <v>19</v>
      </c>
      <c r="D131" s="240">
        <v>7.93</v>
      </c>
    </row>
    <row r="132" spans="1:4">
      <c r="A132" s="239" t="s">
        <v>12967</v>
      </c>
      <c r="B132" s="244" t="s">
        <v>12968</v>
      </c>
      <c r="C132" s="239" t="s">
        <v>19</v>
      </c>
      <c r="D132" s="240">
        <v>13.21</v>
      </c>
    </row>
    <row r="133" spans="1:4">
      <c r="A133" s="239" t="s">
        <v>12969</v>
      </c>
      <c r="B133" s="244" t="s">
        <v>12970</v>
      </c>
      <c r="C133" s="239" t="s">
        <v>19</v>
      </c>
      <c r="D133" s="240">
        <v>6.61</v>
      </c>
    </row>
    <row r="134" spans="1:4">
      <c r="A134" s="239" t="s">
        <v>12971</v>
      </c>
      <c r="B134" s="244" t="s">
        <v>12972</v>
      </c>
      <c r="C134" s="239" t="s">
        <v>19</v>
      </c>
      <c r="D134" s="240">
        <v>8.39</v>
      </c>
    </row>
    <row r="135" spans="1:4">
      <c r="A135" s="239" t="s">
        <v>12973</v>
      </c>
      <c r="B135" s="244" t="s">
        <v>12974</v>
      </c>
      <c r="C135" s="239" t="s">
        <v>19</v>
      </c>
      <c r="D135" s="240">
        <v>11.99</v>
      </c>
    </row>
    <row r="136" spans="1:4">
      <c r="A136" s="239" t="s">
        <v>12975</v>
      </c>
      <c r="B136" s="244" t="s">
        <v>12976</v>
      </c>
      <c r="C136" s="239" t="s">
        <v>14</v>
      </c>
      <c r="D136" s="240">
        <v>6.14</v>
      </c>
    </row>
    <row r="137" spans="1:4">
      <c r="A137" s="239" t="s">
        <v>12977</v>
      </c>
      <c r="B137" s="244" t="s">
        <v>12978</v>
      </c>
      <c r="C137" s="239" t="s">
        <v>14</v>
      </c>
      <c r="D137" s="240">
        <v>7.59</v>
      </c>
    </row>
    <row r="138" spans="1:4">
      <c r="A138" s="239" t="s">
        <v>12979</v>
      </c>
      <c r="B138" s="244" t="s">
        <v>12980</v>
      </c>
      <c r="C138" s="239" t="s">
        <v>14</v>
      </c>
      <c r="D138" s="240">
        <v>8.32</v>
      </c>
    </row>
    <row r="139" spans="1:4">
      <c r="A139" s="239" t="s">
        <v>12981</v>
      </c>
      <c r="B139" s="244" t="s">
        <v>12982</v>
      </c>
      <c r="C139" s="239" t="s">
        <v>14</v>
      </c>
      <c r="D139" s="240">
        <v>9.0399999999999991</v>
      </c>
    </row>
    <row r="140" spans="1:4">
      <c r="A140" s="239" t="s">
        <v>12983</v>
      </c>
      <c r="B140" s="244" t="s">
        <v>12984</v>
      </c>
      <c r="C140" s="239" t="s">
        <v>14</v>
      </c>
      <c r="D140" s="240">
        <v>12.28</v>
      </c>
    </row>
    <row r="141" spans="1:4">
      <c r="A141" s="239" t="s">
        <v>12985</v>
      </c>
      <c r="B141" s="244" t="s">
        <v>12986</v>
      </c>
      <c r="C141" s="239" t="s">
        <v>14</v>
      </c>
      <c r="D141" s="240">
        <v>16.97</v>
      </c>
    </row>
    <row r="142" spans="1:4">
      <c r="A142" s="239" t="s">
        <v>12987</v>
      </c>
      <c r="B142" s="244" t="s">
        <v>12988</v>
      </c>
      <c r="C142" s="239" t="s">
        <v>14</v>
      </c>
      <c r="D142" s="240">
        <v>19.87</v>
      </c>
    </row>
    <row r="143" spans="1:4">
      <c r="A143" s="239" t="s">
        <v>12989</v>
      </c>
      <c r="B143" s="244" t="s">
        <v>12990</v>
      </c>
      <c r="C143" s="239" t="s">
        <v>14</v>
      </c>
      <c r="D143" s="240">
        <v>26.01</v>
      </c>
    </row>
    <row r="144" spans="1:4">
      <c r="A144" s="239" t="s">
        <v>12991</v>
      </c>
      <c r="B144" s="244" t="s">
        <v>12992</v>
      </c>
      <c r="C144" s="239" t="s">
        <v>14</v>
      </c>
      <c r="D144" s="240">
        <v>25.44</v>
      </c>
    </row>
    <row r="145" spans="1:4">
      <c r="A145" s="239" t="s">
        <v>12993</v>
      </c>
      <c r="B145" s="244" t="s">
        <v>12994</v>
      </c>
      <c r="C145" s="239" t="s">
        <v>14</v>
      </c>
      <c r="D145" s="240">
        <v>32.340000000000003</v>
      </c>
    </row>
    <row r="146" spans="1:4">
      <c r="A146" s="239" t="s">
        <v>12995</v>
      </c>
      <c r="B146" s="244" t="s">
        <v>12996</v>
      </c>
      <c r="C146" s="239" t="s">
        <v>14</v>
      </c>
      <c r="D146" s="240">
        <v>42.4</v>
      </c>
    </row>
    <row r="147" spans="1:4">
      <c r="A147" s="239" t="s">
        <v>12997</v>
      </c>
      <c r="B147" s="244" t="s">
        <v>12998</v>
      </c>
      <c r="C147" s="239" t="s">
        <v>14</v>
      </c>
      <c r="D147" s="240">
        <v>54.61</v>
      </c>
    </row>
    <row r="148" spans="1:4">
      <c r="A148" s="239" t="s">
        <v>12999</v>
      </c>
      <c r="B148" s="244" t="s">
        <v>13000</v>
      </c>
      <c r="C148" s="239" t="s">
        <v>14</v>
      </c>
      <c r="D148" s="240">
        <v>78.459999999999994</v>
      </c>
    </row>
    <row r="149" spans="1:4">
      <c r="A149" s="239" t="s">
        <v>13001</v>
      </c>
      <c r="B149" s="244" t="s">
        <v>13002</v>
      </c>
      <c r="C149" s="239" t="s">
        <v>14</v>
      </c>
      <c r="D149" s="240">
        <v>134.34</v>
      </c>
    </row>
    <row r="150" spans="1:4">
      <c r="A150" s="239" t="s">
        <v>13003</v>
      </c>
      <c r="B150" s="244" t="s">
        <v>13004</v>
      </c>
      <c r="C150" s="239" t="s">
        <v>14</v>
      </c>
      <c r="D150" s="240">
        <v>190.21</v>
      </c>
    </row>
    <row r="151" spans="1:4">
      <c r="A151" s="239" t="s">
        <v>13005</v>
      </c>
      <c r="B151" s="244" t="s">
        <v>13006</v>
      </c>
      <c r="C151" s="239" t="s">
        <v>14</v>
      </c>
      <c r="D151" s="240">
        <v>278.20999999999998</v>
      </c>
    </row>
    <row r="152" spans="1:4">
      <c r="A152" s="239" t="s">
        <v>13007</v>
      </c>
      <c r="B152" s="244" t="s">
        <v>13008</v>
      </c>
      <c r="C152" s="239" t="s">
        <v>14</v>
      </c>
      <c r="D152" s="240">
        <v>2</v>
      </c>
    </row>
    <row r="153" spans="1:4">
      <c r="A153" s="239" t="s">
        <v>13009</v>
      </c>
      <c r="B153" s="244" t="s">
        <v>13010</v>
      </c>
      <c r="C153" s="239" t="s">
        <v>14</v>
      </c>
      <c r="D153" s="240">
        <v>2.37</v>
      </c>
    </row>
    <row r="154" spans="1:4">
      <c r="A154" s="239" t="s">
        <v>13011</v>
      </c>
      <c r="B154" s="244" t="s">
        <v>13012</v>
      </c>
      <c r="C154" s="239" t="s">
        <v>14</v>
      </c>
      <c r="D154" s="240">
        <v>3.18</v>
      </c>
    </row>
    <row r="155" spans="1:4">
      <c r="A155" s="239" t="s">
        <v>13013</v>
      </c>
      <c r="B155" s="244" t="s">
        <v>13014</v>
      </c>
      <c r="C155" s="239" t="s">
        <v>14</v>
      </c>
      <c r="D155" s="240">
        <v>3.98</v>
      </c>
    </row>
    <row r="156" spans="1:4">
      <c r="A156" s="239" t="s">
        <v>13015</v>
      </c>
      <c r="B156" s="244" t="s">
        <v>13016</v>
      </c>
      <c r="C156" s="239" t="s">
        <v>14</v>
      </c>
      <c r="D156" s="240">
        <v>4.57</v>
      </c>
    </row>
    <row r="157" spans="1:4">
      <c r="A157" s="239" t="s">
        <v>13017</v>
      </c>
      <c r="B157" s="244" t="s">
        <v>13018</v>
      </c>
      <c r="C157" s="239" t="s">
        <v>14</v>
      </c>
      <c r="D157" s="240">
        <v>5.97</v>
      </c>
    </row>
    <row r="158" spans="1:4">
      <c r="A158" s="239" t="s">
        <v>13019</v>
      </c>
      <c r="B158" s="244" t="s">
        <v>13020</v>
      </c>
      <c r="C158" s="239" t="s">
        <v>14</v>
      </c>
      <c r="D158" s="240">
        <v>6.88</v>
      </c>
    </row>
    <row r="159" spans="1:4">
      <c r="A159" s="239" t="s">
        <v>13021</v>
      </c>
      <c r="B159" s="244" t="s">
        <v>13022</v>
      </c>
      <c r="C159" s="239" t="s">
        <v>14</v>
      </c>
      <c r="D159" s="240">
        <v>9.51</v>
      </c>
    </row>
    <row r="160" spans="1:4">
      <c r="A160" s="239" t="s">
        <v>13023</v>
      </c>
      <c r="B160" s="244" t="s">
        <v>13024</v>
      </c>
      <c r="C160" s="239" t="s">
        <v>14</v>
      </c>
      <c r="D160" s="240">
        <v>10.53</v>
      </c>
    </row>
    <row r="161" spans="1:4">
      <c r="A161" s="239" t="s">
        <v>13025</v>
      </c>
      <c r="B161" s="244" t="s">
        <v>13026</v>
      </c>
      <c r="C161" s="239" t="s">
        <v>14</v>
      </c>
      <c r="D161" s="240">
        <v>11.9</v>
      </c>
    </row>
    <row r="162" spans="1:4">
      <c r="A162" s="239" t="s">
        <v>13027</v>
      </c>
      <c r="B162" s="244" t="s">
        <v>13028</v>
      </c>
      <c r="C162" s="239" t="s">
        <v>14</v>
      </c>
      <c r="D162" s="240">
        <v>4.97</v>
      </c>
    </row>
    <row r="163" spans="1:4">
      <c r="A163" s="239" t="s">
        <v>13029</v>
      </c>
      <c r="B163" s="244" t="s">
        <v>13030</v>
      </c>
      <c r="C163" s="239" t="s">
        <v>14</v>
      </c>
      <c r="D163" s="240">
        <v>6.01</v>
      </c>
    </row>
    <row r="164" spans="1:4">
      <c r="A164" s="239" t="s">
        <v>13031</v>
      </c>
      <c r="B164" s="244" t="s">
        <v>13032</v>
      </c>
      <c r="C164" s="239" t="s">
        <v>14</v>
      </c>
      <c r="D164" s="240">
        <v>9.93</v>
      </c>
    </row>
    <row r="165" spans="1:4">
      <c r="A165" s="239" t="s">
        <v>13033</v>
      </c>
      <c r="B165" s="244" t="s">
        <v>13034</v>
      </c>
      <c r="C165" s="239" t="s">
        <v>14</v>
      </c>
      <c r="D165" s="240">
        <v>13.7</v>
      </c>
    </row>
    <row r="166" spans="1:4">
      <c r="A166" s="239" t="s">
        <v>13035</v>
      </c>
      <c r="B166" s="244" t="s">
        <v>13036</v>
      </c>
      <c r="C166" s="239" t="s">
        <v>14</v>
      </c>
      <c r="D166" s="240">
        <v>15.75</v>
      </c>
    </row>
    <row r="167" spans="1:4">
      <c r="A167" s="239" t="s">
        <v>13037</v>
      </c>
      <c r="B167" s="244" t="s">
        <v>13038</v>
      </c>
      <c r="C167" s="239" t="s">
        <v>14</v>
      </c>
      <c r="D167" s="240">
        <v>19.48</v>
      </c>
    </row>
    <row r="168" spans="1:4">
      <c r="A168" s="239" t="s">
        <v>13039</v>
      </c>
      <c r="B168" s="244" t="s">
        <v>13040</v>
      </c>
      <c r="C168" s="239" t="s">
        <v>14</v>
      </c>
      <c r="D168" s="240">
        <v>24.68</v>
      </c>
    </row>
    <row r="169" spans="1:4">
      <c r="A169" s="239" t="s">
        <v>13041</v>
      </c>
      <c r="B169" s="244" t="s">
        <v>13042</v>
      </c>
      <c r="C169" s="239" t="s">
        <v>14</v>
      </c>
      <c r="D169" s="240">
        <v>29.38</v>
      </c>
    </row>
    <row r="170" spans="1:4">
      <c r="A170" s="239" t="s">
        <v>13043</v>
      </c>
      <c r="B170" s="244" t="s">
        <v>13044</v>
      </c>
      <c r="C170" s="239" t="s">
        <v>14</v>
      </c>
      <c r="D170" s="240">
        <v>33.659999999999997</v>
      </c>
    </row>
    <row r="171" spans="1:4">
      <c r="A171" s="239" t="s">
        <v>13045</v>
      </c>
      <c r="B171" s="244" t="s">
        <v>13046</v>
      </c>
      <c r="C171" s="239" t="s">
        <v>14</v>
      </c>
      <c r="D171" s="240">
        <v>42.98</v>
      </c>
    </row>
    <row r="172" spans="1:4">
      <c r="A172" s="239" t="s">
        <v>13047</v>
      </c>
      <c r="B172" s="244" t="s">
        <v>13048</v>
      </c>
      <c r="C172" s="239" t="s">
        <v>14</v>
      </c>
      <c r="D172" s="240">
        <v>52.22</v>
      </c>
    </row>
    <row r="173" spans="1:4">
      <c r="A173" s="239" t="s">
        <v>13049</v>
      </c>
      <c r="B173" s="244" t="s">
        <v>13050</v>
      </c>
      <c r="C173" s="239" t="s">
        <v>14</v>
      </c>
      <c r="D173" s="240">
        <v>60.46</v>
      </c>
    </row>
    <row r="174" spans="1:4">
      <c r="A174" s="239" t="s">
        <v>13051</v>
      </c>
      <c r="B174" s="244" t="s">
        <v>13052</v>
      </c>
      <c r="C174" s="239" t="s">
        <v>14</v>
      </c>
      <c r="D174" s="240">
        <v>78.16</v>
      </c>
    </row>
    <row r="175" spans="1:4">
      <c r="A175" s="239" t="s">
        <v>13053</v>
      </c>
      <c r="B175" s="244" t="s">
        <v>13054</v>
      </c>
      <c r="C175" s="239" t="s">
        <v>19</v>
      </c>
      <c r="D175" s="240">
        <v>32.69</v>
      </c>
    </row>
    <row r="176" spans="1:4">
      <c r="A176" s="239" t="s">
        <v>13055</v>
      </c>
      <c r="B176" s="244" t="s">
        <v>13056</v>
      </c>
      <c r="C176" s="239" t="s">
        <v>14</v>
      </c>
      <c r="D176" s="240">
        <v>296.14</v>
      </c>
    </row>
    <row r="177" spans="1:4">
      <c r="A177" s="239" t="s">
        <v>13057</v>
      </c>
      <c r="B177" s="244" t="s">
        <v>13058</v>
      </c>
      <c r="C177" s="239" t="s">
        <v>19</v>
      </c>
      <c r="D177" s="240">
        <v>10.220000000000001</v>
      </c>
    </row>
    <row r="178" spans="1:4">
      <c r="A178" s="239" t="s">
        <v>13059</v>
      </c>
      <c r="B178" s="244" t="s">
        <v>13060</v>
      </c>
      <c r="C178" s="239" t="s">
        <v>19</v>
      </c>
      <c r="D178" s="240">
        <v>38.380000000000003</v>
      </c>
    </row>
    <row r="179" spans="1:4">
      <c r="A179" s="239" t="s">
        <v>8960</v>
      </c>
      <c r="B179" s="244" t="s">
        <v>8961</v>
      </c>
      <c r="C179" s="239" t="s">
        <v>32</v>
      </c>
      <c r="D179" s="240">
        <v>11.34</v>
      </c>
    </row>
    <row r="180" spans="1:4">
      <c r="A180" s="239" t="s">
        <v>8697</v>
      </c>
      <c r="B180" s="244" t="s">
        <v>8698</v>
      </c>
      <c r="C180" s="239" t="s">
        <v>14</v>
      </c>
      <c r="D180" s="240">
        <v>4.45</v>
      </c>
    </row>
    <row r="181" spans="1:4">
      <c r="A181" s="239" t="s">
        <v>8699</v>
      </c>
      <c r="B181" s="244" t="s">
        <v>8700</v>
      </c>
      <c r="C181" s="239" t="s">
        <v>14</v>
      </c>
      <c r="D181" s="240">
        <v>2.15</v>
      </c>
    </row>
    <row r="182" spans="1:4">
      <c r="A182" s="239" t="s">
        <v>13061</v>
      </c>
      <c r="B182" s="244" t="s">
        <v>13062</v>
      </c>
      <c r="C182" s="239" t="s">
        <v>19</v>
      </c>
      <c r="D182" s="240">
        <v>5.98</v>
      </c>
    </row>
    <row r="183" spans="1:4" ht="22.5">
      <c r="A183" s="239" t="s">
        <v>13063</v>
      </c>
      <c r="B183" s="244" t="s">
        <v>13064</v>
      </c>
      <c r="C183" s="239" t="s">
        <v>14</v>
      </c>
      <c r="D183" s="240">
        <v>3.74</v>
      </c>
    </row>
    <row r="184" spans="1:4" ht="22.5" customHeight="1">
      <c r="A184" s="239" t="s">
        <v>13065</v>
      </c>
      <c r="B184" s="245" t="s">
        <v>13066</v>
      </c>
      <c r="C184" s="239" t="s">
        <v>29</v>
      </c>
      <c r="D184" s="246">
        <v>36.43</v>
      </c>
    </row>
    <row r="185" spans="1:4">
      <c r="A185" s="239" t="s">
        <v>13067</v>
      </c>
      <c r="B185" s="244" t="s">
        <v>13068</v>
      </c>
      <c r="C185" s="239" t="s">
        <v>29</v>
      </c>
      <c r="D185" s="240">
        <v>149.54</v>
      </c>
    </row>
    <row r="186" spans="1:4" ht="22.5">
      <c r="A186" s="239" t="s">
        <v>13069</v>
      </c>
      <c r="B186" s="244" t="s">
        <v>13070</v>
      </c>
      <c r="C186" s="239" t="s">
        <v>29</v>
      </c>
      <c r="D186" s="240">
        <v>282.63</v>
      </c>
    </row>
    <row r="187" spans="1:4" ht="22.5">
      <c r="A187" s="239" t="s">
        <v>13071</v>
      </c>
      <c r="B187" s="244" t="s">
        <v>13072</v>
      </c>
      <c r="C187" s="239" t="s">
        <v>29</v>
      </c>
      <c r="D187" s="240">
        <v>300.45999999999998</v>
      </c>
    </row>
    <row r="188" spans="1:4" ht="22.5">
      <c r="A188" s="239" t="s">
        <v>13073</v>
      </c>
      <c r="B188" s="244" t="s">
        <v>13074</v>
      </c>
      <c r="C188" s="239" t="s">
        <v>29</v>
      </c>
      <c r="D188" s="240">
        <v>318.3</v>
      </c>
    </row>
    <row r="189" spans="1:4" ht="22.5">
      <c r="A189" s="239" t="s">
        <v>13075</v>
      </c>
      <c r="B189" s="244" t="s">
        <v>13076</v>
      </c>
      <c r="C189" s="239" t="s">
        <v>29</v>
      </c>
      <c r="D189" s="240">
        <v>336.13</v>
      </c>
    </row>
    <row r="190" spans="1:4" ht="22.5">
      <c r="A190" s="239" t="s">
        <v>13077</v>
      </c>
      <c r="B190" s="244" t="s">
        <v>13078</v>
      </c>
      <c r="C190" s="239" t="s">
        <v>29</v>
      </c>
      <c r="D190" s="240">
        <v>219.07</v>
      </c>
    </row>
    <row r="191" spans="1:4" ht="22.5">
      <c r="A191" s="239" t="s">
        <v>13079</v>
      </c>
      <c r="B191" s="244" t="s">
        <v>13080</v>
      </c>
      <c r="C191" s="239" t="s">
        <v>29</v>
      </c>
      <c r="D191" s="240">
        <v>237.4</v>
      </c>
    </row>
    <row r="192" spans="1:4" ht="22.5">
      <c r="A192" s="239" t="s">
        <v>13081</v>
      </c>
      <c r="B192" s="244" t="s">
        <v>13082</v>
      </c>
      <c r="C192" s="239" t="s">
        <v>29</v>
      </c>
      <c r="D192" s="240">
        <v>255.71</v>
      </c>
    </row>
    <row r="193" spans="1:4" ht="22.5">
      <c r="A193" s="239" t="s">
        <v>13083</v>
      </c>
      <c r="B193" s="244" t="s">
        <v>13084</v>
      </c>
      <c r="C193" s="239" t="s">
        <v>29</v>
      </c>
      <c r="D193" s="240">
        <v>274.04000000000002</v>
      </c>
    </row>
    <row r="194" spans="1:4">
      <c r="A194" s="239" t="s">
        <v>8546</v>
      </c>
      <c r="B194" s="244" t="s">
        <v>8547</v>
      </c>
      <c r="C194" s="239" t="s">
        <v>29</v>
      </c>
      <c r="D194" s="240">
        <v>38.71</v>
      </c>
    </row>
    <row r="195" spans="1:4">
      <c r="A195" s="239" t="s">
        <v>9003</v>
      </c>
      <c r="B195" s="244" t="s">
        <v>9004</v>
      </c>
      <c r="C195" s="239" t="s">
        <v>29</v>
      </c>
      <c r="D195" s="240">
        <v>46.1</v>
      </c>
    </row>
    <row r="196" spans="1:4">
      <c r="A196" s="239" t="s">
        <v>13085</v>
      </c>
      <c r="B196" s="244" t="s">
        <v>13086</v>
      </c>
      <c r="C196" s="239" t="s">
        <v>29</v>
      </c>
      <c r="D196" s="240">
        <v>53.5</v>
      </c>
    </row>
    <row r="197" spans="1:4">
      <c r="A197" s="239" t="s">
        <v>13087</v>
      </c>
      <c r="B197" s="244" t="s">
        <v>13088</v>
      </c>
      <c r="C197" s="239" t="s">
        <v>29</v>
      </c>
      <c r="D197" s="240">
        <v>61.69</v>
      </c>
    </row>
    <row r="198" spans="1:4">
      <c r="A198" s="239" t="s">
        <v>13089</v>
      </c>
      <c r="B198" s="244" t="s">
        <v>13090</v>
      </c>
      <c r="C198" s="239" t="s">
        <v>29</v>
      </c>
      <c r="D198" s="240">
        <v>2.23</v>
      </c>
    </row>
    <row r="199" spans="1:4">
      <c r="A199" s="239" t="s">
        <v>13091</v>
      </c>
      <c r="B199" s="244" t="s">
        <v>13092</v>
      </c>
      <c r="C199" s="239" t="s">
        <v>29</v>
      </c>
      <c r="D199" s="240">
        <v>2.57</v>
      </c>
    </row>
    <row r="200" spans="1:4">
      <c r="A200" s="239" t="s">
        <v>13093</v>
      </c>
      <c r="B200" s="244" t="s">
        <v>13094</v>
      </c>
      <c r="C200" s="239" t="s">
        <v>29</v>
      </c>
      <c r="D200" s="240">
        <v>3.15</v>
      </c>
    </row>
    <row r="201" spans="1:4">
      <c r="A201" s="239" t="s">
        <v>13095</v>
      </c>
      <c r="B201" s="244" t="s">
        <v>13096</v>
      </c>
      <c r="C201" s="239" t="s">
        <v>29</v>
      </c>
      <c r="D201" s="240">
        <v>3.73</v>
      </c>
    </row>
    <row r="202" spans="1:4" ht="22.5">
      <c r="A202" s="239" t="s">
        <v>13097</v>
      </c>
      <c r="B202" s="244" t="s">
        <v>13098</v>
      </c>
      <c r="C202" s="239" t="s">
        <v>29</v>
      </c>
      <c r="D202" s="240">
        <v>4.67</v>
      </c>
    </row>
    <row r="203" spans="1:4">
      <c r="A203" s="239" t="s">
        <v>13099</v>
      </c>
      <c r="B203" s="244" t="s">
        <v>13100</v>
      </c>
      <c r="C203" s="239" t="s">
        <v>29</v>
      </c>
      <c r="D203" s="240">
        <v>5.1100000000000003</v>
      </c>
    </row>
    <row r="204" spans="1:4">
      <c r="A204" s="239" t="s">
        <v>13101</v>
      </c>
      <c r="B204" s="244" t="s">
        <v>13102</v>
      </c>
      <c r="C204" s="239" t="s">
        <v>29</v>
      </c>
      <c r="D204" s="240">
        <v>6.97</v>
      </c>
    </row>
    <row r="205" spans="1:4">
      <c r="A205" s="239" t="s">
        <v>13103</v>
      </c>
      <c r="B205" s="244" t="s">
        <v>13104</v>
      </c>
      <c r="C205" s="239" t="s">
        <v>29</v>
      </c>
      <c r="D205" s="240">
        <v>34.68</v>
      </c>
    </row>
    <row r="206" spans="1:4">
      <c r="A206" s="239" t="s">
        <v>13105</v>
      </c>
      <c r="B206" s="244" t="s">
        <v>13106</v>
      </c>
      <c r="C206" s="239" t="s">
        <v>29</v>
      </c>
      <c r="D206" s="240">
        <v>9.99</v>
      </c>
    </row>
    <row r="207" spans="1:4">
      <c r="A207" s="239" t="s">
        <v>13107</v>
      </c>
      <c r="B207" s="244" t="s">
        <v>13108</v>
      </c>
      <c r="C207" s="239" t="s">
        <v>29</v>
      </c>
      <c r="D207" s="240">
        <v>40.29</v>
      </c>
    </row>
    <row r="208" spans="1:4">
      <c r="A208" s="239" t="s">
        <v>8497</v>
      </c>
      <c r="B208" s="244" t="s">
        <v>8498</v>
      </c>
      <c r="C208" s="239" t="s">
        <v>29</v>
      </c>
      <c r="D208" s="240">
        <v>19.850000000000001</v>
      </c>
    </row>
    <row r="209" spans="1:4">
      <c r="A209" s="239" t="s">
        <v>13109</v>
      </c>
      <c r="B209" s="244" t="s">
        <v>13110</v>
      </c>
      <c r="C209" s="239" t="s">
        <v>29</v>
      </c>
      <c r="D209" s="240">
        <v>20.68</v>
      </c>
    </row>
    <row r="210" spans="1:4">
      <c r="A210" s="239" t="s">
        <v>8691</v>
      </c>
      <c r="B210" s="244" t="s">
        <v>8692</v>
      </c>
      <c r="C210" s="239" t="s">
        <v>29</v>
      </c>
      <c r="D210" s="240">
        <v>16.55</v>
      </c>
    </row>
    <row r="211" spans="1:4">
      <c r="A211" s="239" t="s">
        <v>13111</v>
      </c>
      <c r="B211" s="244" t="s">
        <v>13112</v>
      </c>
      <c r="C211" s="239" t="s">
        <v>29</v>
      </c>
      <c r="D211" s="240">
        <v>3.12</v>
      </c>
    </row>
    <row r="212" spans="1:4">
      <c r="A212" s="239" t="s">
        <v>13113</v>
      </c>
      <c r="B212" s="244" t="s">
        <v>13114</v>
      </c>
      <c r="C212" s="239" t="s">
        <v>29</v>
      </c>
      <c r="D212" s="240">
        <v>3.33</v>
      </c>
    </row>
    <row r="213" spans="1:4">
      <c r="A213" s="239" t="s">
        <v>13115</v>
      </c>
      <c r="B213" s="244" t="s">
        <v>13116</v>
      </c>
      <c r="C213" s="239" t="s">
        <v>29</v>
      </c>
      <c r="D213" s="240">
        <v>2.94</v>
      </c>
    </row>
    <row r="214" spans="1:4">
      <c r="A214" s="239" t="s">
        <v>9002</v>
      </c>
      <c r="B214" s="244" t="s">
        <v>13117</v>
      </c>
      <c r="C214" s="239" t="s">
        <v>13118</v>
      </c>
      <c r="D214" s="240">
        <v>0.92</v>
      </c>
    </row>
    <row r="215" spans="1:4">
      <c r="A215" s="239" t="s">
        <v>13119</v>
      </c>
      <c r="B215" s="244" t="s">
        <v>13120</v>
      </c>
      <c r="C215" s="239" t="s">
        <v>29</v>
      </c>
      <c r="D215" s="240">
        <v>3.92</v>
      </c>
    </row>
    <row r="216" spans="1:4">
      <c r="A216" s="239" t="s">
        <v>13121</v>
      </c>
      <c r="B216" s="244" t="s">
        <v>13122</v>
      </c>
      <c r="C216" s="239" t="s">
        <v>29</v>
      </c>
      <c r="D216" s="240">
        <v>4.3600000000000003</v>
      </c>
    </row>
    <row r="217" spans="1:4">
      <c r="A217" s="239" t="s">
        <v>8693</v>
      </c>
      <c r="B217" s="244" t="s">
        <v>8694</v>
      </c>
      <c r="C217" s="239" t="s">
        <v>29</v>
      </c>
      <c r="D217" s="240">
        <v>21.83</v>
      </c>
    </row>
    <row r="218" spans="1:4">
      <c r="A218" s="239" t="s">
        <v>13123</v>
      </c>
      <c r="B218" s="244" t="s">
        <v>13124</v>
      </c>
      <c r="C218" s="239" t="s">
        <v>29</v>
      </c>
      <c r="D218" s="240">
        <v>26.19</v>
      </c>
    </row>
    <row r="219" spans="1:4">
      <c r="A219" s="239" t="s">
        <v>13125</v>
      </c>
      <c r="B219" s="244" t="s">
        <v>13126</v>
      </c>
      <c r="C219" s="239" t="s">
        <v>29</v>
      </c>
      <c r="D219" s="240">
        <v>39.28</v>
      </c>
    </row>
    <row r="220" spans="1:4">
      <c r="A220" s="239" t="s">
        <v>13127</v>
      </c>
      <c r="B220" s="244" t="s">
        <v>13128</v>
      </c>
      <c r="C220" s="239" t="s">
        <v>29</v>
      </c>
      <c r="D220" s="240">
        <v>33.03</v>
      </c>
    </row>
    <row r="221" spans="1:4">
      <c r="A221" s="239" t="s">
        <v>13129</v>
      </c>
      <c r="B221" s="244" t="s">
        <v>13130</v>
      </c>
      <c r="C221" s="239" t="s">
        <v>29</v>
      </c>
      <c r="D221" s="240">
        <v>40.950000000000003</v>
      </c>
    </row>
    <row r="222" spans="1:4" ht="22.5">
      <c r="A222" s="239" t="s">
        <v>13131</v>
      </c>
      <c r="B222" s="244" t="s">
        <v>13132</v>
      </c>
      <c r="C222" s="239" t="s">
        <v>29</v>
      </c>
      <c r="D222" s="240">
        <v>54.16</v>
      </c>
    </row>
    <row r="223" spans="1:4">
      <c r="A223" s="239" t="s">
        <v>13133</v>
      </c>
      <c r="B223" s="244" t="s">
        <v>13134</v>
      </c>
      <c r="C223" s="239" t="s">
        <v>29</v>
      </c>
      <c r="D223" s="240">
        <v>23.78</v>
      </c>
    </row>
    <row r="224" spans="1:4">
      <c r="A224" s="239" t="s">
        <v>13135</v>
      </c>
      <c r="B224" s="244" t="s">
        <v>13136</v>
      </c>
      <c r="C224" s="239" t="s">
        <v>29</v>
      </c>
      <c r="D224" s="240">
        <v>56.8</v>
      </c>
    </row>
    <row r="225" spans="1:4">
      <c r="A225" s="239" t="s">
        <v>13137</v>
      </c>
      <c r="B225" s="244" t="s">
        <v>13138</v>
      </c>
      <c r="C225" s="239" t="s">
        <v>29</v>
      </c>
      <c r="D225" s="240">
        <v>5.51</v>
      </c>
    </row>
    <row r="226" spans="1:4">
      <c r="A226" s="239" t="s">
        <v>13139</v>
      </c>
      <c r="B226" s="244" t="s">
        <v>13140</v>
      </c>
      <c r="C226" s="239" t="s">
        <v>29</v>
      </c>
      <c r="D226" s="240">
        <v>7.66</v>
      </c>
    </row>
    <row r="227" spans="1:4">
      <c r="A227" s="239" t="s">
        <v>13141</v>
      </c>
      <c r="B227" s="244" t="s">
        <v>13142</v>
      </c>
      <c r="C227" s="239" t="s">
        <v>29</v>
      </c>
      <c r="D227" s="240">
        <v>8.48</v>
      </c>
    </row>
    <row r="228" spans="1:4">
      <c r="A228" s="239" t="s">
        <v>13143</v>
      </c>
      <c r="B228" s="244" t="s">
        <v>13144</v>
      </c>
      <c r="C228" s="239" t="s">
        <v>29</v>
      </c>
      <c r="D228" s="240">
        <v>8.94</v>
      </c>
    </row>
    <row r="229" spans="1:4">
      <c r="A229" s="239" t="s">
        <v>13145</v>
      </c>
      <c r="B229" s="244" t="s">
        <v>13146</v>
      </c>
      <c r="C229" s="239" t="s">
        <v>29</v>
      </c>
      <c r="D229" s="240">
        <v>9.83</v>
      </c>
    </row>
    <row r="230" spans="1:4">
      <c r="A230" s="239" t="s">
        <v>13147</v>
      </c>
      <c r="B230" s="244" t="s">
        <v>13148</v>
      </c>
      <c r="C230" s="239" t="s">
        <v>29</v>
      </c>
      <c r="D230" s="240">
        <v>10.33</v>
      </c>
    </row>
    <row r="231" spans="1:4">
      <c r="A231" s="239" t="s">
        <v>13149</v>
      </c>
      <c r="B231" s="244" t="s">
        <v>13150</v>
      </c>
      <c r="C231" s="239" t="s">
        <v>29</v>
      </c>
      <c r="D231" s="240">
        <v>10.51</v>
      </c>
    </row>
    <row r="232" spans="1:4">
      <c r="A232" s="239" t="s">
        <v>13151</v>
      </c>
      <c r="B232" s="244" t="s">
        <v>13152</v>
      </c>
      <c r="C232" s="239" t="s">
        <v>29</v>
      </c>
      <c r="D232" s="240">
        <v>11.39</v>
      </c>
    </row>
    <row r="233" spans="1:4">
      <c r="A233" s="239" t="s">
        <v>13153</v>
      </c>
      <c r="B233" s="244" t="s">
        <v>13154</v>
      </c>
      <c r="C233" s="239" t="s">
        <v>29</v>
      </c>
      <c r="D233" s="240">
        <v>11.82</v>
      </c>
    </row>
    <row r="234" spans="1:4">
      <c r="A234" s="239" t="s">
        <v>13155</v>
      </c>
      <c r="B234" s="244" t="s">
        <v>13156</v>
      </c>
      <c r="C234" s="239" t="s">
        <v>29</v>
      </c>
      <c r="D234" s="240">
        <v>12.65</v>
      </c>
    </row>
    <row r="235" spans="1:4">
      <c r="A235" s="239" t="s">
        <v>13157</v>
      </c>
      <c r="B235" s="244" t="s">
        <v>13158</v>
      </c>
      <c r="C235" s="239" t="s">
        <v>29</v>
      </c>
      <c r="D235" s="240">
        <v>13.1</v>
      </c>
    </row>
    <row r="236" spans="1:4">
      <c r="A236" s="239" t="s">
        <v>13159</v>
      </c>
      <c r="B236" s="244" t="s">
        <v>13160</v>
      </c>
      <c r="C236" s="239" t="s">
        <v>29</v>
      </c>
      <c r="D236" s="240">
        <v>13.44</v>
      </c>
    </row>
    <row r="237" spans="1:4">
      <c r="A237" s="239" t="s">
        <v>13161</v>
      </c>
      <c r="B237" s="244" t="s">
        <v>13162</v>
      </c>
      <c r="C237" s="239" t="s">
        <v>29</v>
      </c>
      <c r="D237" s="240">
        <v>15.47</v>
      </c>
    </row>
    <row r="238" spans="1:4">
      <c r="A238" s="239" t="s">
        <v>13163</v>
      </c>
      <c r="B238" s="244" t="s">
        <v>13164</v>
      </c>
      <c r="C238" s="239" t="s">
        <v>29</v>
      </c>
      <c r="D238" s="240">
        <v>17.190000000000001</v>
      </c>
    </row>
    <row r="239" spans="1:4">
      <c r="A239" s="239" t="s">
        <v>13165</v>
      </c>
      <c r="B239" s="244" t="s">
        <v>13166</v>
      </c>
      <c r="C239" s="239" t="s">
        <v>29</v>
      </c>
      <c r="D239" s="240">
        <v>10.130000000000001</v>
      </c>
    </row>
    <row r="240" spans="1:4">
      <c r="A240" s="239" t="s">
        <v>13167</v>
      </c>
      <c r="B240" s="244" t="s">
        <v>13168</v>
      </c>
      <c r="C240" s="239" t="s">
        <v>29</v>
      </c>
      <c r="D240" s="240">
        <v>10.53</v>
      </c>
    </row>
    <row r="241" spans="1:4">
      <c r="A241" s="239" t="s">
        <v>13169</v>
      </c>
      <c r="B241" s="244" t="s">
        <v>13170</v>
      </c>
      <c r="C241" s="239" t="s">
        <v>29</v>
      </c>
      <c r="D241" s="240">
        <v>11.71</v>
      </c>
    </row>
    <row r="242" spans="1:4">
      <c r="A242" s="239" t="s">
        <v>13171</v>
      </c>
      <c r="B242" s="244" t="s">
        <v>13172</v>
      </c>
      <c r="C242" s="239" t="s">
        <v>29</v>
      </c>
      <c r="D242" s="240">
        <v>12.19</v>
      </c>
    </row>
    <row r="243" spans="1:4">
      <c r="A243" s="239" t="s">
        <v>13173</v>
      </c>
      <c r="B243" s="244" t="s">
        <v>13174</v>
      </c>
      <c r="C243" s="239" t="s">
        <v>29</v>
      </c>
      <c r="D243" s="240">
        <v>12.72</v>
      </c>
    </row>
    <row r="244" spans="1:4">
      <c r="A244" s="239" t="s">
        <v>13175</v>
      </c>
      <c r="B244" s="244" t="s">
        <v>13176</v>
      </c>
      <c r="C244" s="239" t="s">
        <v>29</v>
      </c>
      <c r="D244" s="240">
        <v>13.61</v>
      </c>
    </row>
    <row r="245" spans="1:4">
      <c r="A245" s="239" t="s">
        <v>13177</v>
      </c>
      <c r="B245" s="244" t="s">
        <v>13178</v>
      </c>
      <c r="C245" s="239" t="s">
        <v>29</v>
      </c>
      <c r="D245" s="240">
        <v>14.1</v>
      </c>
    </row>
    <row r="246" spans="1:4">
      <c r="A246" s="239" t="s">
        <v>13179</v>
      </c>
      <c r="B246" s="244" t="s">
        <v>13180</v>
      </c>
      <c r="C246" s="239" t="s">
        <v>29</v>
      </c>
      <c r="D246" s="240">
        <v>14.58</v>
      </c>
    </row>
    <row r="247" spans="1:4">
      <c r="A247" s="239" t="s">
        <v>13181</v>
      </c>
      <c r="B247" s="244" t="s">
        <v>13182</v>
      </c>
      <c r="C247" s="239" t="s">
        <v>29</v>
      </c>
      <c r="D247" s="240">
        <v>15.68</v>
      </c>
    </row>
    <row r="248" spans="1:4">
      <c r="A248" s="239" t="s">
        <v>13183</v>
      </c>
      <c r="B248" s="244" t="s">
        <v>13184</v>
      </c>
      <c r="C248" s="239" t="s">
        <v>29</v>
      </c>
      <c r="D248" s="240">
        <v>16.14</v>
      </c>
    </row>
    <row r="249" spans="1:4">
      <c r="A249" s="239" t="s">
        <v>13185</v>
      </c>
      <c r="B249" s="244" t="s">
        <v>13186</v>
      </c>
      <c r="C249" s="239" t="s">
        <v>29</v>
      </c>
      <c r="D249" s="240">
        <v>16.55</v>
      </c>
    </row>
    <row r="250" spans="1:4">
      <c r="A250" s="239" t="s">
        <v>13187</v>
      </c>
      <c r="B250" s="244" t="s">
        <v>13188</v>
      </c>
      <c r="C250" s="239" t="s">
        <v>29</v>
      </c>
      <c r="D250" s="240">
        <v>18.46</v>
      </c>
    </row>
    <row r="251" spans="1:4">
      <c r="A251" s="239" t="s">
        <v>13189</v>
      </c>
      <c r="B251" s="244" t="s">
        <v>13190</v>
      </c>
      <c r="C251" s="239" t="s">
        <v>29</v>
      </c>
      <c r="D251" s="240">
        <v>20.56</v>
      </c>
    </row>
    <row r="252" spans="1:4">
      <c r="A252" s="239" t="s">
        <v>13191</v>
      </c>
      <c r="B252" s="244" t="s">
        <v>13192</v>
      </c>
      <c r="C252" s="239" t="s">
        <v>29</v>
      </c>
      <c r="D252" s="240">
        <v>33.909999999999997</v>
      </c>
    </row>
    <row r="253" spans="1:4">
      <c r="A253" s="239" t="s">
        <v>13193</v>
      </c>
      <c r="B253" s="244" t="s">
        <v>13194</v>
      </c>
      <c r="C253" s="239" t="s">
        <v>29</v>
      </c>
      <c r="D253" s="240">
        <v>39.14</v>
      </c>
    </row>
    <row r="254" spans="1:4">
      <c r="A254" s="239" t="s">
        <v>13195</v>
      </c>
      <c r="B254" s="244" t="s">
        <v>13196</v>
      </c>
      <c r="C254" s="239" t="s">
        <v>29</v>
      </c>
      <c r="D254" s="240">
        <v>39.299999999999997</v>
      </c>
    </row>
    <row r="255" spans="1:4">
      <c r="A255" s="239" t="s">
        <v>13197</v>
      </c>
      <c r="B255" s="244" t="s">
        <v>13198</v>
      </c>
      <c r="C255" s="239" t="s">
        <v>29</v>
      </c>
      <c r="D255" s="240">
        <v>39.76</v>
      </c>
    </row>
    <row r="256" spans="1:4">
      <c r="A256" s="239" t="s">
        <v>13199</v>
      </c>
      <c r="B256" s="244" t="s">
        <v>13200</v>
      </c>
      <c r="C256" s="239" t="s">
        <v>29</v>
      </c>
      <c r="D256" s="240">
        <v>40.43</v>
      </c>
    </row>
    <row r="257" spans="1:4">
      <c r="A257" s="239" t="s">
        <v>13201</v>
      </c>
      <c r="B257" s="244" t="s">
        <v>13202</v>
      </c>
      <c r="C257" s="239" t="s">
        <v>29</v>
      </c>
      <c r="D257" s="240">
        <v>42.08</v>
      </c>
    </row>
    <row r="258" spans="1:4">
      <c r="A258" s="239" t="s">
        <v>13203</v>
      </c>
      <c r="B258" s="244" t="s">
        <v>13204</v>
      </c>
      <c r="C258" s="239" t="s">
        <v>29</v>
      </c>
      <c r="D258" s="240">
        <v>42.72</v>
      </c>
    </row>
    <row r="259" spans="1:4">
      <c r="A259" s="239" t="s">
        <v>13205</v>
      </c>
      <c r="B259" s="244" t="s">
        <v>13206</v>
      </c>
      <c r="C259" s="239" t="s">
        <v>29</v>
      </c>
      <c r="D259" s="240">
        <v>43.01</v>
      </c>
    </row>
    <row r="260" spans="1:4">
      <c r="A260" s="239" t="s">
        <v>13207</v>
      </c>
      <c r="B260" s="244" t="s">
        <v>13208</v>
      </c>
      <c r="C260" s="239" t="s">
        <v>29</v>
      </c>
      <c r="D260" s="240">
        <v>44.54</v>
      </c>
    </row>
    <row r="261" spans="1:4">
      <c r="A261" s="239" t="s">
        <v>13209</v>
      </c>
      <c r="B261" s="244" t="s">
        <v>13210</v>
      </c>
      <c r="C261" s="239" t="s">
        <v>29</v>
      </c>
      <c r="D261" s="240">
        <v>45.17</v>
      </c>
    </row>
    <row r="262" spans="1:4">
      <c r="A262" s="239" t="s">
        <v>13211</v>
      </c>
      <c r="B262" s="244" t="s">
        <v>13212</v>
      </c>
      <c r="C262" s="239" t="s">
        <v>29</v>
      </c>
      <c r="D262" s="240">
        <v>45.71</v>
      </c>
    </row>
    <row r="263" spans="1:4">
      <c r="A263" s="239" t="s">
        <v>13213</v>
      </c>
      <c r="B263" s="244" t="s">
        <v>13214</v>
      </c>
      <c r="C263" s="239" t="s">
        <v>29</v>
      </c>
      <c r="D263" s="240">
        <v>46.33</v>
      </c>
    </row>
    <row r="264" spans="1:4">
      <c r="A264" s="239" t="s">
        <v>13215</v>
      </c>
      <c r="B264" s="244" t="s">
        <v>13216</v>
      </c>
      <c r="C264" s="239" t="s">
        <v>29</v>
      </c>
      <c r="D264" s="240">
        <v>47.79</v>
      </c>
    </row>
    <row r="265" spans="1:4">
      <c r="A265" s="239" t="s">
        <v>13217</v>
      </c>
      <c r="B265" s="244" t="s">
        <v>13218</v>
      </c>
      <c r="C265" s="239" t="s">
        <v>29</v>
      </c>
      <c r="D265" s="240">
        <v>50.29</v>
      </c>
    </row>
    <row r="266" spans="1:4">
      <c r="A266" s="239" t="s">
        <v>13219</v>
      </c>
      <c r="B266" s="244" t="s">
        <v>13220</v>
      </c>
      <c r="C266" s="239" t="s">
        <v>29</v>
      </c>
      <c r="D266" s="240">
        <v>52.04</v>
      </c>
    </row>
    <row r="267" spans="1:4">
      <c r="A267" s="239" t="s">
        <v>13221</v>
      </c>
      <c r="B267" s="244" t="s">
        <v>13222</v>
      </c>
      <c r="C267" s="239" t="s">
        <v>29</v>
      </c>
      <c r="D267" s="240">
        <v>649.79</v>
      </c>
    </row>
    <row r="268" spans="1:4">
      <c r="A268" s="239" t="s">
        <v>13223</v>
      </c>
      <c r="B268" s="244" t="s">
        <v>13224</v>
      </c>
      <c r="C268" s="239" t="s">
        <v>29</v>
      </c>
      <c r="D268" s="240">
        <v>731.29</v>
      </c>
    </row>
    <row r="269" spans="1:4">
      <c r="A269" s="239" t="s">
        <v>13225</v>
      </c>
      <c r="B269" s="244" t="s">
        <v>13226</v>
      </c>
      <c r="C269" s="239" t="s">
        <v>29</v>
      </c>
      <c r="D269" s="240">
        <v>432.77</v>
      </c>
    </row>
    <row r="270" spans="1:4">
      <c r="A270" s="239" t="s">
        <v>13227</v>
      </c>
      <c r="B270" s="244" t="s">
        <v>13228</v>
      </c>
      <c r="C270" s="239" t="s">
        <v>29</v>
      </c>
      <c r="D270" s="240">
        <v>139.88</v>
      </c>
    </row>
    <row r="271" spans="1:4">
      <c r="A271" s="239" t="s">
        <v>13229</v>
      </c>
      <c r="B271" s="244" t="s">
        <v>13230</v>
      </c>
      <c r="C271" s="239" t="s">
        <v>29</v>
      </c>
      <c r="D271" s="240">
        <v>198.72</v>
      </c>
    </row>
    <row r="272" spans="1:4" ht="22.5" customHeight="1">
      <c r="A272" s="239" t="s">
        <v>13231</v>
      </c>
      <c r="B272" s="245" t="s">
        <v>13232</v>
      </c>
      <c r="C272" s="239" t="s">
        <v>29</v>
      </c>
      <c r="D272" s="246">
        <v>622.35</v>
      </c>
    </row>
    <row r="273" spans="1:4" ht="22.5" customHeight="1">
      <c r="A273" s="239" t="s">
        <v>13233</v>
      </c>
      <c r="B273" s="245" t="s">
        <v>13234</v>
      </c>
      <c r="C273" s="239" t="s">
        <v>29</v>
      </c>
      <c r="D273" s="246">
        <v>697.99</v>
      </c>
    </row>
    <row r="274" spans="1:4" ht="22.5" customHeight="1">
      <c r="A274" s="239" t="s">
        <v>13235</v>
      </c>
      <c r="B274" s="245" t="s">
        <v>13236</v>
      </c>
      <c r="C274" s="239" t="s">
        <v>29</v>
      </c>
      <c r="D274" s="246">
        <v>344.59</v>
      </c>
    </row>
    <row r="275" spans="1:4" ht="22.5" customHeight="1">
      <c r="A275" s="239" t="s">
        <v>13237</v>
      </c>
      <c r="B275" s="245" t="s">
        <v>13238</v>
      </c>
      <c r="C275" s="239" t="s">
        <v>29</v>
      </c>
      <c r="D275" s="246">
        <v>54.65</v>
      </c>
    </row>
    <row r="276" spans="1:4">
      <c r="A276" s="239" t="s">
        <v>13239</v>
      </c>
      <c r="B276" s="244" t="s">
        <v>13240</v>
      </c>
      <c r="C276" s="239" t="s">
        <v>29</v>
      </c>
      <c r="D276" s="240">
        <v>185.1</v>
      </c>
    </row>
    <row r="277" spans="1:4">
      <c r="A277" s="239" t="s">
        <v>13241</v>
      </c>
      <c r="B277" s="244" t="s">
        <v>13242</v>
      </c>
      <c r="C277" s="239" t="s">
        <v>29</v>
      </c>
      <c r="D277" s="240">
        <v>61.16</v>
      </c>
    </row>
    <row r="278" spans="1:4">
      <c r="A278" s="239" t="s">
        <v>8489</v>
      </c>
      <c r="B278" s="244" t="s">
        <v>8490</v>
      </c>
      <c r="C278" s="239" t="s">
        <v>29</v>
      </c>
      <c r="D278" s="240">
        <v>35.01</v>
      </c>
    </row>
    <row r="279" spans="1:4">
      <c r="A279" s="239" t="s">
        <v>8695</v>
      </c>
      <c r="B279" s="244" t="s">
        <v>8696</v>
      </c>
      <c r="C279" s="239" t="s">
        <v>29</v>
      </c>
      <c r="D279" s="240">
        <v>46.24</v>
      </c>
    </row>
    <row r="280" spans="1:4">
      <c r="A280" s="239" t="s">
        <v>13243</v>
      </c>
      <c r="B280" s="244" t="s">
        <v>13244</v>
      </c>
      <c r="C280" s="239" t="s">
        <v>29</v>
      </c>
      <c r="D280" s="240">
        <v>54.16</v>
      </c>
    </row>
    <row r="281" spans="1:4">
      <c r="A281" s="239" t="s">
        <v>13245</v>
      </c>
      <c r="B281" s="244" t="s">
        <v>13246</v>
      </c>
      <c r="C281" s="239" t="s">
        <v>29</v>
      </c>
      <c r="D281" s="240">
        <v>63.41</v>
      </c>
    </row>
    <row r="282" spans="1:4">
      <c r="A282" s="239" t="s">
        <v>13247</v>
      </c>
      <c r="B282" s="244" t="s">
        <v>13248</v>
      </c>
      <c r="C282" s="239" t="s">
        <v>29</v>
      </c>
      <c r="D282" s="240">
        <v>46.24</v>
      </c>
    </row>
    <row r="283" spans="1:4">
      <c r="A283" s="239" t="s">
        <v>13249</v>
      </c>
      <c r="B283" s="244" t="s">
        <v>13250</v>
      </c>
      <c r="C283" s="239" t="s">
        <v>29</v>
      </c>
      <c r="D283" s="240">
        <v>69.88</v>
      </c>
    </row>
    <row r="284" spans="1:4">
      <c r="A284" s="239" t="s">
        <v>13251</v>
      </c>
      <c r="B284" s="244" t="s">
        <v>13252</v>
      </c>
      <c r="C284" s="239" t="s">
        <v>29</v>
      </c>
      <c r="D284" s="240">
        <v>93.53</v>
      </c>
    </row>
    <row r="285" spans="1:4">
      <c r="A285" s="239" t="s">
        <v>13253</v>
      </c>
      <c r="B285" s="244" t="s">
        <v>13254</v>
      </c>
      <c r="C285" s="239" t="s">
        <v>29</v>
      </c>
      <c r="D285" s="240">
        <v>117.3</v>
      </c>
    </row>
    <row r="286" spans="1:4">
      <c r="A286" s="239" t="s">
        <v>13255</v>
      </c>
      <c r="B286" s="244" t="s">
        <v>13256</v>
      </c>
      <c r="C286" s="239" t="s">
        <v>29</v>
      </c>
      <c r="D286" s="240">
        <v>6.66</v>
      </c>
    </row>
    <row r="287" spans="1:4">
      <c r="A287" s="239" t="s">
        <v>13257</v>
      </c>
      <c r="B287" s="244" t="s">
        <v>13258</v>
      </c>
      <c r="C287" s="239" t="s">
        <v>29</v>
      </c>
      <c r="D287" s="240">
        <v>8.81</v>
      </c>
    </row>
    <row r="288" spans="1:4">
      <c r="A288" s="239" t="s">
        <v>13259</v>
      </c>
      <c r="B288" s="244" t="s">
        <v>13260</v>
      </c>
      <c r="C288" s="239" t="s">
        <v>29</v>
      </c>
      <c r="D288" s="240">
        <v>13.01</v>
      </c>
    </row>
    <row r="289" spans="1:4">
      <c r="A289" s="239" t="s">
        <v>13261</v>
      </c>
      <c r="B289" s="244" t="s">
        <v>13262</v>
      </c>
      <c r="C289" s="239" t="s">
        <v>29</v>
      </c>
      <c r="D289" s="240">
        <v>36.96</v>
      </c>
    </row>
    <row r="290" spans="1:4">
      <c r="A290" s="239" t="s">
        <v>13263</v>
      </c>
      <c r="B290" s="244" t="s">
        <v>13264</v>
      </c>
      <c r="C290" s="239" t="s">
        <v>29</v>
      </c>
      <c r="D290" s="240">
        <v>15.43</v>
      </c>
    </row>
    <row r="291" spans="1:4">
      <c r="A291" s="239" t="s">
        <v>13265</v>
      </c>
      <c r="B291" s="244" t="s">
        <v>13266</v>
      </c>
      <c r="C291" s="239" t="s">
        <v>29</v>
      </c>
      <c r="D291" s="240">
        <v>22.53</v>
      </c>
    </row>
    <row r="292" spans="1:4">
      <c r="A292" s="239" t="s">
        <v>13267</v>
      </c>
      <c r="B292" s="244" t="s">
        <v>13268</v>
      </c>
      <c r="C292" s="239" t="s">
        <v>29</v>
      </c>
      <c r="D292" s="240">
        <v>31.24</v>
      </c>
    </row>
    <row r="293" spans="1:4">
      <c r="A293" s="239" t="s">
        <v>13269</v>
      </c>
      <c r="B293" s="244" t="s">
        <v>13270</v>
      </c>
      <c r="C293" s="239" t="s">
        <v>29</v>
      </c>
      <c r="D293" s="240">
        <v>55.94</v>
      </c>
    </row>
    <row r="294" spans="1:4">
      <c r="A294" s="239" t="s">
        <v>13271</v>
      </c>
      <c r="B294" s="244" t="s">
        <v>13272</v>
      </c>
      <c r="C294" s="239" t="s">
        <v>14</v>
      </c>
      <c r="D294" s="240">
        <v>1299.0899999999999</v>
      </c>
    </row>
    <row r="295" spans="1:4">
      <c r="A295" s="239" t="s">
        <v>13273</v>
      </c>
      <c r="B295" s="244" t="s">
        <v>13274</v>
      </c>
      <c r="C295" s="239" t="s">
        <v>14</v>
      </c>
      <c r="D295" s="240">
        <v>1755.21</v>
      </c>
    </row>
    <row r="296" spans="1:4">
      <c r="A296" s="239" t="s">
        <v>13275</v>
      </c>
      <c r="B296" s="244" t="s">
        <v>13276</v>
      </c>
      <c r="C296" s="239" t="s">
        <v>14</v>
      </c>
      <c r="D296" s="240">
        <v>2132.7199999999998</v>
      </c>
    </row>
    <row r="297" spans="1:4">
      <c r="A297" s="239" t="s">
        <v>13277</v>
      </c>
      <c r="B297" s="244" t="s">
        <v>13278</v>
      </c>
      <c r="C297" s="239" t="s">
        <v>14</v>
      </c>
      <c r="D297" s="240">
        <v>3503.32</v>
      </c>
    </row>
    <row r="298" spans="1:4">
      <c r="A298" s="239" t="s">
        <v>9241</v>
      </c>
      <c r="B298" s="244" t="s">
        <v>13279</v>
      </c>
      <c r="C298" s="239" t="s">
        <v>19</v>
      </c>
      <c r="D298" s="240">
        <v>22.46</v>
      </c>
    </row>
    <row r="299" spans="1:4">
      <c r="A299" s="239" t="s">
        <v>13280</v>
      </c>
      <c r="B299" s="244" t="s">
        <v>13281</v>
      </c>
      <c r="C299" s="239" t="s">
        <v>29</v>
      </c>
      <c r="D299" s="240">
        <v>69.63</v>
      </c>
    </row>
    <row r="300" spans="1:4" ht="22.5">
      <c r="A300" s="239" t="s">
        <v>13282</v>
      </c>
      <c r="B300" s="244" t="s">
        <v>13283</v>
      </c>
      <c r="C300" s="239" t="s">
        <v>29</v>
      </c>
      <c r="D300" s="240">
        <v>23.09</v>
      </c>
    </row>
    <row r="301" spans="1:4">
      <c r="A301" s="239" t="s">
        <v>8871</v>
      </c>
      <c r="B301" s="244" t="s">
        <v>8872</v>
      </c>
      <c r="C301" s="239" t="s">
        <v>29</v>
      </c>
      <c r="D301" s="240">
        <v>73.06</v>
      </c>
    </row>
    <row r="302" spans="1:4" ht="22.5">
      <c r="A302" s="239" t="s">
        <v>13284</v>
      </c>
      <c r="B302" s="244" t="s">
        <v>13285</v>
      </c>
      <c r="C302" s="239" t="s">
        <v>29</v>
      </c>
      <c r="D302" s="240">
        <v>26.51</v>
      </c>
    </row>
    <row r="303" spans="1:4" ht="22.5" customHeight="1">
      <c r="A303" s="239" t="s">
        <v>13286</v>
      </c>
      <c r="B303" s="245" t="s">
        <v>13287</v>
      </c>
      <c r="C303" s="239" t="s">
        <v>29</v>
      </c>
      <c r="D303" s="246">
        <v>55.93</v>
      </c>
    </row>
    <row r="304" spans="1:4">
      <c r="A304" s="239" t="s">
        <v>13288</v>
      </c>
      <c r="B304" s="244" t="s">
        <v>13289</v>
      </c>
      <c r="C304" s="239" t="s">
        <v>29</v>
      </c>
      <c r="D304" s="240">
        <v>3.13</v>
      </c>
    </row>
    <row r="305" spans="1:4">
      <c r="A305" s="239" t="s">
        <v>13290</v>
      </c>
      <c r="B305" s="244" t="s">
        <v>13291</v>
      </c>
      <c r="C305" s="239" t="s">
        <v>29</v>
      </c>
      <c r="D305" s="240">
        <v>3.22</v>
      </c>
    </row>
    <row r="306" spans="1:4">
      <c r="A306" s="239" t="s">
        <v>13292</v>
      </c>
      <c r="B306" s="244" t="s">
        <v>13293</v>
      </c>
      <c r="C306" s="239" t="s">
        <v>29</v>
      </c>
      <c r="D306" s="240">
        <v>3.4</v>
      </c>
    </row>
    <row r="307" spans="1:4">
      <c r="A307" s="239" t="s">
        <v>13294</v>
      </c>
      <c r="B307" s="244" t="s">
        <v>13295</v>
      </c>
      <c r="C307" s="239" t="s">
        <v>29</v>
      </c>
      <c r="D307" s="240">
        <v>3.74</v>
      </c>
    </row>
    <row r="308" spans="1:4">
      <c r="A308" s="239" t="s">
        <v>13296</v>
      </c>
      <c r="B308" s="244" t="s">
        <v>13297</v>
      </c>
      <c r="C308" s="239" t="s">
        <v>29</v>
      </c>
      <c r="D308" s="240">
        <v>3.82</v>
      </c>
    </row>
    <row r="309" spans="1:4">
      <c r="A309" s="239" t="s">
        <v>13298</v>
      </c>
      <c r="B309" s="244" t="s">
        <v>13299</v>
      </c>
      <c r="C309" s="239" t="s">
        <v>29</v>
      </c>
      <c r="D309" s="240">
        <v>3.91</v>
      </c>
    </row>
    <row r="310" spans="1:4">
      <c r="A310" s="239" t="s">
        <v>13300</v>
      </c>
      <c r="B310" s="244" t="s">
        <v>13301</v>
      </c>
      <c r="C310" s="239" t="s">
        <v>19</v>
      </c>
      <c r="D310" s="240">
        <v>1.48</v>
      </c>
    </row>
    <row r="311" spans="1:4">
      <c r="A311" s="239" t="s">
        <v>13302</v>
      </c>
      <c r="B311" s="244" t="s">
        <v>13303</v>
      </c>
      <c r="C311" s="239" t="s">
        <v>19</v>
      </c>
      <c r="D311" s="240">
        <v>0.85</v>
      </c>
    </row>
    <row r="312" spans="1:4" ht="22.5">
      <c r="A312" s="239" t="s">
        <v>13304</v>
      </c>
      <c r="B312" s="244" t="s">
        <v>13305</v>
      </c>
      <c r="C312" s="239" t="s">
        <v>29</v>
      </c>
      <c r="D312" s="240">
        <v>7.1</v>
      </c>
    </row>
    <row r="313" spans="1:4">
      <c r="A313" s="239" t="s">
        <v>13306</v>
      </c>
      <c r="B313" s="244" t="s">
        <v>13307</v>
      </c>
      <c r="C313" s="239" t="s">
        <v>29</v>
      </c>
      <c r="D313" s="240">
        <v>39.630000000000003</v>
      </c>
    </row>
    <row r="314" spans="1:4">
      <c r="A314" s="239" t="s">
        <v>13308</v>
      </c>
      <c r="B314" s="244" t="s">
        <v>13309</v>
      </c>
      <c r="C314" s="239" t="s">
        <v>29</v>
      </c>
      <c r="D314" s="240">
        <v>8.06</v>
      </c>
    </row>
    <row r="315" spans="1:4">
      <c r="A315" s="239" t="s">
        <v>13310</v>
      </c>
      <c r="B315" s="244" t="s">
        <v>13311</v>
      </c>
      <c r="C315" s="239" t="s">
        <v>29</v>
      </c>
      <c r="D315" s="240">
        <v>1.4</v>
      </c>
    </row>
    <row r="316" spans="1:4" ht="22.5" customHeight="1">
      <c r="A316" s="239" t="s">
        <v>13312</v>
      </c>
      <c r="B316" s="245" t="s">
        <v>13313</v>
      </c>
      <c r="C316" s="239" t="s">
        <v>29</v>
      </c>
      <c r="D316" s="246">
        <v>50.6</v>
      </c>
    </row>
    <row r="317" spans="1:4">
      <c r="A317" s="239" t="s">
        <v>8491</v>
      </c>
      <c r="B317" s="244" t="s">
        <v>8492</v>
      </c>
      <c r="C317" s="239" t="s">
        <v>29</v>
      </c>
      <c r="D317" s="240">
        <v>22.46</v>
      </c>
    </row>
    <row r="318" spans="1:4" ht="22.5">
      <c r="A318" s="239" t="s">
        <v>8614</v>
      </c>
      <c r="B318" s="244" t="s">
        <v>8615</v>
      </c>
      <c r="C318" s="239" t="s">
        <v>29</v>
      </c>
      <c r="D318" s="240">
        <v>19.03</v>
      </c>
    </row>
    <row r="319" spans="1:4" ht="22.5">
      <c r="A319" s="239" t="s">
        <v>8937</v>
      </c>
      <c r="B319" s="244" t="s">
        <v>8938</v>
      </c>
      <c r="C319" s="239" t="s">
        <v>14</v>
      </c>
      <c r="D319" s="240">
        <v>1.02</v>
      </c>
    </row>
    <row r="320" spans="1:4" ht="22.5">
      <c r="A320" s="239" t="s">
        <v>8943</v>
      </c>
      <c r="B320" s="244" t="s">
        <v>8944</v>
      </c>
      <c r="C320" s="239" t="s">
        <v>14</v>
      </c>
      <c r="D320" s="240">
        <v>1.44</v>
      </c>
    </row>
    <row r="321" spans="1:4" ht="22.5">
      <c r="A321" s="239" t="s">
        <v>8941</v>
      </c>
      <c r="B321" s="244" t="s">
        <v>8942</v>
      </c>
      <c r="C321" s="239" t="s">
        <v>14</v>
      </c>
      <c r="D321" s="240">
        <v>2.0499999999999998</v>
      </c>
    </row>
    <row r="322" spans="1:4" ht="22.5">
      <c r="A322" s="239" t="s">
        <v>8939</v>
      </c>
      <c r="B322" s="244" t="s">
        <v>8940</v>
      </c>
      <c r="C322" s="239" t="s">
        <v>14</v>
      </c>
      <c r="D322" s="240">
        <v>3.6</v>
      </c>
    </row>
    <row r="323" spans="1:4" ht="22.5">
      <c r="A323" s="239" t="s">
        <v>8945</v>
      </c>
      <c r="B323" s="244" t="s">
        <v>8946</v>
      </c>
      <c r="C323" s="239" t="s">
        <v>14</v>
      </c>
      <c r="D323" s="240">
        <v>4.42</v>
      </c>
    </row>
    <row r="324" spans="1:4" ht="22.5">
      <c r="A324" s="239" t="s">
        <v>8949</v>
      </c>
      <c r="B324" s="244" t="s">
        <v>8950</v>
      </c>
      <c r="C324" s="239" t="s">
        <v>14</v>
      </c>
      <c r="D324" s="240">
        <v>7.24</v>
      </c>
    </row>
    <row r="325" spans="1:4" ht="22.5">
      <c r="A325" s="239" t="s">
        <v>8947</v>
      </c>
      <c r="B325" s="244" t="s">
        <v>8948</v>
      </c>
      <c r="C325" s="239" t="s">
        <v>14</v>
      </c>
      <c r="D325" s="240">
        <v>10.59</v>
      </c>
    </row>
    <row r="326" spans="1:4" ht="22.5" customHeight="1">
      <c r="A326" s="239" t="s">
        <v>13314</v>
      </c>
      <c r="B326" s="245" t="s">
        <v>13315</v>
      </c>
      <c r="C326" s="239" t="s">
        <v>14</v>
      </c>
      <c r="D326" s="246">
        <v>30.31</v>
      </c>
    </row>
    <row r="327" spans="1:4">
      <c r="A327" s="239" t="s">
        <v>8765</v>
      </c>
      <c r="B327" s="244" t="s">
        <v>8766</v>
      </c>
      <c r="C327" s="239" t="s">
        <v>1067</v>
      </c>
      <c r="D327" s="240">
        <v>51.76</v>
      </c>
    </row>
    <row r="328" spans="1:4">
      <c r="A328" s="239" t="s">
        <v>8469</v>
      </c>
      <c r="B328" s="244" t="s">
        <v>8470</v>
      </c>
      <c r="C328" s="239" t="s">
        <v>1067</v>
      </c>
      <c r="D328" s="240">
        <v>38.82</v>
      </c>
    </row>
    <row r="329" spans="1:4">
      <c r="A329" s="239" t="s">
        <v>8672</v>
      </c>
      <c r="B329" s="244" t="s">
        <v>8673</v>
      </c>
      <c r="C329" s="239" t="s">
        <v>1067</v>
      </c>
      <c r="D329" s="240">
        <v>45.29</v>
      </c>
    </row>
    <row r="330" spans="1:4" ht="22.5">
      <c r="A330" s="239" t="s">
        <v>8815</v>
      </c>
      <c r="B330" s="244" t="s">
        <v>8816</v>
      </c>
      <c r="C330" s="239" t="s">
        <v>14</v>
      </c>
      <c r="D330" s="240">
        <v>0.27</v>
      </c>
    </row>
    <row r="331" spans="1:4" ht="22.5">
      <c r="A331" s="239" t="s">
        <v>8825</v>
      </c>
      <c r="B331" s="244" t="s">
        <v>8826</v>
      </c>
      <c r="C331" s="239" t="s">
        <v>14</v>
      </c>
      <c r="D331" s="240">
        <v>0.41</v>
      </c>
    </row>
    <row r="332" spans="1:4" ht="22.5">
      <c r="A332" s="239" t="s">
        <v>8823</v>
      </c>
      <c r="B332" s="244" t="s">
        <v>8824</v>
      </c>
      <c r="C332" s="239" t="s">
        <v>14</v>
      </c>
      <c r="D332" s="240">
        <v>0.45</v>
      </c>
    </row>
    <row r="333" spans="1:4" ht="22.5">
      <c r="A333" s="239" t="s">
        <v>8819</v>
      </c>
      <c r="B333" s="244" t="s">
        <v>8820</v>
      </c>
      <c r="C333" s="239" t="s">
        <v>14</v>
      </c>
      <c r="D333" s="240">
        <v>0.69</v>
      </c>
    </row>
    <row r="334" spans="1:4" ht="22.5">
      <c r="A334" s="239" t="s">
        <v>8821</v>
      </c>
      <c r="B334" s="244" t="s">
        <v>8822</v>
      </c>
      <c r="C334" s="239" t="s">
        <v>14</v>
      </c>
      <c r="D334" s="240">
        <v>0.91</v>
      </c>
    </row>
    <row r="335" spans="1:4" ht="22.5">
      <c r="A335" s="239" t="s">
        <v>8931</v>
      </c>
      <c r="B335" s="244" t="s">
        <v>8932</v>
      </c>
      <c r="C335" s="239" t="s">
        <v>14</v>
      </c>
      <c r="D335" s="240">
        <v>1.1399999999999999</v>
      </c>
    </row>
    <row r="336" spans="1:4" ht="22.5">
      <c r="A336" s="239" t="s">
        <v>8817</v>
      </c>
      <c r="B336" s="244" t="s">
        <v>8818</v>
      </c>
      <c r="C336" s="239" t="s">
        <v>14</v>
      </c>
      <c r="D336" s="240">
        <v>1.35</v>
      </c>
    </row>
    <row r="337" spans="1:4" ht="22.5">
      <c r="A337" s="239" t="s">
        <v>8813</v>
      </c>
      <c r="B337" s="244" t="s">
        <v>8814</v>
      </c>
      <c r="C337" s="239" t="s">
        <v>14</v>
      </c>
      <c r="D337" s="240">
        <v>1.59</v>
      </c>
    </row>
    <row r="338" spans="1:4" ht="22.5">
      <c r="A338" s="239" t="s">
        <v>8811</v>
      </c>
      <c r="B338" s="244" t="s">
        <v>8812</v>
      </c>
      <c r="C338" s="239" t="s">
        <v>14</v>
      </c>
      <c r="D338" s="240">
        <v>1.81</v>
      </c>
    </row>
    <row r="339" spans="1:4" ht="22.5">
      <c r="A339" s="239" t="s">
        <v>8933</v>
      </c>
      <c r="B339" s="244" t="s">
        <v>8934</v>
      </c>
      <c r="C339" s="239" t="s">
        <v>14</v>
      </c>
      <c r="D339" s="240">
        <v>2.1</v>
      </c>
    </row>
    <row r="340" spans="1:4" ht="22.5">
      <c r="A340" s="239" t="s">
        <v>8935</v>
      </c>
      <c r="B340" s="244" t="s">
        <v>8936</v>
      </c>
      <c r="C340" s="239" t="s">
        <v>14</v>
      </c>
      <c r="D340" s="240">
        <v>2.33</v>
      </c>
    </row>
    <row r="341" spans="1:4">
      <c r="A341" s="239" t="s">
        <v>8471</v>
      </c>
      <c r="B341" s="244" t="s">
        <v>8472</v>
      </c>
      <c r="C341" s="239" t="s">
        <v>1067</v>
      </c>
      <c r="D341" s="240">
        <v>29.54</v>
      </c>
    </row>
    <row r="342" spans="1:4">
      <c r="A342" s="239" t="s">
        <v>8644</v>
      </c>
      <c r="B342" s="244" t="s">
        <v>8645</v>
      </c>
      <c r="C342" s="239" t="s">
        <v>19</v>
      </c>
      <c r="D342" s="240">
        <v>0.33</v>
      </c>
    </row>
    <row r="343" spans="1:4">
      <c r="A343" s="239" t="s">
        <v>13316</v>
      </c>
      <c r="B343" s="244" t="s">
        <v>13317</v>
      </c>
      <c r="C343" s="239" t="s">
        <v>19</v>
      </c>
      <c r="D343" s="240">
        <v>0.22</v>
      </c>
    </row>
    <row r="344" spans="1:4">
      <c r="A344" s="239" t="s">
        <v>8646</v>
      </c>
      <c r="B344" s="244" t="s">
        <v>8647</v>
      </c>
      <c r="C344" s="239" t="s">
        <v>29</v>
      </c>
      <c r="D344" s="240">
        <v>3.83</v>
      </c>
    </row>
    <row r="345" spans="1:4">
      <c r="A345" s="239" t="s">
        <v>8648</v>
      </c>
      <c r="B345" s="244" t="s">
        <v>8649</v>
      </c>
      <c r="C345" s="239" t="s">
        <v>29</v>
      </c>
      <c r="D345" s="240">
        <v>2.9</v>
      </c>
    </row>
    <row r="346" spans="1:4">
      <c r="A346" s="239" t="s">
        <v>13318</v>
      </c>
      <c r="B346" s="244" t="s">
        <v>13319</v>
      </c>
      <c r="C346" s="239" t="s">
        <v>19</v>
      </c>
      <c r="D346" s="240">
        <v>5.09</v>
      </c>
    </row>
    <row r="347" spans="1:4">
      <c r="A347" s="239" t="s">
        <v>13320</v>
      </c>
      <c r="B347" s="244" t="s">
        <v>13321</v>
      </c>
      <c r="C347" s="239" t="s">
        <v>19</v>
      </c>
      <c r="D347" s="240">
        <v>0.22</v>
      </c>
    </row>
    <row r="348" spans="1:4">
      <c r="A348" s="239" t="s">
        <v>13322</v>
      </c>
      <c r="B348" s="244" t="s">
        <v>13323</v>
      </c>
      <c r="C348" s="239" t="s">
        <v>19</v>
      </c>
      <c r="D348" s="240">
        <v>9.48</v>
      </c>
    </row>
    <row r="349" spans="1:4">
      <c r="A349" s="239" t="s">
        <v>13324</v>
      </c>
      <c r="B349" s="244" t="s">
        <v>13325</v>
      </c>
      <c r="C349" s="239" t="s">
        <v>32</v>
      </c>
      <c r="D349" s="240">
        <v>16.940000000000001</v>
      </c>
    </row>
    <row r="350" spans="1:4">
      <c r="A350" s="239" t="s">
        <v>13326</v>
      </c>
      <c r="B350" s="244" t="s">
        <v>13327</v>
      </c>
      <c r="C350" s="239" t="s">
        <v>19</v>
      </c>
      <c r="D350" s="240">
        <v>3.12</v>
      </c>
    </row>
    <row r="351" spans="1:4">
      <c r="A351" s="239" t="s">
        <v>13328</v>
      </c>
      <c r="B351" s="244" t="s">
        <v>13329</v>
      </c>
      <c r="C351" s="239" t="s">
        <v>19</v>
      </c>
      <c r="D351" s="240">
        <v>7.99</v>
      </c>
    </row>
    <row r="352" spans="1:4">
      <c r="A352" s="239" t="s">
        <v>13330</v>
      </c>
      <c r="B352" s="244" t="s">
        <v>13331</v>
      </c>
      <c r="C352" s="239" t="s">
        <v>19</v>
      </c>
      <c r="D352" s="240">
        <v>7.55</v>
      </c>
    </row>
    <row r="353" spans="1:4">
      <c r="A353" s="239" t="s">
        <v>13332</v>
      </c>
      <c r="B353" s="244" t="s">
        <v>13333</v>
      </c>
      <c r="C353" s="239" t="s">
        <v>19</v>
      </c>
      <c r="D353" s="240">
        <v>40.68</v>
      </c>
    </row>
    <row r="354" spans="1:4">
      <c r="A354" s="239" t="s">
        <v>13334</v>
      </c>
      <c r="B354" s="244" t="s">
        <v>13335</v>
      </c>
      <c r="C354" s="239" t="s">
        <v>19</v>
      </c>
      <c r="D354" s="240">
        <v>40.369999999999997</v>
      </c>
    </row>
    <row r="355" spans="1:4">
      <c r="A355" s="239" t="s">
        <v>13336</v>
      </c>
      <c r="B355" s="244" t="s">
        <v>13337</v>
      </c>
      <c r="C355" s="239" t="s">
        <v>14</v>
      </c>
      <c r="D355" s="240">
        <v>259.81</v>
      </c>
    </row>
    <row r="356" spans="1:4">
      <c r="A356" s="239" t="s">
        <v>13338</v>
      </c>
      <c r="B356" s="244" t="s">
        <v>13339</v>
      </c>
      <c r="C356" s="239" t="s">
        <v>29</v>
      </c>
      <c r="D356" s="240">
        <v>35.549999999999997</v>
      </c>
    </row>
    <row r="357" spans="1:4">
      <c r="A357" s="239" t="s">
        <v>13340</v>
      </c>
      <c r="B357" s="244" t="s">
        <v>13341</v>
      </c>
      <c r="C357" s="239" t="s">
        <v>19</v>
      </c>
      <c r="D357" s="240">
        <v>94.73</v>
      </c>
    </row>
    <row r="358" spans="1:4">
      <c r="A358" s="239" t="s">
        <v>13342</v>
      </c>
      <c r="B358" s="244" t="s">
        <v>13343</v>
      </c>
      <c r="C358" s="239" t="s">
        <v>19</v>
      </c>
      <c r="D358" s="240">
        <v>243.2</v>
      </c>
    </row>
    <row r="359" spans="1:4">
      <c r="A359" s="239" t="s">
        <v>13344</v>
      </c>
      <c r="B359" s="244" t="s">
        <v>13345</v>
      </c>
      <c r="C359" s="239" t="s">
        <v>32</v>
      </c>
      <c r="D359" s="240">
        <v>105.28</v>
      </c>
    </row>
    <row r="360" spans="1:4">
      <c r="A360" s="239" t="s">
        <v>13346</v>
      </c>
      <c r="B360" s="244" t="s">
        <v>13347</v>
      </c>
      <c r="C360" s="239" t="s">
        <v>32</v>
      </c>
      <c r="D360" s="240">
        <v>484.88</v>
      </c>
    </row>
    <row r="361" spans="1:4">
      <c r="A361" s="239" t="s">
        <v>8538</v>
      </c>
      <c r="B361" s="244" t="s">
        <v>8539</v>
      </c>
      <c r="C361" s="239" t="s">
        <v>29</v>
      </c>
      <c r="D361" s="240">
        <v>50.11</v>
      </c>
    </row>
    <row r="362" spans="1:4">
      <c r="A362" s="239" t="s">
        <v>13348</v>
      </c>
      <c r="B362" s="244" t="s">
        <v>13349</v>
      </c>
      <c r="C362" s="239" t="s">
        <v>29</v>
      </c>
      <c r="D362" s="240">
        <v>32.369999999999997</v>
      </c>
    </row>
    <row r="363" spans="1:4">
      <c r="A363" s="239" t="s">
        <v>13350</v>
      </c>
      <c r="B363" s="244" t="s">
        <v>13351</v>
      </c>
      <c r="C363" s="239" t="s">
        <v>19</v>
      </c>
      <c r="D363" s="240">
        <v>178.85</v>
      </c>
    </row>
    <row r="364" spans="1:4" ht="22.5">
      <c r="A364" s="239" t="s">
        <v>13352</v>
      </c>
      <c r="B364" s="244" t="s">
        <v>13353</v>
      </c>
      <c r="C364" s="239" t="s">
        <v>19</v>
      </c>
      <c r="D364" s="240">
        <v>188.51</v>
      </c>
    </row>
    <row r="365" spans="1:4">
      <c r="A365" s="239" t="s">
        <v>13354</v>
      </c>
      <c r="B365" s="244" t="s">
        <v>13355</v>
      </c>
      <c r="C365" s="239" t="s">
        <v>30</v>
      </c>
      <c r="D365" s="240">
        <v>11.88</v>
      </c>
    </row>
    <row r="366" spans="1:4" ht="22.5" customHeight="1">
      <c r="A366" s="239" t="s">
        <v>13356</v>
      </c>
      <c r="B366" s="245" t="s">
        <v>8863</v>
      </c>
      <c r="C366" s="239" t="s">
        <v>8861</v>
      </c>
      <c r="D366" s="246">
        <v>13.5</v>
      </c>
    </row>
    <row r="367" spans="1:4">
      <c r="A367" s="239" t="s">
        <v>13357</v>
      </c>
      <c r="B367" s="244" t="s">
        <v>13358</v>
      </c>
      <c r="C367" s="239" t="s">
        <v>29</v>
      </c>
      <c r="D367" s="240">
        <v>5.58</v>
      </c>
    </row>
    <row r="368" spans="1:4">
      <c r="A368" s="239" t="s">
        <v>13359</v>
      </c>
      <c r="B368" s="244" t="s">
        <v>13360</v>
      </c>
      <c r="C368" s="239" t="s">
        <v>29</v>
      </c>
      <c r="D368" s="240">
        <v>21.2</v>
      </c>
    </row>
    <row r="369" spans="1:4">
      <c r="A369" s="239" t="s">
        <v>13361</v>
      </c>
      <c r="B369" s="244" t="s">
        <v>13362</v>
      </c>
      <c r="C369" s="239" t="s">
        <v>19</v>
      </c>
      <c r="D369" s="240">
        <v>9.32</v>
      </c>
    </row>
    <row r="370" spans="1:4">
      <c r="A370" s="239" t="s">
        <v>13363</v>
      </c>
      <c r="B370" s="244" t="s">
        <v>13364</v>
      </c>
      <c r="C370" s="239" t="s">
        <v>29</v>
      </c>
      <c r="D370" s="240">
        <v>11.25</v>
      </c>
    </row>
    <row r="371" spans="1:4">
      <c r="A371" s="239" t="s">
        <v>13365</v>
      </c>
      <c r="B371" s="244" t="s">
        <v>13366</v>
      </c>
      <c r="C371" s="239" t="s">
        <v>29</v>
      </c>
      <c r="D371" s="240">
        <v>903.84</v>
      </c>
    </row>
    <row r="372" spans="1:4" ht="22.5">
      <c r="A372" s="239" t="s">
        <v>13367</v>
      </c>
      <c r="B372" s="244" t="s">
        <v>13368</v>
      </c>
      <c r="C372" s="239" t="s">
        <v>8861</v>
      </c>
      <c r="D372" s="240">
        <v>14.4</v>
      </c>
    </row>
    <row r="373" spans="1:4">
      <c r="A373" s="239" t="s">
        <v>13369</v>
      </c>
      <c r="B373" s="244" t="s">
        <v>13370</v>
      </c>
      <c r="C373" s="239" t="s">
        <v>30</v>
      </c>
      <c r="D373" s="240">
        <v>5.82</v>
      </c>
    </row>
    <row r="374" spans="1:4" ht="33.75" customHeight="1">
      <c r="A374" s="239" t="s">
        <v>13371</v>
      </c>
      <c r="B374" s="245" t="s">
        <v>13372</v>
      </c>
      <c r="C374" s="239" t="s">
        <v>14</v>
      </c>
      <c r="D374" s="246">
        <v>3.06</v>
      </c>
    </row>
    <row r="375" spans="1:4">
      <c r="A375" s="239" t="s">
        <v>13373</v>
      </c>
      <c r="B375" s="244" t="s">
        <v>13374</v>
      </c>
      <c r="C375" s="239" t="s">
        <v>19</v>
      </c>
      <c r="D375" s="240">
        <v>4.5999999999999996</v>
      </c>
    </row>
    <row r="376" spans="1:4">
      <c r="A376" s="239" t="s">
        <v>13375</v>
      </c>
      <c r="B376" s="244" t="s">
        <v>13376</v>
      </c>
      <c r="C376" s="239" t="s">
        <v>19</v>
      </c>
      <c r="D376" s="240">
        <v>8.6199999999999992</v>
      </c>
    </row>
    <row r="377" spans="1:4">
      <c r="A377" s="239" t="s">
        <v>13377</v>
      </c>
      <c r="B377" s="244" t="s">
        <v>13378</v>
      </c>
      <c r="C377" s="239" t="s">
        <v>29</v>
      </c>
      <c r="D377" s="240">
        <v>1736.81</v>
      </c>
    </row>
    <row r="378" spans="1:4">
      <c r="A378" s="239" t="s">
        <v>13379</v>
      </c>
      <c r="B378" s="244" t="s">
        <v>13380</v>
      </c>
      <c r="C378" s="239" t="s">
        <v>30</v>
      </c>
      <c r="D378" s="240">
        <v>0.91</v>
      </c>
    </row>
    <row r="379" spans="1:4">
      <c r="A379" s="239" t="s">
        <v>13381</v>
      </c>
      <c r="B379" s="244" t="s">
        <v>13382</v>
      </c>
      <c r="C379" s="239" t="s">
        <v>19</v>
      </c>
      <c r="D379" s="240">
        <v>89.98</v>
      </c>
    </row>
    <row r="380" spans="1:4">
      <c r="A380" s="239" t="s">
        <v>13383</v>
      </c>
      <c r="B380" s="244" t="s">
        <v>13384</v>
      </c>
      <c r="C380" s="239" t="s">
        <v>19</v>
      </c>
      <c r="D380" s="240">
        <v>15.62</v>
      </c>
    </row>
    <row r="381" spans="1:4">
      <c r="A381" s="239" t="s">
        <v>13385</v>
      </c>
      <c r="B381" s="244" t="s">
        <v>13386</v>
      </c>
      <c r="C381" s="239" t="s">
        <v>19</v>
      </c>
      <c r="D381" s="240">
        <v>74.47</v>
      </c>
    </row>
    <row r="382" spans="1:4">
      <c r="A382" s="239" t="s">
        <v>13387</v>
      </c>
      <c r="B382" s="244" t="s">
        <v>13388</v>
      </c>
      <c r="C382" s="239" t="s">
        <v>19</v>
      </c>
      <c r="D382" s="240">
        <v>25.8</v>
      </c>
    </row>
    <row r="383" spans="1:4">
      <c r="A383" s="239" t="s">
        <v>13389</v>
      </c>
      <c r="B383" s="244" t="s">
        <v>13390</v>
      </c>
      <c r="C383" s="239" t="s">
        <v>19</v>
      </c>
      <c r="D383" s="240">
        <v>23.14</v>
      </c>
    </row>
    <row r="384" spans="1:4">
      <c r="A384" s="239" t="s">
        <v>13391</v>
      </c>
      <c r="B384" s="244" t="s">
        <v>13392</v>
      </c>
      <c r="C384" s="239" t="s">
        <v>19</v>
      </c>
      <c r="D384" s="240">
        <v>34.44</v>
      </c>
    </row>
    <row r="385" spans="1:4">
      <c r="A385" s="239" t="s">
        <v>13393</v>
      </c>
      <c r="B385" s="244" t="s">
        <v>13394</v>
      </c>
      <c r="C385" s="239" t="s">
        <v>19</v>
      </c>
      <c r="D385" s="240">
        <v>42.79</v>
      </c>
    </row>
    <row r="386" spans="1:4">
      <c r="A386" s="239" t="s">
        <v>13395</v>
      </c>
      <c r="B386" s="244" t="s">
        <v>13396</v>
      </c>
      <c r="C386" s="239" t="s">
        <v>19</v>
      </c>
      <c r="D386" s="240">
        <v>63.71</v>
      </c>
    </row>
    <row r="387" spans="1:4">
      <c r="A387" s="239" t="s">
        <v>13397</v>
      </c>
      <c r="B387" s="244" t="s">
        <v>13398</v>
      </c>
      <c r="C387" s="239" t="s">
        <v>32</v>
      </c>
      <c r="D387" s="240">
        <v>3392.44</v>
      </c>
    </row>
    <row r="388" spans="1:4">
      <c r="A388" s="239" t="s">
        <v>13399</v>
      </c>
      <c r="B388" s="244" t="s">
        <v>13400</v>
      </c>
      <c r="C388" s="239" t="s">
        <v>14</v>
      </c>
      <c r="D388" s="240">
        <v>322.62</v>
      </c>
    </row>
    <row r="389" spans="1:4">
      <c r="A389" s="239" t="s">
        <v>8650</v>
      </c>
      <c r="B389" s="244" t="s">
        <v>8651</v>
      </c>
      <c r="C389" s="239" t="s">
        <v>29</v>
      </c>
      <c r="D389" s="240">
        <v>3.69</v>
      </c>
    </row>
    <row r="390" spans="1:4">
      <c r="A390" s="239" t="s">
        <v>8463</v>
      </c>
      <c r="B390" s="244" t="s">
        <v>8464</v>
      </c>
      <c r="C390" s="239" t="s">
        <v>29</v>
      </c>
      <c r="D390" s="240">
        <v>7</v>
      </c>
    </row>
    <row r="391" spans="1:4">
      <c r="A391" s="239" t="s">
        <v>8689</v>
      </c>
      <c r="B391" s="244" t="s">
        <v>8690</v>
      </c>
      <c r="C391" s="239" t="s">
        <v>29</v>
      </c>
      <c r="D391" s="240">
        <v>66.78</v>
      </c>
    </row>
    <row r="392" spans="1:4">
      <c r="A392" s="239" t="s">
        <v>8465</v>
      </c>
      <c r="B392" s="244" t="s">
        <v>8466</v>
      </c>
      <c r="C392" s="239" t="s">
        <v>29</v>
      </c>
      <c r="D392" s="240">
        <v>78.58</v>
      </c>
    </row>
    <row r="393" spans="1:4">
      <c r="A393" s="239" t="s">
        <v>8845</v>
      </c>
      <c r="B393" s="244" t="s">
        <v>8846</v>
      </c>
      <c r="C393" s="239" t="s">
        <v>29</v>
      </c>
      <c r="D393" s="240">
        <v>72.27</v>
      </c>
    </row>
    <row r="394" spans="1:4">
      <c r="A394" s="239" t="s">
        <v>8565</v>
      </c>
      <c r="B394" s="244" t="s">
        <v>8566</v>
      </c>
      <c r="C394" s="239" t="s">
        <v>29</v>
      </c>
      <c r="D394" s="240">
        <v>30.45</v>
      </c>
    </row>
    <row r="395" spans="1:4">
      <c r="A395" s="239" t="s">
        <v>8847</v>
      </c>
      <c r="B395" s="244" t="s">
        <v>8848</v>
      </c>
      <c r="C395" s="239" t="s">
        <v>29</v>
      </c>
      <c r="D395" s="240">
        <v>30.45</v>
      </c>
    </row>
    <row r="396" spans="1:4">
      <c r="A396" s="239" t="s">
        <v>8716</v>
      </c>
      <c r="B396" s="244" t="s">
        <v>8717</v>
      </c>
      <c r="C396" s="239" t="s">
        <v>29</v>
      </c>
      <c r="D396" s="240">
        <v>80.42</v>
      </c>
    </row>
    <row r="397" spans="1:4">
      <c r="A397" s="239" t="s">
        <v>8617</v>
      </c>
      <c r="B397" s="244" t="s">
        <v>8618</v>
      </c>
      <c r="C397" s="239" t="s">
        <v>29</v>
      </c>
      <c r="D397" s="240">
        <v>21.42</v>
      </c>
    </row>
    <row r="398" spans="1:4">
      <c r="A398" s="239" t="s">
        <v>8620</v>
      </c>
      <c r="B398" s="244" t="s">
        <v>8621</v>
      </c>
      <c r="C398" s="239" t="s">
        <v>29</v>
      </c>
      <c r="D398" s="240">
        <v>114.68</v>
      </c>
    </row>
    <row r="399" spans="1:4">
      <c r="A399" s="239" t="s">
        <v>13401</v>
      </c>
      <c r="B399" s="244" t="s">
        <v>13402</v>
      </c>
      <c r="C399" s="239" t="s">
        <v>29</v>
      </c>
      <c r="D399" s="240">
        <v>125.13</v>
      </c>
    </row>
    <row r="400" spans="1:4">
      <c r="A400" s="239" t="s">
        <v>13403</v>
      </c>
      <c r="B400" s="244" t="s">
        <v>13404</v>
      </c>
      <c r="C400" s="239" t="s">
        <v>29</v>
      </c>
      <c r="D400" s="240">
        <v>105.31</v>
      </c>
    </row>
    <row r="401" spans="1:4">
      <c r="A401" s="239" t="s">
        <v>13405</v>
      </c>
      <c r="B401" s="244" t="s">
        <v>13406</v>
      </c>
      <c r="C401" s="239" t="s">
        <v>19</v>
      </c>
      <c r="D401" s="240">
        <v>43.92</v>
      </c>
    </row>
    <row r="402" spans="1:4">
      <c r="A402" s="239" t="s">
        <v>13407</v>
      </c>
      <c r="B402" s="244" t="s">
        <v>13408</v>
      </c>
      <c r="C402" s="239" t="s">
        <v>19</v>
      </c>
      <c r="D402" s="240">
        <v>62.74</v>
      </c>
    </row>
    <row r="403" spans="1:4">
      <c r="A403" s="239" t="s">
        <v>8801</v>
      </c>
      <c r="B403" s="244" t="s">
        <v>8802</v>
      </c>
      <c r="C403" s="239" t="s">
        <v>29</v>
      </c>
      <c r="D403" s="240">
        <v>451.2</v>
      </c>
    </row>
    <row r="404" spans="1:4">
      <c r="A404" s="239" t="s">
        <v>13409</v>
      </c>
      <c r="B404" s="244" t="s">
        <v>13410</v>
      </c>
      <c r="C404" s="239" t="s">
        <v>19</v>
      </c>
      <c r="D404" s="240">
        <v>32.5</v>
      </c>
    </row>
    <row r="405" spans="1:4">
      <c r="A405" s="239" t="s">
        <v>13411</v>
      </c>
      <c r="B405" s="244" t="s">
        <v>13412</v>
      </c>
      <c r="C405" s="239" t="s">
        <v>29</v>
      </c>
      <c r="D405" s="240">
        <v>119.93</v>
      </c>
    </row>
    <row r="406" spans="1:4">
      <c r="A406" s="239" t="s">
        <v>13413</v>
      </c>
      <c r="B406" s="244" t="s">
        <v>13414</v>
      </c>
      <c r="C406" s="239" t="s">
        <v>29</v>
      </c>
      <c r="D406" s="240">
        <v>61.84</v>
      </c>
    </row>
    <row r="407" spans="1:4">
      <c r="A407" s="239" t="s">
        <v>8889</v>
      </c>
      <c r="B407" s="244" t="s">
        <v>8890</v>
      </c>
      <c r="C407" s="239" t="s">
        <v>29</v>
      </c>
      <c r="D407" s="240">
        <v>16.93</v>
      </c>
    </row>
    <row r="408" spans="1:4">
      <c r="A408" s="239" t="s">
        <v>8887</v>
      </c>
      <c r="B408" s="244" t="s">
        <v>8888</v>
      </c>
      <c r="C408" s="239" t="s">
        <v>29</v>
      </c>
      <c r="D408" s="240">
        <v>50.54</v>
      </c>
    </row>
    <row r="409" spans="1:4">
      <c r="A409" s="239" t="s">
        <v>8891</v>
      </c>
      <c r="B409" s="244" t="s">
        <v>8892</v>
      </c>
      <c r="C409" s="239" t="s">
        <v>29</v>
      </c>
      <c r="D409" s="240">
        <v>12.57</v>
      </c>
    </row>
    <row r="410" spans="1:4">
      <c r="A410" s="239" t="s">
        <v>13415</v>
      </c>
      <c r="B410" s="244" t="s">
        <v>13416</v>
      </c>
      <c r="C410" s="239" t="s">
        <v>29</v>
      </c>
      <c r="D410" s="240">
        <v>17.04</v>
      </c>
    </row>
    <row r="411" spans="1:4">
      <c r="A411" s="239" t="s">
        <v>13417</v>
      </c>
      <c r="B411" s="244" t="s">
        <v>13418</v>
      </c>
      <c r="C411" s="239" t="s">
        <v>29</v>
      </c>
      <c r="D411" s="240">
        <v>17.989999999999998</v>
      </c>
    </row>
    <row r="412" spans="1:4">
      <c r="A412" s="239" t="s">
        <v>13419</v>
      </c>
      <c r="B412" s="244" t="s">
        <v>13420</v>
      </c>
      <c r="C412" s="239" t="s">
        <v>13421</v>
      </c>
      <c r="D412" s="240">
        <v>6.72</v>
      </c>
    </row>
    <row r="413" spans="1:4">
      <c r="A413" s="239" t="s">
        <v>13422</v>
      </c>
      <c r="B413" s="244" t="s">
        <v>13423</v>
      </c>
      <c r="C413" s="239" t="s">
        <v>13421</v>
      </c>
      <c r="D413" s="240">
        <v>5.77</v>
      </c>
    </row>
    <row r="414" spans="1:4">
      <c r="A414" s="239" t="s">
        <v>13424</v>
      </c>
      <c r="B414" s="244" t="s">
        <v>13425</v>
      </c>
      <c r="C414" s="239" t="s">
        <v>13421</v>
      </c>
      <c r="D414" s="240">
        <v>12.59</v>
      </c>
    </row>
    <row r="415" spans="1:4">
      <c r="A415" s="239" t="s">
        <v>13426</v>
      </c>
      <c r="B415" s="244" t="s">
        <v>13427</v>
      </c>
      <c r="C415" s="239" t="s">
        <v>13421</v>
      </c>
      <c r="D415" s="240">
        <v>23.78</v>
      </c>
    </row>
    <row r="416" spans="1:4">
      <c r="A416" s="239" t="s">
        <v>13428</v>
      </c>
      <c r="B416" s="244" t="s">
        <v>13429</v>
      </c>
      <c r="C416" s="239" t="s">
        <v>29</v>
      </c>
      <c r="D416" s="240">
        <v>0.04</v>
      </c>
    </row>
    <row r="417" spans="1:4">
      <c r="A417" s="239" t="s">
        <v>13430</v>
      </c>
      <c r="B417" s="244" t="s">
        <v>13431</v>
      </c>
      <c r="C417" s="239" t="s">
        <v>29</v>
      </c>
      <c r="D417" s="240">
        <v>0.03</v>
      </c>
    </row>
    <row r="418" spans="1:4">
      <c r="A418" s="239" t="s">
        <v>13432</v>
      </c>
      <c r="B418" s="244" t="s">
        <v>13433</v>
      </c>
      <c r="C418" s="239" t="s">
        <v>33</v>
      </c>
      <c r="D418" s="240">
        <v>4.45</v>
      </c>
    </row>
    <row r="419" spans="1:4">
      <c r="A419" s="239" t="s">
        <v>13434</v>
      </c>
      <c r="B419" s="244" t="s">
        <v>13435</v>
      </c>
      <c r="C419" s="239" t="s">
        <v>33</v>
      </c>
      <c r="D419" s="240">
        <v>4.45</v>
      </c>
    </row>
    <row r="420" spans="1:4">
      <c r="A420" s="239" t="s">
        <v>13436</v>
      </c>
      <c r="B420" s="244" t="s">
        <v>13437</v>
      </c>
      <c r="C420" s="239" t="s">
        <v>13438</v>
      </c>
      <c r="D420" s="240">
        <v>15.42</v>
      </c>
    </row>
    <row r="421" spans="1:4">
      <c r="A421" s="239" t="s">
        <v>13439</v>
      </c>
      <c r="B421" s="244" t="s">
        <v>13440</v>
      </c>
      <c r="C421" s="239" t="s">
        <v>13438</v>
      </c>
      <c r="D421" s="240">
        <v>25.81</v>
      </c>
    </row>
    <row r="422" spans="1:4">
      <c r="A422" s="239" t="s">
        <v>13441</v>
      </c>
      <c r="B422" s="244" t="s">
        <v>13442</v>
      </c>
      <c r="C422" s="239" t="s">
        <v>14</v>
      </c>
      <c r="D422" s="240">
        <v>28.57</v>
      </c>
    </row>
    <row r="423" spans="1:4">
      <c r="A423" s="239" t="s">
        <v>13443</v>
      </c>
      <c r="B423" s="244" t="s">
        <v>13444</v>
      </c>
      <c r="C423" s="239" t="s">
        <v>14</v>
      </c>
      <c r="D423" s="240">
        <v>70.02</v>
      </c>
    </row>
    <row r="424" spans="1:4">
      <c r="A424" s="239" t="s">
        <v>13445</v>
      </c>
      <c r="B424" s="244" t="s">
        <v>13446</v>
      </c>
      <c r="C424" s="239" t="s">
        <v>14</v>
      </c>
      <c r="D424" s="240">
        <v>90.63</v>
      </c>
    </row>
    <row r="425" spans="1:4">
      <c r="A425" s="239" t="s">
        <v>13447</v>
      </c>
      <c r="B425" s="244" t="s">
        <v>13448</v>
      </c>
      <c r="C425" s="239" t="s">
        <v>14</v>
      </c>
      <c r="D425" s="240">
        <v>131.68</v>
      </c>
    </row>
    <row r="426" spans="1:4">
      <c r="A426" s="239" t="s">
        <v>13449</v>
      </c>
      <c r="B426" s="244" t="s">
        <v>13450</v>
      </c>
      <c r="C426" s="239" t="s">
        <v>14</v>
      </c>
      <c r="D426" s="240">
        <v>239.32</v>
      </c>
    </row>
    <row r="427" spans="1:4" ht="22.5">
      <c r="A427" s="239" t="s">
        <v>8668</v>
      </c>
      <c r="B427" s="244" t="s">
        <v>8669</v>
      </c>
      <c r="C427" s="239" t="s">
        <v>14</v>
      </c>
      <c r="D427" s="240">
        <v>349.83</v>
      </c>
    </row>
    <row r="428" spans="1:4" ht="22.5" customHeight="1">
      <c r="A428" s="239" t="s">
        <v>13451</v>
      </c>
      <c r="B428" s="245" t="s">
        <v>13452</v>
      </c>
      <c r="C428" s="239" t="s">
        <v>14</v>
      </c>
      <c r="D428" s="246">
        <v>595.08000000000004</v>
      </c>
    </row>
    <row r="429" spans="1:4" ht="22.5">
      <c r="A429" s="239" t="s">
        <v>13453</v>
      </c>
      <c r="B429" s="244" t="s">
        <v>13454</v>
      </c>
      <c r="C429" s="239" t="s">
        <v>14</v>
      </c>
      <c r="D429" s="240">
        <v>485.85</v>
      </c>
    </row>
    <row r="430" spans="1:4" ht="22.5">
      <c r="A430" s="239" t="s">
        <v>13455</v>
      </c>
      <c r="B430" s="244" t="s">
        <v>13456</v>
      </c>
      <c r="C430" s="239" t="s">
        <v>14</v>
      </c>
      <c r="D430" s="240">
        <v>720.04</v>
      </c>
    </row>
    <row r="431" spans="1:4" ht="22.5" customHeight="1">
      <c r="A431" s="239" t="s">
        <v>13457</v>
      </c>
      <c r="B431" s="245" t="s">
        <v>13458</v>
      </c>
      <c r="C431" s="239" t="s">
        <v>14</v>
      </c>
      <c r="D431" s="246">
        <v>147</v>
      </c>
    </row>
    <row r="432" spans="1:4" ht="22.5" customHeight="1">
      <c r="A432" s="239" t="s">
        <v>13459</v>
      </c>
      <c r="B432" s="245" t="s">
        <v>13460</v>
      </c>
      <c r="C432" s="239" t="s">
        <v>14</v>
      </c>
      <c r="D432" s="246">
        <v>217.5</v>
      </c>
    </row>
    <row r="433" spans="1:4" ht="22.5" customHeight="1">
      <c r="A433" s="239" t="s">
        <v>13461</v>
      </c>
      <c r="B433" s="245" t="s">
        <v>13462</v>
      </c>
      <c r="C433" s="239" t="s">
        <v>14</v>
      </c>
      <c r="D433" s="246">
        <v>382.78</v>
      </c>
    </row>
    <row r="434" spans="1:4" ht="22.5" customHeight="1">
      <c r="A434" s="239" t="s">
        <v>13463</v>
      </c>
      <c r="B434" s="245" t="s">
        <v>13464</v>
      </c>
      <c r="C434" s="239" t="s">
        <v>14</v>
      </c>
      <c r="D434" s="246">
        <v>568.98</v>
      </c>
    </row>
    <row r="435" spans="1:4" ht="22.5" customHeight="1">
      <c r="A435" s="239" t="s">
        <v>13465</v>
      </c>
      <c r="B435" s="245" t="s">
        <v>13466</v>
      </c>
      <c r="C435" s="239" t="s">
        <v>14</v>
      </c>
      <c r="D435" s="246">
        <v>652.30999999999995</v>
      </c>
    </row>
    <row r="436" spans="1:4" ht="22.5" customHeight="1">
      <c r="A436" s="239" t="s">
        <v>13467</v>
      </c>
      <c r="B436" s="245" t="s">
        <v>13468</v>
      </c>
      <c r="C436" s="239" t="s">
        <v>14</v>
      </c>
      <c r="D436" s="246">
        <v>923.04</v>
      </c>
    </row>
    <row r="437" spans="1:4" ht="22.5" customHeight="1">
      <c r="A437" s="239" t="s">
        <v>13469</v>
      </c>
      <c r="B437" s="245" t="s">
        <v>13470</v>
      </c>
      <c r="C437" s="239" t="s">
        <v>14</v>
      </c>
      <c r="D437" s="246">
        <v>1262.56</v>
      </c>
    </row>
    <row r="438" spans="1:4">
      <c r="A438" s="239" t="s">
        <v>13471</v>
      </c>
      <c r="B438" s="244" t="s">
        <v>13472</v>
      </c>
      <c r="C438" s="239" t="s">
        <v>32</v>
      </c>
      <c r="D438" s="240">
        <v>1284.42</v>
      </c>
    </row>
    <row r="439" spans="1:4">
      <c r="A439" s="239" t="s">
        <v>13473</v>
      </c>
      <c r="B439" s="244" t="s">
        <v>13474</v>
      </c>
      <c r="C439" s="239" t="s">
        <v>32</v>
      </c>
      <c r="D439" s="240">
        <v>1698.38</v>
      </c>
    </row>
    <row r="440" spans="1:4">
      <c r="A440" s="239" t="s">
        <v>13475</v>
      </c>
      <c r="B440" s="244" t="s">
        <v>13476</v>
      </c>
      <c r="C440" s="239" t="s">
        <v>32</v>
      </c>
      <c r="D440" s="240">
        <v>2115.92</v>
      </c>
    </row>
    <row r="441" spans="1:4">
      <c r="A441" s="239" t="s">
        <v>13477</v>
      </c>
      <c r="B441" s="244" t="s">
        <v>13478</v>
      </c>
      <c r="C441" s="239" t="s">
        <v>32</v>
      </c>
      <c r="D441" s="240">
        <v>2663.37</v>
      </c>
    </row>
    <row r="442" spans="1:4">
      <c r="A442" s="239" t="s">
        <v>13479</v>
      </c>
      <c r="B442" s="244" t="s">
        <v>13480</v>
      </c>
      <c r="C442" s="239" t="s">
        <v>32</v>
      </c>
      <c r="D442" s="240">
        <v>3628.36</v>
      </c>
    </row>
    <row r="443" spans="1:4">
      <c r="A443" s="239" t="s">
        <v>13481</v>
      </c>
      <c r="B443" s="244" t="s">
        <v>13482</v>
      </c>
      <c r="C443" s="239" t="s">
        <v>32</v>
      </c>
      <c r="D443" s="240">
        <v>1482.5</v>
      </c>
    </row>
    <row r="444" spans="1:4">
      <c r="A444" s="239" t="s">
        <v>13483</v>
      </c>
      <c r="B444" s="244" t="s">
        <v>13484</v>
      </c>
      <c r="C444" s="239" t="s">
        <v>32</v>
      </c>
      <c r="D444" s="240">
        <v>1797.12</v>
      </c>
    </row>
    <row r="445" spans="1:4">
      <c r="A445" s="239" t="s">
        <v>13485</v>
      </c>
      <c r="B445" s="244" t="s">
        <v>13486</v>
      </c>
      <c r="C445" s="239" t="s">
        <v>32</v>
      </c>
      <c r="D445" s="240">
        <v>2601.83</v>
      </c>
    </row>
    <row r="446" spans="1:4">
      <c r="A446" s="239" t="s">
        <v>13487</v>
      </c>
      <c r="B446" s="244" t="s">
        <v>13488</v>
      </c>
      <c r="C446" s="239" t="s">
        <v>32</v>
      </c>
      <c r="D446" s="240">
        <v>2064.35</v>
      </c>
    </row>
    <row r="447" spans="1:4">
      <c r="A447" s="239" t="s">
        <v>13489</v>
      </c>
      <c r="B447" s="244" t="s">
        <v>13490</v>
      </c>
      <c r="C447" s="239" t="s">
        <v>32</v>
      </c>
      <c r="D447" s="240">
        <v>2872.34</v>
      </c>
    </row>
    <row r="448" spans="1:4">
      <c r="A448" s="239" t="s">
        <v>13491</v>
      </c>
      <c r="B448" s="244" t="s">
        <v>13492</v>
      </c>
      <c r="C448" s="239" t="s">
        <v>32</v>
      </c>
      <c r="D448" s="240">
        <v>3849.25</v>
      </c>
    </row>
    <row r="449" spans="1:4">
      <c r="A449" s="239" t="s">
        <v>13493</v>
      </c>
      <c r="B449" s="244" t="s">
        <v>13494</v>
      </c>
      <c r="C449" s="239" t="s">
        <v>32</v>
      </c>
      <c r="D449" s="240">
        <v>2328.64</v>
      </c>
    </row>
    <row r="450" spans="1:4">
      <c r="A450" s="239" t="s">
        <v>13495</v>
      </c>
      <c r="B450" s="244" t="s">
        <v>13496</v>
      </c>
      <c r="C450" s="239" t="s">
        <v>32</v>
      </c>
      <c r="D450" s="240">
        <v>3183.37</v>
      </c>
    </row>
    <row r="451" spans="1:4">
      <c r="A451" s="239" t="s">
        <v>13497</v>
      </c>
      <c r="B451" s="244" t="s">
        <v>13498</v>
      </c>
      <c r="C451" s="239" t="s">
        <v>32</v>
      </c>
      <c r="D451" s="240">
        <v>4318.33</v>
      </c>
    </row>
    <row r="452" spans="1:4">
      <c r="A452" s="239" t="s">
        <v>13499</v>
      </c>
      <c r="B452" s="244" t="s">
        <v>13500</v>
      </c>
      <c r="C452" s="239" t="s">
        <v>32</v>
      </c>
      <c r="D452" s="240">
        <v>5528.52</v>
      </c>
    </row>
    <row r="453" spans="1:4">
      <c r="A453" s="239" t="s">
        <v>13501</v>
      </c>
      <c r="B453" s="244" t="s">
        <v>13502</v>
      </c>
      <c r="C453" s="239" t="s">
        <v>32</v>
      </c>
      <c r="D453" s="240">
        <v>2598.08</v>
      </c>
    </row>
    <row r="454" spans="1:4">
      <c r="A454" s="239" t="s">
        <v>13503</v>
      </c>
      <c r="B454" s="244" t="s">
        <v>13504</v>
      </c>
      <c r="C454" s="239" t="s">
        <v>32</v>
      </c>
      <c r="D454" s="240">
        <v>3646.27</v>
      </c>
    </row>
    <row r="455" spans="1:4">
      <c r="A455" s="239" t="s">
        <v>13505</v>
      </c>
      <c r="B455" s="244" t="s">
        <v>13506</v>
      </c>
      <c r="C455" s="239" t="s">
        <v>32</v>
      </c>
      <c r="D455" s="240">
        <v>4741.09</v>
      </c>
    </row>
    <row r="456" spans="1:4">
      <c r="A456" s="239" t="s">
        <v>13507</v>
      </c>
      <c r="B456" s="244" t="s">
        <v>13508</v>
      </c>
      <c r="C456" s="239" t="s">
        <v>32</v>
      </c>
      <c r="D456" s="240">
        <v>6006.68</v>
      </c>
    </row>
    <row r="457" spans="1:4">
      <c r="A457" s="239" t="s">
        <v>13509</v>
      </c>
      <c r="B457" s="244" t="s">
        <v>13510</v>
      </c>
      <c r="C457" s="239" t="s">
        <v>32</v>
      </c>
      <c r="D457" s="240">
        <v>7443.05</v>
      </c>
    </row>
    <row r="458" spans="1:4">
      <c r="A458" s="239" t="s">
        <v>13511</v>
      </c>
      <c r="B458" s="244" t="s">
        <v>13512</v>
      </c>
      <c r="C458" s="239" t="s">
        <v>32</v>
      </c>
      <c r="D458" s="240">
        <v>2117.67</v>
      </c>
    </row>
    <row r="459" spans="1:4">
      <c r="A459" s="239" t="s">
        <v>13513</v>
      </c>
      <c r="B459" s="244" t="s">
        <v>13514</v>
      </c>
      <c r="C459" s="239" t="s">
        <v>32</v>
      </c>
      <c r="D459" s="240">
        <v>2685.86</v>
      </c>
    </row>
    <row r="460" spans="1:4">
      <c r="A460" s="239" t="s">
        <v>13515</v>
      </c>
      <c r="B460" s="244" t="s">
        <v>13516</v>
      </c>
      <c r="C460" s="239" t="s">
        <v>32</v>
      </c>
      <c r="D460" s="240">
        <v>3696.74</v>
      </c>
    </row>
    <row r="461" spans="1:4">
      <c r="A461" s="239" t="s">
        <v>13517</v>
      </c>
      <c r="B461" s="244" t="s">
        <v>13518</v>
      </c>
      <c r="C461" s="239" t="s">
        <v>32</v>
      </c>
      <c r="D461" s="240">
        <v>3186.43</v>
      </c>
    </row>
    <row r="462" spans="1:4">
      <c r="A462" s="239" t="s">
        <v>13519</v>
      </c>
      <c r="B462" s="244" t="s">
        <v>13520</v>
      </c>
      <c r="C462" s="239" t="s">
        <v>32</v>
      </c>
      <c r="D462" s="240">
        <v>4209.1899999999996</v>
      </c>
    </row>
    <row r="463" spans="1:4">
      <c r="A463" s="239" t="s">
        <v>13521</v>
      </c>
      <c r="B463" s="244" t="s">
        <v>13522</v>
      </c>
      <c r="C463" s="239" t="s">
        <v>32</v>
      </c>
      <c r="D463" s="240">
        <v>5403.56</v>
      </c>
    </row>
    <row r="464" spans="1:4">
      <c r="A464" s="239" t="s">
        <v>13523</v>
      </c>
      <c r="B464" s="244" t="s">
        <v>13524</v>
      </c>
      <c r="C464" s="239" t="s">
        <v>32</v>
      </c>
      <c r="D464" s="240">
        <v>3667.92</v>
      </c>
    </row>
    <row r="465" spans="1:4">
      <c r="A465" s="239" t="s">
        <v>13525</v>
      </c>
      <c r="B465" s="244" t="s">
        <v>13526</v>
      </c>
      <c r="C465" s="239" t="s">
        <v>32</v>
      </c>
      <c r="D465" s="240">
        <v>4773.91</v>
      </c>
    </row>
    <row r="466" spans="1:4">
      <c r="A466" s="239" t="s">
        <v>13527</v>
      </c>
      <c r="B466" s="244" t="s">
        <v>13528</v>
      </c>
      <c r="C466" s="239" t="s">
        <v>32</v>
      </c>
      <c r="D466" s="240">
        <v>6232.41</v>
      </c>
    </row>
    <row r="467" spans="1:4">
      <c r="A467" s="239" t="s">
        <v>13529</v>
      </c>
      <c r="B467" s="244" t="s">
        <v>13530</v>
      </c>
      <c r="C467" s="239" t="s">
        <v>32</v>
      </c>
      <c r="D467" s="240">
        <v>7705.74</v>
      </c>
    </row>
    <row r="468" spans="1:4">
      <c r="A468" s="239" t="s">
        <v>13531</v>
      </c>
      <c r="B468" s="244" t="s">
        <v>13532</v>
      </c>
      <c r="C468" s="239" t="s">
        <v>32</v>
      </c>
      <c r="D468" s="240">
        <v>4161.68</v>
      </c>
    </row>
    <row r="469" spans="1:4">
      <c r="A469" s="239" t="s">
        <v>13533</v>
      </c>
      <c r="B469" s="244" t="s">
        <v>13534</v>
      </c>
      <c r="C469" s="239" t="s">
        <v>32</v>
      </c>
      <c r="D469" s="240">
        <v>5588.27</v>
      </c>
    </row>
    <row r="470" spans="1:4">
      <c r="A470" s="239" t="s">
        <v>13535</v>
      </c>
      <c r="B470" s="244" t="s">
        <v>13536</v>
      </c>
      <c r="C470" s="239" t="s">
        <v>32</v>
      </c>
      <c r="D470" s="240">
        <v>6986.33</v>
      </c>
    </row>
    <row r="471" spans="1:4">
      <c r="A471" s="239" t="s">
        <v>13537</v>
      </c>
      <c r="B471" s="244" t="s">
        <v>13538</v>
      </c>
      <c r="C471" s="239" t="s">
        <v>32</v>
      </c>
      <c r="D471" s="240">
        <v>8555.16</v>
      </c>
    </row>
    <row r="472" spans="1:4">
      <c r="A472" s="239" t="s">
        <v>13539</v>
      </c>
      <c r="B472" s="244" t="s">
        <v>13540</v>
      </c>
      <c r="C472" s="239" t="s">
        <v>32</v>
      </c>
      <c r="D472" s="240">
        <v>10294.76</v>
      </c>
    </row>
    <row r="473" spans="1:4">
      <c r="A473" s="239" t="s">
        <v>13541</v>
      </c>
      <c r="B473" s="244" t="s">
        <v>13542</v>
      </c>
      <c r="C473" s="239" t="s">
        <v>32</v>
      </c>
      <c r="D473" s="240">
        <v>2752.63</v>
      </c>
    </row>
    <row r="474" spans="1:4">
      <c r="A474" s="239" t="s">
        <v>13543</v>
      </c>
      <c r="B474" s="244" t="s">
        <v>13544</v>
      </c>
      <c r="C474" s="239" t="s">
        <v>32</v>
      </c>
      <c r="D474" s="240">
        <v>3574.6</v>
      </c>
    </row>
    <row r="475" spans="1:4">
      <c r="A475" s="239" t="s">
        <v>13545</v>
      </c>
      <c r="B475" s="244" t="s">
        <v>13546</v>
      </c>
      <c r="C475" s="239" t="s">
        <v>32</v>
      </c>
      <c r="D475" s="240">
        <v>4791.8599999999997</v>
      </c>
    </row>
    <row r="476" spans="1:4">
      <c r="A476" s="239" t="s">
        <v>13547</v>
      </c>
      <c r="B476" s="244" t="s">
        <v>13548</v>
      </c>
      <c r="C476" s="239" t="s">
        <v>32</v>
      </c>
      <c r="D476" s="240">
        <v>4306.6499999999996</v>
      </c>
    </row>
    <row r="477" spans="1:4">
      <c r="A477" s="239" t="s">
        <v>13549</v>
      </c>
      <c r="B477" s="244" t="s">
        <v>13550</v>
      </c>
      <c r="C477" s="239" t="s">
        <v>32</v>
      </c>
      <c r="D477" s="240">
        <v>5006.8999999999996</v>
      </c>
    </row>
    <row r="478" spans="1:4">
      <c r="A478" s="239" t="s">
        <v>13551</v>
      </c>
      <c r="B478" s="244" t="s">
        <v>13552</v>
      </c>
      <c r="C478" s="239" t="s">
        <v>32</v>
      </c>
      <c r="D478" s="240">
        <v>5546.87</v>
      </c>
    </row>
    <row r="479" spans="1:4">
      <c r="A479" s="239" t="s">
        <v>13553</v>
      </c>
      <c r="B479" s="244" t="s">
        <v>13554</v>
      </c>
      <c r="C479" s="239" t="s">
        <v>32</v>
      </c>
      <c r="D479" s="240">
        <v>6957.56</v>
      </c>
    </row>
    <row r="480" spans="1:4">
      <c r="A480" s="239" t="s">
        <v>13555</v>
      </c>
      <c r="B480" s="244" t="s">
        <v>13556</v>
      </c>
      <c r="C480" s="239" t="s">
        <v>32</v>
      </c>
      <c r="D480" s="240">
        <v>6364.98</v>
      </c>
    </row>
    <row r="481" spans="1:4">
      <c r="A481" s="239" t="s">
        <v>13557</v>
      </c>
      <c r="B481" s="244" t="s">
        <v>13558</v>
      </c>
      <c r="C481" s="239" t="s">
        <v>32</v>
      </c>
      <c r="D481" s="240">
        <v>8146.69</v>
      </c>
    </row>
    <row r="482" spans="1:4">
      <c r="A482" s="239" t="s">
        <v>13559</v>
      </c>
      <c r="B482" s="244" t="s">
        <v>13560</v>
      </c>
      <c r="C482" s="239" t="s">
        <v>32</v>
      </c>
      <c r="D482" s="240">
        <v>9882.43</v>
      </c>
    </row>
    <row r="483" spans="1:4">
      <c r="A483" s="239" t="s">
        <v>13561</v>
      </c>
      <c r="B483" s="244" t="s">
        <v>13562</v>
      </c>
      <c r="C483" s="239" t="s">
        <v>32</v>
      </c>
      <c r="D483" s="240">
        <v>5725.29</v>
      </c>
    </row>
    <row r="484" spans="1:4">
      <c r="A484" s="239" t="s">
        <v>13563</v>
      </c>
      <c r="B484" s="244" t="s">
        <v>13564</v>
      </c>
      <c r="C484" s="239" t="s">
        <v>32</v>
      </c>
      <c r="D484" s="240">
        <v>7529.76</v>
      </c>
    </row>
    <row r="485" spans="1:4">
      <c r="A485" s="239" t="s">
        <v>13565</v>
      </c>
      <c r="B485" s="244" t="s">
        <v>13566</v>
      </c>
      <c r="C485" s="239" t="s">
        <v>32</v>
      </c>
      <c r="D485" s="240">
        <v>9231.0499999999993</v>
      </c>
    </row>
    <row r="486" spans="1:4">
      <c r="A486" s="239" t="s">
        <v>13567</v>
      </c>
      <c r="B486" s="244" t="s">
        <v>13568</v>
      </c>
      <c r="C486" s="239" t="s">
        <v>32</v>
      </c>
      <c r="D486" s="240">
        <v>11103.11</v>
      </c>
    </row>
    <row r="487" spans="1:4">
      <c r="A487" s="239" t="s">
        <v>13569</v>
      </c>
      <c r="B487" s="244" t="s">
        <v>13570</v>
      </c>
      <c r="C487" s="239" t="s">
        <v>32</v>
      </c>
      <c r="D487" s="240">
        <v>13145.95</v>
      </c>
    </row>
    <row r="488" spans="1:4">
      <c r="A488" s="239" t="s">
        <v>13571</v>
      </c>
      <c r="B488" s="244" t="s">
        <v>13572</v>
      </c>
      <c r="C488" s="239" t="s">
        <v>14</v>
      </c>
      <c r="D488" s="240">
        <v>378.76</v>
      </c>
    </row>
    <row r="489" spans="1:4">
      <c r="A489" s="239" t="s">
        <v>13573</v>
      </c>
      <c r="B489" s="244" t="s">
        <v>13574</v>
      </c>
      <c r="C489" s="239" t="s">
        <v>14</v>
      </c>
      <c r="D489" s="240">
        <v>538.21</v>
      </c>
    </row>
    <row r="490" spans="1:4">
      <c r="A490" s="239" t="s">
        <v>13575</v>
      </c>
      <c r="B490" s="244" t="s">
        <v>13576</v>
      </c>
      <c r="C490" s="239" t="s">
        <v>14</v>
      </c>
      <c r="D490" s="240">
        <v>710.71</v>
      </c>
    </row>
    <row r="491" spans="1:4">
      <c r="A491" s="239" t="s">
        <v>13577</v>
      </c>
      <c r="B491" s="244" t="s">
        <v>13578</v>
      </c>
      <c r="C491" s="239" t="s">
        <v>14</v>
      </c>
      <c r="D491" s="240">
        <v>1018.49</v>
      </c>
    </row>
    <row r="492" spans="1:4">
      <c r="A492" s="239" t="s">
        <v>13579</v>
      </c>
      <c r="B492" s="244" t="s">
        <v>13580</v>
      </c>
      <c r="C492" s="239" t="s">
        <v>14</v>
      </c>
      <c r="D492" s="240">
        <v>1497.11</v>
      </c>
    </row>
    <row r="493" spans="1:4">
      <c r="A493" s="239" t="s">
        <v>13581</v>
      </c>
      <c r="B493" s="244" t="s">
        <v>13582</v>
      </c>
      <c r="C493" s="239" t="s">
        <v>14</v>
      </c>
      <c r="D493" s="240">
        <v>1147.49</v>
      </c>
    </row>
    <row r="494" spans="1:4">
      <c r="A494" s="239" t="s">
        <v>13583</v>
      </c>
      <c r="B494" s="244" t="s">
        <v>13584</v>
      </c>
      <c r="C494" s="239" t="s">
        <v>14</v>
      </c>
      <c r="D494" s="240">
        <v>1478.01</v>
      </c>
    </row>
    <row r="495" spans="1:4">
      <c r="A495" s="239" t="s">
        <v>13585</v>
      </c>
      <c r="B495" s="244" t="s">
        <v>13586</v>
      </c>
      <c r="C495" s="239" t="s">
        <v>14</v>
      </c>
      <c r="D495" s="240">
        <v>1860.75</v>
      </c>
    </row>
    <row r="496" spans="1:4">
      <c r="A496" s="239" t="s">
        <v>13587</v>
      </c>
      <c r="B496" s="244" t="s">
        <v>13588</v>
      </c>
      <c r="C496" s="239" t="s">
        <v>14</v>
      </c>
      <c r="D496" s="240">
        <v>1814.61</v>
      </c>
    </row>
    <row r="497" spans="1:4">
      <c r="A497" s="239" t="s">
        <v>13589</v>
      </c>
      <c r="B497" s="244" t="s">
        <v>13590</v>
      </c>
      <c r="C497" s="239" t="s">
        <v>14</v>
      </c>
      <c r="D497" s="240">
        <v>2154.25</v>
      </c>
    </row>
    <row r="498" spans="1:4">
      <c r="A498" s="239" t="s">
        <v>13591</v>
      </c>
      <c r="B498" s="244" t="s">
        <v>13592</v>
      </c>
      <c r="C498" s="239" t="s">
        <v>14</v>
      </c>
      <c r="D498" s="240">
        <v>2493.89</v>
      </c>
    </row>
    <row r="499" spans="1:4">
      <c r="A499" s="239" t="s">
        <v>13593</v>
      </c>
      <c r="B499" s="244" t="s">
        <v>13594</v>
      </c>
      <c r="C499" s="239" t="s">
        <v>14</v>
      </c>
      <c r="D499" s="240">
        <v>2051.79</v>
      </c>
    </row>
    <row r="500" spans="1:4">
      <c r="A500" s="239" t="s">
        <v>13595</v>
      </c>
      <c r="B500" s="244" t="s">
        <v>13596</v>
      </c>
      <c r="C500" s="239" t="s">
        <v>14</v>
      </c>
      <c r="D500" s="240">
        <v>2403.96</v>
      </c>
    </row>
    <row r="501" spans="1:4">
      <c r="A501" s="239" t="s">
        <v>13597</v>
      </c>
      <c r="B501" s="244" t="s">
        <v>13598</v>
      </c>
      <c r="C501" s="239" t="s">
        <v>14</v>
      </c>
      <c r="D501" s="240">
        <v>3312.14</v>
      </c>
    </row>
    <row r="502" spans="1:4">
      <c r="A502" s="239" t="s">
        <v>13599</v>
      </c>
      <c r="B502" s="244" t="s">
        <v>13600</v>
      </c>
      <c r="C502" s="239" t="s">
        <v>14</v>
      </c>
      <c r="D502" s="240">
        <v>2929.05</v>
      </c>
    </row>
    <row r="503" spans="1:4">
      <c r="A503" s="239" t="s">
        <v>13601</v>
      </c>
      <c r="B503" s="244" t="s">
        <v>13602</v>
      </c>
      <c r="C503" s="239" t="s">
        <v>14</v>
      </c>
      <c r="D503" s="240">
        <v>2322.33</v>
      </c>
    </row>
    <row r="504" spans="1:4">
      <c r="A504" s="239" t="s">
        <v>13603</v>
      </c>
      <c r="B504" s="244" t="s">
        <v>13604</v>
      </c>
      <c r="C504" s="239" t="s">
        <v>14</v>
      </c>
      <c r="D504" s="240">
        <v>2900.36</v>
      </c>
    </row>
    <row r="505" spans="1:4">
      <c r="A505" s="239" t="s">
        <v>13605</v>
      </c>
      <c r="B505" s="244" t="s">
        <v>13606</v>
      </c>
      <c r="C505" s="239" t="s">
        <v>14</v>
      </c>
      <c r="D505" s="240">
        <v>3311.44</v>
      </c>
    </row>
    <row r="506" spans="1:4">
      <c r="A506" s="239" t="s">
        <v>13607</v>
      </c>
      <c r="B506" s="244" t="s">
        <v>13608</v>
      </c>
      <c r="C506" s="239" t="s">
        <v>14</v>
      </c>
      <c r="D506" s="240">
        <v>3722.51</v>
      </c>
    </row>
    <row r="507" spans="1:4">
      <c r="A507" s="239" t="s">
        <v>13609</v>
      </c>
      <c r="B507" s="244" t="s">
        <v>13610</v>
      </c>
      <c r="C507" s="239" t="s">
        <v>14</v>
      </c>
      <c r="D507" s="240">
        <v>4133.58</v>
      </c>
    </row>
    <row r="508" spans="1:4">
      <c r="A508" s="239" t="s">
        <v>13611</v>
      </c>
      <c r="B508" s="244" t="s">
        <v>13612</v>
      </c>
      <c r="C508" s="239" t="s">
        <v>14</v>
      </c>
      <c r="D508" s="240">
        <v>1878.39</v>
      </c>
    </row>
    <row r="509" spans="1:4">
      <c r="A509" s="239" t="s">
        <v>13613</v>
      </c>
      <c r="B509" s="244" t="s">
        <v>13614</v>
      </c>
      <c r="C509" s="239" t="s">
        <v>14</v>
      </c>
      <c r="D509" s="240">
        <v>2483.77</v>
      </c>
    </row>
    <row r="510" spans="1:4">
      <c r="A510" s="239" t="s">
        <v>13615</v>
      </c>
      <c r="B510" s="244" t="s">
        <v>13616</v>
      </c>
      <c r="C510" s="239" t="s">
        <v>14</v>
      </c>
      <c r="D510" s="240">
        <v>3076.71</v>
      </c>
    </row>
    <row r="511" spans="1:4">
      <c r="A511" s="239" t="s">
        <v>13617</v>
      </c>
      <c r="B511" s="244" t="s">
        <v>13618</v>
      </c>
      <c r="C511" s="239" t="s">
        <v>14</v>
      </c>
      <c r="D511" s="240">
        <v>3129.15</v>
      </c>
    </row>
    <row r="512" spans="1:4">
      <c r="A512" s="239" t="s">
        <v>13619</v>
      </c>
      <c r="B512" s="244" t="s">
        <v>13620</v>
      </c>
      <c r="C512" s="239" t="s">
        <v>14</v>
      </c>
      <c r="D512" s="240">
        <v>3663.66</v>
      </c>
    </row>
    <row r="513" spans="1:4">
      <c r="A513" s="239" t="s">
        <v>13621</v>
      </c>
      <c r="B513" s="244" t="s">
        <v>13622</v>
      </c>
      <c r="C513" s="239" t="s">
        <v>14</v>
      </c>
      <c r="D513" s="240">
        <v>4198.17</v>
      </c>
    </row>
    <row r="514" spans="1:4">
      <c r="A514" s="239" t="s">
        <v>13623</v>
      </c>
      <c r="B514" s="244" t="s">
        <v>13624</v>
      </c>
      <c r="C514" s="239" t="s">
        <v>14</v>
      </c>
      <c r="D514" s="240">
        <v>3603.51</v>
      </c>
    </row>
    <row r="515" spans="1:4">
      <c r="A515" s="239" t="s">
        <v>13625</v>
      </c>
      <c r="B515" s="244" t="s">
        <v>13626</v>
      </c>
      <c r="C515" s="239" t="s">
        <v>14</v>
      </c>
      <c r="D515" s="240">
        <v>4163.08</v>
      </c>
    </row>
    <row r="516" spans="1:4">
      <c r="A516" s="239" t="s">
        <v>13627</v>
      </c>
      <c r="B516" s="244" t="s">
        <v>13628</v>
      </c>
      <c r="C516" s="239" t="s">
        <v>14</v>
      </c>
      <c r="D516" s="240">
        <v>4981.93</v>
      </c>
    </row>
    <row r="517" spans="1:4">
      <c r="A517" s="239" t="s">
        <v>13629</v>
      </c>
      <c r="B517" s="244" t="s">
        <v>13630</v>
      </c>
      <c r="C517" s="239" t="s">
        <v>14</v>
      </c>
      <c r="D517" s="240">
        <v>5587.87</v>
      </c>
    </row>
    <row r="518" spans="1:4">
      <c r="A518" s="239" t="s">
        <v>13631</v>
      </c>
      <c r="B518" s="244" t="s">
        <v>13632</v>
      </c>
      <c r="C518" s="239" t="s">
        <v>14</v>
      </c>
      <c r="D518" s="240">
        <v>4144.59</v>
      </c>
    </row>
    <row r="519" spans="1:4">
      <c r="A519" s="239" t="s">
        <v>13633</v>
      </c>
      <c r="B519" s="244" t="s">
        <v>13634</v>
      </c>
      <c r="C519" s="239" t="s">
        <v>14</v>
      </c>
      <c r="D519" s="240">
        <v>5049.22</v>
      </c>
    </row>
    <row r="520" spans="1:4">
      <c r="A520" s="239" t="s">
        <v>13635</v>
      </c>
      <c r="B520" s="244" t="s">
        <v>13636</v>
      </c>
      <c r="C520" s="239" t="s">
        <v>14</v>
      </c>
      <c r="D520" s="240">
        <v>5703.4</v>
      </c>
    </row>
    <row r="521" spans="1:4">
      <c r="A521" s="239" t="s">
        <v>13637</v>
      </c>
      <c r="B521" s="244" t="s">
        <v>13638</v>
      </c>
      <c r="C521" s="239" t="s">
        <v>14</v>
      </c>
      <c r="D521" s="240">
        <v>6357.59</v>
      </c>
    </row>
    <row r="522" spans="1:4">
      <c r="A522" s="239" t="s">
        <v>13639</v>
      </c>
      <c r="B522" s="244" t="s">
        <v>13640</v>
      </c>
      <c r="C522" s="239" t="s">
        <v>14</v>
      </c>
      <c r="D522" s="240">
        <v>7011.78</v>
      </c>
    </row>
    <row r="523" spans="1:4">
      <c r="A523" s="239" t="s">
        <v>13641</v>
      </c>
      <c r="B523" s="244" t="s">
        <v>13642</v>
      </c>
      <c r="C523" s="239" t="s">
        <v>14</v>
      </c>
      <c r="D523" s="240">
        <v>2609.29</v>
      </c>
    </row>
    <row r="524" spans="1:4">
      <c r="A524" s="239" t="s">
        <v>13643</v>
      </c>
      <c r="B524" s="244" t="s">
        <v>13644</v>
      </c>
      <c r="C524" s="239" t="s">
        <v>14</v>
      </c>
      <c r="D524" s="240">
        <v>4292.6400000000003</v>
      </c>
    </row>
    <row r="525" spans="1:4">
      <c r="A525" s="239" t="s">
        <v>13645</v>
      </c>
      <c r="B525" s="244" t="s">
        <v>13646</v>
      </c>
      <c r="C525" s="239" t="s">
        <v>14</v>
      </c>
      <c r="D525" s="240">
        <v>3489.53</v>
      </c>
    </row>
    <row r="526" spans="1:4">
      <c r="A526" s="239" t="s">
        <v>13647</v>
      </c>
      <c r="B526" s="244" t="s">
        <v>13648</v>
      </c>
      <c r="C526" s="239" t="s">
        <v>14</v>
      </c>
      <c r="D526" s="240">
        <v>5173.07</v>
      </c>
    </row>
    <row r="527" spans="1:4">
      <c r="A527" s="239" t="s">
        <v>13649</v>
      </c>
      <c r="B527" s="244" t="s">
        <v>13650</v>
      </c>
      <c r="C527" s="239" t="s">
        <v>14</v>
      </c>
      <c r="D527" s="240">
        <v>4443.68</v>
      </c>
    </row>
    <row r="528" spans="1:4">
      <c r="A528" s="239" t="s">
        <v>13651</v>
      </c>
      <c r="B528" s="244" t="s">
        <v>13652</v>
      </c>
      <c r="C528" s="239" t="s">
        <v>14</v>
      </c>
      <c r="D528" s="240">
        <v>5902.46</v>
      </c>
    </row>
    <row r="529" spans="1:4">
      <c r="A529" s="239" t="s">
        <v>13653</v>
      </c>
      <c r="B529" s="244" t="s">
        <v>13654</v>
      </c>
      <c r="C529" s="239" t="s">
        <v>14</v>
      </c>
      <c r="D529" s="240">
        <v>5155.24</v>
      </c>
    </row>
    <row r="530" spans="1:4">
      <c r="A530" s="239" t="s">
        <v>13655</v>
      </c>
      <c r="B530" s="244" t="s">
        <v>13656</v>
      </c>
      <c r="C530" s="239" t="s">
        <v>14</v>
      </c>
      <c r="D530" s="240">
        <v>5922.2</v>
      </c>
    </row>
    <row r="531" spans="1:4">
      <c r="A531" s="239" t="s">
        <v>13657</v>
      </c>
      <c r="B531" s="244" t="s">
        <v>13658</v>
      </c>
      <c r="C531" s="239" t="s">
        <v>14</v>
      </c>
      <c r="D531" s="240">
        <v>7034.8</v>
      </c>
    </row>
    <row r="532" spans="1:4">
      <c r="A532" s="239" t="s">
        <v>13659</v>
      </c>
      <c r="B532" s="244" t="s">
        <v>13660</v>
      </c>
      <c r="C532" s="239" t="s">
        <v>14</v>
      </c>
      <c r="D532" s="240">
        <v>7863.6</v>
      </c>
    </row>
    <row r="533" spans="1:4">
      <c r="A533" s="239" t="s">
        <v>13661</v>
      </c>
      <c r="B533" s="244" t="s">
        <v>13662</v>
      </c>
      <c r="C533" s="239" t="s">
        <v>14</v>
      </c>
      <c r="D533" s="240">
        <v>5966.84</v>
      </c>
    </row>
    <row r="534" spans="1:4">
      <c r="A534" s="239" t="s">
        <v>13663</v>
      </c>
      <c r="B534" s="244" t="s">
        <v>13664</v>
      </c>
      <c r="C534" s="239" t="s">
        <v>14</v>
      </c>
      <c r="D534" s="240">
        <v>7198.07</v>
      </c>
    </row>
    <row r="535" spans="1:4">
      <c r="A535" s="239" t="s">
        <v>13665</v>
      </c>
      <c r="B535" s="244" t="s">
        <v>13666</v>
      </c>
      <c r="C535" s="239" t="s">
        <v>14</v>
      </c>
      <c r="D535" s="240">
        <v>8095.37</v>
      </c>
    </row>
    <row r="536" spans="1:4">
      <c r="A536" s="239" t="s">
        <v>13667</v>
      </c>
      <c r="B536" s="244" t="s">
        <v>13668</v>
      </c>
      <c r="C536" s="239" t="s">
        <v>14</v>
      </c>
      <c r="D536" s="240">
        <v>8992.67</v>
      </c>
    </row>
    <row r="537" spans="1:4">
      <c r="A537" s="239" t="s">
        <v>13669</v>
      </c>
      <c r="B537" s="244" t="s">
        <v>13670</v>
      </c>
      <c r="C537" s="239" t="s">
        <v>14</v>
      </c>
      <c r="D537" s="240">
        <v>9889.9699999999993</v>
      </c>
    </row>
    <row r="538" spans="1:4" ht="22.5" customHeight="1">
      <c r="A538" s="239" t="s">
        <v>13671</v>
      </c>
      <c r="B538" s="245" t="s">
        <v>13672</v>
      </c>
      <c r="C538" s="239" t="s">
        <v>14</v>
      </c>
      <c r="D538" s="246">
        <v>1468.08</v>
      </c>
    </row>
    <row r="539" spans="1:4" ht="22.5">
      <c r="A539" s="239" t="s">
        <v>13673</v>
      </c>
      <c r="B539" s="244" t="s">
        <v>13674</v>
      </c>
      <c r="C539" s="239" t="s">
        <v>14</v>
      </c>
      <c r="D539" s="240">
        <v>2866.57</v>
      </c>
    </row>
    <row r="540" spans="1:4" ht="22.5">
      <c r="A540" s="239" t="s">
        <v>13675</v>
      </c>
      <c r="B540" s="244" t="s">
        <v>13676</v>
      </c>
      <c r="C540" s="239" t="s">
        <v>14</v>
      </c>
      <c r="D540" s="240">
        <v>4263.41</v>
      </c>
    </row>
    <row r="541" spans="1:4">
      <c r="A541" s="239" t="s">
        <v>13677</v>
      </c>
      <c r="B541" s="244" t="s">
        <v>13678</v>
      </c>
      <c r="C541" s="239" t="s">
        <v>14</v>
      </c>
      <c r="D541" s="240">
        <v>152.15</v>
      </c>
    </row>
    <row r="542" spans="1:4">
      <c r="A542" s="239" t="s">
        <v>13679</v>
      </c>
      <c r="B542" s="244" t="s">
        <v>13680</v>
      </c>
      <c r="C542" s="239" t="s">
        <v>14</v>
      </c>
      <c r="D542" s="240">
        <v>272.16000000000003</v>
      </c>
    </row>
    <row r="543" spans="1:4">
      <c r="A543" s="239" t="s">
        <v>13681</v>
      </c>
      <c r="B543" s="244" t="s">
        <v>13682</v>
      </c>
      <c r="C543" s="239" t="s">
        <v>14</v>
      </c>
      <c r="D543" s="240">
        <v>380</v>
      </c>
    </row>
    <row r="544" spans="1:4">
      <c r="A544" s="239" t="s">
        <v>13683</v>
      </c>
      <c r="B544" s="244" t="s">
        <v>13684</v>
      </c>
      <c r="C544" s="239" t="s">
        <v>14</v>
      </c>
      <c r="D544" s="240">
        <v>191.06</v>
      </c>
    </row>
    <row r="545" spans="1:4">
      <c r="A545" s="239" t="s">
        <v>13685</v>
      </c>
      <c r="B545" s="244" t="s">
        <v>13686</v>
      </c>
      <c r="C545" s="239" t="s">
        <v>14</v>
      </c>
      <c r="D545" s="240">
        <v>432.1</v>
      </c>
    </row>
    <row r="546" spans="1:4">
      <c r="A546" s="239" t="s">
        <v>13687</v>
      </c>
      <c r="B546" s="244" t="s">
        <v>13688</v>
      </c>
      <c r="C546" s="239" t="s">
        <v>14</v>
      </c>
      <c r="D546" s="240">
        <v>490.62</v>
      </c>
    </row>
    <row r="547" spans="1:4">
      <c r="A547" s="239" t="s">
        <v>13689</v>
      </c>
      <c r="B547" s="244" t="s">
        <v>13690</v>
      </c>
      <c r="C547" s="239" t="s">
        <v>14</v>
      </c>
      <c r="D547" s="240">
        <v>701.97</v>
      </c>
    </row>
    <row r="548" spans="1:4">
      <c r="A548" s="239" t="s">
        <v>13691</v>
      </c>
      <c r="B548" s="244" t="s">
        <v>13692</v>
      </c>
      <c r="C548" s="239" t="s">
        <v>14</v>
      </c>
      <c r="D548" s="240">
        <v>851.42</v>
      </c>
    </row>
    <row r="549" spans="1:4">
      <c r="A549" s="239" t="s">
        <v>13693</v>
      </c>
      <c r="B549" s="244" t="s">
        <v>13694</v>
      </c>
      <c r="C549" s="239" t="s">
        <v>14</v>
      </c>
      <c r="D549" s="240">
        <v>126.76</v>
      </c>
    </row>
    <row r="550" spans="1:4">
      <c r="A550" s="239" t="s">
        <v>13695</v>
      </c>
      <c r="B550" s="244" t="s">
        <v>13696</v>
      </c>
      <c r="C550" s="239" t="s">
        <v>14</v>
      </c>
      <c r="D550" s="240">
        <v>192.1</v>
      </c>
    </row>
    <row r="551" spans="1:4">
      <c r="A551" s="239" t="s">
        <v>13697</v>
      </c>
      <c r="B551" s="244" t="s">
        <v>13698</v>
      </c>
      <c r="C551" s="239" t="s">
        <v>14</v>
      </c>
      <c r="D551" s="240">
        <v>347.1</v>
      </c>
    </row>
    <row r="552" spans="1:4">
      <c r="A552" s="239" t="s">
        <v>13699</v>
      </c>
      <c r="B552" s="244" t="s">
        <v>13700</v>
      </c>
      <c r="C552" s="239" t="s">
        <v>14</v>
      </c>
      <c r="D552" s="240">
        <v>520.83000000000004</v>
      </c>
    </row>
    <row r="553" spans="1:4">
      <c r="A553" s="239" t="s">
        <v>13701</v>
      </c>
      <c r="B553" s="244" t="s">
        <v>13702</v>
      </c>
      <c r="C553" s="239" t="s">
        <v>14</v>
      </c>
      <c r="D553" s="240">
        <v>592.96</v>
      </c>
    </row>
    <row r="554" spans="1:4">
      <c r="A554" s="239" t="s">
        <v>13703</v>
      </c>
      <c r="B554" s="244" t="s">
        <v>13704</v>
      </c>
      <c r="C554" s="239" t="s">
        <v>14</v>
      </c>
      <c r="D554" s="240">
        <v>849.51</v>
      </c>
    </row>
    <row r="555" spans="1:4">
      <c r="A555" s="239" t="s">
        <v>13705</v>
      </c>
      <c r="B555" s="244" t="s">
        <v>13706</v>
      </c>
      <c r="C555" s="239" t="s">
        <v>14</v>
      </c>
      <c r="D555" s="240">
        <v>1174.1099999999999</v>
      </c>
    </row>
    <row r="556" spans="1:4">
      <c r="A556" s="239" t="s">
        <v>13707</v>
      </c>
      <c r="B556" s="244" t="s">
        <v>13708</v>
      </c>
      <c r="C556" s="239" t="s">
        <v>29</v>
      </c>
      <c r="D556" s="240">
        <v>77.599999999999994</v>
      </c>
    </row>
    <row r="557" spans="1:4">
      <c r="A557" s="239" t="s">
        <v>13709</v>
      </c>
      <c r="B557" s="244" t="s">
        <v>13710</v>
      </c>
      <c r="C557" s="239" t="s">
        <v>14</v>
      </c>
      <c r="D557" s="240">
        <v>15.15</v>
      </c>
    </row>
    <row r="558" spans="1:4">
      <c r="A558" s="239" t="s">
        <v>13711</v>
      </c>
      <c r="B558" s="244" t="s">
        <v>13712</v>
      </c>
      <c r="C558" s="239" t="s">
        <v>14</v>
      </c>
      <c r="D558" s="240">
        <v>20.5</v>
      </c>
    </row>
    <row r="559" spans="1:4">
      <c r="A559" s="239" t="s">
        <v>13713</v>
      </c>
      <c r="B559" s="244" t="s">
        <v>13714</v>
      </c>
      <c r="C559" s="239" t="s">
        <v>14</v>
      </c>
      <c r="D559" s="240">
        <v>31.81</v>
      </c>
    </row>
    <row r="560" spans="1:4">
      <c r="A560" s="239" t="s">
        <v>13715</v>
      </c>
      <c r="B560" s="244" t="s">
        <v>13716</v>
      </c>
      <c r="C560" s="239" t="s">
        <v>14</v>
      </c>
      <c r="D560" s="240">
        <v>28.17</v>
      </c>
    </row>
    <row r="561" spans="1:4">
      <c r="A561" s="239" t="s">
        <v>13717</v>
      </c>
      <c r="B561" s="244" t="s">
        <v>13718</v>
      </c>
      <c r="C561" s="239" t="s">
        <v>14</v>
      </c>
      <c r="D561" s="240">
        <v>40.28</v>
      </c>
    </row>
    <row r="562" spans="1:4">
      <c r="A562" s="239" t="s">
        <v>13719</v>
      </c>
      <c r="B562" s="244" t="s">
        <v>13720</v>
      </c>
      <c r="C562" s="239" t="s">
        <v>14</v>
      </c>
      <c r="D562" s="240">
        <v>53.68</v>
      </c>
    </row>
    <row r="563" spans="1:4">
      <c r="A563" s="239" t="s">
        <v>13721</v>
      </c>
      <c r="B563" s="244" t="s">
        <v>13722</v>
      </c>
      <c r="C563" s="239" t="s">
        <v>14</v>
      </c>
      <c r="D563" s="240">
        <v>47.11</v>
      </c>
    </row>
    <row r="564" spans="1:4">
      <c r="A564" s="239" t="s">
        <v>13723</v>
      </c>
      <c r="B564" s="244" t="s">
        <v>13724</v>
      </c>
      <c r="C564" s="239" t="s">
        <v>14</v>
      </c>
      <c r="D564" s="240">
        <v>62.01</v>
      </c>
    </row>
    <row r="565" spans="1:4">
      <c r="A565" s="239" t="s">
        <v>13725</v>
      </c>
      <c r="B565" s="244" t="s">
        <v>13726</v>
      </c>
      <c r="C565" s="239" t="s">
        <v>14</v>
      </c>
      <c r="D565" s="240">
        <v>85.49</v>
      </c>
    </row>
    <row r="566" spans="1:4">
      <c r="A566" s="239" t="s">
        <v>13727</v>
      </c>
      <c r="B566" s="244" t="s">
        <v>13728</v>
      </c>
      <c r="C566" s="239" t="s">
        <v>14</v>
      </c>
      <c r="D566" s="240">
        <v>10.220000000000001</v>
      </c>
    </row>
    <row r="567" spans="1:4">
      <c r="A567" s="239" t="s">
        <v>13729</v>
      </c>
      <c r="B567" s="244" t="s">
        <v>13730</v>
      </c>
      <c r="C567" s="239" t="s">
        <v>14</v>
      </c>
      <c r="D567" s="240">
        <v>52.64</v>
      </c>
    </row>
    <row r="568" spans="1:4">
      <c r="A568" s="239" t="s">
        <v>13731</v>
      </c>
      <c r="B568" s="244" t="s">
        <v>13732</v>
      </c>
      <c r="C568" s="239" t="s">
        <v>32</v>
      </c>
      <c r="D568" s="240">
        <v>485.08</v>
      </c>
    </row>
    <row r="569" spans="1:4">
      <c r="A569" s="239" t="s">
        <v>13733</v>
      </c>
      <c r="B569" s="244" t="s">
        <v>13734</v>
      </c>
      <c r="C569" s="239" t="s">
        <v>14</v>
      </c>
      <c r="D569" s="240">
        <v>20.55</v>
      </c>
    </row>
    <row r="570" spans="1:4">
      <c r="A570" s="239" t="s">
        <v>13735</v>
      </c>
      <c r="B570" s="244" t="s">
        <v>13736</v>
      </c>
      <c r="C570" s="239" t="s">
        <v>14</v>
      </c>
      <c r="D570" s="240">
        <v>43.76</v>
      </c>
    </row>
    <row r="571" spans="1:4">
      <c r="A571" s="239" t="s">
        <v>13737</v>
      </c>
      <c r="B571" s="244" t="s">
        <v>13738</v>
      </c>
      <c r="C571" s="239" t="s">
        <v>14</v>
      </c>
      <c r="D571" s="240">
        <v>51.73</v>
      </c>
    </row>
    <row r="572" spans="1:4" ht="33.75" customHeight="1">
      <c r="A572" s="239" t="s">
        <v>13739</v>
      </c>
      <c r="B572" s="245" t="s">
        <v>13740</v>
      </c>
      <c r="C572" s="239" t="s">
        <v>32</v>
      </c>
      <c r="D572" s="246">
        <v>4.1399999999999997</v>
      </c>
    </row>
    <row r="573" spans="1:4" ht="33.75" customHeight="1">
      <c r="A573" s="239" t="s">
        <v>13741</v>
      </c>
      <c r="B573" s="245" t="s">
        <v>13742</v>
      </c>
      <c r="C573" s="239" t="s">
        <v>32</v>
      </c>
      <c r="D573" s="246">
        <v>5.39</v>
      </c>
    </row>
    <row r="574" spans="1:4" ht="33.75" customHeight="1">
      <c r="A574" s="239" t="s">
        <v>13743</v>
      </c>
      <c r="B574" s="245" t="s">
        <v>13744</v>
      </c>
      <c r="C574" s="239" t="s">
        <v>32</v>
      </c>
      <c r="D574" s="246">
        <v>6.02</v>
      </c>
    </row>
    <row r="575" spans="1:4">
      <c r="A575" s="239" t="s">
        <v>13745</v>
      </c>
      <c r="B575" s="244" t="s">
        <v>13746</v>
      </c>
      <c r="C575" s="239" t="s">
        <v>29</v>
      </c>
      <c r="D575" s="240">
        <v>12.02</v>
      </c>
    </row>
    <row r="576" spans="1:4">
      <c r="A576" s="239" t="s">
        <v>13747</v>
      </c>
      <c r="B576" s="244" t="s">
        <v>13748</v>
      </c>
      <c r="C576" s="239" t="s">
        <v>29</v>
      </c>
      <c r="D576" s="240">
        <v>82.43</v>
      </c>
    </row>
    <row r="577" spans="1:4">
      <c r="A577" s="239" t="s">
        <v>13749</v>
      </c>
      <c r="B577" s="244" t="s">
        <v>13750</v>
      </c>
      <c r="C577" s="239" t="s">
        <v>14</v>
      </c>
      <c r="D577" s="240">
        <v>18.489999999999998</v>
      </c>
    </row>
    <row r="578" spans="1:4" ht="33.75" customHeight="1">
      <c r="A578" s="239" t="s">
        <v>13751</v>
      </c>
      <c r="B578" s="245" t="s">
        <v>13752</v>
      </c>
      <c r="C578" s="239" t="s">
        <v>14</v>
      </c>
      <c r="D578" s="246">
        <v>30</v>
      </c>
    </row>
    <row r="579" spans="1:4">
      <c r="A579" s="239" t="s">
        <v>13753</v>
      </c>
      <c r="B579" s="244" t="s">
        <v>13754</v>
      </c>
      <c r="C579" s="239" t="s">
        <v>32</v>
      </c>
      <c r="D579" s="240">
        <v>177.59</v>
      </c>
    </row>
    <row r="580" spans="1:4" ht="22.5" customHeight="1">
      <c r="A580" s="239" t="s">
        <v>13755</v>
      </c>
      <c r="B580" s="245" t="s">
        <v>13756</v>
      </c>
      <c r="C580" s="239" t="s">
        <v>19</v>
      </c>
      <c r="D580" s="246">
        <v>6.19</v>
      </c>
    </row>
    <row r="581" spans="1:4" ht="33.75" customHeight="1">
      <c r="A581" s="239" t="s">
        <v>13757</v>
      </c>
      <c r="B581" s="245" t="s">
        <v>13758</v>
      </c>
      <c r="C581" s="239" t="s">
        <v>19</v>
      </c>
      <c r="D581" s="246">
        <v>28.39</v>
      </c>
    </row>
    <row r="582" spans="1:4" ht="22.5" customHeight="1">
      <c r="A582" s="239" t="s">
        <v>13759</v>
      </c>
      <c r="B582" s="245" t="s">
        <v>8905</v>
      </c>
      <c r="C582" s="239" t="s">
        <v>19</v>
      </c>
      <c r="D582" s="246">
        <v>5.77</v>
      </c>
    </row>
    <row r="583" spans="1:4" ht="22.5" customHeight="1">
      <c r="A583" s="239" t="s">
        <v>13760</v>
      </c>
      <c r="B583" s="245" t="s">
        <v>8893</v>
      </c>
      <c r="C583" s="239" t="s">
        <v>19</v>
      </c>
      <c r="D583" s="246">
        <v>6.32</v>
      </c>
    </row>
    <row r="584" spans="1:4" ht="22.5" customHeight="1">
      <c r="A584" s="239" t="s">
        <v>13761</v>
      </c>
      <c r="B584" s="245" t="s">
        <v>8904</v>
      </c>
      <c r="C584" s="239" t="s">
        <v>19</v>
      </c>
      <c r="D584" s="246">
        <v>7.11</v>
      </c>
    </row>
    <row r="585" spans="1:4" ht="22.5" customHeight="1">
      <c r="A585" s="239" t="s">
        <v>13762</v>
      </c>
      <c r="B585" s="245" t="s">
        <v>8907</v>
      </c>
      <c r="C585" s="239" t="s">
        <v>19</v>
      </c>
      <c r="D585" s="246">
        <v>7.76</v>
      </c>
    </row>
    <row r="586" spans="1:4" ht="22.5" customHeight="1">
      <c r="A586" s="239" t="s">
        <v>13763</v>
      </c>
      <c r="B586" s="245" t="s">
        <v>8903</v>
      </c>
      <c r="C586" s="239" t="s">
        <v>19</v>
      </c>
      <c r="D586" s="246">
        <v>10.84</v>
      </c>
    </row>
    <row r="587" spans="1:4" ht="22.5" customHeight="1">
      <c r="A587" s="239" t="s">
        <v>13764</v>
      </c>
      <c r="B587" s="245" t="s">
        <v>8902</v>
      </c>
      <c r="C587" s="239" t="s">
        <v>19</v>
      </c>
      <c r="D587" s="246">
        <v>12.39</v>
      </c>
    </row>
    <row r="588" spans="1:4" ht="22.5" customHeight="1">
      <c r="A588" s="239" t="s">
        <v>13765</v>
      </c>
      <c r="B588" s="245" t="s">
        <v>8901</v>
      </c>
      <c r="C588" s="239" t="s">
        <v>19</v>
      </c>
      <c r="D588" s="246">
        <v>15.55</v>
      </c>
    </row>
    <row r="589" spans="1:4" ht="22.5" customHeight="1">
      <c r="A589" s="239" t="s">
        <v>13766</v>
      </c>
      <c r="B589" s="245" t="s">
        <v>8900</v>
      </c>
      <c r="C589" s="239" t="s">
        <v>19</v>
      </c>
      <c r="D589" s="246">
        <v>20.23</v>
      </c>
    </row>
    <row r="590" spans="1:4" ht="22.5" customHeight="1">
      <c r="A590" s="239" t="s">
        <v>13767</v>
      </c>
      <c r="B590" s="245" t="s">
        <v>8906</v>
      </c>
      <c r="C590" s="239" t="s">
        <v>19</v>
      </c>
      <c r="D590" s="246">
        <v>23.32</v>
      </c>
    </row>
    <row r="591" spans="1:4" ht="33.75" customHeight="1">
      <c r="A591" s="239" t="s">
        <v>13768</v>
      </c>
      <c r="B591" s="245" t="s">
        <v>13769</v>
      </c>
      <c r="C591" s="239" t="s">
        <v>19</v>
      </c>
      <c r="D591" s="246">
        <v>9.43</v>
      </c>
    </row>
    <row r="592" spans="1:4" ht="22.5" customHeight="1">
      <c r="A592" s="239" t="s">
        <v>13770</v>
      </c>
      <c r="B592" s="245" t="s">
        <v>13771</v>
      </c>
      <c r="C592" s="239" t="s">
        <v>14</v>
      </c>
      <c r="D592" s="246">
        <v>15.59</v>
      </c>
    </row>
    <row r="593" spans="1:4">
      <c r="A593" s="239" t="s">
        <v>13772</v>
      </c>
      <c r="B593" s="244" t="s">
        <v>13773</v>
      </c>
      <c r="C593" s="239" t="s">
        <v>14</v>
      </c>
      <c r="D593" s="240">
        <v>20.350000000000001</v>
      </c>
    </row>
    <row r="594" spans="1:4">
      <c r="A594" s="239" t="s">
        <v>13774</v>
      </c>
      <c r="B594" s="244" t="s">
        <v>13775</v>
      </c>
      <c r="C594" s="239" t="s">
        <v>14</v>
      </c>
      <c r="D594" s="240">
        <v>34.19</v>
      </c>
    </row>
    <row r="595" spans="1:4">
      <c r="A595" s="239" t="s">
        <v>13776</v>
      </c>
      <c r="B595" s="244" t="s">
        <v>13777</v>
      </c>
      <c r="C595" s="239" t="s">
        <v>14</v>
      </c>
      <c r="D595" s="240">
        <v>43.65</v>
      </c>
    </row>
    <row r="596" spans="1:4">
      <c r="A596" s="239" t="s">
        <v>13778</v>
      </c>
      <c r="B596" s="244" t="s">
        <v>13779</v>
      </c>
      <c r="C596" s="239" t="s">
        <v>14</v>
      </c>
      <c r="D596" s="240">
        <v>24.08</v>
      </c>
    </row>
    <row r="597" spans="1:4">
      <c r="A597" s="239" t="s">
        <v>13780</v>
      </c>
      <c r="B597" s="244" t="s">
        <v>13781</v>
      </c>
      <c r="C597" s="239" t="s">
        <v>14</v>
      </c>
      <c r="D597" s="240">
        <v>144.49</v>
      </c>
    </row>
    <row r="598" spans="1:4">
      <c r="A598" s="239" t="s">
        <v>13782</v>
      </c>
      <c r="B598" s="244" t="s">
        <v>13783</v>
      </c>
      <c r="C598" s="239" t="s">
        <v>14</v>
      </c>
      <c r="D598" s="240">
        <v>142.30000000000001</v>
      </c>
    </row>
    <row r="599" spans="1:4">
      <c r="A599" s="239" t="s">
        <v>13784</v>
      </c>
      <c r="B599" s="244" t="s">
        <v>13785</v>
      </c>
      <c r="C599" s="239" t="s">
        <v>14</v>
      </c>
      <c r="D599" s="240">
        <v>54.26</v>
      </c>
    </row>
    <row r="600" spans="1:4">
      <c r="A600" s="239" t="s">
        <v>13786</v>
      </c>
      <c r="B600" s="244" t="s">
        <v>13787</v>
      </c>
      <c r="C600" s="239" t="s">
        <v>14</v>
      </c>
      <c r="D600" s="240">
        <v>49.86</v>
      </c>
    </row>
    <row r="601" spans="1:4" ht="22.5">
      <c r="A601" s="239" t="s">
        <v>13788</v>
      </c>
      <c r="B601" s="244" t="s">
        <v>13789</v>
      </c>
      <c r="C601" s="239" t="s">
        <v>14</v>
      </c>
      <c r="D601" s="240">
        <v>51.01</v>
      </c>
    </row>
    <row r="602" spans="1:4">
      <c r="A602" s="239" t="s">
        <v>13790</v>
      </c>
      <c r="B602" s="244" t="s">
        <v>13791</v>
      </c>
      <c r="C602" s="239" t="s">
        <v>14</v>
      </c>
      <c r="D602" s="240">
        <v>16.78</v>
      </c>
    </row>
    <row r="603" spans="1:4">
      <c r="A603" s="239" t="s">
        <v>13792</v>
      </c>
      <c r="B603" s="244" t="s">
        <v>13793</v>
      </c>
      <c r="C603" s="239" t="s">
        <v>14</v>
      </c>
      <c r="D603" s="240">
        <v>19.649999999999999</v>
      </c>
    </row>
    <row r="604" spans="1:4" ht="22.5" customHeight="1">
      <c r="A604" s="239" t="s">
        <v>13794</v>
      </c>
      <c r="B604" s="245" t="s">
        <v>13795</v>
      </c>
      <c r="C604" s="239" t="s">
        <v>32</v>
      </c>
      <c r="D604" s="246">
        <v>4110.38</v>
      </c>
    </row>
    <row r="605" spans="1:4" ht="22.5" customHeight="1">
      <c r="A605" s="239" t="s">
        <v>13796</v>
      </c>
      <c r="B605" s="245" t="s">
        <v>13797</v>
      </c>
      <c r="C605" s="239" t="s">
        <v>32</v>
      </c>
      <c r="D605" s="246">
        <v>6057.57</v>
      </c>
    </row>
    <row r="606" spans="1:4" ht="22.5" customHeight="1">
      <c r="A606" s="239" t="s">
        <v>13798</v>
      </c>
      <c r="B606" s="245" t="s">
        <v>13799</v>
      </c>
      <c r="C606" s="239" t="s">
        <v>32</v>
      </c>
      <c r="D606" s="246">
        <v>8094.53</v>
      </c>
    </row>
    <row r="607" spans="1:4">
      <c r="A607" s="239" t="s">
        <v>13800</v>
      </c>
      <c r="B607" s="244" t="s">
        <v>13801</v>
      </c>
      <c r="C607" s="239" t="s">
        <v>32</v>
      </c>
      <c r="D607" s="240">
        <v>202.46</v>
      </c>
    </row>
    <row r="608" spans="1:4">
      <c r="A608" s="239" t="s">
        <v>13802</v>
      </c>
      <c r="B608" s="244" t="s">
        <v>13803</v>
      </c>
      <c r="C608" s="239" t="s">
        <v>14</v>
      </c>
      <c r="D608" s="240">
        <v>69.89</v>
      </c>
    </row>
    <row r="609" spans="1:4">
      <c r="A609" s="239" t="s">
        <v>13804</v>
      </c>
      <c r="B609" s="244" t="s">
        <v>13805</v>
      </c>
      <c r="C609" s="239" t="s">
        <v>14</v>
      </c>
      <c r="D609" s="240">
        <v>127.67</v>
      </c>
    </row>
    <row r="610" spans="1:4">
      <c r="A610" s="239" t="s">
        <v>13806</v>
      </c>
      <c r="B610" s="244" t="s">
        <v>13807</v>
      </c>
      <c r="C610" s="239" t="s">
        <v>14</v>
      </c>
      <c r="D610" s="240">
        <v>42.81</v>
      </c>
    </row>
    <row r="611" spans="1:4">
      <c r="A611" s="239" t="s">
        <v>13808</v>
      </c>
      <c r="B611" s="244" t="s">
        <v>13809</v>
      </c>
      <c r="C611" s="239" t="s">
        <v>14</v>
      </c>
      <c r="D611" s="240">
        <v>52.42</v>
      </c>
    </row>
    <row r="612" spans="1:4">
      <c r="A612" s="239" t="s">
        <v>13810</v>
      </c>
      <c r="B612" s="244" t="s">
        <v>13811</v>
      </c>
      <c r="C612" s="239" t="s">
        <v>32</v>
      </c>
      <c r="D612" s="240">
        <v>610.75</v>
      </c>
    </row>
    <row r="613" spans="1:4">
      <c r="A613" s="239" t="s">
        <v>13812</v>
      </c>
      <c r="B613" s="244" t="s">
        <v>13813</v>
      </c>
      <c r="C613" s="239" t="s">
        <v>32</v>
      </c>
      <c r="D613" s="240">
        <v>38.299999999999997</v>
      </c>
    </row>
    <row r="614" spans="1:4">
      <c r="A614" s="239" t="s">
        <v>13814</v>
      </c>
      <c r="B614" s="244" t="s">
        <v>13815</v>
      </c>
      <c r="C614" s="239" t="s">
        <v>29</v>
      </c>
      <c r="D614" s="240">
        <v>224.82</v>
      </c>
    </row>
    <row r="615" spans="1:4">
      <c r="A615" s="239" t="s">
        <v>13816</v>
      </c>
      <c r="B615" s="244" t="s">
        <v>13817</v>
      </c>
      <c r="C615" s="239" t="s">
        <v>29</v>
      </c>
      <c r="D615" s="240">
        <v>383.34</v>
      </c>
    </row>
    <row r="616" spans="1:4">
      <c r="A616" s="239" t="s">
        <v>13818</v>
      </c>
      <c r="B616" s="244" t="s">
        <v>13819</v>
      </c>
      <c r="C616" s="239" t="s">
        <v>29</v>
      </c>
      <c r="D616" s="240">
        <v>347.1</v>
      </c>
    </row>
    <row r="617" spans="1:4">
      <c r="A617" s="239" t="s">
        <v>13820</v>
      </c>
      <c r="B617" s="244" t="s">
        <v>13821</v>
      </c>
      <c r="C617" s="239" t="s">
        <v>29</v>
      </c>
      <c r="D617" s="240">
        <v>316.83</v>
      </c>
    </row>
    <row r="618" spans="1:4">
      <c r="A618" s="239" t="s">
        <v>13822</v>
      </c>
      <c r="B618" s="244" t="s">
        <v>13823</v>
      </c>
      <c r="C618" s="239" t="s">
        <v>29</v>
      </c>
      <c r="D618" s="240">
        <v>347.23</v>
      </c>
    </row>
    <row r="619" spans="1:4">
      <c r="A619" s="239" t="s">
        <v>13824</v>
      </c>
      <c r="B619" s="244" t="s">
        <v>13825</v>
      </c>
      <c r="C619" s="239" t="s">
        <v>29</v>
      </c>
      <c r="D619" s="240">
        <v>347.35</v>
      </c>
    </row>
    <row r="620" spans="1:4">
      <c r="A620" s="239" t="s">
        <v>13826</v>
      </c>
      <c r="B620" s="244" t="s">
        <v>13827</v>
      </c>
      <c r="C620" s="239" t="s">
        <v>29</v>
      </c>
      <c r="D620" s="240">
        <v>317.02</v>
      </c>
    </row>
    <row r="621" spans="1:4">
      <c r="A621" s="239" t="s">
        <v>13828</v>
      </c>
      <c r="B621" s="244" t="s">
        <v>13829</v>
      </c>
      <c r="C621" s="239" t="s">
        <v>29</v>
      </c>
      <c r="D621" s="240">
        <v>300.55</v>
      </c>
    </row>
    <row r="622" spans="1:4">
      <c r="A622" s="239" t="s">
        <v>13830</v>
      </c>
      <c r="B622" s="244" t="s">
        <v>13831</v>
      </c>
      <c r="C622" s="239" t="s">
        <v>29</v>
      </c>
      <c r="D622" s="240">
        <v>347.48</v>
      </c>
    </row>
    <row r="623" spans="1:4">
      <c r="A623" s="239" t="s">
        <v>13832</v>
      </c>
      <c r="B623" s="244" t="s">
        <v>13833</v>
      </c>
      <c r="C623" s="239" t="s">
        <v>29</v>
      </c>
      <c r="D623" s="240">
        <v>347.62</v>
      </c>
    </row>
    <row r="624" spans="1:4">
      <c r="A624" s="239" t="s">
        <v>13834</v>
      </c>
      <c r="B624" s="244" t="s">
        <v>13835</v>
      </c>
      <c r="C624" s="239" t="s">
        <v>29</v>
      </c>
      <c r="D624" s="240">
        <v>317.20999999999998</v>
      </c>
    </row>
    <row r="625" spans="1:4">
      <c r="A625" s="239" t="s">
        <v>13836</v>
      </c>
      <c r="B625" s="244" t="s">
        <v>13837</v>
      </c>
      <c r="C625" s="239" t="s">
        <v>29</v>
      </c>
      <c r="D625" s="240">
        <v>300.70999999999998</v>
      </c>
    </row>
    <row r="626" spans="1:4">
      <c r="A626" s="239" t="s">
        <v>13838</v>
      </c>
      <c r="B626" s="244" t="s">
        <v>13839</v>
      </c>
      <c r="C626" s="239" t="s">
        <v>29</v>
      </c>
      <c r="D626" s="240">
        <v>287.83</v>
      </c>
    </row>
    <row r="627" spans="1:4">
      <c r="A627" s="239" t="s">
        <v>13840</v>
      </c>
      <c r="B627" s="244" t="s">
        <v>13841</v>
      </c>
      <c r="C627" s="239" t="s">
        <v>29</v>
      </c>
      <c r="D627" s="240">
        <v>317.39999999999998</v>
      </c>
    </row>
    <row r="628" spans="1:4">
      <c r="A628" s="239" t="s">
        <v>13842</v>
      </c>
      <c r="B628" s="244" t="s">
        <v>13843</v>
      </c>
      <c r="C628" s="239" t="s">
        <v>29</v>
      </c>
      <c r="D628" s="240">
        <v>300.87</v>
      </c>
    </row>
    <row r="629" spans="1:4">
      <c r="A629" s="239" t="s">
        <v>13844</v>
      </c>
      <c r="B629" s="244" t="s">
        <v>13845</v>
      </c>
      <c r="C629" s="239" t="s">
        <v>29</v>
      </c>
      <c r="D629" s="240">
        <v>287.97000000000003</v>
      </c>
    </row>
    <row r="630" spans="1:4">
      <c r="A630" s="239" t="s">
        <v>13846</v>
      </c>
      <c r="B630" s="244" t="s">
        <v>13847</v>
      </c>
      <c r="C630" s="239" t="s">
        <v>29</v>
      </c>
      <c r="D630" s="240">
        <v>317.60000000000002</v>
      </c>
    </row>
    <row r="631" spans="1:4">
      <c r="A631" s="239" t="s">
        <v>13848</v>
      </c>
      <c r="B631" s="244" t="s">
        <v>13849</v>
      </c>
      <c r="C631" s="239" t="s">
        <v>29</v>
      </c>
      <c r="D631" s="240">
        <v>301.02999999999997</v>
      </c>
    </row>
    <row r="632" spans="1:4">
      <c r="A632" s="239" t="s">
        <v>13850</v>
      </c>
      <c r="B632" s="244" t="s">
        <v>13851</v>
      </c>
      <c r="C632" s="239" t="s">
        <v>29</v>
      </c>
      <c r="D632" s="240">
        <v>288.10000000000002</v>
      </c>
    </row>
    <row r="633" spans="1:4">
      <c r="A633" s="239" t="s">
        <v>13852</v>
      </c>
      <c r="B633" s="244" t="s">
        <v>13853</v>
      </c>
      <c r="C633" s="239" t="s">
        <v>29</v>
      </c>
      <c r="D633" s="240">
        <v>301.19</v>
      </c>
    </row>
    <row r="634" spans="1:4">
      <c r="A634" s="239" t="s">
        <v>13854</v>
      </c>
      <c r="B634" s="244" t="s">
        <v>13855</v>
      </c>
      <c r="C634" s="239" t="s">
        <v>29</v>
      </c>
      <c r="D634" s="240">
        <v>288.23</v>
      </c>
    </row>
    <row r="635" spans="1:4">
      <c r="A635" s="239" t="s">
        <v>13856</v>
      </c>
      <c r="B635" s="244" t="s">
        <v>13857</v>
      </c>
      <c r="C635" s="239" t="s">
        <v>29</v>
      </c>
      <c r="D635" s="240">
        <v>288.37</v>
      </c>
    </row>
    <row r="636" spans="1:4">
      <c r="A636" s="239" t="s">
        <v>13858</v>
      </c>
      <c r="B636" s="244" t="s">
        <v>13859</v>
      </c>
      <c r="C636" s="239" t="s">
        <v>29</v>
      </c>
      <c r="D636" s="240">
        <v>801.96</v>
      </c>
    </row>
    <row r="637" spans="1:4" ht="22.5" customHeight="1">
      <c r="A637" s="239" t="s">
        <v>13860</v>
      </c>
      <c r="B637" s="245" t="s">
        <v>13861</v>
      </c>
      <c r="C637" s="239" t="s">
        <v>29</v>
      </c>
      <c r="D637" s="246">
        <v>263.12</v>
      </c>
    </row>
    <row r="638" spans="1:4" ht="22.5" customHeight="1">
      <c r="A638" s="239" t="s">
        <v>13862</v>
      </c>
      <c r="B638" s="245" t="s">
        <v>13863</v>
      </c>
      <c r="C638" s="239" t="s">
        <v>29</v>
      </c>
      <c r="D638" s="246">
        <v>269.94</v>
      </c>
    </row>
    <row r="639" spans="1:4" ht="22.5">
      <c r="A639" s="239" t="s">
        <v>13864</v>
      </c>
      <c r="B639" s="244" t="s">
        <v>13865</v>
      </c>
      <c r="C639" s="239" t="s">
        <v>29</v>
      </c>
      <c r="D639" s="240">
        <v>912.44</v>
      </c>
    </row>
    <row r="640" spans="1:4" ht="22.5">
      <c r="A640" s="239" t="s">
        <v>13866</v>
      </c>
      <c r="B640" s="244" t="s">
        <v>13867</v>
      </c>
      <c r="C640" s="239" t="s">
        <v>29</v>
      </c>
      <c r="D640" s="240">
        <v>814.78</v>
      </c>
    </row>
    <row r="641" spans="1:4">
      <c r="A641" s="239" t="s">
        <v>13868</v>
      </c>
      <c r="B641" s="244" t="s">
        <v>13869</v>
      </c>
      <c r="C641" s="239" t="s">
        <v>29</v>
      </c>
      <c r="D641" s="240">
        <v>743.66</v>
      </c>
    </row>
    <row r="642" spans="1:4">
      <c r="A642" s="239" t="s">
        <v>8526</v>
      </c>
      <c r="B642" s="244" t="s">
        <v>8527</v>
      </c>
      <c r="C642" s="239" t="s">
        <v>29</v>
      </c>
      <c r="D642" s="240">
        <v>714.24</v>
      </c>
    </row>
    <row r="643" spans="1:4">
      <c r="A643" s="239" t="s">
        <v>8920</v>
      </c>
      <c r="B643" s="244" t="s">
        <v>8921</v>
      </c>
      <c r="C643" s="239" t="s">
        <v>29</v>
      </c>
      <c r="D643" s="240">
        <v>658.58</v>
      </c>
    </row>
    <row r="644" spans="1:4">
      <c r="A644" s="239" t="s">
        <v>8840</v>
      </c>
      <c r="B644" s="244" t="s">
        <v>8841</v>
      </c>
      <c r="C644" s="239" t="s">
        <v>29</v>
      </c>
      <c r="D644" s="240">
        <v>625</v>
      </c>
    </row>
    <row r="645" spans="1:4">
      <c r="A645" s="239" t="s">
        <v>8908</v>
      </c>
      <c r="B645" s="244" t="s">
        <v>8909</v>
      </c>
      <c r="C645" s="239" t="s">
        <v>29</v>
      </c>
      <c r="D645" s="240">
        <v>602.46</v>
      </c>
    </row>
    <row r="646" spans="1:4">
      <c r="A646" s="239" t="s">
        <v>8914</v>
      </c>
      <c r="B646" s="244" t="s">
        <v>8915</v>
      </c>
      <c r="C646" s="239" t="s">
        <v>29</v>
      </c>
      <c r="D646" s="240">
        <v>586.36</v>
      </c>
    </row>
    <row r="647" spans="1:4">
      <c r="A647" s="239" t="s">
        <v>13870</v>
      </c>
      <c r="B647" s="244" t="s">
        <v>13871</v>
      </c>
      <c r="C647" s="239" t="s">
        <v>29</v>
      </c>
      <c r="D647" s="240">
        <v>638.70000000000005</v>
      </c>
    </row>
    <row r="648" spans="1:4">
      <c r="A648" s="239" t="s">
        <v>13872</v>
      </c>
      <c r="B648" s="244" t="s">
        <v>13873</v>
      </c>
      <c r="C648" s="239" t="s">
        <v>29</v>
      </c>
      <c r="D648" s="240">
        <v>573.88</v>
      </c>
    </row>
    <row r="649" spans="1:4">
      <c r="A649" s="239" t="s">
        <v>13874</v>
      </c>
      <c r="B649" s="244" t="s">
        <v>13875</v>
      </c>
      <c r="C649" s="239" t="s">
        <v>29</v>
      </c>
      <c r="D649" s="240">
        <v>518.22</v>
      </c>
    </row>
    <row r="650" spans="1:4">
      <c r="A650" s="239" t="s">
        <v>13876</v>
      </c>
      <c r="B650" s="244" t="s">
        <v>13877</v>
      </c>
      <c r="C650" s="239" t="s">
        <v>29</v>
      </c>
      <c r="D650" s="240">
        <v>484.64</v>
      </c>
    </row>
    <row r="651" spans="1:4">
      <c r="A651" s="239" t="s">
        <v>13878</v>
      </c>
      <c r="B651" s="244" t="s">
        <v>13879</v>
      </c>
      <c r="C651" s="239" t="s">
        <v>29</v>
      </c>
      <c r="D651" s="240">
        <v>590.38</v>
      </c>
    </row>
    <row r="652" spans="1:4">
      <c r="A652" s="239" t="s">
        <v>13880</v>
      </c>
      <c r="B652" s="244" t="s">
        <v>13881</v>
      </c>
      <c r="C652" s="239" t="s">
        <v>29</v>
      </c>
      <c r="D652" s="240">
        <v>526.52</v>
      </c>
    </row>
    <row r="653" spans="1:4">
      <c r="A653" s="239" t="s">
        <v>13882</v>
      </c>
      <c r="B653" s="244" t="s">
        <v>13883</v>
      </c>
      <c r="C653" s="239" t="s">
        <v>29</v>
      </c>
      <c r="D653" s="240">
        <v>482.5</v>
      </c>
    </row>
    <row r="654" spans="1:4">
      <c r="A654" s="239" t="s">
        <v>13884</v>
      </c>
      <c r="B654" s="244" t="s">
        <v>13885</v>
      </c>
      <c r="C654" s="239" t="s">
        <v>29</v>
      </c>
      <c r="D654" s="240">
        <v>450.29</v>
      </c>
    </row>
    <row r="655" spans="1:4">
      <c r="A655" s="239" t="s">
        <v>8516</v>
      </c>
      <c r="B655" s="244" t="s">
        <v>8517</v>
      </c>
      <c r="C655" s="239" t="s">
        <v>29</v>
      </c>
      <c r="D655" s="240">
        <v>417.68</v>
      </c>
    </row>
    <row r="656" spans="1:4">
      <c r="A656" s="239" t="s">
        <v>8581</v>
      </c>
      <c r="B656" s="244" t="s">
        <v>8582</v>
      </c>
      <c r="C656" s="239" t="s">
        <v>29</v>
      </c>
      <c r="D656" s="240">
        <v>362.02</v>
      </c>
    </row>
    <row r="657" spans="1:4">
      <c r="A657" s="239" t="s">
        <v>8916</v>
      </c>
      <c r="B657" s="244" t="s">
        <v>8917</v>
      </c>
      <c r="C657" s="239" t="s">
        <v>29</v>
      </c>
      <c r="D657" s="240">
        <v>328.44</v>
      </c>
    </row>
    <row r="658" spans="1:4">
      <c r="A658" s="239" t="s">
        <v>8510</v>
      </c>
      <c r="B658" s="244" t="s">
        <v>8511</v>
      </c>
      <c r="C658" s="239" t="s">
        <v>29</v>
      </c>
      <c r="D658" s="240">
        <v>305.89999999999998</v>
      </c>
    </row>
    <row r="659" spans="1:4">
      <c r="A659" s="239" t="s">
        <v>8885</v>
      </c>
      <c r="B659" s="244" t="s">
        <v>8886</v>
      </c>
      <c r="C659" s="239" t="s">
        <v>29</v>
      </c>
      <c r="D659" s="240">
        <v>289.8</v>
      </c>
    </row>
    <row r="660" spans="1:4">
      <c r="A660" s="239" t="s">
        <v>8843</v>
      </c>
      <c r="B660" s="244" t="s">
        <v>8844</v>
      </c>
      <c r="C660" s="239" t="s">
        <v>29</v>
      </c>
      <c r="D660" s="240">
        <v>364.17</v>
      </c>
    </row>
    <row r="661" spans="1:4">
      <c r="A661" s="239" t="s">
        <v>8554</v>
      </c>
      <c r="B661" s="244" t="s">
        <v>8555</v>
      </c>
      <c r="C661" s="239" t="s">
        <v>29</v>
      </c>
      <c r="D661" s="240">
        <v>308.51</v>
      </c>
    </row>
    <row r="662" spans="1:4">
      <c r="A662" s="239" t="s">
        <v>13886</v>
      </c>
      <c r="B662" s="244" t="s">
        <v>13887</v>
      </c>
      <c r="C662" s="239" t="s">
        <v>29</v>
      </c>
      <c r="D662" s="240">
        <v>332.8</v>
      </c>
    </row>
    <row r="663" spans="1:4">
      <c r="A663" s="239" t="s">
        <v>8571</v>
      </c>
      <c r="B663" s="244" t="s">
        <v>8572</v>
      </c>
      <c r="C663" s="239" t="s">
        <v>29</v>
      </c>
      <c r="D663" s="240">
        <v>285.58</v>
      </c>
    </row>
    <row r="664" spans="1:4">
      <c r="A664" s="239" t="s">
        <v>8583</v>
      </c>
      <c r="B664" s="244" t="s">
        <v>8584</v>
      </c>
      <c r="C664" s="239" t="s">
        <v>29</v>
      </c>
      <c r="D664" s="240">
        <v>173.8</v>
      </c>
    </row>
    <row r="665" spans="1:4" ht="22.5" customHeight="1">
      <c r="A665" s="239" t="s">
        <v>8918</v>
      </c>
      <c r="B665" s="245" t="s">
        <v>8919</v>
      </c>
      <c r="C665" s="239" t="s">
        <v>29</v>
      </c>
      <c r="D665" s="246">
        <v>446.27</v>
      </c>
    </row>
    <row r="666" spans="1:4" ht="22.5">
      <c r="A666" s="239" t="s">
        <v>8789</v>
      </c>
      <c r="B666" s="244" t="s">
        <v>8790</v>
      </c>
      <c r="C666" s="239" t="s">
        <v>29</v>
      </c>
      <c r="D666" s="240">
        <v>507.42</v>
      </c>
    </row>
    <row r="667" spans="1:4" ht="22.5">
      <c r="A667" s="239" t="s">
        <v>8542</v>
      </c>
      <c r="B667" s="244" t="s">
        <v>8543</v>
      </c>
      <c r="C667" s="239" t="s">
        <v>29</v>
      </c>
      <c r="D667" s="240">
        <v>440.32</v>
      </c>
    </row>
    <row r="668" spans="1:4">
      <c r="A668" s="239" t="s">
        <v>8759</v>
      </c>
      <c r="B668" s="244" t="s">
        <v>8760</v>
      </c>
      <c r="C668" s="239" t="s">
        <v>29</v>
      </c>
      <c r="D668" s="240">
        <v>774.47</v>
      </c>
    </row>
    <row r="669" spans="1:4">
      <c r="A669" s="239" t="s">
        <v>8461</v>
      </c>
      <c r="B669" s="244" t="s">
        <v>8462</v>
      </c>
      <c r="C669" s="239" t="s">
        <v>29</v>
      </c>
      <c r="D669" s="240">
        <v>562.22</v>
      </c>
    </row>
    <row r="670" spans="1:4">
      <c r="A670" s="239" t="s">
        <v>8586</v>
      </c>
      <c r="B670" s="244" t="s">
        <v>8587</v>
      </c>
      <c r="C670" s="239" t="s">
        <v>29</v>
      </c>
      <c r="D670" s="240">
        <v>478.04</v>
      </c>
    </row>
    <row r="671" spans="1:4">
      <c r="A671" s="239" t="s">
        <v>8827</v>
      </c>
      <c r="B671" s="244" t="s">
        <v>8828</v>
      </c>
      <c r="C671" s="239" t="s">
        <v>29</v>
      </c>
      <c r="D671" s="240">
        <v>446.84</v>
      </c>
    </row>
    <row r="672" spans="1:4">
      <c r="A672" s="239" t="s">
        <v>13888</v>
      </c>
      <c r="B672" s="244" t="s">
        <v>13889</v>
      </c>
      <c r="C672" s="239" t="s">
        <v>29</v>
      </c>
      <c r="D672" s="240">
        <v>546.86</v>
      </c>
    </row>
    <row r="673" spans="1:4">
      <c r="A673" s="239" t="s">
        <v>13890</v>
      </c>
      <c r="B673" s="244" t="s">
        <v>13891</v>
      </c>
      <c r="C673" s="239" t="s">
        <v>19</v>
      </c>
      <c r="D673" s="240">
        <v>4.1100000000000003</v>
      </c>
    </row>
    <row r="674" spans="1:4">
      <c r="A674" s="239" t="s">
        <v>13892</v>
      </c>
      <c r="B674" s="244" t="s">
        <v>13893</v>
      </c>
      <c r="C674" s="239" t="s">
        <v>19</v>
      </c>
      <c r="D674" s="240">
        <v>4.1100000000000003</v>
      </c>
    </row>
    <row r="675" spans="1:4">
      <c r="A675" s="239" t="s">
        <v>13894</v>
      </c>
      <c r="B675" s="244" t="s">
        <v>13895</v>
      </c>
      <c r="C675" s="239" t="s">
        <v>19</v>
      </c>
      <c r="D675" s="240">
        <v>10.29</v>
      </c>
    </row>
    <row r="676" spans="1:4">
      <c r="A676" s="239" t="s">
        <v>13896</v>
      </c>
      <c r="B676" s="244" t="s">
        <v>13897</v>
      </c>
      <c r="C676" s="239" t="s">
        <v>30</v>
      </c>
      <c r="D676" s="240">
        <v>0.68</v>
      </c>
    </row>
    <row r="677" spans="1:4">
      <c r="A677" s="239" t="s">
        <v>13898</v>
      </c>
      <c r="B677" s="244" t="s">
        <v>13899</v>
      </c>
      <c r="C677" s="239" t="s">
        <v>29</v>
      </c>
      <c r="D677" s="240">
        <v>1097.4100000000001</v>
      </c>
    </row>
    <row r="678" spans="1:4">
      <c r="A678" s="239" t="s">
        <v>13900</v>
      </c>
      <c r="B678" s="244" t="s">
        <v>13901</v>
      </c>
      <c r="C678" s="239" t="s">
        <v>14</v>
      </c>
      <c r="D678" s="240">
        <v>1768.7</v>
      </c>
    </row>
    <row r="679" spans="1:4">
      <c r="A679" s="239" t="s">
        <v>13902</v>
      </c>
      <c r="B679" s="244" t="s">
        <v>13903</v>
      </c>
      <c r="C679" s="239" t="s">
        <v>14</v>
      </c>
      <c r="D679" s="240">
        <v>2139.42</v>
      </c>
    </row>
    <row r="680" spans="1:4">
      <c r="A680" s="239" t="s">
        <v>13904</v>
      </c>
      <c r="B680" s="244" t="s">
        <v>13905</v>
      </c>
      <c r="C680" s="239" t="s">
        <v>14</v>
      </c>
      <c r="D680" s="240">
        <v>2526.6999999999998</v>
      </c>
    </row>
    <row r="681" spans="1:4">
      <c r="A681" s="239" t="s">
        <v>13906</v>
      </c>
      <c r="B681" s="244" t="s">
        <v>13907</v>
      </c>
      <c r="C681" s="239" t="s">
        <v>29</v>
      </c>
      <c r="D681" s="240">
        <v>443.21</v>
      </c>
    </row>
    <row r="682" spans="1:4">
      <c r="A682" s="239" t="s">
        <v>13908</v>
      </c>
      <c r="B682" s="244" t="s">
        <v>13909</v>
      </c>
      <c r="C682" s="239" t="s">
        <v>29</v>
      </c>
      <c r="D682" s="240">
        <v>406.59</v>
      </c>
    </row>
    <row r="683" spans="1:4">
      <c r="A683" s="239" t="s">
        <v>13910</v>
      </c>
      <c r="B683" s="244" t="s">
        <v>13911</v>
      </c>
      <c r="C683" s="239" t="s">
        <v>29</v>
      </c>
      <c r="D683" s="240">
        <v>448.25</v>
      </c>
    </row>
    <row r="684" spans="1:4">
      <c r="A684" s="239" t="s">
        <v>13912</v>
      </c>
      <c r="B684" s="244" t="s">
        <v>13913</v>
      </c>
      <c r="C684" s="239" t="s">
        <v>29</v>
      </c>
      <c r="D684" s="240">
        <v>410.8</v>
      </c>
    </row>
    <row r="685" spans="1:4">
      <c r="A685" s="239" t="s">
        <v>13914</v>
      </c>
      <c r="B685" s="244" t="s">
        <v>13915</v>
      </c>
      <c r="C685" s="239" t="s">
        <v>29</v>
      </c>
      <c r="D685" s="240">
        <v>458.3</v>
      </c>
    </row>
    <row r="686" spans="1:4">
      <c r="A686" s="239" t="s">
        <v>13916</v>
      </c>
      <c r="B686" s="244" t="s">
        <v>13917</v>
      </c>
      <c r="C686" s="239" t="s">
        <v>29</v>
      </c>
      <c r="D686" s="240">
        <v>418.75</v>
      </c>
    </row>
    <row r="687" spans="1:4">
      <c r="A687" s="239" t="s">
        <v>13918</v>
      </c>
      <c r="B687" s="244" t="s">
        <v>13919</v>
      </c>
      <c r="C687" s="239" t="s">
        <v>29</v>
      </c>
      <c r="D687" s="240">
        <v>361.76</v>
      </c>
    </row>
    <row r="688" spans="1:4">
      <c r="A688" s="239" t="s">
        <v>13920</v>
      </c>
      <c r="B688" s="244" t="s">
        <v>13921</v>
      </c>
      <c r="C688" s="239" t="s">
        <v>29</v>
      </c>
      <c r="D688" s="240">
        <v>377.06</v>
      </c>
    </row>
    <row r="689" spans="1:4">
      <c r="A689" s="239" t="s">
        <v>13922</v>
      </c>
      <c r="B689" s="244" t="s">
        <v>13923</v>
      </c>
      <c r="C689" s="239" t="s">
        <v>29</v>
      </c>
      <c r="D689" s="240">
        <v>1370.75</v>
      </c>
    </row>
    <row r="690" spans="1:4">
      <c r="A690" s="239" t="s">
        <v>13924</v>
      </c>
      <c r="B690" s="244" t="s">
        <v>13925</v>
      </c>
      <c r="C690" s="239" t="s">
        <v>29</v>
      </c>
      <c r="D690" s="240">
        <v>1432.83</v>
      </c>
    </row>
    <row r="691" spans="1:4" ht="22.5">
      <c r="A691" s="239" t="s">
        <v>13926</v>
      </c>
      <c r="B691" s="244" t="s">
        <v>13927</v>
      </c>
      <c r="C691" s="239" t="s">
        <v>14</v>
      </c>
      <c r="D691" s="240">
        <v>2064.3200000000002</v>
      </c>
    </row>
    <row r="692" spans="1:4" ht="22.5">
      <c r="A692" s="239" t="s">
        <v>13928</v>
      </c>
      <c r="B692" s="244" t="s">
        <v>13929</v>
      </c>
      <c r="C692" s="239" t="s">
        <v>14</v>
      </c>
      <c r="D692" s="240">
        <v>2123.12</v>
      </c>
    </row>
    <row r="693" spans="1:4" ht="22.5">
      <c r="A693" s="239" t="s">
        <v>13930</v>
      </c>
      <c r="B693" s="244" t="s">
        <v>13931</v>
      </c>
      <c r="C693" s="239" t="s">
        <v>14</v>
      </c>
      <c r="D693" s="240">
        <v>2506.5500000000002</v>
      </c>
    </row>
    <row r="694" spans="1:4" ht="22.5">
      <c r="A694" s="239" t="s">
        <v>13932</v>
      </c>
      <c r="B694" s="244" t="s">
        <v>13933</v>
      </c>
      <c r="C694" s="239" t="s">
        <v>14</v>
      </c>
      <c r="D694" s="240">
        <v>2590.9499999999998</v>
      </c>
    </row>
    <row r="695" spans="1:4" ht="22.5">
      <c r="A695" s="239" t="s">
        <v>13934</v>
      </c>
      <c r="B695" s="244" t="s">
        <v>13935</v>
      </c>
      <c r="C695" s="239" t="s">
        <v>14</v>
      </c>
      <c r="D695" s="240">
        <v>2931.16</v>
      </c>
    </row>
    <row r="696" spans="1:4" ht="22.5">
      <c r="A696" s="239" t="s">
        <v>13936</v>
      </c>
      <c r="B696" s="244" t="s">
        <v>13937</v>
      </c>
      <c r="C696" s="239" t="s">
        <v>14</v>
      </c>
      <c r="D696" s="240">
        <v>3102.14</v>
      </c>
    </row>
    <row r="697" spans="1:4">
      <c r="A697" s="239" t="s">
        <v>13938</v>
      </c>
      <c r="B697" s="244" t="s">
        <v>13939</v>
      </c>
      <c r="C697" s="239" t="s">
        <v>14</v>
      </c>
      <c r="D697" s="240">
        <v>1428.53</v>
      </c>
    </row>
    <row r="698" spans="1:4">
      <c r="A698" s="239" t="s">
        <v>13940</v>
      </c>
      <c r="B698" s="244" t="s">
        <v>13941</v>
      </c>
      <c r="C698" s="239" t="s">
        <v>29</v>
      </c>
      <c r="D698" s="240">
        <v>838.87</v>
      </c>
    </row>
    <row r="699" spans="1:4">
      <c r="A699" s="239" t="s">
        <v>13942</v>
      </c>
      <c r="B699" s="244" t="s">
        <v>13943</v>
      </c>
      <c r="C699" s="239" t="s">
        <v>32</v>
      </c>
      <c r="D699" s="240">
        <v>29.16</v>
      </c>
    </row>
    <row r="700" spans="1:4">
      <c r="A700" s="239" t="s">
        <v>13944</v>
      </c>
      <c r="B700" s="244" t="s">
        <v>13945</v>
      </c>
      <c r="C700" s="239" t="s">
        <v>32</v>
      </c>
      <c r="D700" s="240">
        <v>34.979999999999997</v>
      </c>
    </row>
    <row r="701" spans="1:4">
      <c r="A701" s="239" t="s">
        <v>13946</v>
      </c>
      <c r="B701" s="244" t="s">
        <v>13947</v>
      </c>
      <c r="C701" s="239" t="s">
        <v>32</v>
      </c>
      <c r="D701" s="240">
        <v>53.29</v>
      </c>
    </row>
    <row r="702" spans="1:4">
      <c r="A702" s="239" t="s">
        <v>13948</v>
      </c>
      <c r="B702" s="244" t="s">
        <v>13949</v>
      </c>
      <c r="C702" s="239" t="s">
        <v>32</v>
      </c>
      <c r="D702" s="240">
        <v>63.7</v>
      </c>
    </row>
    <row r="703" spans="1:4">
      <c r="A703" s="239" t="s">
        <v>13950</v>
      </c>
      <c r="B703" s="244" t="s">
        <v>13951</v>
      </c>
      <c r="C703" s="239" t="s">
        <v>14</v>
      </c>
      <c r="D703" s="240">
        <v>62.13</v>
      </c>
    </row>
    <row r="704" spans="1:4">
      <c r="A704" s="239" t="s">
        <v>13952</v>
      </c>
      <c r="B704" s="244" t="s">
        <v>13953</v>
      </c>
      <c r="C704" s="239" t="s">
        <v>14</v>
      </c>
      <c r="D704" s="240">
        <v>77.86</v>
      </c>
    </row>
    <row r="705" spans="1:4">
      <c r="A705" s="239" t="s">
        <v>13954</v>
      </c>
      <c r="B705" s="244" t="s">
        <v>13955</v>
      </c>
      <c r="C705" s="239" t="s">
        <v>14</v>
      </c>
      <c r="D705" s="240">
        <v>78.48</v>
      </c>
    </row>
    <row r="706" spans="1:4">
      <c r="A706" s="239" t="s">
        <v>13956</v>
      </c>
      <c r="B706" s="244" t="s">
        <v>13957</v>
      </c>
      <c r="C706" s="239" t="s">
        <v>14</v>
      </c>
      <c r="D706" s="240">
        <v>94.22</v>
      </c>
    </row>
    <row r="707" spans="1:4">
      <c r="A707" s="239" t="s">
        <v>13958</v>
      </c>
      <c r="B707" s="244" t="s">
        <v>13959</v>
      </c>
      <c r="C707" s="239" t="s">
        <v>14</v>
      </c>
      <c r="D707" s="240">
        <v>146.12</v>
      </c>
    </row>
    <row r="708" spans="1:4">
      <c r="A708" s="239" t="s">
        <v>13960</v>
      </c>
      <c r="B708" s="244" t="s">
        <v>13961</v>
      </c>
      <c r="C708" s="239" t="s">
        <v>14</v>
      </c>
      <c r="D708" s="240">
        <v>184.7</v>
      </c>
    </row>
    <row r="709" spans="1:4">
      <c r="A709" s="239" t="s">
        <v>13962</v>
      </c>
      <c r="B709" s="244" t="s">
        <v>13963</v>
      </c>
      <c r="C709" s="239" t="s">
        <v>14</v>
      </c>
      <c r="D709" s="240">
        <v>233.23</v>
      </c>
    </row>
    <row r="710" spans="1:4">
      <c r="A710" s="239" t="s">
        <v>13964</v>
      </c>
      <c r="B710" s="244" t="s">
        <v>13965</v>
      </c>
      <c r="C710" s="239" t="s">
        <v>14</v>
      </c>
      <c r="D710" s="240">
        <v>272.61</v>
      </c>
    </row>
    <row r="711" spans="1:4">
      <c r="A711" s="239" t="s">
        <v>13966</v>
      </c>
      <c r="B711" s="244" t="s">
        <v>13967</v>
      </c>
      <c r="C711" s="239" t="s">
        <v>14</v>
      </c>
      <c r="D711" s="240">
        <v>306.87</v>
      </c>
    </row>
    <row r="712" spans="1:4">
      <c r="A712" s="239" t="s">
        <v>13968</v>
      </c>
      <c r="B712" s="244" t="s">
        <v>13969</v>
      </c>
      <c r="C712" s="239" t="s">
        <v>14</v>
      </c>
      <c r="D712" s="240">
        <v>395.55</v>
      </c>
    </row>
    <row r="713" spans="1:4">
      <c r="A713" s="239" t="s">
        <v>13970</v>
      </c>
      <c r="B713" s="244" t="s">
        <v>13971</v>
      </c>
      <c r="C713" s="239" t="s">
        <v>14</v>
      </c>
      <c r="D713" s="240">
        <v>450.89</v>
      </c>
    </row>
    <row r="714" spans="1:4">
      <c r="A714" s="239" t="s">
        <v>13972</v>
      </c>
      <c r="B714" s="244" t="s">
        <v>13973</v>
      </c>
      <c r="C714" s="239" t="s">
        <v>14</v>
      </c>
      <c r="D714" s="240">
        <v>473.83</v>
      </c>
    </row>
    <row r="715" spans="1:4">
      <c r="A715" s="239" t="s">
        <v>13974</v>
      </c>
      <c r="B715" s="244" t="s">
        <v>13975</v>
      </c>
      <c r="C715" s="239" t="s">
        <v>30</v>
      </c>
      <c r="D715" s="240">
        <v>9.1</v>
      </c>
    </row>
    <row r="716" spans="1:4">
      <c r="A716" s="239" t="s">
        <v>13976</v>
      </c>
      <c r="B716" s="244" t="s">
        <v>13977</v>
      </c>
      <c r="C716" s="239" t="s">
        <v>32</v>
      </c>
      <c r="D716" s="240">
        <v>267.52999999999997</v>
      </c>
    </row>
    <row r="717" spans="1:4">
      <c r="A717" s="239" t="s">
        <v>13978</v>
      </c>
      <c r="B717" s="244" t="s">
        <v>13979</v>
      </c>
      <c r="C717" s="239" t="s">
        <v>14</v>
      </c>
      <c r="D717" s="240">
        <v>24.1</v>
      </c>
    </row>
    <row r="718" spans="1:4">
      <c r="A718" s="239" t="s">
        <v>13980</v>
      </c>
      <c r="B718" s="244" t="s">
        <v>13981</v>
      </c>
      <c r="C718" s="239" t="s">
        <v>29</v>
      </c>
      <c r="D718" s="240">
        <v>368.38</v>
      </c>
    </row>
    <row r="719" spans="1:4" ht="22.5" customHeight="1">
      <c r="A719" s="239" t="s">
        <v>8797</v>
      </c>
      <c r="B719" s="245" t="s">
        <v>8798</v>
      </c>
      <c r="C719" s="239" t="s">
        <v>29</v>
      </c>
      <c r="D719" s="246">
        <v>555.95000000000005</v>
      </c>
    </row>
    <row r="720" spans="1:4" ht="22.5" customHeight="1">
      <c r="A720" s="239" t="s">
        <v>8749</v>
      </c>
      <c r="B720" s="245" t="s">
        <v>8750</v>
      </c>
      <c r="C720" s="239" t="s">
        <v>29</v>
      </c>
      <c r="D720" s="246">
        <v>431.62</v>
      </c>
    </row>
    <row r="721" spans="1:4" ht="22.5" customHeight="1">
      <c r="A721" s="239" t="s">
        <v>13982</v>
      </c>
      <c r="B721" s="245" t="s">
        <v>13983</v>
      </c>
      <c r="C721" s="239" t="s">
        <v>29</v>
      </c>
      <c r="D721" s="246">
        <v>480.39</v>
      </c>
    </row>
    <row r="722" spans="1:4">
      <c r="A722" s="239" t="s">
        <v>13984</v>
      </c>
      <c r="B722" s="244" t="s">
        <v>13985</v>
      </c>
      <c r="C722" s="239" t="s">
        <v>29</v>
      </c>
      <c r="D722" s="240">
        <v>534.57000000000005</v>
      </c>
    </row>
    <row r="723" spans="1:4" ht="22.5" customHeight="1">
      <c r="A723" s="239" t="s">
        <v>13986</v>
      </c>
      <c r="B723" s="245" t="s">
        <v>13987</v>
      </c>
      <c r="C723" s="239" t="s">
        <v>14</v>
      </c>
      <c r="D723" s="246">
        <v>84.38</v>
      </c>
    </row>
    <row r="724" spans="1:4" ht="22.5" customHeight="1">
      <c r="A724" s="239" t="s">
        <v>13988</v>
      </c>
      <c r="B724" s="245" t="s">
        <v>13989</v>
      </c>
      <c r="C724" s="239" t="s">
        <v>29</v>
      </c>
      <c r="D724" s="246">
        <v>310.08999999999997</v>
      </c>
    </row>
    <row r="725" spans="1:4" ht="33.75" customHeight="1">
      <c r="A725" s="239" t="s">
        <v>8881</v>
      </c>
      <c r="B725" s="245" t="s">
        <v>8882</v>
      </c>
      <c r="C725" s="239" t="s">
        <v>19</v>
      </c>
      <c r="D725" s="246">
        <v>774.6</v>
      </c>
    </row>
    <row r="726" spans="1:4" ht="22.5" customHeight="1">
      <c r="A726" s="239" t="s">
        <v>8869</v>
      </c>
      <c r="B726" s="245" t="s">
        <v>8870</v>
      </c>
      <c r="C726" s="239" t="s">
        <v>19</v>
      </c>
      <c r="D726" s="246">
        <v>694.39</v>
      </c>
    </row>
    <row r="727" spans="1:4">
      <c r="A727" s="239" t="s">
        <v>13990</v>
      </c>
      <c r="B727" s="244" t="s">
        <v>13991</v>
      </c>
      <c r="C727" s="239" t="s">
        <v>19</v>
      </c>
      <c r="D727" s="240">
        <v>192</v>
      </c>
    </row>
    <row r="728" spans="1:4">
      <c r="A728" s="239" t="s">
        <v>13992</v>
      </c>
      <c r="B728" s="244" t="s">
        <v>13993</v>
      </c>
      <c r="C728" s="239" t="s">
        <v>19</v>
      </c>
      <c r="D728" s="240">
        <v>195.02</v>
      </c>
    </row>
    <row r="729" spans="1:4">
      <c r="A729" s="239" t="s">
        <v>13994</v>
      </c>
      <c r="B729" s="244" t="s">
        <v>13995</v>
      </c>
      <c r="C729" s="239" t="s">
        <v>19</v>
      </c>
      <c r="D729" s="240">
        <v>172.16</v>
      </c>
    </row>
    <row r="730" spans="1:4">
      <c r="A730" s="239" t="s">
        <v>13996</v>
      </c>
      <c r="B730" s="244" t="s">
        <v>13997</v>
      </c>
      <c r="C730" s="239" t="s">
        <v>19</v>
      </c>
      <c r="D730" s="240">
        <v>174.58</v>
      </c>
    </row>
    <row r="731" spans="1:4">
      <c r="A731" s="239" t="s">
        <v>8757</v>
      </c>
      <c r="B731" s="244" t="s">
        <v>8758</v>
      </c>
      <c r="C731" s="239" t="s">
        <v>19</v>
      </c>
      <c r="D731" s="240">
        <v>176.38</v>
      </c>
    </row>
    <row r="732" spans="1:4" ht="22.5" customHeight="1">
      <c r="A732" s="239" t="s">
        <v>13998</v>
      </c>
      <c r="B732" s="245" t="s">
        <v>13999</v>
      </c>
      <c r="C732" s="239" t="s">
        <v>14</v>
      </c>
      <c r="D732" s="246">
        <v>156.75</v>
      </c>
    </row>
    <row r="733" spans="1:4">
      <c r="A733" s="239" t="s">
        <v>8592</v>
      </c>
      <c r="B733" s="244" t="s">
        <v>8593</v>
      </c>
      <c r="C733" s="239" t="s">
        <v>19</v>
      </c>
      <c r="D733" s="240">
        <v>57.5</v>
      </c>
    </row>
    <row r="734" spans="1:4">
      <c r="A734" s="239" t="s">
        <v>8634</v>
      </c>
      <c r="B734" s="244" t="s">
        <v>8635</v>
      </c>
      <c r="C734" s="239" t="s">
        <v>19</v>
      </c>
      <c r="D734" s="240">
        <v>131.68</v>
      </c>
    </row>
    <row r="735" spans="1:4">
      <c r="A735" s="239" t="s">
        <v>14000</v>
      </c>
      <c r="B735" s="244" t="s">
        <v>14001</v>
      </c>
      <c r="C735" s="239" t="s">
        <v>19</v>
      </c>
      <c r="D735" s="240">
        <v>32.67</v>
      </c>
    </row>
    <row r="736" spans="1:4">
      <c r="A736" s="239" t="s">
        <v>14002</v>
      </c>
      <c r="B736" s="244" t="s">
        <v>14003</v>
      </c>
      <c r="C736" s="239" t="s">
        <v>19</v>
      </c>
      <c r="D736" s="240">
        <v>136.47</v>
      </c>
    </row>
    <row r="737" spans="1:4">
      <c r="A737" s="239" t="s">
        <v>8678</v>
      </c>
      <c r="B737" s="244" t="s">
        <v>8679</v>
      </c>
      <c r="C737" s="239" t="s">
        <v>19</v>
      </c>
      <c r="D737" s="240">
        <v>70.459999999999994</v>
      </c>
    </row>
    <row r="738" spans="1:4">
      <c r="A738" s="239" t="s">
        <v>8676</v>
      </c>
      <c r="B738" s="244" t="s">
        <v>8677</v>
      </c>
      <c r="C738" s="239" t="s">
        <v>19</v>
      </c>
      <c r="D738" s="240">
        <v>167.17</v>
      </c>
    </row>
    <row r="739" spans="1:4" ht="22.5" customHeight="1">
      <c r="A739" s="239" t="s">
        <v>8680</v>
      </c>
      <c r="B739" s="245" t="s">
        <v>14004</v>
      </c>
      <c r="C739" s="239" t="s">
        <v>19</v>
      </c>
      <c r="D739" s="246">
        <v>546.37</v>
      </c>
    </row>
    <row r="740" spans="1:4" ht="22.5" customHeight="1">
      <c r="A740" s="239" t="s">
        <v>14005</v>
      </c>
      <c r="B740" s="245" t="s">
        <v>14006</v>
      </c>
      <c r="C740" s="239" t="s">
        <v>19</v>
      </c>
      <c r="D740" s="246">
        <v>476.9</v>
      </c>
    </row>
    <row r="741" spans="1:4">
      <c r="A741" s="239" t="s">
        <v>14007</v>
      </c>
      <c r="B741" s="244" t="s">
        <v>14008</v>
      </c>
      <c r="C741" s="239" t="s">
        <v>19</v>
      </c>
      <c r="D741" s="240">
        <v>111.98</v>
      </c>
    </row>
    <row r="742" spans="1:4">
      <c r="A742" s="239" t="s">
        <v>14009</v>
      </c>
      <c r="B742" s="244" t="s">
        <v>14010</v>
      </c>
      <c r="C742" s="239" t="s">
        <v>19</v>
      </c>
      <c r="D742" s="240">
        <v>43.57</v>
      </c>
    </row>
    <row r="743" spans="1:4">
      <c r="A743" s="239" t="s">
        <v>8550</v>
      </c>
      <c r="B743" s="244" t="s">
        <v>8551</v>
      </c>
      <c r="C743" s="239" t="s">
        <v>19</v>
      </c>
      <c r="D743" s="240">
        <v>88.44</v>
      </c>
    </row>
    <row r="744" spans="1:4">
      <c r="A744" s="239" t="s">
        <v>14011</v>
      </c>
      <c r="B744" s="244" t="s">
        <v>14012</v>
      </c>
      <c r="C744" s="239" t="s">
        <v>19</v>
      </c>
      <c r="D744" s="240">
        <v>90.41</v>
      </c>
    </row>
    <row r="745" spans="1:4" ht="22.5" customHeight="1">
      <c r="A745" s="239" t="s">
        <v>8534</v>
      </c>
      <c r="B745" s="245" t="s">
        <v>8535</v>
      </c>
      <c r="C745" s="239" t="s">
        <v>19</v>
      </c>
      <c r="D745" s="246">
        <v>52.01</v>
      </c>
    </row>
    <row r="746" spans="1:4">
      <c r="A746" s="239" t="s">
        <v>8589</v>
      </c>
      <c r="B746" s="244" t="s">
        <v>8590</v>
      </c>
      <c r="C746" s="239" t="s">
        <v>19</v>
      </c>
      <c r="D746" s="240">
        <v>106.63</v>
      </c>
    </row>
    <row r="747" spans="1:4">
      <c r="A747" s="239" t="s">
        <v>8569</v>
      </c>
      <c r="B747" s="244" t="s">
        <v>8570</v>
      </c>
      <c r="C747" s="239" t="s">
        <v>19</v>
      </c>
      <c r="D747" s="240">
        <v>109.4</v>
      </c>
    </row>
    <row r="748" spans="1:4" ht="22.5" customHeight="1">
      <c r="A748" s="239" t="s">
        <v>8877</v>
      </c>
      <c r="B748" s="245" t="s">
        <v>8878</v>
      </c>
      <c r="C748" s="239" t="s">
        <v>19</v>
      </c>
      <c r="D748" s="246">
        <v>59.82</v>
      </c>
    </row>
    <row r="749" spans="1:4">
      <c r="A749" s="239" t="s">
        <v>14013</v>
      </c>
      <c r="B749" s="244" t="s">
        <v>14014</v>
      </c>
      <c r="C749" s="239" t="s">
        <v>19</v>
      </c>
      <c r="D749" s="240">
        <v>64.7</v>
      </c>
    </row>
    <row r="750" spans="1:4" ht="33.75" customHeight="1">
      <c r="A750" s="239" t="s">
        <v>14015</v>
      </c>
      <c r="B750" s="245" t="s">
        <v>14016</v>
      </c>
      <c r="C750" s="239" t="s">
        <v>19</v>
      </c>
      <c r="D750" s="246">
        <v>18.87</v>
      </c>
    </row>
    <row r="751" spans="1:4">
      <c r="A751" s="239" t="s">
        <v>14017</v>
      </c>
      <c r="B751" s="244" t="s">
        <v>14018</v>
      </c>
      <c r="C751" s="239" t="s">
        <v>32</v>
      </c>
      <c r="D751" s="240">
        <v>125</v>
      </c>
    </row>
    <row r="752" spans="1:4">
      <c r="A752" s="239" t="s">
        <v>14019</v>
      </c>
      <c r="B752" s="244" t="s">
        <v>14020</v>
      </c>
      <c r="C752" s="239" t="s">
        <v>32</v>
      </c>
      <c r="D752" s="240">
        <v>209.7</v>
      </c>
    </row>
    <row r="753" spans="1:4">
      <c r="A753" s="239" t="s">
        <v>14021</v>
      </c>
      <c r="B753" s="244" t="s">
        <v>8842</v>
      </c>
      <c r="C753" s="239" t="s">
        <v>32</v>
      </c>
      <c r="D753" s="240">
        <v>366.36</v>
      </c>
    </row>
    <row r="754" spans="1:4">
      <c r="A754" s="239" t="s">
        <v>14022</v>
      </c>
      <c r="B754" s="244" t="s">
        <v>14023</v>
      </c>
      <c r="C754" s="239" t="s">
        <v>32</v>
      </c>
      <c r="D754" s="240">
        <v>568.97</v>
      </c>
    </row>
    <row r="755" spans="1:4">
      <c r="A755" s="239" t="s">
        <v>14024</v>
      </c>
      <c r="B755" s="244" t="s">
        <v>14025</v>
      </c>
      <c r="C755" s="239" t="s">
        <v>32</v>
      </c>
      <c r="D755" s="240">
        <v>658.49</v>
      </c>
    </row>
    <row r="756" spans="1:4">
      <c r="A756" s="239" t="s">
        <v>14026</v>
      </c>
      <c r="B756" s="244" t="s">
        <v>14027</v>
      </c>
      <c r="C756" s="239" t="s">
        <v>32</v>
      </c>
      <c r="D756" s="240">
        <v>1137.43</v>
      </c>
    </row>
    <row r="757" spans="1:4">
      <c r="A757" s="239" t="s">
        <v>14028</v>
      </c>
      <c r="B757" s="244" t="s">
        <v>14029</v>
      </c>
      <c r="C757" s="239" t="s">
        <v>32</v>
      </c>
      <c r="D757" s="240">
        <v>56.43</v>
      </c>
    </row>
    <row r="758" spans="1:4">
      <c r="A758" s="239" t="s">
        <v>14030</v>
      </c>
      <c r="B758" s="244" t="s">
        <v>14031</v>
      </c>
      <c r="C758" s="239" t="s">
        <v>32</v>
      </c>
      <c r="D758" s="240">
        <v>96.41</v>
      </c>
    </row>
    <row r="759" spans="1:4">
      <c r="A759" s="239" t="s">
        <v>14032</v>
      </c>
      <c r="B759" s="244" t="s">
        <v>14033</v>
      </c>
      <c r="C759" s="239" t="s">
        <v>32</v>
      </c>
      <c r="D759" s="240">
        <v>155.76</v>
      </c>
    </row>
    <row r="760" spans="1:4">
      <c r="A760" s="239" t="s">
        <v>14034</v>
      </c>
      <c r="B760" s="244" t="s">
        <v>14035</v>
      </c>
      <c r="C760" s="239" t="s">
        <v>32</v>
      </c>
      <c r="D760" s="240">
        <v>208.21</v>
      </c>
    </row>
    <row r="761" spans="1:4">
      <c r="A761" s="239" t="s">
        <v>14036</v>
      </c>
      <c r="B761" s="244" t="s">
        <v>14037</v>
      </c>
      <c r="C761" s="239" t="s">
        <v>32</v>
      </c>
      <c r="D761" s="240">
        <v>229.52</v>
      </c>
    </row>
    <row r="762" spans="1:4">
      <c r="A762" s="239" t="s">
        <v>14038</v>
      </c>
      <c r="B762" s="244" t="s">
        <v>14039</v>
      </c>
      <c r="C762" s="239" t="s">
        <v>32</v>
      </c>
      <c r="D762" s="240">
        <v>318.57</v>
      </c>
    </row>
    <row r="763" spans="1:4">
      <c r="A763" s="239" t="s">
        <v>14040</v>
      </c>
      <c r="B763" s="244" t="s">
        <v>14041</v>
      </c>
      <c r="C763" s="239" t="s">
        <v>1067</v>
      </c>
      <c r="D763" s="240">
        <v>1057.67</v>
      </c>
    </row>
    <row r="764" spans="1:4">
      <c r="A764" s="239" t="s">
        <v>14042</v>
      </c>
      <c r="B764" s="244" t="s">
        <v>14043</v>
      </c>
      <c r="C764" s="239" t="s">
        <v>30</v>
      </c>
      <c r="D764" s="240">
        <v>9.68</v>
      </c>
    </row>
    <row r="765" spans="1:4">
      <c r="A765" s="239" t="s">
        <v>8849</v>
      </c>
      <c r="B765" s="244" t="s">
        <v>8850</v>
      </c>
      <c r="C765" s="239" t="s">
        <v>30</v>
      </c>
      <c r="D765" s="240">
        <v>8.91</v>
      </c>
    </row>
    <row r="766" spans="1:4">
      <c r="A766" s="239" t="s">
        <v>14044</v>
      </c>
      <c r="B766" s="244" t="s">
        <v>14045</v>
      </c>
      <c r="C766" s="239" t="s">
        <v>30</v>
      </c>
      <c r="D766" s="240">
        <v>8.69</v>
      </c>
    </row>
    <row r="767" spans="1:4">
      <c r="A767" s="239" t="s">
        <v>8518</v>
      </c>
      <c r="B767" s="244" t="s">
        <v>8519</v>
      </c>
      <c r="C767" s="239" t="s">
        <v>30</v>
      </c>
      <c r="D767" s="240">
        <v>7.92</v>
      </c>
    </row>
    <row r="768" spans="1:4">
      <c r="A768" s="239" t="s">
        <v>8530</v>
      </c>
      <c r="B768" s="244" t="s">
        <v>8531</v>
      </c>
      <c r="C768" s="239" t="s">
        <v>30</v>
      </c>
      <c r="D768" s="240">
        <v>7.83</v>
      </c>
    </row>
    <row r="769" spans="1:4">
      <c r="A769" s="239" t="s">
        <v>8540</v>
      </c>
      <c r="B769" s="244" t="s">
        <v>8541</v>
      </c>
      <c r="C769" s="239" t="s">
        <v>30</v>
      </c>
      <c r="D769" s="240">
        <v>8.15</v>
      </c>
    </row>
    <row r="770" spans="1:4">
      <c r="A770" s="239" t="s">
        <v>8875</v>
      </c>
      <c r="B770" s="244" t="s">
        <v>8876</v>
      </c>
      <c r="C770" s="239" t="s">
        <v>30</v>
      </c>
      <c r="D770" s="240">
        <v>8.51</v>
      </c>
    </row>
    <row r="771" spans="1:4">
      <c r="A771" s="239" t="s">
        <v>14046</v>
      </c>
      <c r="B771" s="244" t="s">
        <v>14047</v>
      </c>
      <c r="C771" s="239" t="s">
        <v>30</v>
      </c>
      <c r="D771" s="240">
        <v>16.850000000000001</v>
      </c>
    </row>
    <row r="772" spans="1:4">
      <c r="A772" s="239" t="s">
        <v>8807</v>
      </c>
      <c r="B772" s="244" t="s">
        <v>8808</v>
      </c>
      <c r="C772" s="239" t="s">
        <v>19</v>
      </c>
      <c r="D772" s="240">
        <v>19.07</v>
      </c>
    </row>
    <row r="773" spans="1:4">
      <c r="A773" s="239" t="s">
        <v>14048</v>
      </c>
      <c r="B773" s="244" t="s">
        <v>14049</v>
      </c>
      <c r="C773" s="239" t="s">
        <v>30</v>
      </c>
      <c r="D773" s="240">
        <v>18.989999999999998</v>
      </c>
    </row>
    <row r="774" spans="1:4">
      <c r="A774" s="239" t="s">
        <v>14050</v>
      </c>
      <c r="B774" s="244" t="s">
        <v>14051</v>
      </c>
      <c r="C774" s="239" t="s">
        <v>19</v>
      </c>
      <c r="D774" s="240">
        <v>9.65</v>
      </c>
    </row>
    <row r="775" spans="1:4">
      <c r="A775" s="239" t="s">
        <v>14052</v>
      </c>
      <c r="B775" s="244" t="s">
        <v>14053</v>
      </c>
      <c r="C775" s="239" t="s">
        <v>1067</v>
      </c>
      <c r="D775" s="240">
        <v>6794.92</v>
      </c>
    </row>
    <row r="776" spans="1:4" ht="22.5">
      <c r="A776" s="239" t="s">
        <v>14054</v>
      </c>
      <c r="B776" s="244" t="s">
        <v>14055</v>
      </c>
      <c r="C776" s="239" t="s">
        <v>30</v>
      </c>
      <c r="D776" s="240">
        <v>30.09</v>
      </c>
    </row>
    <row r="777" spans="1:4" ht="22.5">
      <c r="A777" s="239" t="s">
        <v>14056</v>
      </c>
      <c r="B777" s="244" t="s">
        <v>14057</v>
      </c>
      <c r="C777" s="239" t="s">
        <v>30</v>
      </c>
      <c r="D777" s="240">
        <v>19.96</v>
      </c>
    </row>
    <row r="778" spans="1:4" ht="22.5">
      <c r="A778" s="239" t="s">
        <v>14058</v>
      </c>
      <c r="B778" s="244" t="s">
        <v>14059</v>
      </c>
      <c r="C778" s="239" t="s">
        <v>30</v>
      </c>
      <c r="D778" s="240">
        <v>15.95</v>
      </c>
    </row>
    <row r="779" spans="1:4" ht="22.5">
      <c r="A779" s="239" t="s">
        <v>14060</v>
      </c>
      <c r="B779" s="244" t="s">
        <v>14061</v>
      </c>
      <c r="C779" s="239" t="s">
        <v>30</v>
      </c>
      <c r="D779" s="240">
        <v>13.27</v>
      </c>
    </row>
    <row r="780" spans="1:4" ht="22.5" customHeight="1">
      <c r="A780" s="239" t="s">
        <v>14062</v>
      </c>
      <c r="B780" s="245" t="s">
        <v>14063</v>
      </c>
      <c r="C780" s="239" t="s">
        <v>30</v>
      </c>
      <c r="D780" s="246">
        <v>12.82</v>
      </c>
    </row>
    <row r="781" spans="1:4" ht="22.5" customHeight="1">
      <c r="A781" s="239" t="s">
        <v>14064</v>
      </c>
      <c r="B781" s="245" t="s">
        <v>14065</v>
      </c>
      <c r="C781" s="239" t="s">
        <v>30</v>
      </c>
      <c r="D781" s="246">
        <v>12.03</v>
      </c>
    </row>
    <row r="782" spans="1:4">
      <c r="A782" s="239" t="s">
        <v>14066</v>
      </c>
      <c r="B782" s="244" t="s">
        <v>14067</v>
      </c>
      <c r="C782" s="239" t="s">
        <v>30</v>
      </c>
      <c r="D782" s="240">
        <v>8.06</v>
      </c>
    </row>
    <row r="783" spans="1:4">
      <c r="A783" s="239" t="s">
        <v>14068</v>
      </c>
      <c r="B783" s="244" t="s">
        <v>14069</v>
      </c>
      <c r="C783" s="239" t="s">
        <v>32</v>
      </c>
      <c r="D783" s="240">
        <v>6.83</v>
      </c>
    </row>
    <row r="784" spans="1:4">
      <c r="A784" s="239" t="s">
        <v>14070</v>
      </c>
      <c r="B784" s="244" t="s">
        <v>14071</v>
      </c>
      <c r="C784" s="239" t="s">
        <v>19</v>
      </c>
      <c r="D784" s="240">
        <v>0.14000000000000001</v>
      </c>
    </row>
    <row r="785" spans="1:4">
      <c r="A785" s="239" t="s">
        <v>14072</v>
      </c>
      <c r="B785" s="244" t="s">
        <v>14073</v>
      </c>
      <c r="C785" s="239" t="s">
        <v>19</v>
      </c>
      <c r="D785" s="240">
        <v>4.25</v>
      </c>
    </row>
    <row r="786" spans="1:4" ht="22.5" customHeight="1">
      <c r="A786" s="239" t="s">
        <v>14074</v>
      </c>
      <c r="B786" s="245" t="s">
        <v>14075</v>
      </c>
      <c r="C786" s="239" t="s">
        <v>19</v>
      </c>
      <c r="D786" s="246">
        <v>3.28</v>
      </c>
    </row>
    <row r="787" spans="1:4">
      <c r="A787" s="239" t="s">
        <v>8701</v>
      </c>
      <c r="B787" s="244" t="s">
        <v>8702</v>
      </c>
      <c r="C787" s="239" t="s">
        <v>29</v>
      </c>
      <c r="D787" s="240">
        <v>61.86</v>
      </c>
    </row>
    <row r="788" spans="1:4">
      <c r="A788" s="239" t="s">
        <v>8868</v>
      </c>
      <c r="B788" s="244" t="s">
        <v>8628</v>
      </c>
      <c r="C788" s="239" t="s">
        <v>29</v>
      </c>
      <c r="D788" s="240">
        <v>35</v>
      </c>
    </row>
    <row r="789" spans="1:4" ht="22.5">
      <c r="A789" s="239" t="s">
        <v>14076</v>
      </c>
      <c r="B789" s="244" t="s">
        <v>14077</v>
      </c>
      <c r="C789" s="239" t="s">
        <v>29</v>
      </c>
      <c r="D789" s="240">
        <v>377.21</v>
      </c>
    </row>
    <row r="790" spans="1:4">
      <c r="A790" s="239" t="s">
        <v>8745</v>
      </c>
      <c r="B790" s="244" t="s">
        <v>8746</v>
      </c>
      <c r="C790" s="239" t="s">
        <v>29</v>
      </c>
      <c r="D790" s="240">
        <v>451.61</v>
      </c>
    </row>
    <row r="791" spans="1:4" ht="22.5" customHeight="1">
      <c r="A791" s="239" t="s">
        <v>8670</v>
      </c>
      <c r="B791" s="245" t="s">
        <v>8671</v>
      </c>
      <c r="C791" s="239" t="s">
        <v>29</v>
      </c>
      <c r="D791" s="246">
        <v>507.92</v>
      </c>
    </row>
    <row r="792" spans="1:4" ht="22.5" customHeight="1">
      <c r="A792" s="239" t="s">
        <v>14078</v>
      </c>
      <c r="B792" s="245" t="s">
        <v>14079</v>
      </c>
      <c r="C792" s="239" t="s">
        <v>29</v>
      </c>
      <c r="D792" s="246">
        <v>666.64</v>
      </c>
    </row>
    <row r="793" spans="1:4" ht="22.5">
      <c r="A793" s="239" t="s">
        <v>14080</v>
      </c>
      <c r="B793" s="244" t="s">
        <v>14081</v>
      </c>
      <c r="C793" s="239" t="s">
        <v>29</v>
      </c>
      <c r="D793" s="240">
        <v>6022</v>
      </c>
    </row>
    <row r="794" spans="1:4" ht="22.5">
      <c r="A794" s="239" t="s">
        <v>8560</v>
      </c>
      <c r="B794" s="244" t="s">
        <v>8561</v>
      </c>
      <c r="C794" s="239" t="s">
        <v>29</v>
      </c>
      <c r="D794" s="240">
        <v>4542.37</v>
      </c>
    </row>
    <row r="795" spans="1:4" ht="22.5" customHeight="1">
      <c r="A795" s="239" t="s">
        <v>14082</v>
      </c>
      <c r="B795" s="245" t="s">
        <v>14083</v>
      </c>
      <c r="C795" s="239" t="s">
        <v>29</v>
      </c>
      <c r="D795" s="246">
        <v>594.70000000000005</v>
      </c>
    </row>
    <row r="796" spans="1:4" ht="22.5" customHeight="1">
      <c r="A796" s="239" t="s">
        <v>14084</v>
      </c>
      <c r="B796" s="245" t="s">
        <v>14085</v>
      </c>
      <c r="C796" s="239" t="s">
        <v>29</v>
      </c>
      <c r="D796" s="246">
        <v>867.23</v>
      </c>
    </row>
    <row r="797" spans="1:4">
      <c r="A797" s="239" t="s">
        <v>8544</v>
      </c>
      <c r="B797" s="244" t="s">
        <v>8545</v>
      </c>
      <c r="C797" s="239" t="s">
        <v>29</v>
      </c>
      <c r="D797" s="240">
        <v>347.1</v>
      </c>
    </row>
    <row r="798" spans="1:4">
      <c r="A798" s="239" t="s">
        <v>8567</v>
      </c>
      <c r="B798" s="244" t="s">
        <v>8568</v>
      </c>
      <c r="C798" s="239" t="s">
        <v>29</v>
      </c>
      <c r="D798" s="240">
        <v>286.17</v>
      </c>
    </row>
    <row r="799" spans="1:4" ht="22.5">
      <c r="A799" s="239" t="s">
        <v>8851</v>
      </c>
      <c r="B799" s="244" t="s">
        <v>8852</v>
      </c>
      <c r="C799" s="239" t="s">
        <v>29</v>
      </c>
      <c r="D799" s="240">
        <v>298.89</v>
      </c>
    </row>
    <row r="800" spans="1:4">
      <c r="A800" s="239" t="s">
        <v>8536</v>
      </c>
      <c r="B800" s="244" t="s">
        <v>8537</v>
      </c>
      <c r="C800" s="239" t="s">
        <v>29</v>
      </c>
      <c r="D800" s="240">
        <v>304.33999999999997</v>
      </c>
    </row>
    <row r="801" spans="1:4" ht="22.5">
      <c r="A801" s="239" t="s">
        <v>8953</v>
      </c>
      <c r="B801" s="244" t="s">
        <v>8954</v>
      </c>
      <c r="C801" s="239" t="s">
        <v>29</v>
      </c>
      <c r="D801" s="240">
        <v>316.16000000000003</v>
      </c>
    </row>
    <row r="802" spans="1:4">
      <c r="A802" s="239" t="s">
        <v>14086</v>
      </c>
      <c r="B802" s="244" t="s">
        <v>14087</v>
      </c>
      <c r="C802" s="239" t="s">
        <v>29</v>
      </c>
      <c r="D802" s="240">
        <v>323.42</v>
      </c>
    </row>
    <row r="803" spans="1:4">
      <c r="A803" s="239" t="s">
        <v>14088</v>
      </c>
      <c r="B803" s="244" t="s">
        <v>14089</v>
      </c>
      <c r="C803" s="239" t="s">
        <v>29</v>
      </c>
      <c r="D803" s="240">
        <v>329.5</v>
      </c>
    </row>
    <row r="804" spans="1:4">
      <c r="A804" s="239" t="s">
        <v>8910</v>
      </c>
      <c r="B804" s="244" t="s">
        <v>8911</v>
      </c>
      <c r="C804" s="239" t="s">
        <v>29</v>
      </c>
      <c r="D804" s="240">
        <v>351.55</v>
      </c>
    </row>
    <row r="805" spans="1:4">
      <c r="A805" s="239" t="s">
        <v>14090</v>
      </c>
      <c r="B805" s="244" t="s">
        <v>14091</v>
      </c>
      <c r="C805" s="239" t="s">
        <v>29</v>
      </c>
      <c r="D805" s="240">
        <v>374.48</v>
      </c>
    </row>
    <row r="806" spans="1:4">
      <c r="A806" s="239" t="s">
        <v>14092</v>
      </c>
      <c r="B806" s="244" t="s">
        <v>14093</v>
      </c>
      <c r="C806" s="239" t="s">
        <v>29</v>
      </c>
      <c r="D806" s="240">
        <v>401.28</v>
      </c>
    </row>
    <row r="807" spans="1:4">
      <c r="A807" s="239" t="s">
        <v>8499</v>
      </c>
      <c r="B807" s="244" t="s">
        <v>8500</v>
      </c>
      <c r="C807" s="239" t="s">
        <v>29</v>
      </c>
      <c r="D807" s="240">
        <v>315.33999999999997</v>
      </c>
    </row>
    <row r="808" spans="1:4">
      <c r="A808" s="239" t="s">
        <v>8520</v>
      </c>
      <c r="B808" s="244" t="s">
        <v>8521</v>
      </c>
      <c r="C808" s="239" t="s">
        <v>29</v>
      </c>
      <c r="D808" s="240">
        <v>327.07</v>
      </c>
    </row>
    <row r="809" spans="1:4">
      <c r="A809" s="239" t="s">
        <v>8577</v>
      </c>
      <c r="B809" s="244" t="s">
        <v>8578</v>
      </c>
      <c r="C809" s="239" t="s">
        <v>29</v>
      </c>
      <c r="D809" s="240">
        <v>332.08</v>
      </c>
    </row>
    <row r="810" spans="1:4">
      <c r="A810" s="239" t="s">
        <v>8662</v>
      </c>
      <c r="B810" s="244" t="s">
        <v>8663</v>
      </c>
      <c r="C810" s="239" t="s">
        <v>29</v>
      </c>
      <c r="D810" s="240">
        <v>343</v>
      </c>
    </row>
    <row r="811" spans="1:4">
      <c r="A811" s="239" t="s">
        <v>8632</v>
      </c>
      <c r="B811" s="244" t="s">
        <v>8633</v>
      </c>
      <c r="C811" s="239" t="s">
        <v>29</v>
      </c>
      <c r="D811" s="240">
        <v>349.64</v>
      </c>
    </row>
    <row r="812" spans="1:4">
      <c r="A812" s="239" t="s">
        <v>9005</v>
      </c>
      <c r="B812" s="244" t="s">
        <v>14094</v>
      </c>
      <c r="C812" s="239" t="s">
        <v>29</v>
      </c>
      <c r="D812" s="240">
        <v>360.74</v>
      </c>
    </row>
    <row r="813" spans="1:4">
      <c r="A813" s="239" t="s">
        <v>8751</v>
      </c>
      <c r="B813" s="244" t="s">
        <v>8752</v>
      </c>
      <c r="C813" s="239" t="s">
        <v>29</v>
      </c>
      <c r="D813" s="240">
        <v>385.52</v>
      </c>
    </row>
    <row r="814" spans="1:4">
      <c r="A814" s="239" t="s">
        <v>14095</v>
      </c>
      <c r="B814" s="244" t="s">
        <v>14096</v>
      </c>
      <c r="C814" s="239" t="s">
        <v>29</v>
      </c>
      <c r="D814" s="240">
        <v>402.19</v>
      </c>
    </row>
    <row r="815" spans="1:4">
      <c r="A815" s="239" t="s">
        <v>14097</v>
      </c>
      <c r="B815" s="244" t="s">
        <v>14098</v>
      </c>
      <c r="C815" s="239" t="s">
        <v>29</v>
      </c>
      <c r="D815" s="240">
        <v>426.89</v>
      </c>
    </row>
    <row r="816" spans="1:4">
      <c r="A816" s="239" t="s">
        <v>14099</v>
      </c>
      <c r="B816" s="244" t="s">
        <v>14100</v>
      </c>
      <c r="C816" s="239" t="s">
        <v>29</v>
      </c>
      <c r="D816" s="240">
        <v>619.07000000000005</v>
      </c>
    </row>
    <row r="817" spans="1:4">
      <c r="A817" s="239" t="s">
        <v>14101</v>
      </c>
      <c r="B817" s="244" t="s">
        <v>14102</v>
      </c>
      <c r="C817" s="239" t="s">
        <v>29</v>
      </c>
      <c r="D817" s="240">
        <v>240.72</v>
      </c>
    </row>
    <row r="818" spans="1:4">
      <c r="A818" s="239" t="s">
        <v>14103</v>
      </c>
      <c r="B818" s="244" t="s">
        <v>14104</v>
      </c>
      <c r="C818" s="239" t="s">
        <v>29</v>
      </c>
      <c r="D818" s="240">
        <v>246.84</v>
      </c>
    </row>
    <row r="819" spans="1:4">
      <c r="A819" s="239" t="s">
        <v>14105</v>
      </c>
      <c r="B819" s="244" t="s">
        <v>14106</v>
      </c>
      <c r="C819" s="239" t="s">
        <v>29</v>
      </c>
      <c r="D819" s="240">
        <v>262.14</v>
      </c>
    </row>
    <row r="820" spans="1:4">
      <c r="A820" s="239" t="s">
        <v>14107</v>
      </c>
      <c r="B820" s="244" t="s">
        <v>14108</v>
      </c>
      <c r="C820" s="239" t="s">
        <v>29</v>
      </c>
      <c r="D820" s="240">
        <v>270.3</v>
      </c>
    </row>
    <row r="821" spans="1:4">
      <c r="A821" s="239" t="s">
        <v>14109</v>
      </c>
      <c r="B821" s="244" t="s">
        <v>14110</v>
      </c>
      <c r="C821" s="239" t="s">
        <v>29</v>
      </c>
      <c r="D821" s="240">
        <v>283.56</v>
      </c>
    </row>
    <row r="822" spans="1:4">
      <c r="A822" s="239" t="s">
        <v>14111</v>
      </c>
      <c r="B822" s="244" t="s">
        <v>14112</v>
      </c>
      <c r="C822" s="239" t="s">
        <v>29</v>
      </c>
      <c r="D822" s="240">
        <v>295.45999999999998</v>
      </c>
    </row>
    <row r="823" spans="1:4">
      <c r="A823" s="239" t="s">
        <v>14113</v>
      </c>
      <c r="B823" s="244" t="s">
        <v>14114</v>
      </c>
      <c r="C823" s="239" t="s">
        <v>29</v>
      </c>
      <c r="D823" s="240">
        <v>454.41</v>
      </c>
    </row>
    <row r="824" spans="1:4">
      <c r="A824" s="239" t="s">
        <v>14115</v>
      </c>
      <c r="B824" s="244" t="s">
        <v>14116</v>
      </c>
      <c r="C824" s="239" t="s">
        <v>29</v>
      </c>
      <c r="D824" s="240">
        <v>324.7</v>
      </c>
    </row>
    <row r="825" spans="1:4">
      <c r="A825" s="239" t="s">
        <v>14117</v>
      </c>
      <c r="B825" s="244" t="s">
        <v>14118</v>
      </c>
      <c r="C825" s="239" t="s">
        <v>29</v>
      </c>
      <c r="D825" s="240">
        <v>515.69000000000005</v>
      </c>
    </row>
    <row r="826" spans="1:4" ht="22.5" customHeight="1">
      <c r="A826" s="239" t="s">
        <v>14119</v>
      </c>
      <c r="B826" s="245" t="s">
        <v>14120</v>
      </c>
      <c r="C826" s="239" t="s">
        <v>29</v>
      </c>
      <c r="D826" s="246">
        <v>597.16999999999996</v>
      </c>
    </row>
    <row r="827" spans="1:4" ht="22.5" customHeight="1">
      <c r="A827" s="239" t="s">
        <v>14121</v>
      </c>
      <c r="B827" s="245" t="s">
        <v>14122</v>
      </c>
      <c r="C827" s="239" t="s">
        <v>32</v>
      </c>
      <c r="D827" s="246">
        <v>91.78</v>
      </c>
    </row>
    <row r="828" spans="1:4">
      <c r="A828" s="239" t="s">
        <v>14123</v>
      </c>
      <c r="B828" s="244" t="s">
        <v>14124</v>
      </c>
      <c r="C828" s="239" t="s">
        <v>29</v>
      </c>
      <c r="D828" s="240">
        <v>1093.75</v>
      </c>
    </row>
    <row r="829" spans="1:4">
      <c r="A829" s="239" t="s">
        <v>8682</v>
      </c>
      <c r="B829" s="244" t="s">
        <v>8683</v>
      </c>
      <c r="C829" s="239" t="s">
        <v>29</v>
      </c>
      <c r="D829" s="240">
        <v>30.43</v>
      </c>
    </row>
    <row r="830" spans="1:4">
      <c r="A830" s="239" t="s">
        <v>8522</v>
      </c>
      <c r="B830" s="244" t="s">
        <v>8523</v>
      </c>
      <c r="C830" s="239" t="s">
        <v>29</v>
      </c>
      <c r="D830" s="240">
        <v>194.83</v>
      </c>
    </row>
    <row r="831" spans="1:4">
      <c r="A831" s="239" t="s">
        <v>8501</v>
      </c>
      <c r="B831" s="244" t="s">
        <v>8502</v>
      </c>
      <c r="C831" s="239" t="s">
        <v>29</v>
      </c>
      <c r="D831" s="240">
        <v>114.92</v>
      </c>
    </row>
    <row r="832" spans="1:4" ht="22.5">
      <c r="A832" s="239" t="s">
        <v>8573</v>
      </c>
      <c r="B832" s="244" t="s">
        <v>8574</v>
      </c>
      <c r="C832" s="239" t="s">
        <v>29</v>
      </c>
      <c r="D832" s="240">
        <v>247.81</v>
      </c>
    </row>
    <row r="833" spans="1:4" ht="22.5" customHeight="1">
      <c r="A833" s="239" t="s">
        <v>8955</v>
      </c>
      <c r="B833" s="245" t="s">
        <v>8956</v>
      </c>
      <c r="C833" s="239" t="s">
        <v>14</v>
      </c>
      <c r="D833" s="246">
        <v>21.31</v>
      </c>
    </row>
    <row r="834" spans="1:4" ht="22.5" customHeight="1">
      <c r="A834" s="239" t="s">
        <v>8957</v>
      </c>
      <c r="B834" s="245" t="s">
        <v>8958</v>
      </c>
      <c r="C834" s="239" t="s">
        <v>14</v>
      </c>
      <c r="D834" s="246">
        <v>30.92</v>
      </c>
    </row>
    <row r="835" spans="1:4" ht="22.5" customHeight="1">
      <c r="A835" s="239" t="s">
        <v>14125</v>
      </c>
      <c r="B835" s="245" t="s">
        <v>14126</v>
      </c>
      <c r="C835" s="239" t="s">
        <v>14</v>
      </c>
      <c r="D835" s="246">
        <v>1674</v>
      </c>
    </row>
    <row r="836" spans="1:4" ht="22.5" customHeight="1">
      <c r="A836" s="239" t="s">
        <v>14127</v>
      </c>
      <c r="B836" s="245" t="s">
        <v>14128</v>
      </c>
      <c r="C836" s="239" t="s">
        <v>32</v>
      </c>
      <c r="D836" s="246">
        <v>2340.64</v>
      </c>
    </row>
    <row r="837" spans="1:4" ht="22.5" customHeight="1">
      <c r="A837" s="239" t="s">
        <v>14129</v>
      </c>
      <c r="B837" s="245" t="s">
        <v>14130</v>
      </c>
      <c r="C837" s="239" t="s">
        <v>32</v>
      </c>
      <c r="D837" s="246">
        <v>10227.15</v>
      </c>
    </row>
    <row r="838" spans="1:4" ht="22.5" customHeight="1">
      <c r="A838" s="239" t="s">
        <v>14131</v>
      </c>
      <c r="B838" s="245" t="s">
        <v>14132</v>
      </c>
      <c r="C838" s="239" t="s">
        <v>14</v>
      </c>
      <c r="D838" s="246">
        <v>1471.05</v>
      </c>
    </row>
    <row r="839" spans="1:4" ht="22.5" customHeight="1">
      <c r="A839" s="239" t="s">
        <v>14133</v>
      </c>
      <c r="B839" s="245" t="s">
        <v>14134</v>
      </c>
      <c r="C839" s="239" t="s">
        <v>14</v>
      </c>
      <c r="D839" s="246">
        <v>635.62</v>
      </c>
    </row>
    <row r="840" spans="1:4">
      <c r="A840" s="239" t="s">
        <v>8596</v>
      </c>
      <c r="B840" s="244" t="s">
        <v>8597</v>
      </c>
      <c r="C840" s="239" t="s">
        <v>32</v>
      </c>
      <c r="D840" s="240">
        <v>25.99</v>
      </c>
    </row>
    <row r="841" spans="1:4">
      <c r="A841" s="239" t="s">
        <v>14135</v>
      </c>
      <c r="B841" s="244" t="s">
        <v>14136</v>
      </c>
      <c r="C841" s="239" t="s">
        <v>19</v>
      </c>
      <c r="D841" s="240">
        <v>77.92</v>
      </c>
    </row>
    <row r="842" spans="1:4">
      <c r="A842" s="239" t="s">
        <v>14137</v>
      </c>
      <c r="B842" s="244" t="s">
        <v>14138</v>
      </c>
      <c r="C842" s="239" t="s">
        <v>19</v>
      </c>
      <c r="D842" s="240">
        <v>85.78</v>
      </c>
    </row>
    <row r="843" spans="1:4">
      <c r="A843" s="239" t="s">
        <v>14139</v>
      </c>
      <c r="B843" s="244" t="s">
        <v>14140</v>
      </c>
      <c r="C843" s="239" t="s">
        <v>19</v>
      </c>
      <c r="D843" s="240">
        <v>87.91</v>
      </c>
    </row>
    <row r="844" spans="1:4">
      <c r="A844" s="239" t="s">
        <v>14141</v>
      </c>
      <c r="B844" s="244" t="s">
        <v>14142</v>
      </c>
      <c r="C844" s="239" t="s">
        <v>19</v>
      </c>
      <c r="D844" s="240">
        <v>89.76</v>
      </c>
    </row>
    <row r="845" spans="1:4">
      <c r="A845" s="239" t="s">
        <v>14143</v>
      </c>
      <c r="B845" s="244" t="s">
        <v>14144</v>
      </c>
      <c r="C845" s="239" t="s">
        <v>19</v>
      </c>
      <c r="D845" s="240">
        <v>79.56</v>
      </c>
    </row>
    <row r="846" spans="1:4">
      <c r="A846" s="239" t="s">
        <v>14145</v>
      </c>
      <c r="B846" s="244" t="s">
        <v>14146</v>
      </c>
      <c r="C846" s="239" t="s">
        <v>19</v>
      </c>
      <c r="D846" s="240">
        <v>88.75</v>
      </c>
    </row>
    <row r="847" spans="1:4">
      <c r="A847" s="239" t="s">
        <v>14147</v>
      </c>
      <c r="B847" s="244" t="s">
        <v>14148</v>
      </c>
      <c r="C847" s="239" t="s">
        <v>19</v>
      </c>
      <c r="D847" s="240">
        <v>89.66</v>
      </c>
    </row>
    <row r="848" spans="1:4">
      <c r="A848" s="239" t="s">
        <v>14149</v>
      </c>
      <c r="B848" s="244" t="s">
        <v>14150</v>
      </c>
      <c r="C848" s="239" t="s">
        <v>19</v>
      </c>
      <c r="D848" s="240">
        <v>92.43</v>
      </c>
    </row>
    <row r="849" spans="1:4">
      <c r="A849" s="239" t="s">
        <v>14151</v>
      </c>
      <c r="B849" s="244" t="s">
        <v>14152</v>
      </c>
      <c r="C849" s="239" t="s">
        <v>19</v>
      </c>
      <c r="D849" s="240">
        <v>96.93</v>
      </c>
    </row>
    <row r="850" spans="1:4">
      <c r="A850" s="239" t="s">
        <v>14153</v>
      </c>
      <c r="B850" s="244" t="s">
        <v>14154</v>
      </c>
      <c r="C850" s="239" t="s">
        <v>19</v>
      </c>
      <c r="D850" s="240">
        <v>98.93</v>
      </c>
    </row>
    <row r="851" spans="1:4">
      <c r="A851" s="239" t="s">
        <v>14155</v>
      </c>
      <c r="B851" s="244" t="s">
        <v>14156</v>
      </c>
      <c r="C851" s="239" t="s">
        <v>19</v>
      </c>
      <c r="D851" s="240">
        <v>102.86</v>
      </c>
    </row>
    <row r="852" spans="1:4">
      <c r="A852" s="239" t="s">
        <v>14157</v>
      </c>
      <c r="B852" s="244" t="s">
        <v>14158</v>
      </c>
      <c r="C852" s="239" t="s">
        <v>19</v>
      </c>
      <c r="D852" s="240">
        <v>114.88</v>
      </c>
    </row>
    <row r="853" spans="1:4">
      <c r="A853" s="239" t="s">
        <v>14159</v>
      </c>
      <c r="B853" s="244" t="s">
        <v>14160</v>
      </c>
      <c r="C853" s="239" t="s">
        <v>19</v>
      </c>
      <c r="D853" s="240">
        <v>93.19</v>
      </c>
    </row>
    <row r="854" spans="1:4">
      <c r="A854" s="239" t="s">
        <v>14161</v>
      </c>
      <c r="B854" s="244" t="s">
        <v>14162</v>
      </c>
      <c r="C854" s="239" t="s">
        <v>19</v>
      </c>
      <c r="D854" s="240">
        <v>102.63</v>
      </c>
    </row>
    <row r="855" spans="1:4">
      <c r="A855" s="239" t="s">
        <v>14163</v>
      </c>
      <c r="B855" s="244" t="s">
        <v>14164</v>
      </c>
      <c r="C855" s="239" t="s">
        <v>19</v>
      </c>
      <c r="D855" s="240">
        <v>106.83</v>
      </c>
    </row>
    <row r="856" spans="1:4">
      <c r="A856" s="239" t="s">
        <v>14165</v>
      </c>
      <c r="B856" s="244" t="s">
        <v>14166</v>
      </c>
      <c r="C856" s="239" t="s">
        <v>19</v>
      </c>
      <c r="D856" s="240">
        <v>108.26</v>
      </c>
    </row>
    <row r="857" spans="1:4">
      <c r="A857" s="239" t="s">
        <v>14167</v>
      </c>
      <c r="B857" s="244" t="s">
        <v>14168</v>
      </c>
      <c r="C857" s="239" t="s">
        <v>19</v>
      </c>
      <c r="D857" s="240">
        <v>120.51</v>
      </c>
    </row>
    <row r="858" spans="1:4">
      <c r="A858" s="239" t="s">
        <v>14169</v>
      </c>
      <c r="B858" s="244" t="s">
        <v>14170</v>
      </c>
      <c r="C858" s="239" t="s">
        <v>32</v>
      </c>
      <c r="D858" s="240">
        <v>6.74</v>
      </c>
    </row>
    <row r="859" spans="1:4">
      <c r="A859" s="239" t="s">
        <v>14171</v>
      </c>
      <c r="B859" s="244" t="s">
        <v>14172</v>
      </c>
      <c r="C859" s="239" t="s">
        <v>32</v>
      </c>
      <c r="D859" s="240">
        <v>19.809999999999999</v>
      </c>
    </row>
    <row r="860" spans="1:4" ht="22.5" customHeight="1">
      <c r="A860" s="239" t="s">
        <v>14173</v>
      </c>
      <c r="B860" s="245" t="s">
        <v>14174</v>
      </c>
      <c r="C860" s="239" t="s">
        <v>32</v>
      </c>
      <c r="D860" s="246">
        <v>26.92</v>
      </c>
    </row>
    <row r="861" spans="1:4">
      <c r="A861" s="239" t="s">
        <v>14175</v>
      </c>
      <c r="B861" s="244" t="s">
        <v>14176</v>
      </c>
      <c r="C861" s="239" t="s">
        <v>32</v>
      </c>
      <c r="D861" s="240">
        <v>36.04</v>
      </c>
    </row>
    <row r="862" spans="1:4" ht="22.5">
      <c r="A862" s="239" t="s">
        <v>14177</v>
      </c>
      <c r="B862" s="244" t="s">
        <v>14178</v>
      </c>
      <c r="C862" s="239" t="s">
        <v>32</v>
      </c>
      <c r="D862" s="240">
        <v>43.49</v>
      </c>
    </row>
    <row r="863" spans="1:4">
      <c r="A863" s="239" t="s">
        <v>14179</v>
      </c>
      <c r="B863" s="244" t="s">
        <v>14180</v>
      </c>
      <c r="C863" s="239" t="s">
        <v>32</v>
      </c>
      <c r="D863" s="240">
        <v>21.84</v>
      </c>
    </row>
    <row r="864" spans="1:4">
      <c r="A864" s="239" t="s">
        <v>14181</v>
      </c>
      <c r="B864" s="244" t="s">
        <v>14182</v>
      </c>
      <c r="C864" s="239" t="s">
        <v>32</v>
      </c>
      <c r="D864" s="240">
        <v>253.07</v>
      </c>
    </row>
    <row r="865" spans="1:4">
      <c r="A865" s="239" t="s">
        <v>14183</v>
      </c>
      <c r="B865" s="244" t="s">
        <v>14184</v>
      </c>
      <c r="C865" s="239" t="s">
        <v>32</v>
      </c>
      <c r="D865" s="240">
        <v>4.26</v>
      </c>
    </row>
    <row r="866" spans="1:4">
      <c r="A866" s="239" t="s">
        <v>14185</v>
      </c>
      <c r="B866" s="244" t="s">
        <v>14186</v>
      </c>
      <c r="C866" s="239" t="s">
        <v>32</v>
      </c>
      <c r="D866" s="240">
        <v>36.130000000000003</v>
      </c>
    </row>
    <row r="867" spans="1:4">
      <c r="A867" s="239" t="s">
        <v>8598</v>
      </c>
      <c r="B867" s="244" t="s">
        <v>8599</v>
      </c>
      <c r="C867" s="239" t="s">
        <v>32</v>
      </c>
      <c r="D867" s="240">
        <v>59.3</v>
      </c>
    </row>
    <row r="868" spans="1:4">
      <c r="A868" s="239" t="s">
        <v>14187</v>
      </c>
      <c r="B868" s="244" t="s">
        <v>14188</v>
      </c>
      <c r="C868" s="239" t="s">
        <v>19</v>
      </c>
      <c r="D868" s="240">
        <v>152.25</v>
      </c>
    </row>
    <row r="869" spans="1:4">
      <c r="A869" s="239" t="s">
        <v>14189</v>
      </c>
      <c r="B869" s="244" t="s">
        <v>14190</v>
      </c>
      <c r="C869" s="239" t="s">
        <v>19</v>
      </c>
      <c r="D869" s="240">
        <v>186.64</v>
      </c>
    </row>
    <row r="870" spans="1:4">
      <c r="A870" s="239" t="s">
        <v>14191</v>
      </c>
      <c r="B870" s="244" t="s">
        <v>14192</v>
      </c>
      <c r="C870" s="239" t="s">
        <v>19</v>
      </c>
      <c r="D870" s="240">
        <v>227.27</v>
      </c>
    </row>
    <row r="871" spans="1:4">
      <c r="A871" s="239" t="s">
        <v>14193</v>
      </c>
      <c r="B871" s="244" t="s">
        <v>14194</v>
      </c>
      <c r="C871" s="239" t="s">
        <v>19</v>
      </c>
      <c r="D871" s="240">
        <v>232.79</v>
      </c>
    </row>
    <row r="872" spans="1:4" ht="22.5" customHeight="1">
      <c r="A872" s="239" t="s">
        <v>14195</v>
      </c>
      <c r="B872" s="245" t="s">
        <v>14196</v>
      </c>
      <c r="C872" s="239" t="s">
        <v>19</v>
      </c>
      <c r="D872" s="246">
        <v>67.3</v>
      </c>
    </row>
    <row r="873" spans="1:4" ht="22.5">
      <c r="A873" s="239" t="s">
        <v>14197</v>
      </c>
      <c r="B873" s="244" t="s">
        <v>14198</v>
      </c>
      <c r="C873" s="239" t="s">
        <v>19</v>
      </c>
      <c r="D873" s="240">
        <v>77.709999999999994</v>
      </c>
    </row>
    <row r="874" spans="1:4">
      <c r="A874" s="239" t="s">
        <v>14199</v>
      </c>
      <c r="B874" s="244" t="s">
        <v>14200</v>
      </c>
      <c r="C874" s="239" t="s">
        <v>19</v>
      </c>
      <c r="D874" s="240">
        <v>256.94</v>
      </c>
    </row>
    <row r="875" spans="1:4">
      <c r="A875" s="239" t="s">
        <v>14201</v>
      </c>
      <c r="B875" s="244" t="s">
        <v>14202</v>
      </c>
      <c r="C875" s="239" t="s">
        <v>19</v>
      </c>
      <c r="D875" s="240">
        <v>265.55</v>
      </c>
    </row>
    <row r="876" spans="1:4">
      <c r="A876" s="239" t="s">
        <v>14203</v>
      </c>
      <c r="B876" s="244" t="s">
        <v>14204</v>
      </c>
      <c r="C876" s="239" t="s">
        <v>19</v>
      </c>
      <c r="D876" s="240">
        <v>268.83999999999997</v>
      </c>
    </row>
    <row r="877" spans="1:4">
      <c r="A877" s="239" t="s">
        <v>14205</v>
      </c>
      <c r="B877" s="244" t="s">
        <v>14206</v>
      </c>
      <c r="C877" s="239" t="s">
        <v>19</v>
      </c>
      <c r="D877" s="240">
        <v>288.39</v>
      </c>
    </row>
    <row r="878" spans="1:4">
      <c r="A878" s="239" t="s">
        <v>14207</v>
      </c>
      <c r="B878" s="244" t="s">
        <v>14208</v>
      </c>
      <c r="C878" s="239" t="s">
        <v>14</v>
      </c>
      <c r="D878" s="240">
        <v>73.98</v>
      </c>
    </row>
    <row r="879" spans="1:4">
      <c r="A879" s="239" t="s">
        <v>14209</v>
      </c>
      <c r="B879" s="244" t="s">
        <v>14210</v>
      </c>
      <c r="C879" s="239" t="s">
        <v>14</v>
      </c>
      <c r="D879" s="240">
        <v>101.98</v>
      </c>
    </row>
    <row r="880" spans="1:4">
      <c r="A880" s="239" t="s">
        <v>14211</v>
      </c>
      <c r="B880" s="244" t="s">
        <v>14212</v>
      </c>
      <c r="C880" s="239" t="s">
        <v>14</v>
      </c>
      <c r="D880" s="240">
        <v>131.47999999999999</v>
      </c>
    </row>
    <row r="881" spans="1:4">
      <c r="A881" s="239" t="s">
        <v>14213</v>
      </c>
      <c r="B881" s="244" t="s">
        <v>14214</v>
      </c>
      <c r="C881" s="239" t="s">
        <v>14</v>
      </c>
      <c r="D881" s="240">
        <v>170.43</v>
      </c>
    </row>
    <row r="882" spans="1:4" ht="22.5">
      <c r="A882" s="239" t="s">
        <v>14215</v>
      </c>
      <c r="B882" s="244" t="s">
        <v>14216</v>
      </c>
      <c r="C882" s="239" t="s">
        <v>14</v>
      </c>
      <c r="D882" s="240">
        <v>7.59</v>
      </c>
    </row>
    <row r="883" spans="1:4">
      <c r="A883" s="239" t="s">
        <v>14217</v>
      </c>
      <c r="B883" s="244" t="s">
        <v>14218</v>
      </c>
      <c r="C883" s="239" t="s">
        <v>14</v>
      </c>
      <c r="D883" s="240">
        <v>34.57</v>
      </c>
    </row>
    <row r="884" spans="1:4" ht="22.5">
      <c r="A884" s="239" t="s">
        <v>14219</v>
      </c>
      <c r="B884" s="244" t="s">
        <v>14220</v>
      </c>
      <c r="C884" s="239" t="s">
        <v>14</v>
      </c>
      <c r="D884" s="240">
        <v>11.63</v>
      </c>
    </row>
    <row r="885" spans="1:4" ht="33.75" customHeight="1">
      <c r="A885" s="239" t="s">
        <v>14221</v>
      </c>
      <c r="B885" s="245" t="s">
        <v>14222</v>
      </c>
      <c r="C885" s="239" t="s">
        <v>14</v>
      </c>
      <c r="D885" s="246">
        <v>386.13</v>
      </c>
    </row>
    <row r="886" spans="1:4" ht="33.75" customHeight="1">
      <c r="A886" s="239" t="s">
        <v>14223</v>
      </c>
      <c r="B886" s="245" t="s">
        <v>14224</v>
      </c>
      <c r="C886" s="239" t="s">
        <v>14</v>
      </c>
      <c r="D886" s="246">
        <v>582.95000000000005</v>
      </c>
    </row>
    <row r="887" spans="1:4" ht="22.5" customHeight="1">
      <c r="A887" s="239" t="s">
        <v>14225</v>
      </c>
      <c r="B887" s="245" t="s">
        <v>14226</v>
      </c>
      <c r="C887" s="239" t="s">
        <v>14</v>
      </c>
      <c r="D887" s="246">
        <v>621.74</v>
      </c>
    </row>
    <row r="888" spans="1:4" ht="33.75" customHeight="1">
      <c r="A888" s="239" t="s">
        <v>14227</v>
      </c>
      <c r="B888" s="245" t="s">
        <v>14228</v>
      </c>
      <c r="C888" s="239" t="s">
        <v>14</v>
      </c>
      <c r="D888" s="246">
        <v>743.43</v>
      </c>
    </row>
    <row r="889" spans="1:4" ht="22.5" customHeight="1">
      <c r="A889" s="239" t="s">
        <v>14229</v>
      </c>
      <c r="B889" s="245" t="s">
        <v>8769</v>
      </c>
      <c r="C889" s="239" t="s">
        <v>14</v>
      </c>
      <c r="D889" s="246">
        <v>23.28</v>
      </c>
    </row>
    <row r="890" spans="1:4">
      <c r="A890" s="239" t="s">
        <v>14230</v>
      </c>
      <c r="B890" s="244" t="s">
        <v>8460</v>
      </c>
      <c r="C890" s="239" t="s">
        <v>14</v>
      </c>
      <c r="D890" s="240">
        <v>44.33</v>
      </c>
    </row>
    <row r="891" spans="1:4">
      <c r="A891" s="239" t="s">
        <v>14231</v>
      </c>
      <c r="B891" s="244" t="s">
        <v>14232</v>
      </c>
      <c r="C891" s="239" t="s">
        <v>14</v>
      </c>
      <c r="D891" s="240">
        <v>35.99</v>
      </c>
    </row>
    <row r="892" spans="1:4">
      <c r="A892" s="239" t="s">
        <v>14233</v>
      </c>
      <c r="B892" s="244" t="s">
        <v>14234</v>
      </c>
      <c r="C892" s="239" t="s">
        <v>19</v>
      </c>
      <c r="D892" s="240">
        <v>55.18</v>
      </c>
    </row>
    <row r="893" spans="1:4">
      <c r="A893" s="239" t="s">
        <v>14235</v>
      </c>
      <c r="B893" s="244" t="s">
        <v>14236</v>
      </c>
      <c r="C893" s="239" t="s">
        <v>19</v>
      </c>
      <c r="D893" s="240">
        <v>26.42</v>
      </c>
    </row>
    <row r="894" spans="1:4">
      <c r="A894" s="239" t="s">
        <v>14237</v>
      </c>
      <c r="B894" s="244" t="s">
        <v>14238</v>
      </c>
      <c r="C894" s="239" t="s">
        <v>30</v>
      </c>
      <c r="D894" s="240">
        <v>94.53</v>
      </c>
    </row>
    <row r="895" spans="1:4">
      <c r="A895" s="239" t="s">
        <v>14239</v>
      </c>
      <c r="B895" s="244" t="s">
        <v>14240</v>
      </c>
      <c r="C895" s="239" t="s">
        <v>32</v>
      </c>
      <c r="D895" s="240">
        <v>13.87</v>
      </c>
    </row>
    <row r="896" spans="1:4">
      <c r="A896" s="239" t="s">
        <v>14241</v>
      </c>
      <c r="B896" s="244" t="s">
        <v>14242</v>
      </c>
      <c r="C896" s="239" t="s">
        <v>29</v>
      </c>
      <c r="D896" s="240">
        <v>1006.16</v>
      </c>
    </row>
    <row r="897" spans="1:4">
      <c r="A897" s="239" t="s">
        <v>14243</v>
      </c>
      <c r="B897" s="244" t="s">
        <v>14244</v>
      </c>
      <c r="C897" s="239" t="s">
        <v>19</v>
      </c>
      <c r="D897" s="240">
        <v>26.42</v>
      </c>
    </row>
    <row r="898" spans="1:4">
      <c r="A898" s="239" t="s">
        <v>14245</v>
      </c>
      <c r="B898" s="244" t="s">
        <v>14246</v>
      </c>
      <c r="C898" s="239" t="s">
        <v>32</v>
      </c>
      <c r="D898" s="240">
        <v>13.8</v>
      </c>
    </row>
    <row r="899" spans="1:4">
      <c r="A899" s="239" t="s">
        <v>14247</v>
      </c>
      <c r="B899" s="244" t="s">
        <v>14248</v>
      </c>
      <c r="C899" s="239" t="s">
        <v>32</v>
      </c>
      <c r="D899" s="240">
        <v>19.59</v>
      </c>
    </row>
    <row r="900" spans="1:4">
      <c r="A900" s="239" t="s">
        <v>14249</v>
      </c>
      <c r="B900" s="244" t="s">
        <v>8829</v>
      </c>
      <c r="C900" s="239" t="s">
        <v>14</v>
      </c>
      <c r="D900" s="240">
        <v>78.37</v>
      </c>
    </row>
    <row r="901" spans="1:4">
      <c r="A901" s="239" t="s">
        <v>14250</v>
      </c>
      <c r="B901" s="244" t="s">
        <v>14251</v>
      </c>
      <c r="C901" s="239" t="s">
        <v>14</v>
      </c>
      <c r="D901" s="240">
        <v>8.85</v>
      </c>
    </row>
    <row r="902" spans="1:4">
      <c r="A902" s="239" t="s">
        <v>14252</v>
      </c>
      <c r="B902" s="244" t="s">
        <v>14253</v>
      </c>
      <c r="C902" s="239" t="s">
        <v>32</v>
      </c>
      <c r="D902" s="240">
        <v>79.08</v>
      </c>
    </row>
    <row r="903" spans="1:4">
      <c r="A903" s="239" t="s">
        <v>14254</v>
      </c>
      <c r="B903" s="244" t="s">
        <v>14255</v>
      </c>
      <c r="C903" s="239" t="s">
        <v>32</v>
      </c>
      <c r="D903" s="240">
        <v>3.9</v>
      </c>
    </row>
    <row r="904" spans="1:4">
      <c r="A904" s="239" t="s">
        <v>14256</v>
      </c>
      <c r="B904" s="244" t="s">
        <v>14257</v>
      </c>
      <c r="C904" s="239" t="s">
        <v>19</v>
      </c>
      <c r="D904" s="240">
        <v>11.8</v>
      </c>
    </row>
    <row r="905" spans="1:4">
      <c r="A905" s="239" t="s">
        <v>14258</v>
      </c>
      <c r="B905" s="244" t="s">
        <v>14259</v>
      </c>
      <c r="C905" s="239" t="s">
        <v>19</v>
      </c>
      <c r="D905" s="240">
        <v>10.42</v>
      </c>
    </row>
    <row r="906" spans="1:4">
      <c r="A906" s="239" t="s">
        <v>14260</v>
      </c>
      <c r="B906" s="244" t="s">
        <v>14261</v>
      </c>
      <c r="C906" s="239" t="s">
        <v>19</v>
      </c>
      <c r="D906" s="240">
        <v>63.86</v>
      </c>
    </row>
    <row r="907" spans="1:4">
      <c r="A907" s="239" t="s">
        <v>8579</v>
      </c>
      <c r="B907" s="244" t="s">
        <v>8580</v>
      </c>
      <c r="C907" s="239" t="s">
        <v>19</v>
      </c>
      <c r="D907" s="240">
        <v>5.28</v>
      </c>
    </row>
    <row r="908" spans="1:4">
      <c r="A908" s="239" t="s">
        <v>14262</v>
      </c>
      <c r="B908" s="244" t="s">
        <v>14263</v>
      </c>
      <c r="C908" s="239" t="s">
        <v>19</v>
      </c>
      <c r="D908" s="240">
        <v>18.170000000000002</v>
      </c>
    </row>
    <row r="909" spans="1:4" ht="22.5">
      <c r="A909" s="239" t="s">
        <v>14264</v>
      </c>
      <c r="B909" s="244" t="s">
        <v>14265</v>
      </c>
      <c r="C909" s="239" t="s">
        <v>19</v>
      </c>
      <c r="D909" s="240">
        <v>439.22</v>
      </c>
    </row>
    <row r="910" spans="1:4" ht="22.5" customHeight="1">
      <c r="A910" s="239" t="s">
        <v>14266</v>
      </c>
      <c r="B910" s="245" t="s">
        <v>14267</v>
      </c>
      <c r="C910" s="239" t="s">
        <v>19</v>
      </c>
      <c r="D910" s="246">
        <v>1283.95</v>
      </c>
    </row>
    <row r="911" spans="1:4" ht="22.5">
      <c r="A911" s="239" t="s">
        <v>14268</v>
      </c>
      <c r="B911" s="244" t="s">
        <v>14269</v>
      </c>
      <c r="C911" s="239" t="s">
        <v>19</v>
      </c>
      <c r="D911" s="240">
        <v>372.67</v>
      </c>
    </row>
    <row r="912" spans="1:4" ht="22.5" customHeight="1">
      <c r="A912" s="239" t="s">
        <v>14270</v>
      </c>
      <c r="B912" s="245" t="s">
        <v>14271</v>
      </c>
      <c r="C912" s="239" t="s">
        <v>19</v>
      </c>
      <c r="D912" s="246">
        <v>263.64999999999998</v>
      </c>
    </row>
    <row r="913" spans="1:4">
      <c r="A913" s="239" t="s">
        <v>14272</v>
      </c>
      <c r="B913" s="244" t="s">
        <v>14273</v>
      </c>
      <c r="C913" s="239" t="s">
        <v>19</v>
      </c>
      <c r="D913" s="240">
        <v>195.2</v>
      </c>
    </row>
    <row r="914" spans="1:4">
      <c r="A914" s="239" t="s">
        <v>14274</v>
      </c>
      <c r="B914" s="244" t="s">
        <v>14275</v>
      </c>
      <c r="C914" s="239" t="s">
        <v>14</v>
      </c>
      <c r="D914" s="240">
        <v>226.02</v>
      </c>
    </row>
    <row r="915" spans="1:4" ht="22.5" customHeight="1">
      <c r="A915" s="239" t="s">
        <v>14276</v>
      </c>
      <c r="B915" s="245" t="s">
        <v>14277</v>
      </c>
      <c r="C915" s="239" t="s">
        <v>30</v>
      </c>
      <c r="D915" s="246">
        <v>15.96</v>
      </c>
    </row>
    <row r="916" spans="1:4">
      <c r="A916" s="239" t="s">
        <v>14278</v>
      </c>
      <c r="B916" s="244" t="s">
        <v>14279</v>
      </c>
      <c r="C916" s="239" t="s">
        <v>30</v>
      </c>
      <c r="D916" s="240">
        <v>113.07</v>
      </c>
    </row>
    <row r="917" spans="1:4">
      <c r="A917" s="239" t="s">
        <v>14280</v>
      </c>
      <c r="B917" s="244" t="s">
        <v>14281</v>
      </c>
      <c r="C917" s="239" t="s">
        <v>14</v>
      </c>
      <c r="D917" s="240">
        <v>13.9</v>
      </c>
    </row>
    <row r="918" spans="1:4">
      <c r="A918" s="239" t="s">
        <v>14282</v>
      </c>
      <c r="B918" s="244" t="s">
        <v>14283</v>
      </c>
      <c r="C918" s="239" t="s">
        <v>14</v>
      </c>
      <c r="D918" s="240">
        <v>21.65</v>
      </c>
    </row>
    <row r="919" spans="1:4">
      <c r="A919" s="239" t="s">
        <v>14284</v>
      </c>
      <c r="B919" s="244" t="s">
        <v>14285</v>
      </c>
      <c r="C919" s="239" t="s">
        <v>14</v>
      </c>
      <c r="D919" s="240">
        <v>30.7</v>
      </c>
    </row>
    <row r="920" spans="1:4">
      <c r="A920" s="239" t="s">
        <v>14286</v>
      </c>
      <c r="B920" s="244" t="s">
        <v>8959</v>
      </c>
      <c r="C920" s="239" t="s">
        <v>30</v>
      </c>
      <c r="D920" s="240">
        <v>55.13</v>
      </c>
    </row>
    <row r="921" spans="1:4">
      <c r="A921" s="239" t="s">
        <v>14287</v>
      </c>
      <c r="B921" s="244" t="s">
        <v>14288</v>
      </c>
      <c r="C921" s="239" t="s">
        <v>29</v>
      </c>
      <c r="D921" s="240">
        <v>681.62</v>
      </c>
    </row>
    <row r="922" spans="1:4">
      <c r="A922" s="239" t="s">
        <v>14289</v>
      </c>
      <c r="B922" s="244" t="s">
        <v>14290</v>
      </c>
      <c r="C922" s="239" t="s">
        <v>29</v>
      </c>
      <c r="D922" s="240">
        <v>545.36</v>
      </c>
    </row>
    <row r="923" spans="1:4">
      <c r="A923" s="239" t="s">
        <v>14291</v>
      </c>
      <c r="B923" s="244" t="s">
        <v>14292</v>
      </c>
      <c r="C923" s="239" t="s">
        <v>29</v>
      </c>
      <c r="D923" s="240">
        <v>1198.32</v>
      </c>
    </row>
    <row r="924" spans="1:4">
      <c r="A924" s="239" t="s">
        <v>14293</v>
      </c>
      <c r="B924" s="244" t="s">
        <v>14294</v>
      </c>
      <c r="C924" s="239" t="s">
        <v>29</v>
      </c>
      <c r="D924" s="240">
        <v>306.97000000000003</v>
      </c>
    </row>
    <row r="925" spans="1:4">
      <c r="A925" s="239" t="s">
        <v>14295</v>
      </c>
      <c r="B925" s="244" t="s">
        <v>14296</v>
      </c>
      <c r="C925" s="239" t="s">
        <v>14</v>
      </c>
      <c r="D925" s="240">
        <v>169.89</v>
      </c>
    </row>
    <row r="926" spans="1:4">
      <c r="A926" s="239" t="s">
        <v>14297</v>
      </c>
      <c r="B926" s="244" t="s">
        <v>14298</v>
      </c>
      <c r="C926" s="239" t="s">
        <v>32</v>
      </c>
      <c r="D926" s="240">
        <v>33.79</v>
      </c>
    </row>
    <row r="927" spans="1:4">
      <c r="A927" s="239" t="s">
        <v>14299</v>
      </c>
      <c r="B927" s="244" t="s">
        <v>14300</v>
      </c>
      <c r="C927" s="239" t="s">
        <v>14</v>
      </c>
      <c r="D927" s="240">
        <v>114.65</v>
      </c>
    </row>
    <row r="928" spans="1:4">
      <c r="A928" s="239" t="s">
        <v>14301</v>
      </c>
      <c r="B928" s="244" t="s">
        <v>14302</v>
      </c>
      <c r="C928" s="239" t="s">
        <v>32</v>
      </c>
      <c r="D928" s="240">
        <v>38.049999999999997</v>
      </c>
    </row>
    <row r="929" spans="1:4" ht="22.5">
      <c r="A929" s="239" t="s">
        <v>14303</v>
      </c>
      <c r="B929" s="244" t="s">
        <v>14304</v>
      </c>
      <c r="C929" s="239" t="s">
        <v>14</v>
      </c>
      <c r="D929" s="240">
        <v>86.02</v>
      </c>
    </row>
    <row r="930" spans="1:4">
      <c r="A930" s="239" t="s">
        <v>14305</v>
      </c>
      <c r="B930" s="244" t="s">
        <v>14306</v>
      </c>
      <c r="C930" s="239" t="s">
        <v>30</v>
      </c>
      <c r="D930" s="240">
        <v>24.83</v>
      </c>
    </row>
    <row r="931" spans="1:4">
      <c r="A931" s="239" t="s">
        <v>14307</v>
      </c>
      <c r="B931" s="244" t="s">
        <v>14308</v>
      </c>
      <c r="C931" s="239" t="s">
        <v>14309</v>
      </c>
      <c r="D931" s="240">
        <v>13.57</v>
      </c>
    </row>
    <row r="932" spans="1:4">
      <c r="A932" s="239" t="s">
        <v>14310</v>
      </c>
      <c r="B932" s="244" t="s">
        <v>14311</v>
      </c>
      <c r="C932" s="239" t="s">
        <v>14</v>
      </c>
      <c r="D932" s="240">
        <v>291.98</v>
      </c>
    </row>
    <row r="933" spans="1:4">
      <c r="A933" s="239" t="s">
        <v>14312</v>
      </c>
      <c r="B933" s="244" t="s">
        <v>14313</v>
      </c>
      <c r="C933" s="239" t="s">
        <v>14</v>
      </c>
      <c r="D933" s="240">
        <v>158.74</v>
      </c>
    </row>
    <row r="934" spans="1:4">
      <c r="A934" s="239" t="s">
        <v>14314</v>
      </c>
      <c r="B934" s="244" t="s">
        <v>14315</v>
      </c>
      <c r="C934" s="239" t="s">
        <v>29</v>
      </c>
      <c r="D934" s="240">
        <v>84.35</v>
      </c>
    </row>
    <row r="935" spans="1:4">
      <c r="A935" s="239" t="s">
        <v>14316</v>
      </c>
      <c r="B935" s="244" t="s">
        <v>14317</v>
      </c>
      <c r="C935" s="239" t="s">
        <v>29</v>
      </c>
      <c r="D935" s="240">
        <v>127.73</v>
      </c>
    </row>
    <row r="936" spans="1:4">
      <c r="A936" s="239" t="s">
        <v>14318</v>
      </c>
      <c r="B936" s="244" t="s">
        <v>14319</v>
      </c>
      <c r="C936" s="239" t="s">
        <v>29</v>
      </c>
      <c r="D936" s="240">
        <v>112.21</v>
      </c>
    </row>
    <row r="937" spans="1:4">
      <c r="A937" s="239" t="s">
        <v>14320</v>
      </c>
      <c r="B937" s="244" t="s">
        <v>14321</v>
      </c>
      <c r="C937" s="239" t="s">
        <v>29</v>
      </c>
      <c r="D937" s="240">
        <v>70.349999999999994</v>
      </c>
    </row>
    <row r="938" spans="1:4" ht="22.5">
      <c r="A938" s="239" t="s">
        <v>14322</v>
      </c>
      <c r="B938" s="244" t="s">
        <v>14323</v>
      </c>
      <c r="C938" s="239" t="s">
        <v>29</v>
      </c>
      <c r="D938" s="240">
        <v>35.340000000000003</v>
      </c>
    </row>
    <row r="939" spans="1:4">
      <c r="A939" s="239" t="s">
        <v>14324</v>
      </c>
      <c r="B939" s="244" t="s">
        <v>14325</v>
      </c>
      <c r="C939" s="239" t="s">
        <v>29</v>
      </c>
      <c r="D939" s="240">
        <v>75.010000000000005</v>
      </c>
    </row>
    <row r="940" spans="1:4">
      <c r="A940" s="239" t="s">
        <v>14326</v>
      </c>
      <c r="B940" s="244" t="s">
        <v>14327</v>
      </c>
      <c r="C940" s="239" t="s">
        <v>19</v>
      </c>
      <c r="D940" s="240">
        <v>136.16</v>
      </c>
    </row>
    <row r="941" spans="1:4">
      <c r="A941" s="239" t="s">
        <v>14328</v>
      </c>
      <c r="B941" s="244" t="s">
        <v>14329</v>
      </c>
      <c r="C941" s="239" t="s">
        <v>19</v>
      </c>
      <c r="D941" s="240">
        <v>340.1</v>
      </c>
    </row>
    <row r="942" spans="1:4">
      <c r="A942" s="239" t="s">
        <v>14330</v>
      </c>
      <c r="B942" s="244" t="s">
        <v>14331</v>
      </c>
      <c r="C942" s="239" t="s">
        <v>19</v>
      </c>
      <c r="D942" s="240">
        <v>226.65</v>
      </c>
    </row>
    <row r="943" spans="1:4" ht="22.5" customHeight="1">
      <c r="A943" s="239" t="s">
        <v>14332</v>
      </c>
      <c r="B943" s="245" t="s">
        <v>14333</v>
      </c>
      <c r="C943" s="239" t="s">
        <v>19</v>
      </c>
      <c r="D943" s="246">
        <v>344.02</v>
      </c>
    </row>
    <row r="944" spans="1:4">
      <c r="A944" s="239" t="s">
        <v>14334</v>
      </c>
      <c r="B944" s="244" t="s">
        <v>14335</v>
      </c>
      <c r="C944" s="239" t="s">
        <v>14</v>
      </c>
      <c r="D944" s="240">
        <v>1123.81</v>
      </c>
    </row>
    <row r="945" spans="1:4">
      <c r="A945" s="239" t="s">
        <v>14336</v>
      </c>
      <c r="B945" s="244" t="s">
        <v>14337</v>
      </c>
      <c r="C945" s="239" t="s">
        <v>14</v>
      </c>
      <c r="D945" s="240">
        <v>2831.61</v>
      </c>
    </row>
    <row r="946" spans="1:4">
      <c r="A946" s="239" t="s">
        <v>14338</v>
      </c>
      <c r="B946" s="244" t="s">
        <v>14339</v>
      </c>
      <c r="C946" s="239" t="s">
        <v>29</v>
      </c>
      <c r="D946" s="240">
        <v>134.34</v>
      </c>
    </row>
    <row r="947" spans="1:4">
      <c r="A947" s="239" t="s">
        <v>14340</v>
      </c>
      <c r="B947" s="244" t="s">
        <v>14341</v>
      </c>
      <c r="C947" s="239" t="s">
        <v>14</v>
      </c>
      <c r="D947" s="240">
        <v>833.2</v>
      </c>
    </row>
    <row r="948" spans="1:4">
      <c r="A948" s="239" t="s">
        <v>14342</v>
      </c>
      <c r="B948" s="244" t="s">
        <v>14343</v>
      </c>
      <c r="C948" s="239" t="s">
        <v>19</v>
      </c>
      <c r="D948" s="240">
        <v>160.27000000000001</v>
      </c>
    </row>
    <row r="949" spans="1:4">
      <c r="A949" s="239" t="s">
        <v>14344</v>
      </c>
      <c r="B949" s="244" t="s">
        <v>14345</v>
      </c>
      <c r="C949" s="239" t="s">
        <v>29</v>
      </c>
      <c r="D949" s="240">
        <v>435.47</v>
      </c>
    </row>
    <row r="950" spans="1:4">
      <c r="A950" s="239" t="s">
        <v>14346</v>
      </c>
      <c r="B950" s="244" t="s">
        <v>14347</v>
      </c>
      <c r="C950" s="239" t="s">
        <v>29</v>
      </c>
      <c r="D950" s="240">
        <v>308.5</v>
      </c>
    </row>
    <row r="951" spans="1:4">
      <c r="A951" s="239" t="s">
        <v>14348</v>
      </c>
      <c r="B951" s="244" t="s">
        <v>14349</v>
      </c>
      <c r="C951" s="239" t="s">
        <v>29</v>
      </c>
      <c r="D951" s="240">
        <v>250.49</v>
      </c>
    </row>
    <row r="952" spans="1:4">
      <c r="A952" s="239" t="s">
        <v>14350</v>
      </c>
      <c r="B952" s="244" t="s">
        <v>14351</v>
      </c>
      <c r="C952" s="239" t="s">
        <v>19</v>
      </c>
      <c r="D952" s="240">
        <v>110.74</v>
      </c>
    </row>
    <row r="953" spans="1:4">
      <c r="A953" s="239" t="s">
        <v>14352</v>
      </c>
      <c r="B953" s="244" t="s">
        <v>14353</v>
      </c>
      <c r="C953" s="239" t="s">
        <v>19</v>
      </c>
      <c r="D953" s="240">
        <v>114.08</v>
      </c>
    </row>
    <row r="954" spans="1:4">
      <c r="A954" s="239" t="s">
        <v>14354</v>
      </c>
      <c r="B954" s="244" t="s">
        <v>14355</v>
      </c>
      <c r="C954" s="239" t="s">
        <v>19</v>
      </c>
      <c r="D954" s="240">
        <v>123.94</v>
      </c>
    </row>
    <row r="955" spans="1:4" ht="22.5" customHeight="1">
      <c r="A955" s="239" t="s">
        <v>14356</v>
      </c>
      <c r="B955" s="245" t="s">
        <v>14357</v>
      </c>
      <c r="C955" s="239" t="s">
        <v>19</v>
      </c>
      <c r="D955" s="246">
        <v>26.78</v>
      </c>
    </row>
    <row r="956" spans="1:4" ht="22.5" customHeight="1">
      <c r="A956" s="239" t="s">
        <v>14358</v>
      </c>
      <c r="B956" s="245" t="s">
        <v>14359</v>
      </c>
      <c r="C956" s="239" t="s">
        <v>19</v>
      </c>
      <c r="D956" s="246">
        <v>51.65</v>
      </c>
    </row>
    <row r="957" spans="1:4" ht="22.5" customHeight="1">
      <c r="A957" s="239" t="s">
        <v>14360</v>
      </c>
      <c r="B957" s="245" t="s">
        <v>14361</v>
      </c>
      <c r="C957" s="239" t="s">
        <v>19</v>
      </c>
      <c r="D957" s="246">
        <v>64.12</v>
      </c>
    </row>
    <row r="958" spans="1:4" ht="22.5" customHeight="1">
      <c r="A958" s="239" t="s">
        <v>14362</v>
      </c>
      <c r="B958" s="245" t="s">
        <v>14363</v>
      </c>
      <c r="C958" s="239" t="s">
        <v>19</v>
      </c>
      <c r="D958" s="246">
        <v>80.62</v>
      </c>
    </row>
    <row r="959" spans="1:4" ht="22.5" customHeight="1">
      <c r="A959" s="239" t="s">
        <v>14364</v>
      </c>
      <c r="B959" s="245" t="s">
        <v>14365</v>
      </c>
      <c r="C959" s="239" t="s">
        <v>19</v>
      </c>
      <c r="D959" s="246">
        <v>42.72</v>
      </c>
    </row>
    <row r="960" spans="1:4" ht="22.5" customHeight="1">
      <c r="A960" s="239" t="s">
        <v>14366</v>
      </c>
      <c r="B960" s="245" t="s">
        <v>14367</v>
      </c>
      <c r="C960" s="239" t="s">
        <v>19</v>
      </c>
      <c r="D960" s="246">
        <v>48.65</v>
      </c>
    </row>
    <row r="961" spans="1:4" ht="22.5" customHeight="1">
      <c r="A961" s="239" t="s">
        <v>14368</v>
      </c>
      <c r="B961" s="245" t="s">
        <v>14369</v>
      </c>
      <c r="C961" s="239" t="s">
        <v>19</v>
      </c>
      <c r="D961" s="246">
        <v>58</v>
      </c>
    </row>
    <row r="962" spans="1:4" ht="22.5" customHeight="1">
      <c r="A962" s="239" t="s">
        <v>14370</v>
      </c>
      <c r="B962" s="245" t="s">
        <v>14371</v>
      </c>
      <c r="C962" s="239" t="s">
        <v>19</v>
      </c>
      <c r="D962" s="246">
        <v>404.65</v>
      </c>
    </row>
    <row r="963" spans="1:4" ht="22.5" customHeight="1">
      <c r="A963" s="239" t="s">
        <v>8604</v>
      </c>
      <c r="B963" s="245" t="s">
        <v>8605</v>
      </c>
      <c r="C963" s="239" t="s">
        <v>19</v>
      </c>
      <c r="D963" s="246">
        <v>47.29</v>
      </c>
    </row>
    <row r="964" spans="1:4" ht="22.5" customHeight="1">
      <c r="A964" s="239" t="s">
        <v>8791</v>
      </c>
      <c r="B964" s="245" t="s">
        <v>8792</v>
      </c>
      <c r="C964" s="239" t="s">
        <v>19</v>
      </c>
      <c r="D964" s="246">
        <v>82.55</v>
      </c>
    </row>
    <row r="965" spans="1:4" ht="22.5" customHeight="1">
      <c r="A965" s="239" t="s">
        <v>14372</v>
      </c>
      <c r="B965" s="245" t="s">
        <v>14373</v>
      </c>
      <c r="C965" s="239" t="s">
        <v>19</v>
      </c>
      <c r="D965" s="246">
        <v>120.41</v>
      </c>
    </row>
    <row r="966" spans="1:4" ht="22.5" customHeight="1">
      <c r="A966" s="239" t="s">
        <v>14374</v>
      </c>
      <c r="B966" s="245" t="s">
        <v>14375</v>
      </c>
      <c r="C966" s="239" t="s">
        <v>19</v>
      </c>
      <c r="D966" s="246">
        <v>43.82</v>
      </c>
    </row>
    <row r="967" spans="1:4" ht="22.5" customHeight="1">
      <c r="A967" s="239" t="s">
        <v>8493</v>
      </c>
      <c r="B967" s="245" t="s">
        <v>8494</v>
      </c>
      <c r="C967" s="239" t="s">
        <v>19</v>
      </c>
      <c r="D967" s="246">
        <v>83.45</v>
      </c>
    </row>
    <row r="968" spans="1:4" ht="22.5" customHeight="1">
      <c r="A968" s="239" t="s">
        <v>8606</v>
      </c>
      <c r="B968" s="245" t="s">
        <v>8607</v>
      </c>
      <c r="C968" s="239" t="s">
        <v>19</v>
      </c>
      <c r="D968" s="246">
        <v>146.18</v>
      </c>
    </row>
    <row r="969" spans="1:4" ht="22.5" customHeight="1">
      <c r="A969" s="239" t="s">
        <v>14376</v>
      </c>
      <c r="B969" s="245" t="s">
        <v>14377</v>
      </c>
      <c r="C969" s="239" t="s">
        <v>19</v>
      </c>
      <c r="D969" s="246">
        <v>200.71</v>
      </c>
    </row>
    <row r="970" spans="1:4" ht="22.5" customHeight="1">
      <c r="A970" s="239" t="s">
        <v>14378</v>
      </c>
      <c r="B970" s="245" t="s">
        <v>14379</v>
      </c>
      <c r="C970" s="239" t="s">
        <v>19</v>
      </c>
      <c r="D970" s="246">
        <v>131.97999999999999</v>
      </c>
    </row>
    <row r="971" spans="1:4" ht="22.5" customHeight="1">
      <c r="A971" s="239" t="s">
        <v>14380</v>
      </c>
      <c r="B971" s="245" t="s">
        <v>14381</v>
      </c>
      <c r="C971" s="239" t="s">
        <v>19</v>
      </c>
      <c r="D971" s="246">
        <v>233.84</v>
      </c>
    </row>
    <row r="972" spans="1:4" ht="22.5">
      <c r="A972" s="239" t="s">
        <v>14382</v>
      </c>
      <c r="B972" s="244" t="s">
        <v>14383</v>
      </c>
      <c r="C972" s="239" t="s">
        <v>19</v>
      </c>
      <c r="D972" s="240">
        <v>229.51</v>
      </c>
    </row>
    <row r="973" spans="1:4" ht="22.5">
      <c r="A973" s="239" t="s">
        <v>14384</v>
      </c>
      <c r="B973" s="244" t="s">
        <v>14385</v>
      </c>
      <c r="C973" s="239" t="s">
        <v>19</v>
      </c>
      <c r="D973" s="240">
        <v>422.29</v>
      </c>
    </row>
    <row r="974" spans="1:4" ht="22.5" customHeight="1">
      <c r="A974" s="239" t="s">
        <v>14386</v>
      </c>
      <c r="B974" s="245" t="s">
        <v>14387</v>
      </c>
      <c r="C974" s="239" t="s">
        <v>19</v>
      </c>
      <c r="D974" s="246">
        <v>32.5</v>
      </c>
    </row>
    <row r="975" spans="1:4" ht="22.5" customHeight="1">
      <c r="A975" s="239" t="s">
        <v>14388</v>
      </c>
      <c r="B975" s="245" t="s">
        <v>14389</v>
      </c>
      <c r="C975" s="239" t="s">
        <v>19</v>
      </c>
      <c r="D975" s="246">
        <v>55</v>
      </c>
    </row>
    <row r="976" spans="1:4" ht="22.5" customHeight="1">
      <c r="A976" s="239" t="s">
        <v>14390</v>
      </c>
      <c r="B976" s="245" t="s">
        <v>14391</v>
      </c>
      <c r="C976" s="239" t="s">
        <v>19</v>
      </c>
      <c r="D976" s="246">
        <v>70</v>
      </c>
    </row>
    <row r="977" spans="1:4" ht="22.5" customHeight="1">
      <c r="A977" s="239" t="s">
        <v>14392</v>
      </c>
      <c r="B977" s="245" t="s">
        <v>14393</v>
      </c>
      <c r="C977" s="239" t="s">
        <v>19</v>
      </c>
      <c r="D977" s="246">
        <v>60.39</v>
      </c>
    </row>
    <row r="978" spans="1:4" ht="22.5" customHeight="1">
      <c r="A978" s="239" t="s">
        <v>14394</v>
      </c>
      <c r="B978" s="245" t="s">
        <v>14395</v>
      </c>
      <c r="C978" s="239" t="s">
        <v>19</v>
      </c>
      <c r="D978" s="246">
        <v>71.959999999999994</v>
      </c>
    </row>
    <row r="979" spans="1:4">
      <c r="A979" s="239" t="s">
        <v>14396</v>
      </c>
      <c r="B979" s="244" t="s">
        <v>14397</v>
      </c>
      <c r="C979" s="239" t="s">
        <v>19</v>
      </c>
      <c r="D979" s="240">
        <v>30.01</v>
      </c>
    </row>
    <row r="980" spans="1:4">
      <c r="A980" s="239" t="s">
        <v>14398</v>
      </c>
      <c r="B980" s="244" t="s">
        <v>14399</v>
      </c>
      <c r="C980" s="239" t="s">
        <v>19</v>
      </c>
      <c r="D980" s="240">
        <v>36.24</v>
      </c>
    </row>
    <row r="981" spans="1:4" ht="22.5" customHeight="1">
      <c r="A981" s="239" t="s">
        <v>14400</v>
      </c>
      <c r="B981" s="245" t="s">
        <v>14401</v>
      </c>
      <c r="C981" s="239" t="s">
        <v>19</v>
      </c>
      <c r="D981" s="246">
        <v>45.04</v>
      </c>
    </row>
    <row r="982" spans="1:4">
      <c r="A982" s="239" t="s">
        <v>14402</v>
      </c>
      <c r="B982" s="244" t="s">
        <v>14403</v>
      </c>
      <c r="C982" s="239" t="s">
        <v>19</v>
      </c>
      <c r="D982" s="240">
        <v>43.1</v>
      </c>
    </row>
    <row r="983" spans="1:4" ht="33.75" customHeight="1">
      <c r="A983" s="239" t="s">
        <v>14404</v>
      </c>
      <c r="B983" s="245" t="s">
        <v>14405</v>
      </c>
      <c r="C983" s="239" t="s">
        <v>19</v>
      </c>
      <c r="D983" s="246">
        <v>51.56</v>
      </c>
    </row>
    <row r="984" spans="1:4">
      <c r="A984" s="239" t="s">
        <v>14406</v>
      </c>
      <c r="B984" s="244" t="s">
        <v>14407</v>
      </c>
      <c r="C984" s="239" t="s">
        <v>32</v>
      </c>
      <c r="D984" s="240">
        <v>126.17</v>
      </c>
    </row>
    <row r="985" spans="1:4" ht="33.75" customHeight="1">
      <c r="A985" s="239" t="s">
        <v>14408</v>
      </c>
      <c r="B985" s="245" t="s">
        <v>14409</v>
      </c>
      <c r="C985" s="239" t="s">
        <v>19</v>
      </c>
      <c r="D985" s="246">
        <v>279.89999999999998</v>
      </c>
    </row>
    <row r="986" spans="1:4" ht="22.5" customHeight="1">
      <c r="A986" s="239" t="s">
        <v>14410</v>
      </c>
      <c r="B986" s="245" t="s">
        <v>14411</v>
      </c>
      <c r="C986" s="239" t="s">
        <v>19</v>
      </c>
      <c r="D986" s="246">
        <v>291.14999999999998</v>
      </c>
    </row>
    <row r="987" spans="1:4" ht="22.5">
      <c r="A987" s="239" t="s">
        <v>14412</v>
      </c>
      <c r="B987" s="244" t="s">
        <v>14413</v>
      </c>
      <c r="C987" s="239" t="s">
        <v>29</v>
      </c>
      <c r="D987" s="240">
        <v>383.8</v>
      </c>
    </row>
    <row r="988" spans="1:4" ht="22.5" customHeight="1">
      <c r="A988" s="239" t="s">
        <v>14414</v>
      </c>
      <c r="B988" s="245" t="s">
        <v>14415</v>
      </c>
      <c r="C988" s="239" t="s">
        <v>29</v>
      </c>
      <c r="D988" s="246">
        <v>325.89</v>
      </c>
    </row>
    <row r="989" spans="1:4" ht="22.5">
      <c r="A989" s="239" t="s">
        <v>14416</v>
      </c>
      <c r="B989" s="244" t="s">
        <v>14417</v>
      </c>
      <c r="C989" s="239" t="s">
        <v>29</v>
      </c>
      <c r="D989" s="240">
        <v>367.1</v>
      </c>
    </row>
    <row r="990" spans="1:4" ht="22.5" customHeight="1">
      <c r="A990" s="239" t="s">
        <v>8532</v>
      </c>
      <c r="B990" s="245" t="s">
        <v>8533</v>
      </c>
      <c r="C990" s="239" t="s">
        <v>29</v>
      </c>
      <c r="D990" s="246">
        <v>309.19</v>
      </c>
    </row>
    <row r="991" spans="1:4" ht="22.5">
      <c r="A991" s="239" t="s">
        <v>14418</v>
      </c>
      <c r="B991" s="244" t="s">
        <v>14419</v>
      </c>
      <c r="C991" s="239" t="s">
        <v>29</v>
      </c>
      <c r="D991" s="240">
        <v>350.27</v>
      </c>
    </row>
    <row r="992" spans="1:4" ht="22.5">
      <c r="A992" s="239" t="s">
        <v>8602</v>
      </c>
      <c r="B992" s="244" t="s">
        <v>8603</v>
      </c>
      <c r="C992" s="239" t="s">
        <v>29</v>
      </c>
      <c r="D992" s="240">
        <v>401.91</v>
      </c>
    </row>
    <row r="993" spans="1:4" ht="22.5" customHeight="1">
      <c r="A993" s="239" t="s">
        <v>14420</v>
      </c>
      <c r="B993" s="245" t="s">
        <v>14421</v>
      </c>
      <c r="C993" s="239" t="s">
        <v>29</v>
      </c>
      <c r="D993" s="246">
        <v>218.17</v>
      </c>
    </row>
    <row r="994" spans="1:4">
      <c r="A994" s="239" t="s">
        <v>14422</v>
      </c>
      <c r="B994" s="244" t="s">
        <v>14423</v>
      </c>
      <c r="C994" s="239" t="s">
        <v>14</v>
      </c>
      <c r="D994" s="240">
        <v>5.41</v>
      </c>
    </row>
    <row r="995" spans="1:4">
      <c r="A995" s="239" t="s">
        <v>14424</v>
      </c>
      <c r="B995" s="244" t="s">
        <v>14425</v>
      </c>
      <c r="C995" s="239" t="s">
        <v>14</v>
      </c>
      <c r="D995" s="240">
        <v>8.48</v>
      </c>
    </row>
    <row r="996" spans="1:4">
      <c r="A996" s="239" t="s">
        <v>14426</v>
      </c>
      <c r="B996" s="244" t="s">
        <v>14427</v>
      </c>
      <c r="C996" s="239" t="s">
        <v>14</v>
      </c>
      <c r="D996" s="240">
        <v>12.28</v>
      </c>
    </row>
    <row r="997" spans="1:4" ht="22.5" customHeight="1">
      <c r="A997" s="239" t="s">
        <v>14428</v>
      </c>
      <c r="B997" s="245" t="s">
        <v>14429</v>
      </c>
      <c r="C997" s="239" t="s">
        <v>19</v>
      </c>
      <c r="D997" s="246">
        <v>85</v>
      </c>
    </row>
    <row r="998" spans="1:4" ht="22.5" customHeight="1">
      <c r="A998" s="239" t="s">
        <v>14430</v>
      </c>
      <c r="B998" s="245" t="s">
        <v>14431</v>
      </c>
      <c r="C998" s="239" t="s">
        <v>19</v>
      </c>
      <c r="D998" s="246">
        <v>86.65</v>
      </c>
    </row>
    <row r="999" spans="1:4">
      <c r="A999" s="239" t="s">
        <v>14432</v>
      </c>
      <c r="B999" s="244" t="s">
        <v>14433</v>
      </c>
      <c r="C999" s="239" t="s">
        <v>19</v>
      </c>
      <c r="D999" s="240">
        <v>212.3</v>
      </c>
    </row>
    <row r="1000" spans="1:4">
      <c r="A1000" s="239" t="s">
        <v>14434</v>
      </c>
      <c r="B1000" s="244" t="s">
        <v>8667</v>
      </c>
      <c r="C1000" s="239" t="s">
        <v>19</v>
      </c>
      <c r="D1000" s="240">
        <v>399.44</v>
      </c>
    </row>
    <row r="1001" spans="1:4">
      <c r="A1001" s="239" t="s">
        <v>14435</v>
      </c>
      <c r="B1001" s="244" t="s">
        <v>14436</v>
      </c>
      <c r="C1001" s="239" t="s">
        <v>19</v>
      </c>
      <c r="D1001" s="240">
        <v>427.77</v>
      </c>
    </row>
    <row r="1002" spans="1:4">
      <c r="A1002" s="239" t="s">
        <v>14437</v>
      </c>
      <c r="B1002" s="244" t="s">
        <v>14438</v>
      </c>
      <c r="C1002" s="239" t="s">
        <v>19</v>
      </c>
      <c r="D1002" s="240">
        <v>116.64</v>
      </c>
    </row>
    <row r="1003" spans="1:4" ht="22.5" customHeight="1">
      <c r="A1003" s="239" t="s">
        <v>14439</v>
      </c>
      <c r="B1003" s="245" t="s">
        <v>14440</v>
      </c>
      <c r="C1003" s="239" t="s">
        <v>19</v>
      </c>
      <c r="D1003" s="246">
        <v>75</v>
      </c>
    </row>
    <row r="1004" spans="1:4" ht="22.5" customHeight="1">
      <c r="A1004" s="239" t="s">
        <v>14441</v>
      </c>
      <c r="B1004" s="245" t="s">
        <v>14442</v>
      </c>
      <c r="C1004" s="239" t="s">
        <v>19</v>
      </c>
      <c r="D1004" s="246">
        <v>81</v>
      </c>
    </row>
    <row r="1005" spans="1:4" ht="22.5" customHeight="1">
      <c r="A1005" s="239" t="s">
        <v>14443</v>
      </c>
      <c r="B1005" s="245" t="s">
        <v>14444</v>
      </c>
      <c r="C1005" s="239" t="s">
        <v>19</v>
      </c>
      <c r="D1005" s="246">
        <v>88.14</v>
      </c>
    </row>
    <row r="1006" spans="1:4" ht="22.5" customHeight="1">
      <c r="A1006" s="239" t="s">
        <v>14445</v>
      </c>
      <c r="B1006" s="245" t="s">
        <v>14446</v>
      </c>
      <c r="C1006" s="239" t="s">
        <v>19</v>
      </c>
      <c r="D1006" s="246">
        <v>98</v>
      </c>
    </row>
    <row r="1007" spans="1:4" ht="22.5" customHeight="1">
      <c r="A1007" s="239" t="s">
        <v>14447</v>
      </c>
      <c r="B1007" s="245" t="s">
        <v>14448</v>
      </c>
      <c r="C1007" s="239" t="s">
        <v>19</v>
      </c>
      <c r="D1007" s="246">
        <v>137.22999999999999</v>
      </c>
    </row>
    <row r="1008" spans="1:4" ht="22.5" customHeight="1">
      <c r="A1008" s="239" t="s">
        <v>14449</v>
      </c>
      <c r="B1008" s="245" t="s">
        <v>14450</v>
      </c>
      <c r="C1008" s="239" t="s">
        <v>19</v>
      </c>
      <c r="D1008" s="246">
        <v>154.19999999999999</v>
      </c>
    </row>
    <row r="1009" spans="1:4" ht="22.5" customHeight="1">
      <c r="A1009" s="239" t="s">
        <v>14451</v>
      </c>
      <c r="B1009" s="245" t="s">
        <v>14452</v>
      </c>
      <c r="C1009" s="239" t="s">
        <v>19</v>
      </c>
      <c r="D1009" s="246">
        <v>141</v>
      </c>
    </row>
    <row r="1010" spans="1:4" ht="22.5" customHeight="1">
      <c r="A1010" s="239" t="s">
        <v>14453</v>
      </c>
      <c r="B1010" s="245" t="s">
        <v>14454</v>
      </c>
      <c r="C1010" s="239" t="s">
        <v>19</v>
      </c>
      <c r="D1010" s="246">
        <v>207.03</v>
      </c>
    </row>
    <row r="1011" spans="1:4" ht="22.5" customHeight="1">
      <c r="A1011" s="239" t="s">
        <v>14455</v>
      </c>
      <c r="B1011" s="245" t="s">
        <v>14456</v>
      </c>
      <c r="C1011" s="239" t="s">
        <v>19</v>
      </c>
      <c r="D1011" s="246">
        <v>128.19999999999999</v>
      </c>
    </row>
    <row r="1012" spans="1:4" ht="22.5" customHeight="1">
      <c r="A1012" s="239" t="s">
        <v>14457</v>
      </c>
      <c r="B1012" s="245" t="s">
        <v>14458</v>
      </c>
      <c r="C1012" s="239" t="s">
        <v>19</v>
      </c>
      <c r="D1012" s="246">
        <v>155.9</v>
      </c>
    </row>
    <row r="1013" spans="1:4">
      <c r="A1013" s="239" t="s">
        <v>14459</v>
      </c>
      <c r="B1013" s="244" t="s">
        <v>14460</v>
      </c>
      <c r="C1013" s="239" t="s">
        <v>19</v>
      </c>
      <c r="D1013" s="240">
        <v>15.41</v>
      </c>
    </row>
    <row r="1014" spans="1:4" ht="22.5" customHeight="1">
      <c r="A1014" s="239" t="s">
        <v>14461</v>
      </c>
      <c r="B1014" s="245" t="s">
        <v>14462</v>
      </c>
      <c r="C1014" s="239" t="s">
        <v>32</v>
      </c>
      <c r="D1014" s="246">
        <v>193.03</v>
      </c>
    </row>
    <row r="1015" spans="1:4" ht="33.75" customHeight="1">
      <c r="A1015" s="239" t="s">
        <v>14463</v>
      </c>
      <c r="B1015" s="245" t="s">
        <v>14464</v>
      </c>
      <c r="C1015" s="239" t="s">
        <v>32</v>
      </c>
      <c r="D1015" s="246">
        <v>207.56</v>
      </c>
    </row>
    <row r="1016" spans="1:4" ht="22.5" customHeight="1">
      <c r="A1016" s="239" t="s">
        <v>14465</v>
      </c>
      <c r="B1016" s="245" t="s">
        <v>14466</v>
      </c>
      <c r="C1016" s="239" t="s">
        <v>19</v>
      </c>
      <c r="D1016" s="246">
        <v>126.66</v>
      </c>
    </row>
    <row r="1017" spans="1:4">
      <c r="A1017" s="239" t="s">
        <v>14467</v>
      </c>
      <c r="B1017" s="244" t="s">
        <v>14468</v>
      </c>
      <c r="C1017" s="239" t="s">
        <v>19</v>
      </c>
      <c r="D1017" s="240">
        <v>373.93</v>
      </c>
    </row>
    <row r="1018" spans="1:4" ht="22.5" customHeight="1">
      <c r="A1018" s="239" t="s">
        <v>14469</v>
      </c>
      <c r="B1018" s="245" t="s">
        <v>14470</v>
      </c>
      <c r="C1018" s="239" t="s">
        <v>19</v>
      </c>
      <c r="D1018" s="246">
        <v>131.13999999999999</v>
      </c>
    </row>
    <row r="1019" spans="1:4" ht="22.5" customHeight="1">
      <c r="A1019" s="239" t="s">
        <v>14471</v>
      </c>
      <c r="B1019" s="245" t="s">
        <v>14472</v>
      </c>
      <c r="C1019" s="239" t="s">
        <v>19</v>
      </c>
      <c r="D1019" s="246">
        <v>214.76</v>
      </c>
    </row>
    <row r="1020" spans="1:4" ht="22.5" customHeight="1">
      <c r="A1020" s="239" t="s">
        <v>14473</v>
      </c>
      <c r="B1020" s="245" t="s">
        <v>14474</v>
      </c>
      <c r="C1020" s="239" t="s">
        <v>19</v>
      </c>
      <c r="D1020" s="246">
        <v>176.11</v>
      </c>
    </row>
    <row r="1021" spans="1:4" ht="22.5" customHeight="1">
      <c r="A1021" s="239" t="s">
        <v>14475</v>
      </c>
      <c r="B1021" s="245" t="s">
        <v>14476</v>
      </c>
      <c r="C1021" s="239" t="s">
        <v>19</v>
      </c>
      <c r="D1021" s="246">
        <v>94.82</v>
      </c>
    </row>
    <row r="1022" spans="1:4" ht="22.5" customHeight="1">
      <c r="A1022" s="239" t="s">
        <v>14477</v>
      </c>
      <c r="B1022" s="245" t="s">
        <v>14478</v>
      </c>
      <c r="C1022" s="239" t="s">
        <v>19</v>
      </c>
      <c r="D1022" s="246">
        <v>49.09</v>
      </c>
    </row>
    <row r="1023" spans="1:4">
      <c r="A1023" s="239" t="s">
        <v>14479</v>
      </c>
      <c r="B1023" s="244" t="s">
        <v>14480</v>
      </c>
      <c r="C1023" s="239" t="s">
        <v>19</v>
      </c>
      <c r="D1023" s="240">
        <v>72.23</v>
      </c>
    </row>
    <row r="1024" spans="1:4">
      <c r="A1024" s="239" t="s">
        <v>14481</v>
      </c>
      <c r="B1024" s="244" t="s">
        <v>14482</v>
      </c>
      <c r="C1024" s="239" t="s">
        <v>19</v>
      </c>
      <c r="D1024" s="240">
        <v>102.85</v>
      </c>
    </row>
    <row r="1025" spans="1:4" ht="22.5" customHeight="1">
      <c r="A1025" s="239" t="s">
        <v>14483</v>
      </c>
      <c r="B1025" s="245" t="s">
        <v>14484</v>
      </c>
      <c r="C1025" s="239" t="s">
        <v>19</v>
      </c>
      <c r="D1025" s="246">
        <v>55.76</v>
      </c>
    </row>
    <row r="1026" spans="1:4">
      <c r="A1026" s="239" t="s">
        <v>14485</v>
      </c>
      <c r="B1026" s="244" t="s">
        <v>14486</v>
      </c>
      <c r="C1026" s="239" t="s">
        <v>19</v>
      </c>
      <c r="D1026" s="240">
        <v>763.69</v>
      </c>
    </row>
    <row r="1027" spans="1:4">
      <c r="A1027" s="239" t="s">
        <v>14487</v>
      </c>
      <c r="B1027" s="244" t="s">
        <v>14488</v>
      </c>
      <c r="C1027" s="239" t="s">
        <v>19</v>
      </c>
      <c r="D1027" s="240">
        <v>56.08</v>
      </c>
    </row>
    <row r="1028" spans="1:4">
      <c r="A1028" s="239" t="s">
        <v>14489</v>
      </c>
      <c r="B1028" s="244" t="s">
        <v>14490</v>
      </c>
      <c r="C1028" s="239" t="s">
        <v>19</v>
      </c>
      <c r="D1028" s="240">
        <v>310.66000000000003</v>
      </c>
    </row>
    <row r="1029" spans="1:4">
      <c r="A1029" s="239" t="s">
        <v>14491</v>
      </c>
      <c r="B1029" s="244" t="s">
        <v>14492</v>
      </c>
      <c r="C1029" s="239" t="s">
        <v>19</v>
      </c>
      <c r="D1029" s="240">
        <v>86.44</v>
      </c>
    </row>
    <row r="1030" spans="1:4">
      <c r="A1030" s="239" t="s">
        <v>14493</v>
      </c>
      <c r="B1030" s="244" t="s">
        <v>14494</v>
      </c>
      <c r="C1030" s="239" t="s">
        <v>29</v>
      </c>
      <c r="D1030" s="240">
        <v>910.21</v>
      </c>
    </row>
    <row r="1031" spans="1:4">
      <c r="A1031" s="239" t="s">
        <v>14495</v>
      </c>
      <c r="B1031" s="244" t="s">
        <v>14496</v>
      </c>
      <c r="C1031" s="239" t="s">
        <v>14</v>
      </c>
      <c r="D1031" s="240">
        <v>65.849999999999994</v>
      </c>
    </row>
    <row r="1032" spans="1:4">
      <c r="A1032" s="239" t="s">
        <v>14497</v>
      </c>
      <c r="B1032" s="244" t="s">
        <v>14498</v>
      </c>
      <c r="C1032" s="239" t="s">
        <v>29</v>
      </c>
      <c r="D1032" s="240">
        <v>1247.33</v>
      </c>
    </row>
    <row r="1033" spans="1:4">
      <c r="A1033" s="239" t="s">
        <v>14499</v>
      </c>
      <c r="B1033" s="244" t="s">
        <v>14500</v>
      </c>
      <c r="C1033" s="239" t="s">
        <v>14</v>
      </c>
      <c r="D1033" s="240">
        <v>311.58</v>
      </c>
    </row>
    <row r="1034" spans="1:4">
      <c r="A1034" s="239" t="s">
        <v>14501</v>
      </c>
      <c r="B1034" s="244" t="s">
        <v>14502</v>
      </c>
      <c r="C1034" s="239" t="s">
        <v>14</v>
      </c>
      <c r="D1034" s="240">
        <v>103.93</v>
      </c>
    </row>
    <row r="1035" spans="1:4">
      <c r="A1035" s="239" t="s">
        <v>14503</v>
      </c>
      <c r="B1035" s="244" t="s">
        <v>14504</v>
      </c>
      <c r="C1035" s="239" t="s">
        <v>19</v>
      </c>
      <c r="D1035" s="240">
        <v>625.33000000000004</v>
      </c>
    </row>
    <row r="1036" spans="1:4">
      <c r="A1036" s="239" t="s">
        <v>14505</v>
      </c>
      <c r="B1036" s="244" t="s">
        <v>14506</v>
      </c>
      <c r="C1036" s="239" t="s">
        <v>19</v>
      </c>
      <c r="D1036" s="240">
        <v>395.14</v>
      </c>
    </row>
    <row r="1037" spans="1:4">
      <c r="A1037" s="239" t="s">
        <v>14507</v>
      </c>
      <c r="B1037" s="244" t="s">
        <v>14508</v>
      </c>
      <c r="C1037" s="239" t="s">
        <v>19</v>
      </c>
      <c r="D1037" s="240">
        <v>208.33</v>
      </c>
    </row>
    <row r="1038" spans="1:4">
      <c r="A1038" s="239" t="s">
        <v>14509</v>
      </c>
      <c r="B1038" s="244" t="s">
        <v>14510</v>
      </c>
      <c r="C1038" s="239" t="s">
        <v>19</v>
      </c>
      <c r="D1038" s="240">
        <v>267.8</v>
      </c>
    </row>
    <row r="1039" spans="1:4">
      <c r="A1039" s="239" t="s">
        <v>14511</v>
      </c>
      <c r="B1039" s="244" t="s">
        <v>14512</v>
      </c>
      <c r="C1039" s="239" t="s">
        <v>19</v>
      </c>
      <c r="D1039" s="240">
        <v>573.22</v>
      </c>
    </row>
    <row r="1040" spans="1:4">
      <c r="A1040" s="239" t="s">
        <v>14513</v>
      </c>
      <c r="B1040" s="244" t="s">
        <v>14514</v>
      </c>
      <c r="C1040" s="239" t="s">
        <v>19</v>
      </c>
      <c r="D1040" s="240">
        <v>655.09</v>
      </c>
    </row>
    <row r="1041" spans="1:4">
      <c r="A1041" s="239" t="s">
        <v>14515</v>
      </c>
      <c r="B1041" s="244" t="s">
        <v>14516</v>
      </c>
      <c r="C1041" s="239" t="s">
        <v>14</v>
      </c>
      <c r="D1041" s="240">
        <v>42.69</v>
      </c>
    </row>
    <row r="1042" spans="1:4" ht="22.5">
      <c r="A1042" s="239" t="s">
        <v>14517</v>
      </c>
      <c r="B1042" s="244" t="s">
        <v>14518</v>
      </c>
      <c r="C1042" s="239" t="s">
        <v>32</v>
      </c>
      <c r="D1042" s="240">
        <v>372</v>
      </c>
    </row>
    <row r="1043" spans="1:4" ht="22.5" customHeight="1">
      <c r="A1043" s="239" t="s">
        <v>14519</v>
      </c>
      <c r="B1043" s="245" t="s">
        <v>14520</v>
      </c>
      <c r="C1043" s="239" t="s">
        <v>19</v>
      </c>
      <c r="D1043" s="246">
        <v>261.49</v>
      </c>
    </row>
    <row r="1044" spans="1:4">
      <c r="A1044" s="239" t="s">
        <v>14521</v>
      </c>
      <c r="B1044" s="244" t="s">
        <v>14522</v>
      </c>
      <c r="C1044" s="239" t="s">
        <v>19</v>
      </c>
      <c r="D1044" s="240">
        <v>129.75</v>
      </c>
    </row>
    <row r="1045" spans="1:4">
      <c r="A1045" s="239" t="s">
        <v>14523</v>
      </c>
      <c r="B1045" s="244" t="s">
        <v>14524</v>
      </c>
      <c r="C1045" s="239" t="s">
        <v>19</v>
      </c>
      <c r="D1045" s="240">
        <v>182.37</v>
      </c>
    </row>
    <row r="1046" spans="1:4">
      <c r="A1046" s="239" t="s">
        <v>14525</v>
      </c>
      <c r="B1046" s="244" t="s">
        <v>14526</v>
      </c>
      <c r="C1046" s="239" t="s">
        <v>19</v>
      </c>
      <c r="D1046" s="240">
        <v>200.41</v>
      </c>
    </row>
    <row r="1047" spans="1:4">
      <c r="A1047" s="239" t="s">
        <v>14527</v>
      </c>
      <c r="B1047" s="244" t="s">
        <v>14528</v>
      </c>
      <c r="C1047" s="239" t="s">
        <v>19</v>
      </c>
      <c r="D1047" s="240">
        <v>123.05</v>
      </c>
    </row>
    <row r="1048" spans="1:4">
      <c r="A1048" s="239" t="s">
        <v>14529</v>
      </c>
      <c r="B1048" s="244" t="s">
        <v>14530</v>
      </c>
      <c r="C1048" s="239" t="s">
        <v>19</v>
      </c>
      <c r="D1048" s="240">
        <v>138.47999999999999</v>
      </c>
    </row>
    <row r="1049" spans="1:4" ht="22.5" customHeight="1">
      <c r="A1049" s="239" t="s">
        <v>14531</v>
      </c>
      <c r="B1049" s="245" t="s">
        <v>14532</v>
      </c>
      <c r="C1049" s="239" t="s">
        <v>19</v>
      </c>
      <c r="D1049" s="246">
        <v>288.83</v>
      </c>
    </row>
    <row r="1050" spans="1:4" ht="22.5" customHeight="1">
      <c r="A1050" s="239" t="s">
        <v>14533</v>
      </c>
      <c r="B1050" s="245" t="s">
        <v>14534</v>
      </c>
      <c r="C1050" s="239" t="s">
        <v>32</v>
      </c>
      <c r="D1050" s="246">
        <v>9.99</v>
      </c>
    </row>
    <row r="1051" spans="1:4">
      <c r="A1051" s="239" t="s">
        <v>14535</v>
      </c>
      <c r="B1051" s="244" t="s">
        <v>14536</v>
      </c>
      <c r="C1051" s="239" t="s">
        <v>19</v>
      </c>
      <c r="D1051" s="240">
        <v>172.02</v>
      </c>
    </row>
    <row r="1052" spans="1:4">
      <c r="A1052" s="239" t="s">
        <v>14537</v>
      </c>
      <c r="B1052" s="244" t="s">
        <v>14538</v>
      </c>
      <c r="C1052" s="239" t="s">
        <v>19</v>
      </c>
      <c r="D1052" s="240">
        <v>357.97</v>
      </c>
    </row>
    <row r="1053" spans="1:4" ht="22.5">
      <c r="A1053" s="239" t="s">
        <v>14539</v>
      </c>
      <c r="B1053" s="244" t="s">
        <v>14540</v>
      </c>
      <c r="C1053" s="239" t="s">
        <v>32</v>
      </c>
      <c r="D1053" s="240">
        <v>293.48</v>
      </c>
    </row>
    <row r="1054" spans="1:4">
      <c r="A1054" s="239" t="s">
        <v>14541</v>
      </c>
      <c r="B1054" s="244" t="s">
        <v>14542</v>
      </c>
      <c r="C1054" s="239" t="s">
        <v>19</v>
      </c>
      <c r="D1054" s="240">
        <v>242.49</v>
      </c>
    </row>
    <row r="1055" spans="1:4" ht="22.5">
      <c r="A1055" s="239" t="s">
        <v>14543</v>
      </c>
      <c r="B1055" s="244" t="s">
        <v>14544</v>
      </c>
      <c r="C1055" s="239" t="s">
        <v>32</v>
      </c>
      <c r="D1055" s="240">
        <v>220.53</v>
      </c>
    </row>
    <row r="1056" spans="1:4" ht="22.5">
      <c r="A1056" s="239" t="s">
        <v>14545</v>
      </c>
      <c r="B1056" s="244" t="s">
        <v>14546</v>
      </c>
      <c r="C1056" s="239" t="s">
        <v>32</v>
      </c>
      <c r="D1056" s="240">
        <v>255.53</v>
      </c>
    </row>
    <row r="1057" spans="1:4" ht="22.5" customHeight="1">
      <c r="A1057" s="239" t="s">
        <v>14547</v>
      </c>
      <c r="B1057" s="245" t="s">
        <v>14548</v>
      </c>
      <c r="C1057" s="239" t="s">
        <v>32</v>
      </c>
      <c r="D1057" s="246">
        <v>303.62</v>
      </c>
    </row>
    <row r="1058" spans="1:4" ht="22.5" customHeight="1">
      <c r="A1058" s="239" t="s">
        <v>14549</v>
      </c>
      <c r="B1058" s="245" t="s">
        <v>14550</v>
      </c>
      <c r="C1058" s="239" t="s">
        <v>32</v>
      </c>
      <c r="D1058" s="246">
        <v>268.62</v>
      </c>
    </row>
    <row r="1059" spans="1:4">
      <c r="A1059" s="239" t="s">
        <v>14551</v>
      </c>
      <c r="B1059" s="244" t="s">
        <v>14552</v>
      </c>
      <c r="C1059" s="239" t="s">
        <v>19</v>
      </c>
      <c r="D1059" s="240">
        <v>160.71</v>
      </c>
    </row>
    <row r="1060" spans="1:4">
      <c r="A1060" s="239" t="s">
        <v>14553</v>
      </c>
      <c r="B1060" s="244" t="s">
        <v>14554</v>
      </c>
      <c r="C1060" s="239" t="s">
        <v>19</v>
      </c>
      <c r="D1060" s="240">
        <v>173.78</v>
      </c>
    </row>
    <row r="1061" spans="1:4">
      <c r="A1061" s="239" t="s">
        <v>14555</v>
      </c>
      <c r="B1061" s="244" t="s">
        <v>14556</v>
      </c>
      <c r="C1061" s="239" t="s">
        <v>32</v>
      </c>
      <c r="D1061" s="240">
        <v>1899.8</v>
      </c>
    </row>
    <row r="1062" spans="1:4">
      <c r="A1062" s="239" t="s">
        <v>14557</v>
      </c>
      <c r="B1062" s="244" t="s">
        <v>14558</v>
      </c>
      <c r="C1062" s="239" t="s">
        <v>32</v>
      </c>
      <c r="D1062" s="240">
        <v>2492.63</v>
      </c>
    </row>
    <row r="1063" spans="1:4">
      <c r="A1063" s="239" t="s">
        <v>14559</v>
      </c>
      <c r="B1063" s="244" t="s">
        <v>14560</v>
      </c>
      <c r="C1063" s="239" t="s">
        <v>32</v>
      </c>
      <c r="D1063" s="240">
        <v>3678.29</v>
      </c>
    </row>
    <row r="1064" spans="1:4">
      <c r="A1064" s="239" t="s">
        <v>14561</v>
      </c>
      <c r="B1064" s="244" t="s">
        <v>14562</v>
      </c>
      <c r="C1064" s="239" t="s">
        <v>32</v>
      </c>
      <c r="D1064" s="240">
        <v>659.05</v>
      </c>
    </row>
    <row r="1065" spans="1:4">
      <c r="A1065" s="239" t="s">
        <v>14563</v>
      </c>
      <c r="B1065" s="244" t="s">
        <v>14564</v>
      </c>
      <c r="C1065" s="239" t="s">
        <v>32</v>
      </c>
      <c r="D1065" s="240">
        <v>682.04</v>
      </c>
    </row>
    <row r="1066" spans="1:4">
      <c r="A1066" s="239" t="s">
        <v>14565</v>
      </c>
      <c r="B1066" s="244" t="s">
        <v>14566</v>
      </c>
      <c r="C1066" s="239" t="s">
        <v>32</v>
      </c>
      <c r="D1066" s="240">
        <v>706.24</v>
      </c>
    </row>
    <row r="1067" spans="1:4">
      <c r="A1067" s="239" t="s">
        <v>14567</v>
      </c>
      <c r="B1067" s="244" t="s">
        <v>14568</v>
      </c>
      <c r="C1067" s="239" t="s">
        <v>32</v>
      </c>
      <c r="D1067" s="240">
        <v>640.24</v>
      </c>
    </row>
    <row r="1068" spans="1:4">
      <c r="A1068" s="239" t="s">
        <v>14569</v>
      </c>
      <c r="B1068" s="244" t="s">
        <v>14570</v>
      </c>
      <c r="C1068" s="239" t="s">
        <v>32</v>
      </c>
      <c r="D1068" s="240">
        <v>664.44</v>
      </c>
    </row>
    <row r="1069" spans="1:4">
      <c r="A1069" s="239" t="s">
        <v>14571</v>
      </c>
      <c r="B1069" s="244" t="s">
        <v>14572</v>
      </c>
      <c r="C1069" s="239" t="s">
        <v>32</v>
      </c>
      <c r="D1069" s="240">
        <v>688.64</v>
      </c>
    </row>
    <row r="1070" spans="1:4">
      <c r="A1070" s="239" t="s">
        <v>14573</v>
      </c>
      <c r="B1070" s="244" t="s">
        <v>14574</v>
      </c>
      <c r="C1070" s="239" t="s">
        <v>32</v>
      </c>
      <c r="D1070" s="240">
        <v>711.63</v>
      </c>
    </row>
    <row r="1071" spans="1:4">
      <c r="A1071" s="239" t="s">
        <v>14575</v>
      </c>
      <c r="B1071" s="244" t="s">
        <v>14576</v>
      </c>
      <c r="C1071" s="239" t="s">
        <v>32</v>
      </c>
      <c r="D1071" s="240">
        <v>735.83</v>
      </c>
    </row>
    <row r="1072" spans="1:4">
      <c r="A1072" s="239" t="s">
        <v>14577</v>
      </c>
      <c r="B1072" s="244" t="s">
        <v>14578</v>
      </c>
      <c r="C1072" s="239" t="s">
        <v>32</v>
      </c>
      <c r="D1072" s="240">
        <v>1073.33</v>
      </c>
    </row>
    <row r="1073" spans="1:4">
      <c r="A1073" s="239" t="s">
        <v>14579</v>
      </c>
      <c r="B1073" s="244" t="s">
        <v>14580</v>
      </c>
      <c r="C1073" s="239" t="s">
        <v>32</v>
      </c>
      <c r="D1073" s="240">
        <v>1119.31</v>
      </c>
    </row>
    <row r="1074" spans="1:4">
      <c r="A1074" s="239" t="s">
        <v>14581</v>
      </c>
      <c r="B1074" s="244" t="s">
        <v>14582</v>
      </c>
      <c r="C1074" s="239" t="s">
        <v>32</v>
      </c>
      <c r="D1074" s="240">
        <v>1167.71</v>
      </c>
    </row>
    <row r="1075" spans="1:4">
      <c r="A1075" s="239" t="s">
        <v>14583</v>
      </c>
      <c r="B1075" s="244" t="s">
        <v>14584</v>
      </c>
      <c r="C1075" s="239" t="s">
        <v>32</v>
      </c>
      <c r="D1075" s="240">
        <v>1002.67</v>
      </c>
    </row>
    <row r="1076" spans="1:4">
      <c r="A1076" s="239" t="s">
        <v>14585</v>
      </c>
      <c r="B1076" s="244" t="s">
        <v>14586</v>
      </c>
      <c r="C1076" s="239" t="s">
        <v>32</v>
      </c>
      <c r="D1076" s="240">
        <v>1051.07</v>
      </c>
    </row>
    <row r="1077" spans="1:4">
      <c r="A1077" s="239" t="s">
        <v>14587</v>
      </c>
      <c r="B1077" s="244" t="s">
        <v>14588</v>
      </c>
      <c r="C1077" s="239" t="s">
        <v>32</v>
      </c>
      <c r="D1077" s="240">
        <v>1099.47</v>
      </c>
    </row>
    <row r="1078" spans="1:4">
      <c r="A1078" s="239" t="s">
        <v>14589</v>
      </c>
      <c r="B1078" s="244" t="s">
        <v>14590</v>
      </c>
      <c r="C1078" s="239" t="s">
        <v>32</v>
      </c>
      <c r="D1078" s="240">
        <v>1145.45</v>
      </c>
    </row>
    <row r="1079" spans="1:4">
      <c r="A1079" s="239" t="s">
        <v>14591</v>
      </c>
      <c r="B1079" s="244" t="s">
        <v>14592</v>
      </c>
      <c r="C1079" s="239" t="s">
        <v>32</v>
      </c>
      <c r="D1079" s="240">
        <v>1193.8499999999999</v>
      </c>
    </row>
    <row r="1080" spans="1:4" ht="22.5">
      <c r="A1080" s="239" t="s">
        <v>14593</v>
      </c>
      <c r="B1080" s="244" t="s">
        <v>14594</v>
      </c>
      <c r="C1080" s="239" t="s">
        <v>32</v>
      </c>
      <c r="D1080" s="240">
        <v>901.25</v>
      </c>
    </row>
    <row r="1081" spans="1:4">
      <c r="A1081" s="239" t="s">
        <v>14595</v>
      </c>
      <c r="B1081" s="244" t="s">
        <v>14596</v>
      </c>
      <c r="C1081" s="239" t="s">
        <v>32</v>
      </c>
      <c r="D1081" s="240">
        <v>213.08</v>
      </c>
    </row>
    <row r="1082" spans="1:4">
      <c r="A1082" s="239" t="s">
        <v>14597</v>
      </c>
      <c r="B1082" s="244" t="s">
        <v>14598</v>
      </c>
      <c r="C1082" s="239" t="s">
        <v>32</v>
      </c>
      <c r="D1082" s="240">
        <v>318.94</v>
      </c>
    </row>
    <row r="1083" spans="1:4" ht="22.5">
      <c r="A1083" s="239" t="s">
        <v>14599</v>
      </c>
      <c r="B1083" s="244" t="s">
        <v>14600</v>
      </c>
      <c r="C1083" s="239" t="s">
        <v>32</v>
      </c>
      <c r="D1083" s="240">
        <v>328.48</v>
      </c>
    </row>
    <row r="1084" spans="1:4" ht="22.5" customHeight="1">
      <c r="A1084" s="239" t="s">
        <v>14601</v>
      </c>
      <c r="B1084" s="245" t="s">
        <v>14602</v>
      </c>
      <c r="C1084" s="239" t="s">
        <v>32</v>
      </c>
      <c r="D1084" s="246">
        <v>376.84</v>
      </c>
    </row>
    <row r="1085" spans="1:4" ht="22.5" customHeight="1">
      <c r="A1085" s="239" t="s">
        <v>14603</v>
      </c>
      <c r="B1085" s="245" t="s">
        <v>14604</v>
      </c>
      <c r="C1085" s="239" t="s">
        <v>32</v>
      </c>
      <c r="D1085" s="246">
        <v>341.57</v>
      </c>
    </row>
    <row r="1086" spans="1:4">
      <c r="A1086" s="239" t="s">
        <v>14605</v>
      </c>
      <c r="B1086" s="244" t="s">
        <v>14606</v>
      </c>
      <c r="C1086" s="239" t="s">
        <v>19</v>
      </c>
      <c r="D1086" s="240">
        <v>309.14</v>
      </c>
    </row>
    <row r="1087" spans="1:4">
      <c r="A1087" s="239" t="s">
        <v>14607</v>
      </c>
      <c r="B1087" s="244" t="s">
        <v>14608</v>
      </c>
      <c r="C1087" s="239" t="s">
        <v>19</v>
      </c>
      <c r="D1087" s="240">
        <v>96.12</v>
      </c>
    </row>
    <row r="1088" spans="1:4">
      <c r="A1088" s="239" t="s">
        <v>8836</v>
      </c>
      <c r="B1088" s="244" t="s">
        <v>8837</v>
      </c>
      <c r="C1088" s="239" t="s">
        <v>32</v>
      </c>
      <c r="D1088" s="240">
        <v>269.77999999999997</v>
      </c>
    </row>
    <row r="1089" spans="1:4">
      <c r="A1089" s="239" t="s">
        <v>14609</v>
      </c>
      <c r="B1089" s="244" t="s">
        <v>14610</v>
      </c>
      <c r="C1089" s="239" t="s">
        <v>32</v>
      </c>
      <c r="D1089" s="240">
        <v>644.42999999999995</v>
      </c>
    </row>
    <row r="1090" spans="1:4">
      <c r="A1090" s="239" t="s">
        <v>8838</v>
      </c>
      <c r="B1090" s="244" t="s">
        <v>8839</v>
      </c>
      <c r="C1090" s="239" t="s">
        <v>32</v>
      </c>
      <c r="D1090" s="240">
        <v>276.56</v>
      </c>
    </row>
    <row r="1091" spans="1:4">
      <c r="A1091" s="239" t="s">
        <v>14611</v>
      </c>
      <c r="B1091" s="244" t="s">
        <v>14612</v>
      </c>
      <c r="C1091" s="239" t="s">
        <v>32</v>
      </c>
      <c r="D1091" s="240">
        <v>651.21</v>
      </c>
    </row>
    <row r="1092" spans="1:4">
      <c r="A1092" s="239" t="s">
        <v>8834</v>
      </c>
      <c r="B1092" s="244" t="s">
        <v>8835</v>
      </c>
      <c r="C1092" s="239" t="s">
        <v>32</v>
      </c>
      <c r="D1092" s="240">
        <v>290.8</v>
      </c>
    </row>
    <row r="1093" spans="1:4">
      <c r="A1093" s="239" t="s">
        <v>14613</v>
      </c>
      <c r="B1093" s="244" t="s">
        <v>14614</v>
      </c>
      <c r="C1093" s="239" t="s">
        <v>32</v>
      </c>
      <c r="D1093" s="240">
        <v>665.45</v>
      </c>
    </row>
    <row r="1094" spans="1:4">
      <c r="A1094" s="239" t="s">
        <v>14615</v>
      </c>
      <c r="B1094" s="244" t="s">
        <v>14616</v>
      </c>
      <c r="C1094" s="239" t="s">
        <v>32</v>
      </c>
      <c r="D1094" s="240">
        <v>288.3</v>
      </c>
    </row>
    <row r="1095" spans="1:4">
      <c r="A1095" s="239" t="s">
        <v>14617</v>
      </c>
      <c r="B1095" s="244" t="s">
        <v>14618</v>
      </c>
      <c r="C1095" s="239" t="s">
        <v>32</v>
      </c>
      <c r="D1095" s="240">
        <v>2563.64</v>
      </c>
    </row>
    <row r="1096" spans="1:4">
      <c r="A1096" s="239" t="s">
        <v>14619</v>
      </c>
      <c r="B1096" s="244" t="s">
        <v>8779</v>
      </c>
      <c r="C1096" s="239" t="s">
        <v>19</v>
      </c>
      <c r="D1096" s="240">
        <v>200.56</v>
      </c>
    </row>
    <row r="1097" spans="1:4">
      <c r="A1097" s="239" t="s">
        <v>14620</v>
      </c>
      <c r="B1097" s="244" t="s">
        <v>14621</v>
      </c>
      <c r="C1097" s="239" t="s">
        <v>19</v>
      </c>
      <c r="D1097" s="240">
        <v>194.08</v>
      </c>
    </row>
    <row r="1098" spans="1:4">
      <c r="A1098" s="239" t="s">
        <v>14622</v>
      </c>
      <c r="B1098" s="244" t="s">
        <v>14623</v>
      </c>
      <c r="C1098" s="239" t="s">
        <v>19</v>
      </c>
      <c r="D1098" s="240">
        <v>324.02</v>
      </c>
    </row>
    <row r="1099" spans="1:4" ht="22.5" customHeight="1">
      <c r="A1099" s="239" t="s">
        <v>14624</v>
      </c>
      <c r="B1099" s="245" t="s">
        <v>14625</v>
      </c>
      <c r="C1099" s="239" t="s">
        <v>19</v>
      </c>
      <c r="D1099" s="246">
        <v>691.08</v>
      </c>
    </row>
    <row r="1100" spans="1:4">
      <c r="A1100" s="239" t="s">
        <v>14626</v>
      </c>
      <c r="B1100" s="244" t="s">
        <v>14627</v>
      </c>
      <c r="C1100" s="239" t="s">
        <v>19</v>
      </c>
      <c r="D1100" s="240">
        <v>163.82</v>
      </c>
    </row>
    <row r="1101" spans="1:4" ht="22.5">
      <c r="A1101" s="239" t="s">
        <v>14628</v>
      </c>
      <c r="B1101" s="244" t="s">
        <v>14629</v>
      </c>
      <c r="C1101" s="239" t="s">
        <v>19</v>
      </c>
      <c r="D1101" s="240">
        <v>376.22</v>
      </c>
    </row>
    <row r="1102" spans="1:4">
      <c r="A1102" s="239" t="s">
        <v>14630</v>
      </c>
      <c r="B1102" s="244" t="s">
        <v>14631</v>
      </c>
      <c r="C1102" s="239" t="s">
        <v>19</v>
      </c>
      <c r="D1102" s="240">
        <v>471.51</v>
      </c>
    </row>
    <row r="1103" spans="1:4">
      <c r="A1103" s="239" t="s">
        <v>14632</v>
      </c>
      <c r="B1103" s="244" t="s">
        <v>14633</v>
      </c>
      <c r="C1103" s="239" t="s">
        <v>19</v>
      </c>
      <c r="D1103" s="240">
        <v>260.31</v>
      </c>
    </row>
    <row r="1104" spans="1:4">
      <c r="A1104" s="239" t="s">
        <v>14634</v>
      </c>
      <c r="B1104" s="244" t="s">
        <v>14635</v>
      </c>
      <c r="C1104" s="239" t="s">
        <v>19</v>
      </c>
      <c r="D1104" s="240">
        <v>300.27</v>
      </c>
    </row>
    <row r="1105" spans="1:4" ht="22.5" customHeight="1">
      <c r="A1105" s="239" t="s">
        <v>14636</v>
      </c>
      <c r="B1105" s="245" t="s">
        <v>14637</v>
      </c>
      <c r="C1105" s="239" t="s">
        <v>19</v>
      </c>
      <c r="D1105" s="246">
        <v>287.10000000000002</v>
      </c>
    </row>
    <row r="1106" spans="1:4" ht="22.5" customHeight="1">
      <c r="A1106" s="239" t="s">
        <v>14638</v>
      </c>
      <c r="B1106" s="245" t="s">
        <v>14639</v>
      </c>
      <c r="C1106" s="239" t="s">
        <v>19</v>
      </c>
      <c r="D1106" s="246">
        <v>244.51</v>
      </c>
    </row>
    <row r="1107" spans="1:4" ht="22.5" customHeight="1">
      <c r="A1107" s="239" t="s">
        <v>14640</v>
      </c>
      <c r="B1107" s="245" t="s">
        <v>14641</v>
      </c>
      <c r="C1107" s="239" t="s">
        <v>19</v>
      </c>
      <c r="D1107" s="246">
        <v>270.2</v>
      </c>
    </row>
    <row r="1108" spans="1:4" ht="22.5" customHeight="1">
      <c r="A1108" s="239" t="s">
        <v>14642</v>
      </c>
      <c r="B1108" s="245" t="s">
        <v>14643</v>
      </c>
      <c r="C1108" s="239" t="s">
        <v>19</v>
      </c>
      <c r="D1108" s="246">
        <v>311.70999999999998</v>
      </c>
    </row>
    <row r="1109" spans="1:4" ht="22.5">
      <c r="A1109" s="239" t="s">
        <v>14644</v>
      </c>
      <c r="B1109" s="244" t="s">
        <v>14645</v>
      </c>
      <c r="C1109" s="239" t="s">
        <v>19</v>
      </c>
      <c r="D1109" s="240">
        <v>289.88</v>
      </c>
    </row>
    <row r="1110" spans="1:4">
      <c r="A1110" s="239" t="s">
        <v>14646</v>
      </c>
      <c r="B1110" s="244" t="s">
        <v>14647</v>
      </c>
      <c r="C1110" s="239" t="s">
        <v>32</v>
      </c>
      <c r="D1110" s="240">
        <v>960.91</v>
      </c>
    </row>
    <row r="1111" spans="1:4" ht="22.5">
      <c r="A1111" s="239" t="s">
        <v>14648</v>
      </c>
      <c r="B1111" s="244" t="s">
        <v>14649</v>
      </c>
      <c r="C1111" s="239" t="s">
        <v>32</v>
      </c>
      <c r="D1111" s="240">
        <v>1075.56</v>
      </c>
    </row>
    <row r="1112" spans="1:4">
      <c r="A1112" s="239" t="s">
        <v>14650</v>
      </c>
      <c r="B1112" s="244" t="s">
        <v>14651</v>
      </c>
      <c r="C1112" s="239" t="s">
        <v>19</v>
      </c>
      <c r="D1112" s="240">
        <v>1579.32</v>
      </c>
    </row>
    <row r="1113" spans="1:4">
      <c r="A1113" s="239" t="s">
        <v>14652</v>
      </c>
      <c r="B1113" s="244" t="s">
        <v>14653</v>
      </c>
      <c r="C1113" s="239" t="s">
        <v>19</v>
      </c>
      <c r="D1113" s="240">
        <v>188.8</v>
      </c>
    </row>
    <row r="1114" spans="1:4">
      <c r="A1114" s="239" t="s">
        <v>14654</v>
      </c>
      <c r="B1114" s="244" t="s">
        <v>14655</v>
      </c>
      <c r="C1114" s="239" t="s">
        <v>19</v>
      </c>
      <c r="D1114" s="240">
        <v>390.66</v>
      </c>
    </row>
    <row r="1115" spans="1:4">
      <c r="A1115" s="239" t="s">
        <v>14656</v>
      </c>
      <c r="B1115" s="244" t="s">
        <v>14657</v>
      </c>
      <c r="C1115" s="239" t="s">
        <v>19</v>
      </c>
      <c r="D1115" s="240">
        <v>347.71</v>
      </c>
    </row>
    <row r="1116" spans="1:4">
      <c r="A1116" s="239" t="s">
        <v>14658</v>
      </c>
      <c r="B1116" s="244" t="s">
        <v>14659</v>
      </c>
      <c r="C1116" s="239" t="s">
        <v>19</v>
      </c>
      <c r="D1116" s="240">
        <v>357.84</v>
      </c>
    </row>
    <row r="1117" spans="1:4">
      <c r="A1117" s="239" t="s">
        <v>14660</v>
      </c>
      <c r="B1117" s="244" t="s">
        <v>14661</v>
      </c>
      <c r="C1117" s="239" t="s">
        <v>19</v>
      </c>
      <c r="D1117" s="240">
        <v>203.56</v>
      </c>
    </row>
    <row r="1118" spans="1:4" ht="22.5" customHeight="1">
      <c r="A1118" s="239" t="s">
        <v>14662</v>
      </c>
      <c r="B1118" s="245" t="s">
        <v>14663</v>
      </c>
      <c r="C1118" s="239" t="s">
        <v>19</v>
      </c>
      <c r="D1118" s="246">
        <v>319.5</v>
      </c>
    </row>
    <row r="1119" spans="1:4" ht="22.5" customHeight="1">
      <c r="A1119" s="239" t="s">
        <v>14664</v>
      </c>
      <c r="B1119" s="245" t="s">
        <v>14665</v>
      </c>
      <c r="C1119" s="239" t="s">
        <v>19</v>
      </c>
      <c r="D1119" s="246">
        <v>290</v>
      </c>
    </row>
    <row r="1120" spans="1:4" ht="22.5" customHeight="1">
      <c r="A1120" s="239" t="s">
        <v>14666</v>
      </c>
      <c r="B1120" s="245" t="s">
        <v>14667</v>
      </c>
      <c r="C1120" s="239" t="s">
        <v>19</v>
      </c>
      <c r="D1120" s="246">
        <v>311.57</v>
      </c>
    </row>
    <row r="1121" spans="1:4" ht="22.5" customHeight="1">
      <c r="A1121" s="239" t="s">
        <v>14668</v>
      </c>
      <c r="B1121" s="245" t="s">
        <v>14669</v>
      </c>
      <c r="C1121" s="239" t="s">
        <v>19</v>
      </c>
      <c r="D1121" s="246">
        <v>287.5</v>
      </c>
    </row>
    <row r="1122" spans="1:4" ht="22.5" customHeight="1">
      <c r="A1122" s="239" t="s">
        <v>14670</v>
      </c>
      <c r="B1122" s="245" t="s">
        <v>14671</v>
      </c>
      <c r="C1122" s="239" t="s">
        <v>19</v>
      </c>
      <c r="D1122" s="246">
        <v>351.5</v>
      </c>
    </row>
    <row r="1123" spans="1:4" ht="22.5" customHeight="1">
      <c r="A1123" s="239" t="s">
        <v>14672</v>
      </c>
      <c r="B1123" s="245" t="s">
        <v>14673</v>
      </c>
      <c r="C1123" s="239" t="s">
        <v>19</v>
      </c>
      <c r="D1123" s="246">
        <v>321.3</v>
      </c>
    </row>
    <row r="1124" spans="1:4" ht="22.5" customHeight="1">
      <c r="A1124" s="239" t="s">
        <v>14674</v>
      </c>
      <c r="B1124" s="245" t="s">
        <v>14675</v>
      </c>
      <c r="C1124" s="239" t="s">
        <v>19</v>
      </c>
      <c r="D1124" s="246">
        <v>330.2</v>
      </c>
    </row>
    <row r="1125" spans="1:4" ht="22.5" customHeight="1">
      <c r="A1125" s="239" t="s">
        <v>14676</v>
      </c>
      <c r="B1125" s="245" t="s">
        <v>14677</v>
      </c>
      <c r="C1125" s="239" t="s">
        <v>19</v>
      </c>
      <c r="D1125" s="246">
        <v>319.5</v>
      </c>
    </row>
    <row r="1126" spans="1:4" ht="22.5" customHeight="1">
      <c r="A1126" s="239" t="s">
        <v>14678</v>
      </c>
      <c r="B1126" s="245" t="s">
        <v>14679</v>
      </c>
      <c r="C1126" s="239" t="s">
        <v>32</v>
      </c>
      <c r="D1126" s="246">
        <v>2464.42</v>
      </c>
    </row>
    <row r="1127" spans="1:4">
      <c r="A1127" s="239" t="s">
        <v>14680</v>
      </c>
      <c r="B1127" s="244" t="s">
        <v>14681</v>
      </c>
      <c r="C1127" s="239" t="s">
        <v>19</v>
      </c>
      <c r="D1127" s="240">
        <v>275.92</v>
      </c>
    </row>
    <row r="1128" spans="1:4" ht="22.5" customHeight="1">
      <c r="A1128" s="239" t="s">
        <v>14682</v>
      </c>
      <c r="B1128" s="245" t="s">
        <v>14683</v>
      </c>
      <c r="C1128" s="239" t="s">
        <v>32</v>
      </c>
      <c r="D1128" s="246">
        <v>1110.1099999999999</v>
      </c>
    </row>
    <row r="1129" spans="1:4" ht="22.5" customHeight="1">
      <c r="A1129" s="239" t="s">
        <v>14684</v>
      </c>
      <c r="B1129" s="245" t="s">
        <v>14685</v>
      </c>
      <c r="C1129" s="239" t="s">
        <v>32</v>
      </c>
      <c r="D1129" s="246">
        <v>3301.7</v>
      </c>
    </row>
    <row r="1130" spans="1:4" ht="22.5" customHeight="1">
      <c r="A1130" s="239" t="s">
        <v>14686</v>
      </c>
      <c r="B1130" s="245" t="s">
        <v>14687</v>
      </c>
      <c r="C1130" s="239" t="s">
        <v>19</v>
      </c>
      <c r="D1130" s="246">
        <v>344.85</v>
      </c>
    </row>
    <row r="1131" spans="1:4">
      <c r="A1131" s="239" t="s">
        <v>14688</v>
      </c>
      <c r="B1131" s="244" t="s">
        <v>14689</v>
      </c>
      <c r="C1131" s="239" t="s">
        <v>19</v>
      </c>
      <c r="D1131" s="240">
        <v>319.10000000000002</v>
      </c>
    </row>
    <row r="1132" spans="1:4">
      <c r="A1132" s="239" t="s">
        <v>14690</v>
      </c>
      <c r="B1132" s="244" t="s">
        <v>14691</v>
      </c>
      <c r="C1132" s="239" t="s">
        <v>19</v>
      </c>
      <c r="D1132" s="240">
        <v>177.32</v>
      </c>
    </row>
    <row r="1133" spans="1:4" ht="22.5" customHeight="1">
      <c r="A1133" s="239" t="s">
        <v>14692</v>
      </c>
      <c r="B1133" s="245" t="s">
        <v>14693</v>
      </c>
      <c r="C1133" s="239" t="s">
        <v>19</v>
      </c>
      <c r="D1133" s="246">
        <v>379.95</v>
      </c>
    </row>
    <row r="1134" spans="1:4" ht="22.5" customHeight="1">
      <c r="A1134" s="239" t="s">
        <v>14694</v>
      </c>
      <c r="B1134" s="245" t="s">
        <v>14695</v>
      </c>
      <c r="C1134" s="239" t="s">
        <v>32</v>
      </c>
      <c r="D1134" s="246">
        <v>860.67</v>
      </c>
    </row>
    <row r="1135" spans="1:4" ht="22.5" customHeight="1">
      <c r="A1135" s="239" t="s">
        <v>14696</v>
      </c>
      <c r="B1135" s="245" t="s">
        <v>14697</v>
      </c>
      <c r="C1135" s="239" t="s">
        <v>32</v>
      </c>
      <c r="D1135" s="246">
        <v>2935.85</v>
      </c>
    </row>
    <row r="1136" spans="1:4">
      <c r="A1136" s="239" t="s">
        <v>14698</v>
      </c>
      <c r="B1136" s="244" t="s">
        <v>14699</v>
      </c>
      <c r="C1136" s="239" t="s">
        <v>19</v>
      </c>
      <c r="D1136" s="240">
        <v>51.69</v>
      </c>
    </row>
    <row r="1137" spans="1:4">
      <c r="A1137" s="239" t="s">
        <v>14700</v>
      </c>
      <c r="B1137" s="244" t="s">
        <v>14701</v>
      </c>
      <c r="C1137" s="239" t="s">
        <v>19</v>
      </c>
      <c r="D1137" s="240">
        <v>83.67</v>
      </c>
    </row>
    <row r="1138" spans="1:4">
      <c r="A1138" s="239" t="s">
        <v>14702</v>
      </c>
      <c r="B1138" s="244" t="s">
        <v>14703</v>
      </c>
      <c r="C1138" s="239" t="s">
        <v>32</v>
      </c>
      <c r="D1138" s="240">
        <v>244.33</v>
      </c>
    </row>
    <row r="1139" spans="1:4">
      <c r="A1139" s="239" t="s">
        <v>14704</v>
      </c>
      <c r="B1139" s="244" t="s">
        <v>14705</v>
      </c>
      <c r="C1139" s="239" t="s">
        <v>30</v>
      </c>
      <c r="D1139" s="240">
        <v>6.05</v>
      </c>
    </row>
    <row r="1140" spans="1:4">
      <c r="A1140" s="239" t="s">
        <v>14706</v>
      </c>
      <c r="B1140" s="244" t="s">
        <v>14707</v>
      </c>
      <c r="C1140" s="239" t="s">
        <v>30</v>
      </c>
      <c r="D1140" s="240">
        <v>5.87</v>
      </c>
    </row>
    <row r="1141" spans="1:4">
      <c r="A1141" s="239" t="s">
        <v>14708</v>
      </c>
      <c r="B1141" s="244" t="s">
        <v>14709</v>
      </c>
      <c r="C1141" s="239" t="s">
        <v>19</v>
      </c>
      <c r="D1141" s="240">
        <v>391.55</v>
      </c>
    </row>
    <row r="1142" spans="1:4">
      <c r="A1142" s="239" t="s">
        <v>14710</v>
      </c>
      <c r="B1142" s="244" t="s">
        <v>14711</v>
      </c>
      <c r="C1142" s="239" t="s">
        <v>19</v>
      </c>
      <c r="D1142" s="240">
        <v>561.39</v>
      </c>
    </row>
    <row r="1143" spans="1:4">
      <c r="A1143" s="239" t="s">
        <v>14712</v>
      </c>
      <c r="B1143" s="244" t="s">
        <v>14713</v>
      </c>
      <c r="C1143" s="239" t="s">
        <v>32</v>
      </c>
      <c r="D1143" s="240">
        <v>499</v>
      </c>
    </row>
    <row r="1144" spans="1:4">
      <c r="A1144" s="239" t="s">
        <v>14714</v>
      </c>
      <c r="B1144" s="244" t="s">
        <v>14715</v>
      </c>
      <c r="C1144" s="239" t="s">
        <v>32</v>
      </c>
      <c r="D1144" s="240">
        <v>195.33</v>
      </c>
    </row>
    <row r="1145" spans="1:4">
      <c r="A1145" s="239" t="s">
        <v>14716</v>
      </c>
      <c r="B1145" s="244" t="s">
        <v>14717</v>
      </c>
      <c r="C1145" s="239" t="s">
        <v>19</v>
      </c>
      <c r="D1145" s="240">
        <v>252.1</v>
      </c>
    </row>
    <row r="1146" spans="1:4">
      <c r="A1146" s="239" t="s">
        <v>14718</v>
      </c>
      <c r="B1146" s="244" t="s">
        <v>14719</v>
      </c>
      <c r="C1146" s="239" t="s">
        <v>19</v>
      </c>
      <c r="D1146" s="240">
        <v>562.5</v>
      </c>
    </row>
    <row r="1147" spans="1:4">
      <c r="A1147" s="239" t="s">
        <v>14720</v>
      </c>
      <c r="B1147" s="244" t="s">
        <v>14721</v>
      </c>
      <c r="C1147" s="239" t="s">
        <v>19</v>
      </c>
      <c r="D1147" s="240">
        <v>537.04999999999995</v>
      </c>
    </row>
    <row r="1148" spans="1:4">
      <c r="A1148" s="239" t="s">
        <v>14722</v>
      </c>
      <c r="B1148" s="244" t="s">
        <v>14723</v>
      </c>
      <c r="C1148" s="239" t="s">
        <v>19</v>
      </c>
      <c r="D1148" s="240">
        <v>462.29</v>
      </c>
    </row>
    <row r="1149" spans="1:4">
      <c r="A1149" s="239" t="s">
        <v>14724</v>
      </c>
      <c r="B1149" s="244" t="s">
        <v>14725</v>
      </c>
      <c r="C1149" s="239" t="s">
        <v>19</v>
      </c>
      <c r="D1149" s="240">
        <v>443.17</v>
      </c>
    </row>
    <row r="1150" spans="1:4" ht="22.5">
      <c r="A1150" s="239" t="s">
        <v>14726</v>
      </c>
      <c r="B1150" s="244" t="s">
        <v>14727</v>
      </c>
      <c r="C1150" s="239" t="s">
        <v>32</v>
      </c>
      <c r="D1150" s="240">
        <v>207.05</v>
      </c>
    </row>
    <row r="1151" spans="1:4">
      <c r="A1151" s="239" t="s">
        <v>14728</v>
      </c>
      <c r="B1151" s="244" t="s">
        <v>8969</v>
      </c>
      <c r="C1151" s="239" t="s">
        <v>32</v>
      </c>
      <c r="D1151" s="240">
        <v>149.94</v>
      </c>
    </row>
    <row r="1152" spans="1:4">
      <c r="A1152" s="239" t="s">
        <v>14729</v>
      </c>
      <c r="B1152" s="244" t="s">
        <v>14730</v>
      </c>
      <c r="C1152" s="239" t="s">
        <v>14</v>
      </c>
      <c r="D1152" s="240">
        <v>6.87</v>
      </c>
    </row>
    <row r="1153" spans="1:4">
      <c r="A1153" s="239" t="s">
        <v>8832</v>
      </c>
      <c r="B1153" s="244" t="s">
        <v>8833</v>
      </c>
      <c r="C1153" s="239" t="s">
        <v>285</v>
      </c>
      <c r="D1153" s="240">
        <v>30.18</v>
      </c>
    </row>
    <row r="1154" spans="1:4">
      <c r="A1154" s="239" t="s">
        <v>14731</v>
      </c>
      <c r="B1154" s="244" t="s">
        <v>8788</v>
      </c>
      <c r="C1154" s="239" t="s">
        <v>32</v>
      </c>
      <c r="D1154" s="240">
        <v>30.4</v>
      </c>
    </row>
    <row r="1155" spans="1:4">
      <c r="A1155" s="239" t="s">
        <v>14732</v>
      </c>
      <c r="B1155" s="244" t="s">
        <v>8564</v>
      </c>
      <c r="C1155" s="239" t="s">
        <v>32</v>
      </c>
      <c r="D1155" s="240">
        <v>21.06</v>
      </c>
    </row>
    <row r="1156" spans="1:4" ht="22.5">
      <c r="A1156" s="239" t="s">
        <v>14733</v>
      </c>
      <c r="B1156" s="244" t="s">
        <v>14734</v>
      </c>
      <c r="C1156" s="239" t="s">
        <v>19</v>
      </c>
      <c r="D1156" s="240">
        <v>529.02</v>
      </c>
    </row>
    <row r="1157" spans="1:4">
      <c r="A1157" s="239" t="s">
        <v>14735</v>
      </c>
      <c r="B1157" s="244" t="s">
        <v>14736</v>
      </c>
      <c r="C1157" s="239" t="s">
        <v>32</v>
      </c>
      <c r="D1157" s="240">
        <v>119.41</v>
      </c>
    </row>
    <row r="1158" spans="1:4">
      <c r="A1158" s="239" t="s">
        <v>14737</v>
      </c>
      <c r="B1158" s="244" t="s">
        <v>14738</v>
      </c>
      <c r="C1158" s="239" t="s">
        <v>32</v>
      </c>
      <c r="D1158" s="240">
        <v>15.25</v>
      </c>
    </row>
    <row r="1159" spans="1:4">
      <c r="A1159" s="239" t="s">
        <v>14739</v>
      </c>
      <c r="B1159" s="244" t="s">
        <v>8619</v>
      </c>
      <c r="C1159" s="239" t="s">
        <v>32</v>
      </c>
      <c r="D1159" s="240">
        <v>13.68</v>
      </c>
    </row>
    <row r="1160" spans="1:4">
      <c r="A1160" s="239" t="s">
        <v>14740</v>
      </c>
      <c r="B1160" s="244" t="s">
        <v>14741</v>
      </c>
      <c r="C1160" s="239" t="s">
        <v>19</v>
      </c>
      <c r="D1160" s="240">
        <v>41.75</v>
      </c>
    </row>
    <row r="1161" spans="1:4">
      <c r="A1161" s="239" t="s">
        <v>14742</v>
      </c>
      <c r="B1161" s="244" t="s">
        <v>14743</v>
      </c>
      <c r="C1161" s="239" t="s">
        <v>19</v>
      </c>
      <c r="D1161" s="240">
        <v>50.38</v>
      </c>
    </row>
    <row r="1162" spans="1:4">
      <c r="A1162" s="239" t="s">
        <v>14744</v>
      </c>
      <c r="B1162" s="244" t="s">
        <v>14745</v>
      </c>
      <c r="C1162" s="239" t="s">
        <v>19</v>
      </c>
      <c r="D1162" s="240">
        <v>47.23</v>
      </c>
    </row>
    <row r="1163" spans="1:4">
      <c r="A1163" s="239" t="s">
        <v>14746</v>
      </c>
      <c r="B1163" s="244" t="s">
        <v>14747</v>
      </c>
      <c r="C1163" s="239" t="s">
        <v>14</v>
      </c>
      <c r="D1163" s="240">
        <v>69.13</v>
      </c>
    </row>
    <row r="1164" spans="1:4">
      <c r="A1164" s="239" t="s">
        <v>14748</v>
      </c>
      <c r="B1164" s="244" t="s">
        <v>14749</v>
      </c>
      <c r="C1164" s="239" t="s">
        <v>14</v>
      </c>
      <c r="D1164" s="240">
        <v>65.3</v>
      </c>
    </row>
    <row r="1165" spans="1:4">
      <c r="A1165" s="239" t="s">
        <v>14750</v>
      </c>
      <c r="B1165" s="244" t="s">
        <v>14751</v>
      </c>
      <c r="C1165" s="239" t="s">
        <v>14</v>
      </c>
      <c r="D1165" s="240">
        <v>211.17</v>
      </c>
    </row>
    <row r="1166" spans="1:4">
      <c r="A1166" s="239" t="s">
        <v>14752</v>
      </c>
      <c r="B1166" s="244" t="s">
        <v>14753</v>
      </c>
      <c r="C1166" s="239" t="s">
        <v>32</v>
      </c>
      <c r="D1166" s="240">
        <v>28.66</v>
      </c>
    </row>
    <row r="1167" spans="1:4">
      <c r="A1167" s="239" t="s">
        <v>14754</v>
      </c>
      <c r="B1167" s="244" t="s">
        <v>14755</v>
      </c>
      <c r="C1167" s="239" t="s">
        <v>32</v>
      </c>
      <c r="D1167" s="240">
        <v>38.049999999999997</v>
      </c>
    </row>
    <row r="1168" spans="1:4">
      <c r="A1168" s="239" t="s">
        <v>14756</v>
      </c>
      <c r="B1168" s="244" t="s">
        <v>14757</v>
      </c>
      <c r="C1168" s="239" t="s">
        <v>32</v>
      </c>
      <c r="D1168" s="240">
        <v>18.62</v>
      </c>
    </row>
    <row r="1169" spans="1:4">
      <c r="A1169" s="239" t="s">
        <v>14758</v>
      </c>
      <c r="B1169" s="244" t="s">
        <v>14759</v>
      </c>
      <c r="C1169" s="239" t="s">
        <v>32</v>
      </c>
      <c r="D1169" s="240">
        <v>101.49</v>
      </c>
    </row>
    <row r="1170" spans="1:4">
      <c r="A1170" s="239" t="s">
        <v>14760</v>
      </c>
      <c r="B1170" s="244" t="s">
        <v>14761</v>
      </c>
      <c r="C1170" s="239" t="s">
        <v>32</v>
      </c>
      <c r="D1170" s="240">
        <v>23.35</v>
      </c>
    </row>
    <row r="1171" spans="1:4">
      <c r="A1171" s="239" t="s">
        <v>14762</v>
      </c>
      <c r="B1171" s="244" t="s">
        <v>8782</v>
      </c>
      <c r="C1171" s="239" t="s">
        <v>32</v>
      </c>
      <c r="D1171" s="240">
        <v>65.62</v>
      </c>
    </row>
    <row r="1172" spans="1:4">
      <c r="A1172" s="239" t="s">
        <v>14763</v>
      </c>
      <c r="B1172" s="244" t="s">
        <v>8557</v>
      </c>
      <c r="C1172" s="239" t="s">
        <v>32</v>
      </c>
      <c r="D1172" s="240">
        <v>117.2</v>
      </c>
    </row>
    <row r="1173" spans="1:4">
      <c r="A1173" s="239" t="s">
        <v>14764</v>
      </c>
      <c r="B1173" s="244" t="s">
        <v>8556</v>
      </c>
      <c r="C1173" s="239" t="s">
        <v>32</v>
      </c>
      <c r="D1173" s="240">
        <v>110.7</v>
      </c>
    </row>
    <row r="1174" spans="1:4">
      <c r="A1174" s="239" t="s">
        <v>14765</v>
      </c>
      <c r="B1174" s="244" t="s">
        <v>14766</v>
      </c>
      <c r="C1174" s="239" t="s">
        <v>32</v>
      </c>
      <c r="D1174" s="240">
        <v>70.53</v>
      </c>
    </row>
    <row r="1175" spans="1:4">
      <c r="A1175" s="239" t="s">
        <v>14767</v>
      </c>
      <c r="B1175" s="244" t="s">
        <v>8780</v>
      </c>
      <c r="C1175" s="239" t="s">
        <v>32</v>
      </c>
      <c r="D1175" s="240">
        <v>70.53</v>
      </c>
    </row>
    <row r="1176" spans="1:4">
      <c r="A1176" s="239" t="s">
        <v>14768</v>
      </c>
      <c r="B1176" s="244" t="s">
        <v>14769</v>
      </c>
      <c r="C1176" s="239" t="s">
        <v>32</v>
      </c>
      <c r="D1176" s="240">
        <v>99.7</v>
      </c>
    </row>
    <row r="1177" spans="1:4">
      <c r="A1177" s="239" t="s">
        <v>14770</v>
      </c>
      <c r="B1177" s="244" t="s">
        <v>8972</v>
      </c>
      <c r="C1177" s="239" t="s">
        <v>32</v>
      </c>
      <c r="D1177" s="240">
        <v>19.09</v>
      </c>
    </row>
    <row r="1178" spans="1:4">
      <c r="A1178" s="239" t="s">
        <v>14771</v>
      </c>
      <c r="B1178" s="244" t="s">
        <v>14772</v>
      </c>
      <c r="C1178" s="239" t="s">
        <v>32</v>
      </c>
      <c r="D1178" s="240">
        <v>15.63</v>
      </c>
    </row>
    <row r="1179" spans="1:4">
      <c r="A1179" s="239" t="s">
        <v>14773</v>
      </c>
      <c r="B1179" s="244" t="s">
        <v>8971</v>
      </c>
      <c r="C1179" s="239" t="s">
        <v>32</v>
      </c>
      <c r="D1179" s="240">
        <v>9.92</v>
      </c>
    </row>
    <row r="1180" spans="1:4">
      <c r="A1180" s="239" t="s">
        <v>14774</v>
      </c>
      <c r="B1180" s="244" t="s">
        <v>14775</v>
      </c>
      <c r="C1180" s="239" t="s">
        <v>14</v>
      </c>
      <c r="D1180" s="240">
        <v>42.28</v>
      </c>
    </row>
    <row r="1181" spans="1:4">
      <c r="A1181" s="239" t="s">
        <v>14776</v>
      </c>
      <c r="B1181" s="244" t="s">
        <v>14777</v>
      </c>
      <c r="C1181" s="239" t="s">
        <v>14</v>
      </c>
      <c r="D1181" s="240">
        <v>39.07</v>
      </c>
    </row>
    <row r="1182" spans="1:4">
      <c r="A1182" s="239" t="s">
        <v>8830</v>
      </c>
      <c r="B1182" s="244" t="s">
        <v>8831</v>
      </c>
      <c r="C1182" s="239" t="s">
        <v>285</v>
      </c>
      <c r="D1182" s="240">
        <v>314.29000000000002</v>
      </c>
    </row>
    <row r="1183" spans="1:4">
      <c r="A1183" s="239" t="s">
        <v>14778</v>
      </c>
      <c r="B1183" s="244" t="s">
        <v>14779</v>
      </c>
      <c r="C1183" s="239" t="s">
        <v>14</v>
      </c>
      <c r="D1183" s="240">
        <v>36.770000000000003</v>
      </c>
    </row>
    <row r="1184" spans="1:4" ht="22.5">
      <c r="A1184" s="239" t="s">
        <v>14780</v>
      </c>
      <c r="B1184" s="244" t="s">
        <v>14781</v>
      </c>
      <c r="C1184" s="239" t="s">
        <v>19</v>
      </c>
      <c r="D1184" s="240">
        <v>175.6</v>
      </c>
    </row>
    <row r="1185" spans="1:4">
      <c r="A1185" s="239" t="s">
        <v>14782</v>
      </c>
      <c r="B1185" s="244" t="s">
        <v>14783</v>
      </c>
      <c r="C1185" s="239" t="s">
        <v>14</v>
      </c>
      <c r="D1185" s="240">
        <v>71.69</v>
      </c>
    </row>
    <row r="1186" spans="1:4">
      <c r="A1186" s="239" t="s">
        <v>14784</v>
      </c>
      <c r="B1186" s="244" t="s">
        <v>14785</v>
      </c>
      <c r="C1186" s="239" t="s">
        <v>14</v>
      </c>
      <c r="D1186" s="240">
        <v>75.010000000000005</v>
      </c>
    </row>
    <row r="1187" spans="1:4">
      <c r="A1187" s="239" t="s">
        <v>14786</v>
      </c>
      <c r="B1187" s="244" t="s">
        <v>14787</v>
      </c>
      <c r="C1187" s="239" t="s">
        <v>14</v>
      </c>
      <c r="D1187" s="240">
        <v>197.32</v>
      </c>
    </row>
    <row r="1188" spans="1:4">
      <c r="A1188" s="239" t="s">
        <v>14788</v>
      </c>
      <c r="B1188" s="244" t="s">
        <v>14789</v>
      </c>
      <c r="C1188" s="239" t="s">
        <v>32</v>
      </c>
      <c r="D1188" s="240">
        <v>611.88</v>
      </c>
    </row>
    <row r="1189" spans="1:4" ht="22.5" customHeight="1">
      <c r="A1189" s="239" t="s">
        <v>14790</v>
      </c>
      <c r="B1189" s="245" t="s">
        <v>14791</v>
      </c>
      <c r="C1189" s="239" t="s">
        <v>32</v>
      </c>
      <c r="D1189" s="246">
        <v>227.56</v>
      </c>
    </row>
    <row r="1190" spans="1:4">
      <c r="A1190" s="239" t="s">
        <v>14792</v>
      </c>
      <c r="B1190" s="244" t="s">
        <v>14793</v>
      </c>
      <c r="C1190" s="239" t="s">
        <v>32</v>
      </c>
      <c r="D1190" s="240">
        <v>146.87</v>
      </c>
    </row>
    <row r="1191" spans="1:4">
      <c r="A1191" s="239" t="s">
        <v>14794</v>
      </c>
      <c r="B1191" s="244" t="s">
        <v>14795</v>
      </c>
      <c r="C1191" s="239" t="s">
        <v>32</v>
      </c>
      <c r="D1191" s="240">
        <v>17</v>
      </c>
    </row>
    <row r="1192" spans="1:4">
      <c r="A1192" s="239" t="s">
        <v>14796</v>
      </c>
      <c r="B1192" s="244" t="s">
        <v>14797</v>
      </c>
      <c r="C1192" s="239" t="s">
        <v>32</v>
      </c>
      <c r="D1192" s="240">
        <v>29.6</v>
      </c>
    </row>
    <row r="1193" spans="1:4">
      <c r="A1193" s="239" t="s">
        <v>14798</v>
      </c>
      <c r="B1193" s="244" t="s">
        <v>14799</v>
      </c>
      <c r="C1193" s="239" t="s">
        <v>14</v>
      </c>
      <c r="D1193" s="240">
        <v>98.81</v>
      </c>
    </row>
    <row r="1194" spans="1:4" ht="22.5">
      <c r="A1194" s="239" t="s">
        <v>14800</v>
      </c>
      <c r="B1194" s="244" t="s">
        <v>14801</v>
      </c>
      <c r="C1194" s="239" t="s">
        <v>32</v>
      </c>
      <c r="D1194" s="240">
        <v>120</v>
      </c>
    </row>
    <row r="1195" spans="1:4" ht="45" customHeight="1">
      <c r="A1195" s="239" t="s">
        <v>14802</v>
      </c>
      <c r="B1195" s="245" t="s">
        <v>14803</v>
      </c>
      <c r="C1195" s="239" t="s">
        <v>19</v>
      </c>
      <c r="D1195" s="246">
        <v>448.54</v>
      </c>
    </row>
    <row r="1196" spans="1:4" ht="56.25" customHeight="1">
      <c r="A1196" s="239" t="s">
        <v>14804</v>
      </c>
      <c r="B1196" s="245" t="s">
        <v>14805</v>
      </c>
      <c r="C1196" s="239" t="s">
        <v>19</v>
      </c>
      <c r="D1196" s="246">
        <v>448.54</v>
      </c>
    </row>
    <row r="1197" spans="1:4">
      <c r="A1197" s="239" t="s">
        <v>14806</v>
      </c>
      <c r="B1197" s="244" t="s">
        <v>8926</v>
      </c>
      <c r="C1197" s="239" t="s">
        <v>32</v>
      </c>
      <c r="D1197" s="240">
        <v>24.88</v>
      </c>
    </row>
    <row r="1198" spans="1:4">
      <c r="A1198" s="239" t="s">
        <v>14807</v>
      </c>
      <c r="B1198" s="244" t="s">
        <v>14808</v>
      </c>
      <c r="C1198" s="239" t="s">
        <v>19</v>
      </c>
      <c r="D1198" s="240">
        <v>57.42</v>
      </c>
    </row>
    <row r="1199" spans="1:4">
      <c r="A1199" s="239" t="s">
        <v>14809</v>
      </c>
      <c r="B1199" s="244" t="s">
        <v>14810</v>
      </c>
      <c r="C1199" s="239" t="s">
        <v>32</v>
      </c>
      <c r="D1199" s="240">
        <v>7.89</v>
      </c>
    </row>
    <row r="1200" spans="1:4" ht="22.5" customHeight="1">
      <c r="A1200" s="239" t="s">
        <v>14811</v>
      </c>
      <c r="B1200" s="245" t="s">
        <v>14812</v>
      </c>
      <c r="C1200" s="239" t="s">
        <v>19</v>
      </c>
      <c r="D1200" s="246">
        <v>269.26</v>
      </c>
    </row>
    <row r="1201" spans="1:4">
      <c r="A1201" s="239" t="s">
        <v>14813</v>
      </c>
      <c r="B1201" s="244" t="s">
        <v>14814</v>
      </c>
      <c r="C1201" s="239" t="s">
        <v>19</v>
      </c>
      <c r="D1201" s="240">
        <v>126.66</v>
      </c>
    </row>
    <row r="1202" spans="1:4">
      <c r="A1202" s="239" t="s">
        <v>14815</v>
      </c>
      <c r="B1202" s="244" t="s">
        <v>14816</v>
      </c>
      <c r="C1202" s="239" t="s">
        <v>19</v>
      </c>
      <c r="D1202" s="240">
        <v>147.77000000000001</v>
      </c>
    </row>
    <row r="1203" spans="1:4">
      <c r="A1203" s="239" t="s">
        <v>14817</v>
      </c>
      <c r="B1203" s="244" t="s">
        <v>14818</v>
      </c>
      <c r="C1203" s="239" t="s">
        <v>19</v>
      </c>
      <c r="D1203" s="240">
        <v>179.44</v>
      </c>
    </row>
    <row r="1204" spans="1:4">
      <c r="A1204" s="239" t="s">
        <v>14819</v>
      </c>
      <c r="B1204" s="244" t="s">
        <v>14820</v>
      </c>
      <c r="C1204" s="239" t="s">
        <v>19</v>
      </c>
      <c r="D1204" s="240">
        <v>168.88</v>
      </c>
    </row>
    <row r="1205" spans="1:4">
      <c r="A1205" s="239" t="s">
        <v>14821</v>
      </c>
      <c r="B1205" s="244" t="s">
        <v>14822</v>
      </c>
      <c r="C1205" s="239" t="s">
        <v>19</v>
      </c>
      <c r="D1205" s="240">
        <v>182.3</v>
      </c>
    </row>
    <row r="1206" spans="1:4">
      <c r="A1206" s="239" t="s">
        <v>14823</v>
      </c>
      <c r="B1206" s="244" t="s">
        <v>14824</v>
      </c>
      <c r="C1206" s="239" t="s">
        <v>19</v>
      </c>
      <c r="D1206" s="240">
        <v>229.52</v>
      </c>
    </row>
    <row r="1207" spans="1:4" ht="22.5" customHeight="1">
      <c r="A1207" s="239" t="s">
        <v>14825</v>
      </c>
      <c r="B1207" s="245" t="s">
        <v>14826</v>
      </c>
      <c r="C1207" s="239" t="s">
        <v>19</v>
      </c>
      <c r="D1207" s="246">
        <v>500</v>
      </c>
    </row>
    <row r="1208" spans="1:4">
      <c r="A1208" s="239" t="s">
        <v>14827</v>
      </c>
      <c r="B1208" s="244" t="s">
        <v>14828</v>
      </c>
      <c r="C1208" s="239" t="s">
        <v>19</v>
      </c>
      <c r="D1208" s="240">
        <v>105.55</v>
      </c>
    </row>
    <row r="1209" spans="1:4" ht="22.5">
      <c r="A1209" s="239" t="s">
        <v>14829</v>
      </c>
      <c r="B1209" s="244" t="s">
        <v>14830</v>
      </c>
      <c r="C1209" s="239" t="s">
        <v>285</v>
      </c>
      <c r="D1209" s="240">
        <v>1748.14</v>
      </c>
    </row>
    <row r="1210" spans="1:4" ht="22.5" customHeight="1">
      <c r="A1210" s="239" t="s">
        <v>14831</v>
      </c>
      <c r="B1210" s="245" t="s">
        <v>14832</v>
      </c>
      <c r="C1210" s="239" t="s">
        <v>285</v>
      </c>
      <c r="D1210" s="246">
        <v>2916.6</v>
      </c>
    </row>
    <row r="1211" spans="1:4" ht="22.5" customHeight="1">
      <c r="A1211" s="239" t="s">
        <v>14833</v>
      </c>
      <c r="B1211" s="245" t="s">
        <v>14834</v>
      </c>
      <c r="C1211" s="239" t="s">
        <v>285</v>
      </c>
      <c r="D1211" s="246">
        <v>4477.3999999999996</v>
      </c>
    </row>
    <row r="1212" spans="1:4" ht="22.5" customHeight="1">
      <c r="A1212" s="239" t="s">
        <v>14835</v>
      </c>
      <c r="B1212" s="245" t="s">
        <v>14836</v>
      </c>
      <c r="C1212" s="239" t="s">
        <v>285</v>
      </c>
      <c r="D1212" s="246">
        <v>2718.44</v>
      </c>
    </row>
    <row r="1213" spans="1:4">
      <c r="A1213" s="239" t="s">
        <v>14837</v>
      </c>
      <c r="B1213" s="244" t="s">
        <v>14838</v>
      </c>
      <c r="C1213" s="239" t="s">
        <v>285</v>
      </c>
      <c r="D1213" s="240">
        <v>1391.86</v>
      </c>
    </row>
    <row r="1214" spans="1:4">
      <c r="A1214" s="239" t="s">
        <v>14839</v>
      </c>
      <c r="B1214" s="244" t="s">
        <v>14840</v>
      </c>
      <c r="C1214" s="239" t="s">
        <v>285</v>
      </c>
      <c r="D1214" s="240">
        <v>826.01</v>
      </c>
    </row>
    <row r="1215" spans="1:4">
      <c r="A1215" s="239" t="s">
        <v>14841</v>
      </c>
      <c r="B1215" s="244" t="s">
        <v>14842</v>
      </c>
      <c r="C1215" s="239" t="s">
        <v>285</v>
      </c>
      <c r="D1215" s="240">
        <v>1626.78</v>
      </c>
    </row>
    <row r="1216" spans="1:4">
      <c r="A1216" s="239" t="s">
        <v>14843</v>
      </c>
      <c r="B1216" s="244" t="s">
        <v>14844</v>
      </c>
      <c r="C1216" s="239" t="s">
        <v>285</v>
      </c>
      <c r="D1216" s="240">
        <v>2427.56</v>
      </c>
    </row>
    <row r="1217" spans="1:4">
      <c r="A1217" s="239" t="s">
        <v>14845</v>
      </c>
      <c r="B1217" s="244" t="s">
        <v>14846</v>
      </c>
      <c r="C1217" s="239" t="s">
        <v>285</v>
      </c>
      <c r="D1217" s="240">
        <v>888.75</v>
      </c>
    </row>
    <row r="1218" spans="1:4" ht="22.5">
      <c r="A1218" s="239" t="s">
        <v>14847</v>
      </c>
      <c r="B1218" s="244" t="s">
        <v>14848</v>
      </c>
      <c r="C1218" s="239" t="s">
        <v>285</v>
      </c>
      <c r="D1218" s="240">
        <v>3944.2</v>
      </c>
    </row>
    <row r="1219" spans="1:4" ht="22.5">
      <c r="A1219" s="239" t="s">
        <v>14849</v>
      </c>
      <c r="B1219" s="244" t="s">
        <v>14850</v>
      </c>
      <c r="C1219" s="239" t="s">
        <v>285</v>
      </c>
      <c r="D1219" s="240">
        <v>4333.6099999999997</v>
      </c>
    </row>
    <row r="1220" spans="1:4" ht="22.5" customHeight="1">
      <c r="A1220" s="239" t="s">
        <v>14851</v>
      </c>
      <c r="B1220" s="245" t="s">
        <v>14852</v>
      </c>
      <c r="C1220" s="239" t="s">
        <v>285</v>
      </c>
      <c r="D1220" s="246">
        <v>6083.37</v>
      </c>
    </row>
    <row r="1221" spans="1:4" ht="22.5" customHeight="1">
      <c r="A1221" s="239" t="s">
        <v>14853</v>
      </c>
      <c r="B1221" s="245" t="s">
        <v>14854</v>
      </c>
      <c r="C1221" s="239" t="s">
        <v>285</v>
      </c>
      <c r="D1221" s="246">
        <v>7447.24</v>
      </c>
    </row>
    <row r="1222" spans="1:4">
      <c r="A1222" s="239" t="s">
        <v>14855</v>
      </c>
      <c r="B1222" s="244" t="s">
        <v>14856</v>
      </c>
      <c r="C1222" s="239" t="s">
        <v>285</v>
      </c>
      <c r="D1222" s="240">
        <v>2029.69</v>
      </c>
    </row>
    <row r="1223" spans="1:4">
      <c r="A1223" s="239" t="s">
        <v>14857</v>
      </c>
      <c r="B1223" s="244" t="s">
        <v>14858</v>
      </c>
      <c r="C1223" s="239" t="s">
        <v>285</v>
      </c>
      <c r="D1223" s="240">
        <v>2224.4</v>
      </c>
    </row>
    <row r="1224" spans="1:4">
      <c r="A1224" s="239" t="s">
        <v>14859</v>
      </c>
      <c r="B1224" s="244" t="s">
        <v>14860</v>
      </c>
      <c r="C1224" s="239" t="s">
        <v>285</v>
      </c>
      <c r="D1224" s="240">
        <v>1644.06</v>
      </c>
    </row>
    <row r="1225" spans="1:4">
      <c r="A1225" s="239" t="s">
        <v>14861</v>
      </c>
      <c r="B1225" s="244" t="s">
        <v>14862</v>
      </c>
      <c r="C1225" s="239" t="s">
        <v>285</v>
      </c>
      <c r="D1225" s="240">
        <v>3284.78</v>
      </c>
    </row>
    <row r="1226" spans="1:4">
      <c r="A1226" s="239" t="s">
        <v>14863</v>
      </c>
      <c r="B1226" s="244" t="s">
        <v>14864</v>
      </c>
      <c r="C1226" s="239" t="s">
        <v>19</v>
      </c>
      <c r="D1226" s="240">
        <v>245.1</v>
      </c>
    </row>
    <row r="1227" spans="1:4">
      <c r="A1227" s="239" t="s">
        <v>14865</v>
      </c>
      <c r="B1227" s="244" t="s">
        <v>14866</v>
      </c>
      <c r="C1227" s="239" t="s">
        <v>19</v>
      </c>
      <c r="D1227" s="240">
        <v>256.14</v>
      </c>
    </row>
    <row r="1228" spans="1:4">
      <c r="A1228" s="239" t="s">
        <v>14867</v>
      </c>
      <c r="B1228" s="244" t="s">
        <v>14868</v>
      </c>
      <c r="C1228" s="239" t="s">
        <v>19</v>
      </c>
      <c r="D1228" s="240">
        <v>305.61</v>
      </c>
    </row>
    <row r="1229" spans="1:4">
      <c r="A1229" s="239" t="s">
        <v>14869</v>
      </c>
      <c r="B1229" s="244" t="s">
        <v>14870</v>
      </c>
      <c r="C1229" s="239" t="s">
        <v>19</v>
      </c>
      <c r="D1229" s="240">
        <v>413.22</v>
      </c>
    </row>
    <row r="1230" spans="1:4">
      <c r="A1230" s="239" t="s">
        <v>14871</v>
      </c>
      <c r="B1230" s="244" t="s">
        <v>14872</v>
      </c>
      <c r="C1230" s="239" t="s">
        <v>19</v>
      </c>
      <c r="D1230" s="240">
        <v>484.76</v>
      </c>
    </row>
    <row r="1231" spans="1:4">
      <c r="A1231" s="239" t="s">
        <v>14873</v>
      </c>
      <c r="B1231" s="244" t="s">
        <v>14874</v>
      </c>
      <c r="C1231" s="239" t="s">
        <v>19</v>
      </c>
      <c r="D1231" s="240">
        <v>43.78</v>
      </c>
    </row>
    <row r="1232" spans="1:4">
      <c r="A1232" s="239" t="s">
        <v>14875</v>
      </c>
      <c r="B1232" s="244" t="s">
        <v>14876</v>
      </c>
      <c r="C1232" s="239" t="s">
        <v>19</v>
      </c>
      <c r="D1232" s="240">
        <v>84.89</v>
      </c>
    </row>
    <row r="1233" spans="1:4">
      <c r="A1233" s="239" t="s">
        <v>14877</v>
      </c>
      <c r="B1233" s="244" t="s">
        <v>14878</v>
      </c>
      <c r="C1233" s="239" t="s">
        <v>19</v>
      </c>
      <c r="D1233" s="240">
        <v>372.57</v>
      </c>
    </row>
    <row r="1234" spans="1:4">
      <c r="A1234" s="239" t="s">
        <v>14879</v>
      </c>
      <c r="B1234" s="244" t="s">
        <v>14880</v>
      </c>
      <c r="C1234" s="239" t="s">
        <v>19</v>
      </c>
      <c r="D1234" s="240">
        <v>325</v>
      </c>
    </row>
    <row r="1235" spans="1:4">
      <c r="A1235" s="239" t="s">
        <v>14881</v>
      </c>
      <c r="B1235" s="244" t="s">
        <v>14882</v>
      </c>
      <c r="C1235" s="239" t="s">
        <v>19</v>
      </c>
      <c r="D1235" s="240">
        <v>342.6</v>
      </c>
    </row>
    <row r="1236" spans="1:4">
      <c r="A1236" s="239" t="s">
        <v>14883</v>
      </c>
      <c r="B1236" s="244" t="s">
        <v>14884</v>
      </c>
      <c r="C1236" s="239" t="s">
        <v>19</v>
      </c>
      <c r="D1236" s="240">
        <v>88.51</v>
      </c>
    </row>
    <row r="1237" spans="1:4" ht="22.5" customHeight="1">
      <c r="A1237" s="239" t="s">
        <v>14885</v>
      </c>
      <c r="B1237" s="245" t="s">
        <v>14886</v>
      </c>
      <c r="C1237" s="239" t="s">
        <v>19</v>
      </c>
      <c r="D1237" s="246">
        <v>115.2</v>
      </c>
    </row>
    <row r="1238" spans="1:4" ht="22.5" customHeight="1">
      <c r="A1238" s="239" t="s">
        <v>14887</v>
      </c>
      <c r="B1238" s="245" t="s">
        <v>14888</v>
      </c>
      <c r="C1238" s="239" t="s">
        <v>19</v>
      </c>
      <c r="D1238" s="246">
        <v>128.38</v>
      </c>
    </row>
    <row r="1239" spans="1:4" ht="22.5" customHeight="1">
      <c r="A1239" s="239" t="s">
        <v>14889</v>
      </c>
      <c r="B1239" s="245" t="s">
        <v>14890</v>
      </c>
      <c r="C1239" s="239" t="s">
        <v>19</v>
      </c>
      <c r="D1239" s="246">
        <v>144.25</v>
      </c>
    </row>
    <row r="1240" spans="1:4" ht="22.5" customHeight="1">
      <c r="A1240" s="239" t="s">
        <v>14891</v>
      </c>
      <c r="B1240" s="245" t="s">
        <v>14892</v>
      </c>
      <c r="C1240" s="239" t="s">
        <v>19</v>
      </c>
      <c r="D1240" s="246">
        <v>85.67</v>
      </c>
    </row>
    <row r="1241" spans="1:4" ht="22.5" customHeight="1">
      <c r="A1241" s="239" t="s">
        <v>14893</v>
      </c>
      <c r="B1241" s="245" t="s">
        <v>14894</v>
      </c>
      <c r="C1241" s="239" t="s">
        <v>19</v>
      </c>
      <c r="D1241" s="246">
        <v>101.13</v>
      </c>
    </row>
    <row r="1242" spans="1:4" ht="22.5" customHeight="1">
      <c r="A1242" s="239" t="s">
        <v>14895</v>
      </c>
      <c r="B1242" s="245" t="s">
        <v>14896</v>
      </c>
      <c r="C1242" s="239" t="s">
        <v>19</v>
      </c>
      <c r="D1242" s="246">
        <v>122.66</v>
      </c>
    </row>
    <row r="1243" spans="1:4" ht="33.75" customHeight="1">
      <c r="A1243" s="239" t="s">
        <v>14897</v>
      </c>
      <c r="B1243" s="245" t="s">
        <v>14898</v>
      </c>
      <c r="C1243" s="239" t="s">
        <v>19</v>
      </c>
      <c r="D1243" s="246">
        <v>60.28</v>
      </c>
    </row>
    <row r="1244" spans="1:4" ht="22.5" customHeight="1">
      <c r="A1244" s="239" t="s">
        <v>14899</v>
      </c>
      <c r="B1244" s="245" t="s">
        <v>14900</v>
      </c>
      <c r="C1244" s="239" t="s">
        <v>19</v>
      </c>
      <c r="D1244" s="246">
        <v>33.840000000000003</v>
      </c>
    </row>
    <row r="1245" spans="1:4">
      <c r="A1245" s="239" t="s">
        <v>14901</v>
      </c>
      <c r="B1245" s="244" t="s">
        <v>14902</v>
      </c>
      <c r="C1245" s="239" t="s">
        <v>19</v>
      </c>
      <c r="D1245" s="240">
        <v>33.700000000000003</v>
      </c>
    </row>
    <row r="1246" spans="1:4">
      <c r="A1246" s="239" t="s">
        <v>14903</v>
      </c>
      <c r="B1246" s="244" t="s">
        <v>14904</v>
      </c>
      <c r="C1246" s="239" t="s">
        <v>19</v>
      </c>
      <c r="D1246" s="240">
        <v>43.58</v>
      </c>
    </row>
    <row r="1247" spans="1:4">
      <c r="A1247" s="239" t="s">
        <v>14905</v>
      </c>
      <c r="B1247" s="244" t="s">
        <v>14906</v>
      </c>
      <c r="C1247" s="239" t="s">
        <v>19</v>
      </c>
      <c r="D1247" s="240">
        <v>75.400000000000006</v>
      </c>
    </row>
    <row r="1248" spans="1:4" ht="22.5">
      <c r="A1248" s="239" t="s">
        <v>14907</v>
      </c>
      <c r="B1248" s="244" t="s">
        <v>14908</v>
      </c>
      <c r="C1248" s="239" t="s">
        <v>19</v>
      </c>
      <c r="D1248" s="240">
        <v>52.47</v>
      </c>
    </row>
    <row r="1249" spans="1:4">
      <c r="A1249" s="239" t="s">
        <v>14909</v>
      </c>
      <c r="B1249" s="244" t="s">
        <v>14910</v>
      </c>
      <c r="C1249" s="239" t="s">
        <v>19</v>
      </c>
      <c r="D1249" s="240">
        <v>33.479999999999997</v>
      </c>
    </row>
    <row r="1250" spans="1:4">
      <c r="A1250" s="239" t="s">
        <v>14911</v>
      </c>
      <c r="B1250" s="244" t="s">
        <v>14912</v>
      </c>
      <c r="C1250" s="239" t="s">
        <v>14</v>
      </c>
      <c r="D1250" s="240">
        <v>17.7</v>
      </c>
    </row>
    <row r="1251" spans="1:4">
      <c r="A1251" s="239" t="s">
        <v>14913</v>
      </c>
      <c r="B1251" s="244" t="s">
        <v>14914</v>
      </c>
      <c r="C1251" s="239" t="s">
        <v>14</v>
      </c>
      <c r="D1251" s="240">
        <v>104.23</v>
      </c>
    </row>
    <row r="1252" spans="1:4">
      <c r="A1252" s="239" t="s">
        <v>14915</v>
      </c>
      <c r="B1252" s="244" t="s">
        <v>14916</v>
      </c>
      <c r="C1252" s="239" t="s">
        <v>14</v>
      </c>
      <c r="D1252" s="240">
        <v>51.94</v>
      </c>
    </row>
    <row r="1253" spans="1:4">
      <c r="A1253" s="239" t="s">
        <v>14917</v>
      </c>
      <c r="B1253" s="244" t="s">
        <v>14918</v>
      </c>
      <c r="C1253" s="239" t="s">
        <v>14</v>
      </c>
      <c r="D1253" s="240">
        <v>124.97</v>
      </c>
    </row>
    <row r="1254" spans="1:4">
      <c r="A1254" s="239" t="s">
        <v>14919</v>
      </c>
      <c r="B1254" s="244" t="s">
        <v>14920</v>
      </c>
      <c r="C1254" s="239" t="s">
        <v>19</v>
      </c>
      <c r="D1254" s="240">
        <v>46.32</v>
      </c>
    </row>
    <row r="1255" spans="1:4">
      <c r="A1255" s="239" t="s">
        <v>14921</v>
      </c>
      <c r="B1255" s="244" t="s">
        <v>14922</v>
      </c>
      <c r="C1255" s="239" t="s">
        <v>19</v>
      </c>
      <c r="D1255" s="240">
        <v>52.35</v>
      </c>
    </row>
    <row r="1256" spans="1:4">
      <c r="A1256" s="239" t="s">
        <v>14923</v>
      </c>
      <c r="B1256" s="244" t="s">
        <v>14924</v>
      </c>
      <c r="C1256" s="239" t="s">
        <v>19</v>
      </c>
      <c r="D1256" s="240">
        <v>57.88</v>
      </c>
    </row>
    <row r="1257" spans="1:4">
      <c r="A1257" s="239" t="s">
        <v>14925</v>
      </c>
      <c r="B1257" s="244" t="s">
        <v>14926</v>
      </c>
      <c r="C1257" s="239" t="s">
        <v>19</v>
      </c>
      <c r="D1257" s="240">
        <v>105.81</v>
      </c>
    </row>
    <row r="1258" spans="1:4">
      <c r="A1258" s="239" t="s">
        <v>14927</v>
      </c>
      <c r="B1258" s="244" t="s">
        <v>14928</v>
      </c>
      <c r="C1258" s="239" t="s">
        <v>19</v>
      </c>
      <c r="D1258" s="240">
        <v>109.26</v>
      </c>
    </row>
    <row r="1259" spans="1:4">
      <c r="A1259" s="239" t="s">
        <v>14929</v>
      </c>
      <c r="B1259" s="244" t="s">
        <v>14930</v>
      </c>
      <c r="C1259" s="239" t="s">
        <v>19</v>
      </c>
      <c r="D1259" s="240">
        <v>117.82</v>
      </c>
    </row>
    <row r="1260" spans="1:4">
      <c r="A1260" s="239" t="s">
        <v>14931</v>
      </c>
      <c r="B1260" s="244" t="s">
        <v>14932</v>
      </c>
      <c r="C1260" s="239" t="s">
        <v>19</v>
      </c>
      <c r="D1260" s="240">
        <v>146.78</v>
      </c>
    </row>
    <row r="1261" spans="1:4">
      <c r="A1261" s="239" t="s">
        <v>14933</v>
      </c>
      <c r="B1261" s="244" t="s">
        <v>14934</v>
      </c>
      <c r="C1261" s="239" t="s">
        <v>19</v>
      </c>
      <c r="D1261" s="240">
        <v>152.47999999999999</v>
      </c>
    </row>
    <row r="1262" spans="1:4">
      <c r="A1262" s="239" t="s">
        <v>14935</v>
      </c>
      <c r="B1262" s="244" t="s">
        <v>14936</v>
      </c>
      <c r="C1262" s="239" t="s">
        <v>19</v>
      </c>
      <c r="D1262" s="240">
        <v>157.97999999999999</v>
      </c>
    </row>
    <row r="1263" spans="1:4">
      <c r="A1263" s="239" t="s">
        <v>14937</v>
      </c>
      <c r="B1263" s="244" t="s">
        <v>14938</v>
      </c>
      <c r="C1263" s="239" t="s">
        <v>19</v>
      </c>
      <c r="D1263" s="240">
        <v>116</v>
      </c>
    </row>
    <row r="1264" spans="1:4">
      <c r="A1264" s="239" t="s">
        <v>14939</v>
      </c>
      <c r="B1264" s="244" t="s">
        <v>14940</v>
      </c>
      <c r="C1264" s="239" t="s">
        <v>19</v>
      </c>
      <c r="D1264" s="240">
        <v>121.85</v>
      </c>
    </row>
    <row r="1265" spans="1:4">
      <c r="A1265" s="239" t="s">
        <v>14941</v>
      </c>
      <c r="B1265" s="244" t="s">
        <v>14942</v>
      </c>
      <c r="C1265" s="239" t="s">
        <v>19</v>
      </c>
      <c r="D1265" s="240">
        <v>126.67</v>
      </c>
    </row>
    <row r="1266" spans="1:4">
      <c r="A1266" s="239" t="s">
        <v>14943</v>
      </c>
      <c r="B1266" s="244" t="s">
        <v>14944</v>
      </c>
      <c r="C1266" s="239" t="s">
        <v>19</v>
      </c>
      <c r="D1266" s="240">
        <v>168.03</v>
      </c>
    </row>
    <row r="1267" spans="1:4">
      <c r="A1267" s="239" t="s">
        <v>14945</v>
      </c>
      <c r="B1267" s="244" t="s">
        <v>14946</v>
      </c>
      <c r="C1267" s="239" t="s">
        <v>19</v>
      </c>
      <c r="D1267" s="240">
        <v>188.91</v>
      </c>
    </row>
    <row r="1268" spans="1:4">
      <c r="A1268" s="239" t="s">
        <v>14947</v>
      </c>
      <c r="B1268" s="244" t="s">
        <v>14948</v>
      </c>
      <c r="C1268" s="239" t="s">
        <v>19</v>
      </c>
      <c r="D1268" s="240">
        <v>209.79</v>
      </c>
    </row>
    <row r="1269" spans="1:4">
      <c r="A1269" s="239" t="s">
        <v>14949</v>
      </c>
      <c r="B1269" s="244" t="s">
        <v>14950</v>
      </c>
      <c r="C1269" s="239" t="s">
        <v>19</v>
      </c>
      <c r="D1269" s="240">
        <v>177.31</v>
      </c>
    </row>
    <row r="1270" spans="1:4">
      <c r="A1270" s="239" t="s">
        <v>14951</v>
      </c>
      <c r="B1270" s="244" t="s">
        <v>14952</v>
      </c>
      <c r="C1270" s="239" t="s">
        <v>19</v>
      </c>
      <c r="D1270" s="240">
        <v>191.23</v>
      </c>
    </row>
    <row r="1271" spans="1:4">
      <c r="A1271" s="239" t="s">
        <v>14953</v>
      </c>
      <c r="B1271" s="244" t="s">
        <v>14954</v>
      </c>
      <c r="C1271" s="239" t="s">
        <v>19</v>
      </c>
      <c r="D1271" s="240">
        <v>205.15</v>
      </c>
    </row>
    <row r="1272" spans="1:4">
      <c r="A1272" s="239" t="s">
        <v>14955</v>
      </c>
      <c r="B1272" s="244" t="s">
        <v>14956</v>
      </c>
      <c r="C1272" s="239" t="s">
        <v>19</v>
      </c>
      <c r="D1272" s="240">
        <v>228.35</v>
      </c>
    </row>
    <row r="1273" spans="1:4">
      <c r="A1273" s="239" t="s">
        <v>14957</v>
      </c>
      <c r="B1273" s="244" t="s">
        <v>14958</v>
      </c>
      <c r="C1273" s="239" t="s">
        <v>19</v>
      </c>
      <c r="D1273" s="240">
        <v>230.67</v>
      </c>
    </row>
    <row r="1274" spans="1:4">
      <c r="A1274" s="239" t="s">
        <v>14959</v>
      </c>
      <c r="B1274" s="244" t="s">
        <v>14960</v>
      </c>
      <c r="C1274" s="239" t="s">
        <v>19</v>
      </c>
      <c r="D1274" s="240">
        <v>178.41</v>
      </c>
    </row>
    <row r="1275" spans="1:4">
      <c r="A1275" s="239" t="s">
        <v>14961</v>
      </c>
      <c r="B1275" s="244" t="s">
        <v>14962</v>
      </c>
      <c r="C1275" s="239" t="s">
        <v>19</v>
      </c>
      <c r="D1275" s="240">
        <v>208.57</v>
      </c>
    </row>
    <row r="1276" spans="1:4">
      <c r="A1276" s="239" t="s">
        <v>14963</v>
      </c>
      <c r="B1276" s="244" t="s">
        <v>14964</v>
      </c>
      <c r="C1276" s="239" t="s">
        <v>19</v>
      </c>
      <c r="D1276" s="240">
        <v>236.41</v>
      </c>
    </row>
    <row r="1277" spans="1:4">
      <c r="A1277" s="239" t="s">
        <v>14965</v>
      </c>
      <c r="B1277" s="244" t="s">
        <v>14966</v>
      </c>
      <c r="C1277" s="239" t="s">
        <v>19</v>
      </c>
      <c r="D1277" s="240">
        <v>264.25</v>
      </c>
    </row>
    <row r="1278" spans="1:4">
      <c r="A1278" s="239" t="s">
        <v>14967</v>
      </c>
      <c r="B1278" s="244" t="s">
        <v>14968</v>
      </c>
      <c r="C1278" s="239" t="s">
        <v>19</v>
      </c>
      <c r="D1278" s="240">
        <v>292.08999999999997</v>
      </c>
    </row>
    <row r="1279" spans="1:4">
      <c r="A1279" s="239" t="s">
        <v>14969</v>
      </c>
      <c r="B1279" s="244" t="s">
        <v>14970</v>
      </c>
      <c r="C1279" s="239" t="s">
        <v>14</v>
      </c>
      <c r="D1279" s="240">
        <v>364.72</v>
      </c>
    </row>
    <row r="1280" spans="1:4">
      <c r="A1280" s="239" t="s">
        <v>14971</v>
      </c>
      <c r="B1280" s="244" t="s">
        <v>14972</v>
      </c>
      <c r="C1280" s="239" t="s">
        <v>19</v>
      </c>
      <c r="D1280" s="240">
        <v>153.44</v>
      </c>
    </row>
    <row r="1281" spans="1:4">
      <c r="A1281" s="239" t="s">
        <v>14973</v>
      </c>
      <c r="B1281" s="244" t="s">
        <v>14974</v>
      </c>
      <c r="C1281" s="239" t="s">
        <v>19</v>
      </c>
      <c r="D1281" s="240">
        <v>19.75</v>
      </c>
    </row>
    <row r="1282" spans="1:4">
      <c r="A1282" s="239" t="s">
        <v>14975</v>
      </c>
      <c r="B1282" s="244" t="s">
        <v>14976</v>
      </c>
      <c r="C1282" s="239" t="s">
        <v>19</v>
      </c>
      <c r="D1282" s="240">
        <v>25.46</v>
      </c>
    </row>
    <row r="1283" spans="1:4">
      <c r="A1283" s="239" t="s">
        <v>14977</v>
      </c>
      <c r="B1283" s="244" t="s">
        <v>14978</v>
      </c>
      <c r="C1283" s="239" t="s">
        <v>19</v>
      </c>
      <c r="D1283" s="240">
        <v>32.69</v>
      </c>
    </row>
    <row r="1284" spans="1:4">
      <c r="A1284" s="239" t="s">
        <v>14979</v>
      </c>
      <c r="B1284" s="244" t="s">
        <v>14980</v>
      </c>
      <c r="C1284" s="239" t="s">
        <v>19</v>
      </c>
      <c r="D1284" s="240">
        <v>34.479999999999997</v>
      </c>
    </row>
    <row r="1285" spans="1:4">
      <c r="A1285" s="239" t="s">
        <v>14981</v>
      </c>
      <c r="B1285" s="244" t="s">
        <v>14982</v>
      </c>
      <c r="C1285" s="239" t="s">
        <v>19</v>
      </c>
      <c r="D1285" s="240">
        <v>40.33</v>
      </c>
    </row>
    <row r="1286" spans="1:4">
      <c r="A1286" s="239" t="s">
        <v>14983</v>
      </c>
      <c r="B1286" s="244" t="s">
        <v>14984</v>
      </c>
      <c r="C1286" s="239" t="s">
        <v>19</v>
      </c>
      <c r="D1286" s="240">
        <v>45.86</v>
      </c>
    </row>
    <row r="1287" spans="1:4">
      <c r="A1287" s="239" t="s">
        <v>14985</v>
      </c>
      <c r="B1287" s="244" t="s">
        <v>14986</v>
      </c>
      <c r="C1287" s="239" t="s">
        <v>14</v>
      </c>
      <c r="D1287" s="240">
        <v>292.43</v>
      </c>
    </row>
    <row r="1288" spans="1:4">
      <c r="A1288" s="239" t="s">
        <v>14987</v>
      </c>
      <c r="B1288" s="244" t="s">
        <v>14988</v>
      </c>
      <c r="C1288" s="239" t="s">
        <v>14</v>
      </c>
      <c r="D1288" s="240">
        <v>536.78</v>
      </c>
    </row>
    <row r="1289" spans="1:4">
      <c r="A1289" s="239" t="s">
        <v>14989</v>
      </c>
      <c r="B1289" s="244" t="s">
        <v>14990</v>
      </c>
      <c r="C1289" s="239" t="s">
        <v>14</v>
      </c>
      <c r="D1289" s="240">
        <v>691.51</v>
      </c>
    </row>
    <row r="1290" spans="1:4">
      <c r="A1290" s="239" t="s">
        <v>14991</v>
      </c>
      <c r="B1290" s="244" t="s">
        <v>14992</v>
      </c>
      <c r="C1290" s="239" t="s">
        <v>14</v>
      </c>
      <c r="D1290" s="240">
        <v>938.14</v>
      </c>
    </row>
    <row r="1291" spans="1:4">
      <c r="A1291" s="239" t="s">
        <v>14993</v>
      </c>
      <c r="B1291" s="244" t="s">
        <v>14994</v>
      </c>
      <c r="C1291" s="239" t="s">
        <v>14</v>
      </c>
      <c r="D1291" s="240">
        <v>23.16</v>
      </c>
    </row>
    <row r="1292" spans="1:4">
      <c r="A1292" s="239" t="s">
        <v>14995</v>
      </c>
      <c r="B1292" s="244" t="s">
        <v>14996</v>
      </c>
      <c r="C1292" s="239" t="s">
        <v>14</v>
      </c>
      <c r="D1292" s="240">
        <v>20.440000000000001</v>
      </c>
    </row>
    <row r="1293" spans="1:4">
      <c r="A1293" s="239" t="s">
        <v>14997</v>
      </c>
      <c r="B1293" s="244" t="s">
        <v>14998</v>
      </c>
      <c r="C1293" s="239" t="s">
        <v>14</v>
      </c>
      <c r="D1293" s="240">
        <v>10.220000000000001</v>
      </c>
    </row>
    <row r="1294" spans="1:4">
      <c r="A1294" s="239" t="s">
        <v>14999</v>
      </c>
      <c r="B1294" s="244" t="s">
        <v>15000</v>
      </c>
      <c r="C1294" s="239" t="s">
        <v>14</v>
      </c>
      <c r="D1294" s="240">
        <v>43.95</v>
      </c>
    </row>
    <row r="1295" spans="1:4">
      <c r="A1295" s="239" t="s">
        <v>15001</v>
      </c>
      <c r="B1295" s="244" t="s">
        <v>15002</v>
      </c>
      <c r="C1295" s="239" t="s">
        <v>19</v>
      </c>
      <c r="D1295" s="240">
        <v>77.88</v>
      </c>
    </row>
    <row r="1296" spans="1:4">
      <c r="A1296" s="239" t="s">
        <v>15003</v>
      </c>
      <c r="B1296" s="244" t="s">
        <v>15004</v>
      </c>
      <c r="C1296" s="239" t="s">
        <v>19</v>
      </c>
      <c r="D1296" s="240">
        <v>56.65</v>
      </c>
    </row>
    <row r="1297" spans="1:4">
      <c r="A1297" s="239" t="s">
        <v>15005</v>
      </c>
      <c r="B1297" s="244" t="s">
        <v>15006</v>
      </c>
      <c r="C1297" s="239" t="s">
        <v>14</v>
      </c>
      <c r="D1297" s="240">
        <v>61.1</v>
      </c>
    </row>
    <row r="1298" spans="1:4">
      <c r="A1298" s="239" t="s">
        <v>15007</v>
      </c>
      <c r="B1298" s="244" t="s">
        <v>15008</v>
      </c>
      <c r="C1298" s="239" t="s">
        <v>14</v>
      </c>
      <c r="D1298" s="240">
        <v>41.79</v>
      </c>
    </row>
    <row r="1299" spans="1:4">
      <c r="A1299" s="239" t="s">
        <v>15009</v>
      </c>
      <c r="B1299" s="244" t="s">
        <v>15010</v>
      </c>
      <c r="C1299" s="239" t="s">
        <v>14</v>
      </c>
      <c r="D1299" s="240">
        <v>22.32</v>
      </c>
    </row>
    <row r="1300" spans="1:4">
      <c r="A1300" s="239" t="s">
        <v>15011</v>
      </c>
      <c r="B1300" s="244" t="s">
        <v>15012</v>
      </c>
      <c r="C1300" s="239" t="s">
        <v>14</v>
      </c>
      <c r="D1300" s="240">
        <v>22.02</v>
      </c>
    </row>
    <row r="1301" spans="1:4">
      <c r="A1301" s="239" t="s">
        <v>15013</v>
      </c>
      <c r="B1301" s="244" t="s">
        <v>15014</v>
      </c>
      <c r="C1301" s="239" t="s">
        <v>14</v>
      </c>
      <c r="D1301" s="240">
        <v>50.46</v>
      </c>
    </row>
    <row r="1302" spans="1:4">
      <c r="A1302" s="239" t="s">
        <v>15015</v>
      </c>
      <c r="B1302" s="244" t="s">
        <v>15016</v>
      </c>
      <c r="C1302" s="239" t="s">
        <v>14</v>
      </c>
      <c r="D1302" s="240">
        <v>78.69</v>
      </c>
    </row>
    <row r="1303" spans="1:4">
      <c r="A1303" s="239" t="s">
        <v>15017</v>
      </c>
      <c r="B1303" s="244" t="s">
        <v>15018</v>
      </c>
      <c r="C1303" s="239" t="s">
        <v>14</v>
      </c>
      <c r="D1303" s="240">
        <v>116.73</v>
      </c>
    </row>
    <row r="1304" spans="1:4">
      <c r="A1304" s="239" t="s">
        <v>15019</v>
      </c>
      <c r="B1304" s="244" t="s">
        <v>15020</v>
      </c>
      <c r="C1304" s="239" t="s">
        <v>14</v>
      </c>
      <c r="D1304" s="240">
        <v>125.4</v>
      </c>
    </row>
    <row r="1305" spans="1:4">
      <c r="A1305" s="239" t="s">
        <v>15021</v>
      </c>
      <c r="B1305" s="244" t="s">
        <v>15022</v>
      </c>
      <c r="C1305" s="239" t="s">
        <v>14</v>
      </c>
      <c r="D1305" s="240">
        <v>99.43</v>
      </c>
    </row>
    <row r="1306" spans="1:4">
      <c r="A1306" s="239" t="s">
        <v>15023</v>
      </c>
      <c r="B1306" s="244" t="s">
        <v>15024</v>
      </c>
      <c r="C1306" s="239" t="s">
        <v>14</v>
      </c>
      <c r="D1306" s="240">
        <v>124.14</v>
      </c>
    </row>
    <row r="1307" spans="1:4">
      <c r="A1307" s="239" t="s">
        <v>15025</v>
      </c>
      <c r="B1307" s="244" t="s">
        <v>15026</v>
      </c>
      <c r="C1307" s="239" t="s">
        <v>14</v>
      </c>
      <c r="D1307" s="240">
        <v>73.760000000000005</v>
      </c>
    </row>
    <row r="1308" spans="1:4">
      <c r="A1308" s="239" t="s">
        <v>15027</v>
      </c>
      <c r="B1308" s="244" t="s">
        <v>15028</v>
      </c>
      <c r="C1308" s="239" t="s">
        <v>14</v>
      </c>
      <c r="D1308" s="240">
        <v>33.93</v>
      </c>
    </row>
    <row r="1309" spans="1:4">
      <c r="A1309" s="239" t="s">
        <v>15029</v>
      </c>
      <c r="B1309" s="244" t="s">
        <v>15030</v>
      </c>
      <c r="C1309" s="239" t="s">
        <v>14</v>
      </c>
      <c r="D1309" s="240">
        <v>18.850000000000001</v>
      </c>
    </row>
    <row r="1310" spans="1:4">
      <c r="A1310" s="239" t="s">
        <v>15031</v>
      </c>
      <c r="B1310" s="244" t="s">
        <v>15032</v>
      </c>
      <c r="C1310" s="239" t="s">
        <v>14</v>
      </c>
      <c r="D1310" s="240">
        <v>20.43</v>
      </c>
    </row>
    <row r="1311" spans="1:4">
      <c r="A1311" s="239" t="s">
        <v>15033</v>
      </c>
      <c r="B1311" s="244" t="s">
        <v>15034</v>
      </c>
      <c r="C1311" s="239" t="s">
        <v>14</v>
      </c>
      <c r="D1311" s="240">
        <v>60.74</v>
      </c>
    </row>
    <row r="1312" spans="1:4">
      <c r="A1312" s="239" t="s">
        <v>15035</v>
      </c>
      <c r="B1312" s="244" t="s">
        <v>15036</v>
      </c>
      <c r="C1312" s="239" t="s">
        <v>14</v>
      </c>
      <c r="D1312" s="240">
        <v>42.42</v>
      </c>
    </row>
    <row r="1313" spans="1:4">
      <c r="A1313" s="239" t="s">
        <v>15037</v>
      </c>
      <c r="B1313" s="244" t="s">
        <v>15038</v>
      </c>
      <c r="C1313" s="239" t="s">
        <v>14</v>
      </c>
      <c r="D1313" s="240">
        <v>55.72</v>
      </c>
    </row>
    <row r="1314" spans="1:4">
      <c r="A1314" s="239" t="s">
        <v>15039</v>
      </c>
      <c r="B1314" s="244" t="s">
        <v>15040</v>
      </c>
      <c r="C1314" s="239" t="s">
        <v>14</v>
      </c>
      <c r="D1314" s="240">
        <v>49.61</v>
      </c>
    </row>
    <row r="1315" spans="1:4">
      <c r="A1315" s="239" t="s">
        <v>15041</v>
      </c>
      <c r="B1315" s="244" t="s">
        <v>15042</v>
      </c>
      <c r="C1315" s="239" t="s">
        <v>14</v>
      </c>
      <c r="D1315" s="240">
        <v>39.200000000000003</v>
      </c>
    </row>
    <row r="1316" spans="1:4">
      <c r="A1316" s="239" t="s">
        <v>15043</v>
      </c>
      <c r="B1316" s="244" t="s">
        <v>15044</v>
      </c>
      <c r="C1316" s="239" t="s">
        <v>19</v>
      </c>
      <c r="D1316" s="240">
        <v>7.45</v>
      </c>
    </row>
    <row r="1317" spans="1:4">
      <c r="A1317" s="239" t="s">
        <v>15045</v>
      </c>
      <c r="B1317" s="244" t="s">
        <v>15046</v>
      </c>
      <c r="C1317" s="239" t="s">
        <v>14</v>
      </c>
      <c r="D1317" s="240">
        <v>10.210000000000001</v>
      </c>
    </row>
    <row r="1318" spans="1:4">
      <c r="A1318" s="239" t="s">
        <v>15047</v>
      </c>
      <c r="B1318" s="244" t="s">
        <v>15048</v>
      </c>
      <c r="C1318" s="239" t="s">
        <v>19</v>
      </c>
      <c r="D1318" s="240">
        <v>39.840000000000003</v>
      </c>
    </row>
    <row r="1319" spans="1:4">
      <c r="A1319" s="239" t="s">
        <v>15049</v>
      </c>
      <c r="B1319" s="244" t="s">
        <v>15050</v>
      </c>
      <c r="C1319" s="239" t="s">
        <v>32</v>
      </c>
      <c r="D1319" s="240">
        <v>183.81</v>
      </c>
    </row>
    <row r="1320" spans="1:4">
      <c r="A1320" s="239" t="s">
        <v>15051</v>
      </c>
      <c r="B1320" s="244" t="s">
        <v>15052</v>
      </c>
      <c r="C1320" s="239" t="s">
        <v>32</v>
      </c>
      <c r="D1320" s="240">
        <v>109.27</v>
      </c>
    </row>
    <row r="1321" spans="1:4">
      <c r="A1321" s="239" t="s">
        <v>15053</v>
      </c>
      <c r="B1321" s="244" t="s">
        <v>15054</v>
      </c>
      <c r="C1321" s="239" t="s">
        <v>19</v>
      </c>
      <c r="D1321" s="240">
        <v>9.31</v>
      </c>
    </row>
    <row r="1322" spans="1:4">
      <c r="A1322" s="239" t="s">
        <v>15055</v>
      </c>
      <c r="B1322" s="244" t="s">
        <v>15056</v>
      </c>
      <c r="C1322" s="239" t="s">
        <v>19</v>
      </c>
      <c r="D1322" s="240">
        <v>37.07</v>
      </c>
    </row>
    <row r="1323" spans="1:4">
      <c r="A1323" s="239" t="s">
        <v>15057</v>
      </c>
      <c r="B1323" s="244" t="s">
        <v>15058</v>
      </c>
      <c r="C1323" s="239" t="s">
        <v>19</v>
      </c>
      <c r="D1323" s="240">
        <v>37.200000000000003</v>
      </c>
    </row>
    <row r="1324" spans="1:4">
      <c r="A1324" s="239" t="s">
        <v>15059</v>
      </c>
      <c r="B1324" s="244" t="s">
        <v>15060</v>
      </c>
      <c r="C1324" s="239" t="s">
        <v>19</v>
      </c>
      <c r="D1324" s="240">
        <v>41.79</v>
      </c>
    </row>
    <row r="1325" spans="1:4">
      <c r="A1325" s="239" t="s">
        <v>15061</v>
      </c>
      <c r="B1325" s="244" t="s">
        <v>15062</v>
      </c>
      <c r="C1325" s="239" t="s">
        <v>19</v>
      </c>
      <c r="D1325" s="240">
        <v>30.6</v>
      </c>
    </row>
    <row r="1326" spans="1:4">
      <c r="A1326" s="239" t="s">
        <v>15063</v>
      </c>
      <c r="B1326" s="244" t="s">
        <v>15064</v>
      </c>
      <c r="C1326" s="239" t="s">
        <v>14</v>
      </c>
      <c r="D1326" s="240">
        <v>47.2</v>
      </c>
    </row>
    <row r="1327" spans="1:4">
      <c r="A1327" s="239" t="s">
        <v>15065</v>
      </c>
      <c r="B1327" s="244" t="s">
        <v>15066</v>
      </c>
      <c r="C1327" s="239" t="s">
        <v>14</v>
      </c>
      <c r="D1327" s="240">
        <v>28.68</v>
      </c>
    </row>
    <row r="1328" spans="1:4">
      <c r="A1328" s="239" t="s">
        <v>15067</v>
      </c>
      <c r="B1328" s="244" t="s">
        <v>15068</v>
      </c>
      <c r="C1328" s="239" t="s">
        <v>14</v>
      </c>
      <c r="D1328" s="240">
        <v>85.17</v>
      </c>
    </row>
    <row r="1329" spans="1:4">
      <c r="A1329" s="239" t="s">
        <v>15069</v>
      </c>
      <c r="B1329" s="244" t="s">
        <v>15070</v>
      </c>
      <c r="C1329" s="239" t="s">
        <v>19</v>
      </c>
      <c r="D1329" s="240">
        <v>50.97</v>
      </c>
    </row>
    <row r="1330" spans="1:4">
      <c r="A1330" s="239" t="s">
        <v>15071</v>
      </c>
      <c r="B1330" s="244" t="s">
        <v>15072</v>
      </c>
      <c r="C1330" s="239" t="s">
        <v>19</v>
      </c>
      <c r="D1330" s="240">
        <v>88.95</v>
      </c>
    </row>
    <row r="1331" spans="1:4">
      <c r="A1331" s="239" t="s">
        <v>15073</v>
      </c>
      <c r="B1331" s="244" t="s">
        <v>15074</v>
      </c>
      <c r="C1331" s="239" t="s">
        <v>19</v>
      </c>
      <c r="D1331" s="240">
        <v>85.95</v>
      </c>
    </row>
    <row r="1332" spans="1:4">
      <c r="A1332" s="239" t="s">
        <v>15075</v>
      </c>
      <c r="B1332" s="244" t="s">
        <v>15076</v>
      </c>
      <c r="C1332" s="239" t="s">
        <v>19</v>
      </c>
      <c r="D1332" s="240">
        <v>95.17</v>
      </c>
    </row>
    <row r="1333" spans="1:4">
      <c r="A1333" s="239" t="s">
        <v>15077</v>
      </c>
      <c r="B1333" s="244" t="s">
        <v>15078</v>
      </c>
      <c r="C1333" s="239" t="s">
        <v>19</v>
      </c>
      <c r="D1333" s="240">
        <v>95.17</v>
      </c>
    </row>
    <row r="1334" spans="1:4">
      <c r="A1334" s="239" t="s">
        <v>15079</v>
      </c>
      <c r="B1334" s="244" t="s">
        <v>15080</v>
      </c>
      <c r="C1334" s="239" t="s">
        <v>19</v>
      </c>
      <c r="D1334" s="240">
        <v>153.87</v>
      </c>
    </row>
    <row r="1335" spans="1:4">
      <c r="A1335" s="239" t="s">
        <v>15081</v>
      </c>
      <c r="B1335" s="244" t="s">
        <v>15082</v>
      </c>
      <c r="C1335" s="239" t="s">
        <v>19</v>
      </c>
      <c r="D1335" s="240">
        <v>167.9</v>
      </c>
    </row>
    <row r="1336" spans="1:4">
      <c r="A1336" s="239" t="s">
        <v>15083</v>
      </c>
      <c r="B1336" s="244" t="s">
        <v>15084</v>
      </c>
      <c r="C1336" s="239" t="s">
        <v>19</v>
      </c>
      <c r="D1336" s="240">
        <v>193.67</v>
      </c>
    </row>
    <row r="1337" spans="1:4">
      <c r="A1337" s="239" t="s">
        <v>15085</v>
      </c>
      <c r="B1337" s="244" t="s">
        <v>15086</v>
      </c>
      <c r="C1337" s="239" t="s">
        <v>19</v>
      </c>
      <c r="D1337" s="240">
        <v>114.56</v>
      </c>
    </row>
    <row r="1338" spans="1:4">
      <c r="A1338" s="239" t="s">
        <v>15087</v>
      </c>
      <c r="B1338" s="244" t="s">
        <v>15088</v>
      </c>
      <c r="C1338" s="239" t="s">
        <v>19</v>
      </c>
      <c r="D1338" s="240">
        <v>114.56</v>
      </c>
    </row>
    <row r="1339" spans="1:4">
      <c r="A1339" s="239" t="s">
        <v>15089</v>
      </c>
      <c r="B1339" s="244" t="s">
        <v>15090</v>
      </c>
      <c r="C1339" s="239" t="s">
        <v>19</v>
      </c>
      <c r="D1339" s="240">
        <v>55.49</v>
      </c>
    </row>
    <row r="1340" spans="1:4">
      <c r="A1340" s="239" t="s">
        <v>15091</v>
      </c>
      <c r="B1340" s="244" t="s">
        <v>8781</v>
      </c>
      <c r="C1340" s="239" t="s">
        <v>19</v>
      </c>
      <c r="D1340" s="240">
        <v>49.06</v>
      </c>
    </row>
    <row r="1341" spans="1:4">
      <c r="A1341" s="239" t="s">
        <v>15092</v>
      </c>
      <c r="B1341" s="244" t="s">
        <v>15093</v>
      </c>
      <c r="C1341" s="239" t="s">
        <v>19</v>
      </c>
      <c r="D1341" s="240">
        <v>42.28</v>
      </c>
    </row>
    <row r="1342" spans="1:4">
      <c r="A1342" s="239" t="s">
        <v>15094</v>
      </c>
      <c r="B1342" s="244" t="s">
        <v>15095</v>
      </c>
      <c r="C1342" s="239" t="s">
        <v>19</v>
      </c>
      <c r="D1342" s="240">
        <v>101.08</v>
      </c>
    </row>
    <row r="1343" spans="1:4">
      <c r="A1343" s="239" t="s">
        <v>15096</v>
      </c>
      <c r="B1343" s="244" t="s">
        <v>15097</v>
      </c>
      <c r="C1343" s="239" t="s">
        <v>19</v>
      </c>
      <c r="D1343" s="240">
        <v>128.03</v>
      </c>
    </row>
    <row r="1344" spans="1:4">
      <c r="A1344" s="239" t="s">
        <v>15098</v>
      </c>
      <c r="B1344" s="244" t="s">
        <v>15099</v>
      </c>
      <c r="C1344" s="239" t="s">
        <v>19</v>
      </c>
      <c r="D1344" s="240">
        <v>129.97</v>
      </c>
    </row>
    <row r="1345" spans="1:4">
      <c r="A1345" s="239" t="s">
        <v>15100</v>
      </c>
      <c r="B1345" s="244" t="s">
        <v>15101</v>
      </c>
      <c r="C1345" s="239" t="s">
        <v>19</v>
      </c>
      <c r="D1345" s="240">
        <v>121.48</v>
      </c>
    </row>
    <row r="1346" spans="1:4">
      <c r="A1346" s="239" t="s">
        <v>15102</v>
      </c>
      <c r="B1346" s="244" t="s">
        <v>15103</v>
      </c>
      <c r="C1346" s="239" t="s">
        <v>19</v>
      </c>
      <c r="D1346" s="240">
        <v>109.15</v>
      </c>
    </row>
    <row r="1347" spans="1:4">
      <c r="A1347" s="239" t="s">
        <v>15104</v>
      </c>
      <c r="B1347" s="244" t="s">
        <v>15105</v>
      </c>
      <c r="C1347" s="239" t="s">
        <v>19</v>
      </c>
      <c r="D1347" s="240">
        <v>110.17</v>
      </c>
    </row>
    <row r="1348" spans="1:4">
      <c r="A1348" s="239" t="s">
        <v>15106</v>
      </c>
      <c r="B1348" s="244" t="s">
        <v>15107</v>
      </c>
      <c r="C1348" s="239" t="s">
        <v>19</v>
      </c>
      <c r="D1348" s="240">
        <v>22.81</v>
      </c>
    </row>
    <row r="1349" spans="1:4">
      <c r="A1349" s="239" t="s">
        <v>15108</v>
      </c>
      <c r="B1349" s="244" t="s">
        <v>15109</v>
      </c>
      <c r="C1349" s="239" t="s">
        <v>19</v>
      </c>
      <c r="D1349" s="240">
        <v>133.58000000000001</v>
      </c>
    </row>
    <row r="1350" spans="1:4">
      <c r="A1350" s="239" t="s">
        <v>15110</v>
      </c>
      <c r="B1350" s="244" t="s">
        <v>15111</v>
      </c>
      <c r="C1350" s="239" t="s">
        <v>19</v>
      </c>
      <c r="D1350" s="240">
        <v>41.89</v>
      </c>
    </row>
    <row r="1351" spans="1:4">
      <c r="A1351" s="239" t="s">
        <v>15112</v>
      </c>
      <c r="B1351" s="244" t="s">
        <v>15113</v>
      </c>
      <c r="C1351" s="239" t="s">
        <v>19</v>
      </c>
      <c r="D1351" s="240">
        <v>39.409999999999997</v>
      </c>
    </row>
    <row r="1352" spans="1:4">
      <c r="A1352" s="239" t="s">
        <v>15114</v>
      </c>
      <c r="B1352" s="244" t="s">
        <v>15115</v>
      </c>
      <c r="C1352" s="239" t="s">
        <v>19</v>
      </c>
      <c r="D1352" s="240">
        <v>51</v>
      </c>
    </row>
    <row r="1353" spans="1:4">
      <c r="A1353" s="239" t="s">
        <v>15116</v>
      </c>
      <c r="B1353" s="244" t="s">
        <v>15117</v>
      </c>
      <c r="C1353" s="239" t="s">
        <v>19</v>
      </c>
      <c r="D1353" s="240">
        <v>14.92</v>
      </c>
    </row>
    <row r="1354" spans="1:4">
      <c r="A1354" s="239" t="s">
        <v>15118</v>
      </c>
      <c r="B1354" s="244" t="s">
        <v>15119</v>
      </c>
      <c r="C1354" s="239" t="s">
        <v>19</v>
      </c>
      <c r="D1354" s="240">
        <v>18.48</v>
      </c>
    </row>
    <row r="1355" spans="1:4">
      <c r="A1355" s="239" t="s">
        <v>15120</v>
      </c>
      <c r="B1355" s="244" t="s">
        <v>15121</v>
      </c>
      <c r="C1355" s="239" t="s">
        <v>19</v>
      </c>
      <c r="D1355" s="240">
        <v>29.45</v>
      </c>
    </row>
    <row r="1356" spans="1:4">
      <c r="A1356" s="239" t="s">
        <v>15122</v>
      </c>
      <c r="B1356" s="244" t="s">
        <v>15123</v>
      </c>
      <c r="C1356" s="239" t="s">
        <v>19</v>
      </c>
      <c r="D1356" s="240">
        <v>117.43</v>
      </c>
    </row>
    <row r="1357" spans="1:4">
      <c r="A1357" s="239" t="s">
        <v>15124</v>
      </c>
      <c r="B1357" s="244" t="s">
        <v>15125</v>
      </c>
      <c r="C1357" s="239" t="s">
        <v>19</v>
      </c>
      <c r="D1357" s="240">
        <v>36.729999999999997</v>
      </c>
    </row>
    <row r="1358" spans="1:4">
      <c r="A1358" s="239" t="s">
        <v>15126</v>
      </c>
      <c r="B1358" s="244" t="s">
        <v>15127</v>
      </c>
      <c r="C1358" s="239" t="s">
        <v>19</v>
      </c>
      <c r="D1358" s="240">
        <v>63.33</v>
      </c>
    </row>
    <row r="1359" spans="1:4">
      <c r="A1359" s="239" t="s">
        <v>15128</v>
      </c>
      <c r="B1359" s="244" t="s">
        <v>8928</v>
      </c>
      <c r="C1359" s="239" t="s">
        <v>19</v>
      </c>
      <c r="D1359" s="240">
        <v>53.41</v>
      </c>
    </row>
    <row r="1360" spans="1:4" ht="22.5">
      <c r="A1360" s="239" t="s">
        <v>15129</v>
      </c>
      <c r="B1360" s="244" t="s">
        <v>15130</v>
      </c>
      <c r="C1360" s="239" t="s">
        <v>19</v>
      </c>
      <c r="D1360" s="240">
        <v>137.66</v>
      </c>
    </row>
    <row r="1361" spans="1:4" ht="22.5">
      <c r="A1361" s="239" t="s">
        <v>15131</v>
      </c>
      <c r="B1361" s="244" t="s">
        <v>15132</v>
      </c>
      <c r="C1361" s="239" t="s">
        <v>19</v>
      </c>
      <c r="D1361" s="240">
        <v>149</v>
      </c>
    </row>
    <row r="1362" spans="1:4" ht="22.5">
      <c r="A1362" s="239" t="s">
        <v>15133</v>
      </c>
      <c r="B1362" s="244" t="s">
        <v>15134</v>
      </c>
      <c r="C1362" s="239" t="s">
        <v>19</v>
      </c>
      <c r="D1362" s="240">
        <v>120.15</v>
      </c>
    </row>
    <row r="1363" spans="1:4">
      <c r="A1363" s="239" t="s">
        <v>15135</v>
      </c>
      <c r="B1363" s="244" t="s">
        <v>15136</v>
      </c>
      <c r="C1363" s="239" t="s">
        <v>19</v>
      </c>
      <c r="D1363" s="240">
        <v>94.56</v>
      </c>
    </row>
    <row r="1364" spans="1:4">
      <c r="A1364" s="239" t="s">
        <v>15137</v>
      </c>
      <c r="B1364" s="244" t="s">
        <v>15138</v>
      </c>
      <c r="C1364" s="239" t="s">
        <v>19</v>
      </c>
      <c r="D1364" s="240">
        <v>126.38</v>
      </c>
    </row>
    <row r="1365" spans="1:4">
      <c r="A1365" s="239" t="s">
        <v>15139</v>
      </c>
      <c r="B1365" s="244" t="s">
        <v>15140</v>
      </c>
      <c r="C1365" s="239" t="s">
        <v>19</v>
      </c>
      <c r="D1365" s="240">
        <v>622.20000000000005</v>
      </c>
    </row>
    <row r="1366" spans="1:4">
      <c r="A1366" s="239" t="s">
        <v>15141</v>
      </c>
      <c r="B1366" s="244" t="s">
        <v>15142</v>
      </c>
      <c r="C1366" s="239" t="s">
        <v>19</v>
      </c>
      <c r="D1366" s="240">
        <v>131.18</v>
      </c>
    </row>
    <row r="1367" spans="1:4">
      <c r="A1367" s="239" t="s">
        <v>15143</v>
      </c>
      <c r="B1367" s="244" t="s">
        <v>15144</v>
      </c>
      <c r="C1367" s="239" t="s">
        <v>19</v>
      </c>
      <c r="D1367" s="240">
        <v>396.84</v>
      </c>
    </row>
    <row r="1368" spans="1:4">
      <c r="A1368" s="239" t="s">
        <v>15145</v>
      </c>
      <c r="B1368" s="244" t="s">
        <v>15146</v>
      </c>
      <c r="C1368" s="239" t="s">
        <v>19</v>
      </c>
      <c r="D1368" s="240">
        <v>75.739999999999995</v>
      </c>
    </row>
    <row r="1369" spans="1:4">
      <c r="A1369" s="239" t="s">
        <v>15147</v>
      </c>
      <c r="B1369" s="244" t="s">
        <v>15148</v>
      </c>
      <c r="C1369" s="239" t="s">
        <v>19</v>
      </c>
      <c r="D1369" s="240">
        <v>723.94</v>
      </c>
    </row>
    <row r="1370" spans="1:4">
      <c r="A1370" s="239" t="s">
        <v>15149</v>
      </c>
      <c r="B1370" s="244" t="s">
        <v>15150</v>
      </c>
      <c r="C1370" s="239" t="s">
        <v>19</v>
      </c>
      <c r="D1370" s="240">
        <v>484.67</v>
      </c>
    </row>
    <row r="1371" spans="1:4">
      <c r="A1371" s="239" t="s">
        <v>15151</v>
      </c>
      <c r="B1371" s="244" t="s">
        <v>15152</v>
      </c>
      <c r="C1371" s="239" t="s">
        <v>19</v>
      </c>
      <c r="D1371" s="240">
        <v>412.82</v>
      </c>
    </row>
    <row r="1372" spans="1:4">
      <c r="A1372" s="239" t="s">
        <v>15153</v>
      </c>
      <c r="B1372" s="244" t="s">
        <v>15154</v>
      </c>
      <c r="C1372" s="239" t="s">
        <v>19</v>
      </c>
      <c r="D1372" s="240">
        <v>568.63</v>
      </c>
    </row>
    <row r="1373" spans="1:4">
      <c r="A1373" s="239" t="s">
        <v>15155</v>
      </c>
      <c r="B1373" s="244" t="s">
        <v>15156</v>
      </c>
      <c r="C1373" s="239" t="s">
        <v>19</v>
      </c>
      <c r="D1373" s="240">
        <v>631.80999999999995</v>
      </c>
    </row>
    <row r="1374" spans="1:4">
      <c r="A1374" s="239" t="s">
        <v>15157</v>
      </c>
      <c r="B1374" s="244" t="s">
        <v>15158</v>
      </c>
      <c r="C1374" s="239" t="s">
        <v>14</v>
      </c>
      <c r="D1374" s="240">
        <v>24.07</v>
      </c>
    </row>
    <row r="1375" spans="1:4">
      <c r="A1375" s="239" t="s">
        <v>15159</v>
      </c>
      <c r="B1375" s="244" t="s">
        <v>15160</v>
      </c>
      <c r="C1375" s="239" t="s">
        <v>14</v>
      </c>
      <c r="D1375" s="240">
        <v>23.92</v>
      </c>
    </row>
    <row r="1376" spans="1:4">
      <c r="A1376" s="239" t="s">
        <v>15161</v>
      </c>
      <c r="B1376" s="244" t="s">
        <v>15162</v>
      </c>
      <c r="C1376" s="239" t="s">
        <v>14</v>
      </c>
      <c r="D1376" s="240">
        <v>50.34</v>
      </c>
    </row>
    <row r="1377" spans="1:4">
      <c r="A1377" s="239" t="s">
        <v>15163</v>
      </c>
      <c r="B1377" s="244" t="s">
        <v>15164</v>
      </c>
      <c r="C1377" s="239" t="s">
        <v>14</v>
      </c>
      <c r="D1377" s="240">
        <v>101.42</v>
      </c>
    </row>
    <row r="1378" spans="1:4">
      <c r="A1378" s="239" t="s">
        <v>15165</v>
      </c>
      <c r="B1378" s="244" t="s">
        <v>15166</v>
      </c>
      <c r="C1378" s="239" t="s">
        <v>14</v>
      </c>
      <c r="D1378" s="240">
        <v>128.78</v>
      </c>
    </row>
    <row r="1379" spans="1:4">
      <c r="A1379" s="239" t="s">
        <v>15167</v>
      </c>
      <c r="B1379" s="244" t="s">
        <v>15168</v>
      </c>
      <c r="C1379" s="239" t="s">
        <v>14</v>
      </c>
      <c r="D1379" s="240">
        <v>52.6</v>
      </c>
    </row>
    <row r="1380" spans="1:4">
      <c r="A1380" s="239" t="s">
        <v>15169</v>
      </c>
      <c r="B1380" s="244" t="s">
        <v>15170</v>
      </c>
      <c r="C1380" s="239" t="s">
        <v>14</v>
      </c>
      <c r="D1380" s="240">
        <v>77.11</v>
      </c>
    </row>
    <row r="1381" spans="1:4">
      <c r="A1381" s="239" t="s">
        <v>15171</v>
      </c>
      <c r="B1381" s="244" t="s">
        <v>15172</v>
      </c>
      <c r="C1381" s="239" t="s">
        <v>14</v>
      </c>
      <c r="D1381" s="240">
        <v>32.42</v>
      </c>
    </row>
    <row r="1382" spans="1:4" ht="22.5" customHeight="1">
      <c r="A1382" s="239" t="s">
        <v>15173</v>
      </c>
      <c r="B1382" s="245" t="s">
        <v>15174</v>
      </c>
      <c r="C1382" s="239" t="s">
        <v>19</v>
      </c>
      <c r="D1382" s="246">
        <v>137.28</v>
      </c>
    </row>
    <row r="1383" spans="1:4">
      <c r="A1383" s="239" t="s">
        <v>15175</v>
      </c>
      <c r="B1383" s="244" t="s">
        <v>15176</v>
      </c>
      <c r="C1383" s="239" t="s">
        <v>19</v>
      </c>
      <c r="D1383" s="240">
        <v>27.65</v>
      </c>
    </row>
    <row r="1384" spans="1:4" ht="22.5">
      <c r="A1384" s="239" t="s">
        <v>15177</v>
      </c>
      <c r="B1384" s="244" t="s">
        <v>15178</v>
      </c>
      <c r="C1384" s="239" t="s">
        <v>19</v>
      </c>
      <c r="D1384" s="240">
        <v>125.42</v>
      </c>
    </row>
    <row r="1385" spans="1:4">
      <c r="A1385" s="239" t="s">
        <v>15179</v>
      </c>
      <c r="B1385" s="244" t="s">
        <v>15180</v>
      </c>
      <c r="C1385" s="239" t="s">
        <v>19</v>
      </c>
      <c r="D1385" s="240">
        <v>7.9</v>
      </c>
    </row>
    <row r="1386" spans="1:4">
      <c r="A1386" s="239" t="s">
        <v>15181</v>
      </c>
      <c r="B1386" s="244" t="s">
        <v>15182</v>
      </c>
      <c r="C1386" s="239" t="s">
        <v>14</v>
      </c>
      <c r="D1386" s="240">
        <v>78.91</v>
      </c>
    </row>
    <row r="1387" spans="1:4">
      <c r="A1387" s="239" t="s">
        <v>15183</v>
      </c>
      <c r="B1387" s="244" t="s">
        <v>15184</v>
      </c>
      <c r="C1387" s="239" t="s">
        <v>14</v>
      </c>
      <c r="D1387" s="240">
        <v>33.32</v>
      </c>
    </row>
    <row r="1388" spans="1:4">
      <c r="A1388" s="239" t="s">
        <v>15185</v>
      </c>
      <c r="B1388" s="244" t="s">
        <v>15186</v>
      </c>
      <c r="C1388" s="239" t="s">
        <v>14</v>
      </c>
      <c r="D1388" s="240">
        <v>85.39</v>
      </c>
    </row>
    <row r="1389" spans="1:4">
      <c r="A1389" s="239" t="s">
        <v>15187</v>
      </c>
      <c r="B1389" s="244" t="s">
        <v>15188</v>
      </c>
      <c r="C1389" s="239" t="s">
        <v>14</v>
      </c>
      <c r="D1389" s="240">
        <v>99.4</v>
      </c>
    </row>
    <row r="1390" spans="1:4">
      <c r="A1390" s="239" t="s">
        <v>15189</v>
      </c>
      <c r="B1390" s="244" t="s">
        <v>15190</v>
      </c>
      <c r="C1390" s="239" t="s">
        <v>14</v>
      </c>
      <c r="D1390" s="240">
        <v>63.3</v>
      </c>
    </row>
    <row r="1391" spans="1:4">
      <c r="A1391" s="239" t="s">
        <v>15191</v>
      </c>
      <c r="B1391" s="244" t="s">
        <v>15192</v>
      </c>
      <c r="C1391" s="239" t="s">
        <v>14</v>
      </c>
      <c r="D1391" s="240">
        <v>49.61</v>
      </c>
    </row>
    <row r="1392" spans="1:4">
      <c r="A1392" s="239" t="s">
        <v>15193</v>
      </c>
      <c r="B1392" s="244" t="s">
        <v>15194</v>
      </c>
      <c r="C1392" s="239" t="s">
        <v>14</v>
      </c>
      <c r="D1392" s="240">
        <v>81.709999999999994</v>
      </c>
    </row>
    <row r="1393" spans="1:4" ht="22.5" customHeight="1">
      <c r="A1393" s="239" t="s">
        <v>15195</v>
      </c>
      <c r="B1393" s="245" t="s">
        <v>15196</v>
      </c>
      <c r="C1393" s="239" t="s">
        <v>19</v>
      </c>
      <c r="D1393" s="246">
        <v>126.34</v>
      </c>
    </row>
    <row r="1394" spans="1:4">
      <c r="A1394" s="239" t="s">
        <v>15197</v>
      </c>
      <c r="B1394" s="244" t="s">
        <v>15198</v>
      </c>
      <c r="C1394" s="239" t="s">
        <v>19</v>
      </c>
      <c r="D1394" s="240">
        <v>198.56</v>
      </c>
    </row>
    <row r="1395" spans="1:4" ht="33.75" customHeight="1">
      <c r="A1395" s="239" t="s">
        <v>15199</v>
      </c>
      <c r="B1395" s="245" t="s">
        <v>15200</v>
      </c>
      <c r="C1395" s="239" t="s">
        <v>19</v>
      </c>
      <c r="D1395" s="246">
        <v>34.76</v>
      </c>
    </row>
    <row r="1396" spans="1:4" ht="22.5" customHeight="1">
      <c r="A1396" s="239" t="s">
        <v>15201</v>
      </c>
      <c r="B1396" s="245" t="s">
        <v>15202</v>
      </c>
      <c r="C1396" s="239" t="s">
        <v>14</v>
      </c>
      <c r="D1396" s="246">
        <v>36.340000000000003</v>
      </c>
    </row>
    <row r="1397" spans="1:4" ht="22.5" customHeight="1">
      <c r="A1397" s="239" t="s">
        <v>15203</v>
      </c>
      <c r="B1397" s="245" t="s">
        <v>15204</v>
      </c>
      <c r="C1397" s="239" t="s">
        <v>19</v>
      </c>
      <c r="D1397" s="246">
        <v>7.87</v>
      </c>
    </row>
    <row r="1398" spans="1:4" ht="22.5">
      <c r="A1398" s="239" t="s">
        <v>15205</v>
      </c>
      <c r="B1398" s="244" t="s">
        <v>15206</v>
      </c>
      <c r="C1398" s="239" t="s">
        <v>19</v>
      </c>
      <c r="D1398" s="240">
        <v>35.520000000000003</v>
      </c>
    </row>
    <row r="1399" spans="1:4" ht="22.5">
      <c r="A1399" s="239" t="s">
        <v>15207</v>
      </c>
      <c r="B1399" s="244" t="s">
        <v>15208</v>
      </c>
      <c r="C1399" s="239" t="s">
        <v>19</v>
      </c>
      <c r="D1399" s="240">
        <v>12.25</v>
      </c>
    </row>
    <row r="1400" spans="1:4">
      <c r="A1400" s="239" t="s">
        <v>15209</v>
      </c>
      <c r="B1400" s="244" t="s">
        <v>15210</v>
      </c>
      <c r="C1400" s="239" t="s">
        <v>19</v>
      </c>
      <c r="D1400" s="240">
        <v>28.7</v>
      </c>
    </row>
    <row r="1401" spans="1:4" ht="22.5" customHeight="1">
      <c r="A1401" s="239" t="s">
        <v>15211</v>
      </c>
      <c r="B1401" s="245" t="s">
        <v>15212</v>
      </c>
      <c r="C1401" s="239" t="s">
        <v>19</v>
      </c>
      <c r="D1401" s="246">
        <v>50.5</v>
      </c>
    </row>
    <row r="1402" spans="1:4" ht="22.5" customHeight="1">
      <c r="A1402" s="239" t="s">
        <v>15213</v>
      </c>
      <c r="B1402" s="245" t="s">
        <v>15214</v>
      </c>
      <c r="C1402" s="239" t="s">
        <v>19</v>
      </c>
      <c r="D1402" s="246">
        <v>34.19</v>
      </c>
    </row>
    <row r="1403" spans="1:4" ht="22.5" customHeight="1">
      <c r="A1403" s="239" t="s">
        <v>15215</v>
      </c>
      <c r="B1403" s="245" t="s">
        <v>15216</v>
      </c>
      <c r="C1403" s="239" t="s">
        <v>19</v>
      </c>
      <c r="D1403" s="246">
        <v>40.5</v>
      </c>
    </row>
    <row r="1404" spans="1:4" ht="22.5" customHeight="1">
      <c r="A1404" s="239" t="s">
        <v>15217</v>
      </c>
      <c r="B1404" s="245" t="s">
        <v>15218</v>
      </c>
      <c r="C1404" s="239" t="s">
        <v>19</v>
      </c>
      <c r="D1404" s="246">
        <v>123.5</v>
      </c>
    </row>
    <row r="1405" spans="1:4" ht="22.5" customHeight="1">
      <c r="A1405" s="239" t="s">
        <v>15219</v>
      </c>
      <c r="B1405" s="245" t="s">
        <v>15220</v>
      </c>
      <c r="C1405" s="239" t="s">
        <v>19</v>
      </c>
      <c r="D1405" s="246">
        <v>183.28</v>
      </c>
    </row>
    <row r="1406" spans="1:4" ht="22.5" customHeight="1">
      <c r="A1406" s="239" t="s">
        <v>15221</v>
      </c>
      <c r="B1406" s="245" t="s">
        <v>15222</v>
      </c>
      <c r="C1406" s="239" t="s">
        <v>19</v>
      </c>
      <c r="D1406" s="246">
        <v>119.85</v>
      </c>
    </row>
    <row r="1407" spans="1:4" ht="22.5" customHeight="1">
      <c r="A1407" s="239" t="s">
        <v>15223</v>
      </c>
      <c r="B1407" s="245" t="s">
        <v>15224</v>
      </c>
      <c r="C1407" s="239" t="s">
        <v>19</v>
      </c>
      <c r="D1407" s="246">
        <v>50.5</v>
      </c>
    </row>
    <row r="1408" spans="1:4" ht="22.5" customHeight="1">
      <c r="A1408" s="239" t="s">
        <v>15225</v>
      </c>
      <c r="B1408" s="245" t="s">
        <v>15226</v>
      </c>
      <c r="C1408" s="239" t="s">
        <v>19</v>
      </c>
      <c r="D1408" s="246">
        <v>26.4</v>
      </c>
    </row>
    <row r="1409" spans="1:4" ht="33.75" customHeight="1">
      <c r="A1409" s="239" t="s">
        <v>15227</v>
      </c>
      <c r="B1409" s="245" t="s">
        <v>15228</v>
      </c>
      <c r="C1409" s="239" t="s">
        <v>19</v>
      </c>
      <c r="D1409" s="246">
        <v>35.36</v>
      </c>
    </row>
    <row r="1410" spans="1:4" ht="22.5">
      <c r="A1410" s="239" t="s">
        <v>15229</v>
      </c>
      <c r="B1410" s="244" t="s">
        <v>15230</v>
      </c>
      <c r="C1410" s="239" t="s">
        <v>19</v>
      </c>
      <c r="D1410" s="240">
        <v>64.41</v>
      </c>
    </row>
    <row r="1411" spans="1:4">
      <c r="A1411" s="239" t="s">
        <v>15231</v>
      </c>
      <c r="B1411" s="244" t="s">
        <v>15232</v>
      </c>
      <c r="C1411" s="239" t="s">
        <v>19</v>
      </c>
      <c r="D1411" s="240">
        <v>66.92</v>
      </c>
    </row>
    <row r="1412" spans="1:4" ht="22.5">
      <c r="A1412" s="239" t="s">
        <v>15233</v>
      </c>
      <c r="B1412" s="244" t="s">
        <v>15234</v>
      </c>
      <c r="C1412" s="239" t="s">
        <v>19</v>
      </c>
      <c r="D1412" s="240">
        <v>15.31</v>
      </c>
    </row>
    <row r="1413" spans="1:4" ht="22.5" customHeight="1">
      <c r="A1413" s="239" t="s">
        <v>15235</v>
      </c>
      <c r="B1413" s="245" t="s">
        <v>15236</v>
      </c>
      <c r="C1413" s="239" t="s">
        <v>19</v>
      </c>
      <c r="D1413" s="246">
        <v>18.850000000000001</v>
      </c>
    </row>
    <row r="1414" spans="1:4" ht="22.5" customHeight="1">
      <c r="A1414" s="239" t="s">
        <v>15237</v>
      </c>
      <c r="B1414" s="245" t="s">
        <v>15238</v>
      </c>
      <c r="C1414" s="239" t="s">
        <v>19</v>
      </c>
      <c r="D1414" s="246">
        <v>2.64</v>
      </c>
    </row>
    <row r="1415" spans="1:4" ht="22.5" customHeight="1">
      <c r="A1415" s="239" t="s">
        <v>15239</v>
      </c>
      <c r="B1415" s="245" t="s">
        <v>15240</v>
      </c>
      <c r="C1415" s="239" t="s">
        <v>19</v>
      </c>
      <c r="D1415" s="246">
        <v>27.05</v>
      </c>
    </row>
    <row r="1416" spans="1:4" ht="33.75" customHeight="1">
      <c r="A1416" s="239" t="s">
        <v>15241</v>
      </c>
      <c r="B1416" s="245" t="s">
        <v>15242</v>
      </c>
      <c r="C1416" s="239" t="s">
        <v>19</v>
      </c>
      <c r="D1416" s="246">
        <v>33.01</v>
      </c>
    </row>
    <row r="1417" spans="1:4" ht="33.75" customHeight="1">
      <c r="A1417" s="239" t="s">
        <v>15243</v>
      </c>
      <c r="B1417" s="245" t="s">
        <v>15244</v>
      </c>
      <c r="C1417" s="239" t="s">
        <v>19</v>
      </c>
      <c r="D1417" s="246">
        <v>11.04</v>
      </c>
    </row>
    <row r="1418" spans="1:4" ht="33.75" customHeight="1">
      <c r="A1418" s="239" t="s">
        <v>15245</v>
      </c>
      <c r="B1418" s="245" t="s">
        <v>15246</v>
      </c>
      <c r="C1418" s="239" t="s">
        <v>19</v>
      </c>
      <c r="D1418" s="246">
        <v>44.09</v>
      </c>
    </row>
    <row r="1419" spans="1:4" ht="22.5" customHeight="1">
      <c r="A1419" s="239" t="s">
        <v>15247</v>
      </c>
      <c r="B1419" s="245" t="s">
        <v>15248</v>
      </c>
      <c r="C1419" s="239" t="s">
        <v>19</v>
      </c>
      <c r="D1419" s="246">
        <v>73.03</v>
      </c>
    </row>
    <row r="1420" spans="1:4" ht="33.75" customHeight="1">
      <c r="A1420" s="239" t="s">
        <v>9339</v>
      </c>
      <c r="B1420" s="245" t="s">
        <v>15249</v>
      </c>
      <c r="C1420" s="239" t="s">
        <v>19</v>
      </c>
      <c r="D1420" s="246">
        <v>42.87</v>
      </c>
    </row>
    <row r="1421" spans="1:4" ht="33.75" customHeight="1">
      <c r="A1421" s="239" t="s">
        <v>15250</v>
      </c>
      <c r="B1421" s="245" t="s">
        <v>15251</v>
      </c>
      <c r="C1421" s="239" t="s">
        <v>19</v>
      </c>
      <c r="D1421" s="246">
        <v>33.909999999999997</v>
      </c>
    </row>
    <row r="1422" spans="1:4" ht="22.5" customHeight="1">
      <c r="A1422" s="239" t="s">
        <v>15252</v>
      </c>
      <c r="B1422" s="245" t="s">
        <v>15253</v>
      </c>
      <c r="C1422" s="239" t="s">
        <v>19</v>
      </c>
      <c r="D1422" s="246">
        <v>7.56</v>
      </c>
    </row>
    <row r="1423" spans="1:4" ht="22.5" customHeight="1">
      <c r="A1423" s="239" t="s">
        <v>15254</v>
      </c>
      <c r="B1423" s="245" t="s">
        <v>15255</v>
      </c>
      <c r="C1423" s="239" t="s">
        <v>19</v>
      </c>
      <c r="D1423" s="246">
        <v>31.72</v>
      </c>
    </row>
    <row r="1424" spans="1:4">
      <c r="A1424" s="239" t="s">
        <v>15256</v>
      </c>
      <c r="B1424" s="244" t="s">
        <v>15257</v>
      </c>
      <c r="C1424" s="239" t="s">
        <v>19</v>
      </c>
      <c r="D1424" s="240">
        <v>53.71</v>
      </c>
    </row>
    <row r="1425" spans="1:4">
      <c r="A1425" s="239" t="s">
        <v>15258</v>
      </c>
      <c r="B1425" s="244" t="s">
        <v>15259</v>
      </c>
      <c r="C1425" s="239" t="s">
        <v>19</v>
      </c>
      <c r="D1425" s="240">
        <v>23.6</v>
      </c>
    </row>
    <row r="1426" spans="1:4">
      <c r="A1426" s="239" t="s">
        <v>15260</v>
      </c>
      <c r="B1426" s="244" t="s">
        <v>15261</v>
      </c>
      <c r="C1426" s="239" t="s">
        <v>19</v>
      </c>
      <c r="D1426" s="240">
        <v>48.69</v>
      </c>
    </row>
    <row r="1427" spans="1:4" ht="22.5" customHeight="1">
      <c r="A1427" s="239" t="s">
        <v>15262</v>
      </c>
      <c r="B1427" s="245" t="s">
        <v>15263</v>
      </c>
      <c r="C1427" s="239" t="s">
        <v>19</v>
      </c>
      <c r="D1427" s="246">
        <v>14.9</v>
      </c>
    </row>
    <row r="1428" spans="1:4" ht="33.75" customHeight="1">
      <c r="A1428" s="239" t="s">
        <v>15264</v>
      </c>
      <c r="B1428" s="245" t="s">
        <v>15265</v>
      </c>
      <c r="C1428" s="239" t="s">
        <v>19</v>
      </c>
      <c r="D1428" s="246">
        <v>48.3</v>
      </c>
    </row>
    <row r="1429" spans="1:4" ht="33.75" customHeight="1">
      <c r="A1429" s="239" t="s">
        <v>15266</v>
      </c>
      <c r="B1429" s="245" t="s">
        <v>15267</v>
      </c>
      <c r="C1429" s="239" t="s">
        <v>19</v>
      </c>
      <c r="D1429" s="246">
        <v>55.98</v>
      </c>
    </row>
    <row r="1430" spans="1:4" ht="33.75" customHeight="1">
      <c r="A1430" s="239" t="s">
        <v>15268</v>
      </c>
      <c r="B1430" s="245" t="s">
        <v>15269</v>
      </c>
      <c r="C1430" s="239" t="s">
        <v>19</v>
      </c>
      <c r="D1430" s="246">
        <v>51.29</v>
      </c>
    </row>
    <row r="1431" spans="1:4" ht="33.75" customHeight="1">
      <c r="A1431" s="239" t="s">
        <v>15270</v>
      </c>
      <c r="B1431" s="245" t="s">
        <v>15271</v>
      </c>
      <c r="C1431" s="239" t="s">
        <v>19</v>
      </c>
      <c r="D1431" s="246">
        <v>59.28</v>
      </c>
    </row>
    <row r="1432" spans="1:4" ht="22.5" customHeight="1">
      <c r="A1432" s="239" t="s">
        <v>15272</v>
      </c>
      <c r="B1432" s="245" t="s">
        <v>15273</v>
      </c>
      <c r="C1432" s="239" t="s">
        <v>19</v>
      </c>
      <c r="D1432" s="246">
        <v>44.77</v>
      </c>
    </row>
    <row r="1433" spans="1:4" ht="22.5" customHeight="1">
      <c r="A1433" s="239" t="s">
        <v>15274</v>
      </c>
      <c r="B1433" s="245" t="s">
        <v>15275</v>
      </c>
      <c r="C1433" s="239" t="s">
        <v>19</v>
      </c>
      <c r="D1433" s="246">
        <v>50.78</v>
      </c>
    </row>
    <row r="1434" spans="1:4" ht="22.5" customHeight="1">
      <c r="A1434" s="239" t="s">
        <v>15276</v>
      </c>
      <c r="B1434" s="245" t="s">
        <v>15277</v>
      </c>
      <c r="C1434" s="239" t="s">
        <v>19</v>
      </c>
      <c r="D1434" s="246">
        <v>47.76</v>
      </c>
    </row>
    <row r="1435" spans="1:4" ht="22.5" customHeight="1">
      <c r="A1435" s="239" t="s">
        <v>15278</v>
      </c>
      <c r="B1435" s="245" t="s">
        <v>15279</v>
      </c>
      <c r="C1435" s="239" t="s">
        <v>19</v>
      </c>
      <c r="D1435" s="246">
        <v>54.01</v>
      </c>
    </row>
    <row r="1436" spans="1:4" ht="22.5" customHeight="1">
      <c r="A1436" s="239" t="s">
        <v>15280</v>
      </c>
      <c r="B1436" s="245" t="s">
        <v>15281</v>
      </c>
      <c r="C1436" s="239" t="s">
        <v>19</v>
      </c>
      <c r="D1436" s="246">
        <v>52.32</v>
      </c>
    </row>
    <row r="1437" spans="1:4" ht="22.5" customHeight="1">
      <c r="A1437" s="239" t="s">
        <v>15282</v>
      </c>
      <c r="B1437" s="245" t="s">
        <v>15283</v>
      </c>
      <c r="C1437" s="239" t="s">
        <v>19</v>
      </c>
      <c r="D1437" s="246">
        <v>60.41</v>
      </c>
    </row>
    <row r="1438" spans="1:4" ht="22.5" customHeight="1">
      <c r="A1438" s="239" t="s">
        <v>15284</v>
      </c>
      <c r="B1438" s="245" t="s">
        <v>15285</v>
      </c>
      <c r="C1438" s="239" t="s">
        <v>19</v>
      </c>
      <c r="D1438" s="246">
        <v>92.75</v>
      </c>
    </row>
    <row r="1439" spans="1:4" ht="22.5" customHeight="1">
      <c r="A1439" s="239" t="s">
        <v>15286</v>
      </c>
      <c r="B1439" s="245" t="s">
        <v>15287</v>
      </c>
      <c r="C1439" s="239" t="s">
        <v>19</v>
      </c>
      <c r="D1439" s="246">
        <v>95.98</v>
      </c>
    </row>
    <row r="1440" spans="1:4" ht="22.5" customHeight="1">
      <c r="A1440" s="239" t="s">
        <v>15288</v>
      </c>
      <c r="B1440" s="245" t="s">
        <v>15289</v>
      </c>
      <c r="C1440" s="239" t="s">
        <v>19</v>
      </c>
      <c r="D1440" s="246">
        <v>98.97</v>
      </c>
    </row>
    <row r="1441" spans="1:4" ht="22.5">
      <c r="A1441" s="239" t="s">
        <v>15290</v>
      </c>
      <c r="B1441" s="244" t="s">
        <v>15291</v>
      </c>
      <c r="C1441" s="239" t="s">
        <v>19</v>
      </c>
      <c r="D1441" s="240">
        <v>22.76</v>
      </c>
    </row>
    <row r="1442" spans="1:4" ht="22.5" customHeight="1">
      <c r="A1442" s="239" t="s">
        <v>15292</v>
      </c>
      <c r="B1442" s="245" t="s">
        <v>15293</v>
      </c>
      <c r="C1442" s="239" t="s">
        <v>19</v>
      </c>
      <c r="D1442" s="246">
        <v>24.29</v>
      </c>
    </row>
    <row r="1443" spans="1:4" ht="22.5" customHeight="1">
      <c r="A1443" s="239" t="s">
        <v>15294</v>
      </c>
      <c r="B1443" s="245" t="s">
        <v>15295</v>
      </c>
      <c r="C1443" s="239" t="s">
        <v>19</v>
      </c>
      <c r="D1443" s="246">
        <v>29.82</v>
      </c>
    </row>
    <row r="1444" spans="1:4" ht="22.5" customHeight="1">
      <c r="A1444" s="239" t="s">
        <v>15296</v>
      </c>
      <c r="B1444" s="245" t="s">
        <v>15297</v>
      </c>
      <c r="C1444" s="239" t="s">
        <v>19</v>
      </c>
      <c r="D1444" s="246">
        <v>90.56</v>
      </c>
    </row>
    <row r="1445" spans="1:4" ht="22.5" customHeight="1">
      <c r="A1445" s="239" t="s">
        <v>15298</v>
      </c>
      <c r="B1445" s="245" t="s">
        <v>15299</v>
      </c>
      <c r="C1445" s="239" t="s">
        <v>19</v>
      </c>
      <c r="D1445" s="246">
        <v>37.229999999999997</v>
      </c>
    </row>
    <row r="1446" spans="1:4">
      <c r="A1446" s="239" t="s">
        <v>15300</v>
      </c>
      <c r="B1446" s="244" t="s">
        <v>15301</v>
      </c>
      <c r="C1446" s="239" t="s">
        <v>19</v>
      </c>
      <c r="D1446" s="240">
        <v>70.64</v>
      </c>
    </row>
    <row r="1447" spans="1:4">
      <c r="A1447" s="239" t="s">
        <v>15302</v>
      </c>
      <c r="B1447" s="244" t="s">
        <v>15303</v>
      </c>
      <c r="C1447" s="239" t="s">
        <v>19</v>
      </c>
      <c r="D1447" s="240">
        <v>77.02</v>
      </c>
    </row>
    <row r="1448" spans="1:4">
      <c r="A1448" s="239" t="s">
        <v>15304</v>
      </c>
      <c r="B1448" s="244" t="s">
        <v>15305</v>
      </c>
      <c r="C1448" s="239" t="s">
        <v>19</v>
      </c>
      <c r="D1448" s="240">
        <v>23.1</v>
      </c>
    </row>
    <row r="1449" spans="1:4">
      <c r="A1449" s="239" t="s">
        <v>15306</v>
      </c>
      <c r="B1449" s="244" t="s">
        <v>15307</v>
      </c>
      <c r="C1449" s="239" t="s">
        <v>19</v>
      </c>
      <c r="D1449" s="240">
        <v>56.45</v>
      </c>
    </row>
    <row r="1450" spans="1:4" ht="22.5" customHeight="1">
      <c r="A1450" s="239" t="s">
        <v>15308</v>
      </c>
      <c r="B1450" s="245" t="s">
        <v>15309</v>
      </c>
      <c r="C1450" s="239" t="s">
        <v>19</v>
      </c>
      <c r="D1450" s="246">
        <v>30.32</v>
      </c>
    </row>
    <row r="1451" spans="1:4">
      <c r="A1451" s="239" t="s">
        <v>15310</v>
      </c>
      <c r="B1451" s="244" t="s">
        <v>15311</v>
      </c>
      <c r="C1451" s="239" t="s">
        <v>19</v>
      </c>
      <c r="D1451" s="240">
        <v>65.27</v>
      </c>
    </row>
    <row r="1452" spans="1:4">
      <c r="A1452" s="239" t="s">
        <v>15312</v>
      </c>
      <c r="B1452" s="244" t="s">
        <v>15313</v>
      </c>
      <c r="C1452" s="239" t="s">
        <v>19</v>
      </c>
      <c r="D1452" s="240">
        <v>28.75</v>
      </c>
    </row>
    <row r="1453" spans="1:4" ht="22.5" customHeight="1">
      <c r="A1453" s="239" t="s">
        <v>15314</v>
      </c>
      <c r="B1453" s="245" t="s">
        <v>15315</v>
      </c>
      <c r="C1453" s="239" t="s">
        <v>19</v>
      </c>
      <c r="D1453" s="246">
        <v>120.71</v>
      </c>
    </row>
    <row r="1454" spans="1:4" ht="22.5" customHeight="1">
      <c r="A1454" s="239" t="s">
        <v>15316</v>
      </c>
      <c r="B1454" s="245" t="s">
        <v>15317</v>
      </c>
      <c r="C1454" s="239" t="s">
        <v>14</v>
      </c>
      <c r="D1454" s="246">
        <v>39.020000000000003</v>
      </c>
    </row>
    <row r="1455" spans="1:4" ht="22.5" customHeight="1">
      <c r="A1455" s="239" t="s">
        <v>15318</v>
      </c>
      <c r="B1455" s="245" t="s">
        <v>15319</v>
      </c>
      <c r="C1455" s="239" t="s">
        <v>14</v>
      </c>
      <c r="D1455" s="246">
        <v>51.7</v>
      </c>
    </row>
    <row r="1456" spans="1:4" ht="22.5" customHeight="1">
      <c r="A1456" s="239" t="s">
        <v>8608</v>
      </c>
      <c r="B1456" s="245" t="s">
        <v>8609</v>
      </c>
      <c r="C1456" s="239" t="s">
        <v>19</v>
      </c>
      <c r="D1456" s="246">
        <v>5.19</v>
      </c>
    </row>
    <row r="1457" spans="1:4" ht="22.5" customHeight="1">
      <c r="A1457" s="239" t="s">
        <v>15320</v>
      </c>
      <c r="B1457" s="245" t="s">
        <v>15321</v>
      </c>
      <c r="C1457" s="239" t="s">
        <v>19</v>
      </c>
      <c r="D1457" s="246">
        <v>8.5399999999999991</v>
      </c>
    </row>
    <row r="1458" spans="1:4">
      <c r="A1458" s="239" t="s">
        <v>15322</v>
      </c>
      <c r="B1458" s="244" t="s">
        <v>15323</v>
      </c>
      <c r="C1458" s="239" t="s">
        <v>19</v>
      </c>
      <c r="D1458" s="240">
        <v>26.98</v>
      </c>
    </row>
    <row r="1459" spans="1:4">
      <c r="A1459" s="239" t="s">
        <v>15324</v>
      </c>
      <c r="B1459" s="244" t="s">
        <v>15325</v>
      </c>
      <c r="C1459" s="239" t="s">
        <v>19</v>
      </c>
      <c r="D1459" s="240">
        <v>25.86</v>
      </c>
    </row>
    <row r="1460" spans="1:4">
      <c r="A1460" s="239" t="s">
        <v>15326</v>
      </c>
      <c r="B1460" s="244" t="s">
        <v>15327</v>
      </c>
      <c r="C1460" s="239" t="s">
        <v>19</v>
      </c>
      <c r="D1460" s="240">
        <v>25.19</v>
      </c>
    </row>
    <row r="1461" spans="1:4">
      <c r="A1461" s="239" t="s">
        <v>15328</v>
      </c>
      <c r="B1461" s="244" t="s">
        <v>15329</v>
      </c>
      <c r="C1461" s="239" t="s">
        <v>19</v>
      </c>
      <c r="D1461" s="240">
        <v>24.74</v>
      </c>
    </row>
    <row r="1462" spans="1:4">
      <c r="A1462" s="239" t="s">
        <v>15330</v>
      </c>
      <c r="B1462" s="244" t="s">
        <v>15331</v>
      </c>
      <c r="C1462" s="239" t="s">
        <v>19</v>
      </c>
      <c r="D1462" s="240">
        <v>24.42</v>
      </c>
    </row>
    <row r="1463" spans="1:4" ht="22.5" customHeight="1">
      <c r="A1463" s="239" t="s">
        <v>15332</v>
      </c>
      <c r="B1463" s="245" t="s">
        <v>15333</v>
      </c>
      <c r="C1463" s="239" t="s">
        <v>19</v>
      </c>
      <c r="D1463" s="246">
        <v>24.65</v>
      </c>
    </row>
    <row r="1464" spans="1:4">
      <c r="A1464" s="239" t="s">
        <v>15334</v>
      </c>
      <c r="B1464" s="244" t="s">
        <v>15335</v>
      </c>
      <c r="C1464" s="239" t="s">
        <v>19</v>
      </c>
      <c r="D1464" s="240">
        <v>32.909999999999997</v>
      </c>
    </row>
    <row r="1465" spans="1:4">
      <c r="A1465" s="239" t="s">
        <v>15336</v>
      </c>
      <c r="B1465" s="244" t="s">
        <v>15337</v>
      </c>
      <c r="C1465" s="239" t="s">
        <v>19</v>
      </c>
      <c r="D1465" s="240">
        <v>31.8</v>
      </c>
    </row>
    <row r="1466" spans="1:4">
      <c r="A1466" s="239" t="s">
        <v>15338</v>
      </c>
      <c r="B1466" s="244" t="s">
        <v>15339</v>
      </c>
      <c r="C1466" s="239" t="s">
        <v>19</v>
      </c>
      <c r="D1466" s="240">
        <v>31.12</v>
      </c>
    </row>
    <row r="1467" spans="1:4">
      <c r="A1467" s="239" t="s">
        <v>15340</v>
      </c>
      <c r="B1467" s="244" t="s">
        <v>15341</v>
      </c>
      <c r="C1467" s="239" t="s">
        <v>19</v>
      </c>
      <c r="D1467" s="240">
        <v>30.67</v>
      </c>
    </row>
    <row r="1468" spans="1:4">
      <c r="A1468" s="239" t="s">
        <v>15342</v>
      </c>
      <c r="B1468" s="244" t="s">
        <v>15343</v>
      </c>
      <c r="C1468" s="239" t="s">
        <v>19</v>
      </c>
      <c r="D1468" s="240">
        <v>30.35</v>
      </c>
    </row>
    <row r="1469" spans="1:4" ht="22.5" customHeight="1">
      <c r="A1469" s="239" t="s">
        <v>8795</v>
      </c>
      <c r="B1469" s="245" t="s">
        <v>8796</v>
      </c>
      <c r="C1469" s="239" t="s">
        <v>19</v>
      </c>
      <c r="D1469" s="246">
        <v>26.69</v>
      </c>
    </row>
    <row r="1470" spans="1:4" ht="22.5" customHeight="1">
      <c r="A1470" s="239" t="s">
        <v>8799</v>
      </c>
      <c r="B1470" s="245" t="s">
        <v>8800</v>
      </c>
      <c r="C1470" s="239" t="s">
        <v>19</v>
      </c>
      <c r="D1470" s="246">
        <v>27.56</v>
      </c>
    </row>
    <row r="1471" spans="1:4">
      <c r="A1471" s="239" t="s">
        <v>15344</v>
      </c>
      <c r="B1471" s="244" t="s">
        <v>15345</v>
      </c>
      <c r="C1471" s="239" t="s">
        <v>14</v>
      </c>
      <c r="D1471" s="240">
        <v>4.05</v>
      </c>
    </row>
    <row r="1472" spans="1:4">
      <c r="A1472" s="239" t="s">
        <v>15346</v>
      </c>
      <c r="B1472" s="244" t="s">
        <v>15347</v>
      </c>
      <c r="C1472" s="239" t="s">
        <v>14</v>
      </c>
      <c r="D1472" s="240">
        <v>5.68</v>
      </c>
    </row>
    <row r="1473" spans="1:4">
      <c r="A1473" s="239" t="s">
        <v>15348</v>
      </c>
      <c r="B1473" s="244" t="s">
        <v>15349</v>
      </c>
      <c r="C1473" s="239" t="s">
        <v>14</v>
      </c>
      <c r="D1473" s="240">
        <v>9.06</v>
      </c>
    </row>
    <row r="1474" spans="1:4" ht="22.5" customHeight="1">
      <c r="A1474" s="239" t="s">
        <v>15350</v>
      </c>
      <c r="B1474" s="245" t="s">
        <v>15351</v>
      </c>
      <c r="C1474" s="239" t="s">
        <v>14</v>
      </c>
      <c r="D1474" s="246">
        <v>16.03</v>
      </c>
    </row>
    <row r="1475" spans="1:4" ht="22.5" customHeight="1">
      <c r="A1475" s="239" t="s">
        <v>15352</v>
      </c>
      <c r="B1475" s="245" t="s">
        <v>15353</v>
      </c>
      <c r="C1475" s="239" t="s">
        <v>14</v>
      </c>
      <c r="D1475" s="246">
        <v>6.14</v>
      </c>
    </row>
    <row r="1476" spans="1:4" ht="22.5" customHeight="1">
      <c r="A1476" s="239" t="s">
        <v>15354</v>
      </c>
      <c r="B1476" s="245" t="s">
        <v>15355</v>
      </c>
      <c r="C1476" s="239" t="s">
        <v>19</v>
      </c>
      <c r="D1476" s="246">
        <v>5.16</v>
      </c>
    </row>
    <row r="1477" spans="1:4">
      <c r="A1477" s="239" t="s">
        <v>15356</v>
      </c>
      <c r="B1477" s="244" t="s">
        <v>15357</v>
      </c>
      <c r="C1477" s="239" t="s">
        <v>19</v>
      </c>
      <c r="D1477" s="240">
        <v>11.93</v>
      </c>
    </row>
    <row r="1478" spans="1:4" ht="22.5">
      <c r="A1478" s="239" t="s">
        <v>15358</v>
      </c>
      <c r="B1478" s="244" t="s">
        <v>15359</v>
      </c>
      <c r="C1478" s="239" t="s">
        <v>19</v>
      </c>
      <c r="D1478" s="240">
        <v>59.23</v>
      </c>
    </row>
    <row r="1479" spans="1:4" ht="22.5" customHeight="1">
      <c r="A1479" s="239" t="s">
        <v>15360</v>
      </c>
      <c r="B1479" s="245" t="s">
        <v>15361</v>
      </c>
      <c r="C1479" s="239" t="s">
        <v>19</v>
      </c>
      <c r="D1479" s="246">
        <v>30.23</v>
      </c>
    </row>
    <row r="1480" spans="1:4" ht="22.5" customHeight="1">
      <c r="A1480" s="239" t="s">
        <v>8803</v>
      </c>
      <c r="B1480" s="245" t="s">
        <v>8804</v>
      </c>
      <c r="C1480" s="239" t="s">
        <v>19</v>
      </c>
      <c r="D1480" s="246">
        <v>19.149999999999999</v>
      </c>
    </row>
    <row r="1481" spans="1:4" ht="22.5" customHeight="1">
      <c r="A1481" s="239" t="s">
        <v>8610</v>
      </c>
      <c r="B1481" s="245" t="s">
        <v>8611</v>
      </c>
      <c r="C1481" s="239" t="s">
        <v>19</v>
      </c>
      <c r="D1481" s="246">
        <v>18.78</v>
      </c>
    </row>
    <row r="1482" spans="1:4" ht="22.5" customHeight="1">
      <c r="A1482" s="239" t="s">
        <v>8612</v>
      </c>
      <c r="B1482" s="245" t="s">
        <v>8613</v>
      </c>
      <c r="C1482" s="239" t="s">
        <v>19</v>
      </c>
      <c r="D1482" s="246">
        <v>19.149999999999999</v>
      </c>
    </row>
    <row r="1483" spans="1:4">
      <c r="A1483" s="239" t="s">
        <v>15362</v>
      </c>
      <c r="B1483" s="244" t="s">
        <v>15363</v>
      </c>
      <c r="C1483" s="239" t="s">
        <v>19</v>
      </c>
      <c r="D1483" s="240">
        <v>29.07</v>
      </c>
    </row>
    <row r="1484" spans="1:4">
      <c r="A1484" s="239" t="s">
        <v>8785</v>
      </c>
      <c r="B1484" s="244" t="s">
        <v>8786</v>
      </c>
      <c r="C1484" s="239" t="s">
        <v>19</v>
      </c>
      <c r="D1484" s="240">
        <v>27.67</v>
      </c>
    </row>
    <row r="1485" spans="1:4">
      <c r="A1485" s="239" t="s">
        <v>15364</v>
      </c>
      <c r="B1485" s="244" t="s">
        <v>15365</v>
      </c>
      <c r="C1485" s="239" t="s">
        <v>19</v>
      </c>
      <c r="D1485" s="240">
        <v>26.83</v>
      </c>
    </row>
    <row r="1486" spans="1:4">
      <c r="A1486" s="239" t="s">
        <v>8508</v>
      </c>
      <c r="B1486" s="244" t="s">
        <v>8509</v>
      </c>
      <c r="C1486" s="239" t="s">
        <v>19</v>
      </c>
      <c r="D1486" s="240">
        <v>26.27</v>
      </c>
    </row>
    <row r="1487" spans="1:4">
      <c r="A1487" s="239" t="s">
        <v>15366</v>
      </c>
      <c r="B1487" s="244" t="s">
        <v>15367</v>
      </c>
      <c r="C1487" s="239" t="s">
        <v>19</v>
      </c>
      <c r="D1487" s="240">
        <v>25.87</v>
      </c>
    </row>
    <row r="1488" spans="1:4">
      <c r="A1488" s="239" t="s">
        <v>15368</v>
      </c>
      <c r="B1488" s="244" t="s">
        <v>15369</v>
      </c>
      <c r="C1488" s="239" t="s">
        <v>19</v>
      </c>
      <c r="D1488" s="240">
        <v>36.479999999999997</v>
      </c>
    </row>
    <row r="1489" spans="1:4">
      <c r="A1489" s="239" t="s">
        <v>15370</v>
      </c>
      <c r="B1489" s="244" t="s">
        <v>15371</v>
      </c>
      <c r="C1489" s="239" t="s">
        <v>19</v>
      </c>
      <c r="D1489" s="240">
        <v>35.090000000000003</v>
      </c>
    </row>
    <row r="1490" spans="1:4">
      <c r="A1490" s="239" t="s">
        <v>15372</v>
      </c>
      <c r="B1490" s="244" t="s">
        <v>15373</v>
      </c>
      <c r="C1490" s="239" t="s">
        <v>19</v>
      </c>
      <c r="D1490" s="240">
        <v>34.25</v>
      </c>
    </row>
    <row r="1491" spans="1:4">
      <c r="A1491" s="239" t="s">
        <v>15374</v>
      </c>
      <c r="B1491" s="244" t="s">
        <v>15375</v>
      </c>
      <c r="C1491" s="239" t="s">
        <v>19</v>
      </c>
      <c r="D1491" s="240">
        <v>33.69</v>
      </c>
    </row>
    <row r="1492" spans="1:4">
      <c r="A1492" s="239" t="s">
        <v>15376</v>
      </c>
      <c r="B1492" s="244" t="s">
        <v>15377</v>
      </c>
      <c r="C1492" s="239" t="s">
        <v>19</v>
      </c>
      <c r="D1492" s="240">
        <v>33.28</v>
      </c>
    </row>
    <row r="1493" spans="1:4">
      <c r="A1493" s="239" t="s">
        <v>15378</v>
      </c>
      <c r="B1493" s="244" t="s">
        <v>15379</v>
      </c>
      <c r="C1493" s="239" t="s">
        <v>19</v>
      </c>
      <c r="D1493" s="240">
        <v>19.63</v>
      </c>
    </row>
    <row r="1494" spans="1:4">
      <c r="A1494" s="239" t="s">
        <v>15380</v>
      </c>
      <c r="B1494" s="244" t="s">
        <v>15381</v>
      </c>
      <c r="C1494" s="239" t="s">
        <v>19</v>
      </c>
      <c r="D1494" s="240">
        <v>33.47</v>
      </c>
    </row>
    <row r="1495" spans="1:4" ht="22.5" customHeight="1">
      <c r="A1495" s="239" t="s">
        <v>15382</v>
      </c>
      <c r="B1495" s="245" t="s">
        <v>15383</v>
      </c>
      <c r="C1495" s="239" t="s">
        <v>19</v>
      </c>
      <c r="D1495" s="246">
        <v>21.71</v>
      </c>
    </row>
    <row r="1496" spans="1:4">
      <c r="A1496" s="239" t="s">
        <v>15384</v>
      </c>
      <c r="B1496" s="244" t="s">
        <v>15385</v>
      </c>
      <c r="C1496" s="239" t="s">
        <v>19</v>
      </c>
      <c r="D1496" s="240">
        <v>73.34</v>
      </c>
    </row>
    <row r="1497" spans="1:4" ht="22.5" customHeight="1">
      <c r="A1497" s="239" t="s">
        <v>15386</v>
      </c>
      <c r="B1497" s="245" t="s">
        <v>15387</v>
      </c>
      <c r="C1497" s="239" t="s">
        <v>19</v>
      </c>
      <c r="D1497" s="246">
        <v>17</v>
      </c>
    </row>
    <row r="1498" spans="1:4" ht="22.5">
      <c r="A1498" s="239" t="s">
        <v>15388</v>
      </c>
      <c r="B1498" s="244" t="s">
        <v>15389</v>
      </c>
      <c r="C1498" s="239" t="s">
        <v>19</v>
      </c>
      <c r="D1498" s="240">
        <v>13.24</v>
      </c>
    </row>
    <row r="1499" spans="1:4">
      <c r="A1499" s="239" t="s">
        <v>15390</v>
      </c>
      <c r="B1499" s="244" t="s">
        <v>15391</v>
      </c>
      <c r="C1499" s="239" t="s">
        <v>19</v>
      </c>
      <c r="D1499" s="240">
        <v>0.2</v>
      </c>
    </row>
    <row r="1500" spans="1:4" ht="22.5" customHeight="1">
      <c r="A1500" s="239" t="s">
        <v>15392</v>
      </c>
      <c r="B1500" s="245" t="s">
        <v>15393</v>
      </c>
      <c r="C1500" s="239" t="s">
        <v>19</v>
      </c>
      <c r="D1500" s="246">
        <v>10.34</v>
      </c>
    </row>
    <row r="1501" spans="1:4" ht="22.5" customHeight="1">
      <c r="A1501" s="239" t="s">
        <v>15394</v>
      </c>
      <c r="B1501" s="245" t="s">
        <v>15395</v>
      </c>
      <c r="C1501" s="239" t="s">
        <v>19</v>
      </c>
      <c r="D1501" s="246">
        <v>86.41</v>
      </c>
    </row>
    <row r="1502" spans="1:4" ht="22.5" customHeight="1">
      <c r="A1502" s="239" t="s">
        <v>15396</v>
      </c>
      <c r="B1502" s="245" t="s">
        <v>15397</v>
      </c>
      <c r="C1502" s="239" t="s">
        <v>19</v>
      </c>
      <c r="D1502" s="246">
        <v>85.31</v>
      </c>
    </row>
    <row r="1503" spans="1:4">
      <c r="A1503" s="239" t="s">
        <v>15398</v>
      </c>
      <c r="B1503" s="244" t="s">
        <v>15399</v>
      </c>
      <c r="C1503" s="239" t="s">
        <v>19</v>
      </c>
      <c r="D1503" s="240">
        <v>37.71</v>
      </c>
    </row>
    <row r="1504" spans="1:4">
      <c r="A1504" s="239" t="s">
        <v>15400</v>
      </c>
      <c r="B1504" s="244" t="s">
        <v>15401</v>
      </c>
      <c r="C1504" s="239" t="s">
        <v>19</v>
      </c>
      <c r="D1504" s="240">
        <v>48.39</v>
      </c>
    </row>
    <row r="1505" spans="1:4" ht="22.5" customHeight="1">
      <c r="A1505" s="239" t="s">
        <v>15402</v>
      </c>
      <c r="B1505" s="245" t="s">
        <v>15403</v>
      </c>
      <c r="C1505" s="239" t="s">
        <v>19</v>
      </c>
      <c r="D1505" s="246">
        <v>79.27</v>
      </c>
    </row>
    <row r="1506" spans="1:4" ht="22.5" customHeight="1">
      <c r="A1506" s="239" t="s">
        <v>15404</v>
      </c>
      <c r="B1506" s="245" t="s">
        <v>15405</v>
      </c>
      <c r="C1506" s="239" t="s">
        <v>19</v>
      </c>
      <c r="D1506" s="246">
        <v>78.010000000000005</v>
      </c>
    </row>
    <row r="1507" spans="1:4">
      <c r="A1507" s="239" t="s">
        <v>15406</v>
      </c>
      <c r="B1507" s="244" t="s">
        <v>15407</v>
      </c>
      <c r="C1507" s="239" t="s">
        <v>19</v>
      </c>
      <c r="D1507" s="240">
        <v>36.11</v>
      </c>
    </row>
    <row r="1508" spans="1:4">
      <c r="A1508" s="239" t="s">
        <v>15408</v>
      </c>
      <c r="B1508" s="244" t="s">
        <v>15409</v>
      </c>
      <c r="C1508" s="239" t="s">
        <v>19</v>
      </c>
      <c r="D1508" s="240">
        <v>46.61</v>
      </c>
    </row>
    <row r="1509" spans="1:4" ht="22.5" customHeight="1">
      <c r="A1509" s="239" t="s">
        <v>15410</v>
      </c>
      <c r="B1509" s="245" t="s">
        <v>15411</v>
      </c>
      <c r="C1509" s="239" t="s">
        <v>19</v>
      </c>
      <c r="D1509" s="246">
        <v>102.97</v>
      </c>
    </row>
    <row r="1510" spans="1:4" ht="22.5" customHeight="1">
      <c r="A1510" s="239" t="s">
        <v>15412</v>
      </c>
      <c r="B1510" s="245" t="s">
        <v>15413</v>
      </c>
      <c r="C1510" s="239" t="s">
        <v>19</v>
      </c>
      <c r="D1510" s="246">
        <v>104.24</v>
      </c>
    </row>
    <row r="1511" spans="1:4">
      <c r="A1511" s="239" t="s">
        <v>15414</v>
      </c>
      <c r="B1511" s="244" t="s">
        <v>15415</v>
      </c>
      <c r="C1511" s="239" t="s">
        <v>19</v>
      </c>
      <c r="D1511" s="240">
        <v>40.92</v>
      </c>
    </row>
    <row r="1512" spans="1:4">
      <c r="A1512" s="239" t="s">
        <v>15416</v>
      </c>
      <c r="B1512" s="244" t="s">
        <v>15417</v>
      </c>
      <c r="C1512" s="239" t="s">
        <v>19</v>
      </c>
      <c r="D1512" s="240">
        <v>52.85</v>
      </c>
    </row>
    <row r="1513" spans="1:4">
      <c r="A1513" s="239" t="s">
        <v>15418</v>
      </c>
      <c r="B1513" s="244" t="s">
        <v>15419</v>
      </c>
      <c r="C1513" s="239" t="s">
        <v>14</v>
      </c>
      <c r="D1513" s="240">
        <v>19.399999999999999</v>
      </c>
    </row>
    <row r="1514" spans="1:4">
      <c r="A1514" s="239" t="s">
        <v>15420</v>
      </c>
      <c r="B1514" s="244" t="s">
        <v>15421</v>
      </c>
      <c r="C1514" s="239" t="s">
        <v>14</v>
      </c>
      <c r="D1514" s="240">
        <v>26.3</v>
      </c>
    </row>
    <row r="1515" spans="1:4" ht="22.5" customHeight="1">
      <c r="A1515" s="239" t="s">
        <v>15422</v>
      </c>
      <c r="B1515" s="245" t="s">
        <v>15423</v>
      </c>
      <c r="C1515" s="239" t="s">
        <v>19</v>
      </c>
      <c r="D1515" s="246">
        <v>89.21</v>
      </c>
    </row>
    <row r="1516" spans="1:4" ht="22.5" customHeight="1">
      <c r="A1516" s="239" t="s">
        <v>15424</v>
      </c>
      <c r="B1516" s="245" t="s">
        <v>15425</v>
      </c>
      <c r="C1516" s="239" t="s">
        <v>19</v>
      </c>
      <c r="D1516" s="246">
        <v>90.06</v>
      </c>
    </row>
    <row r="1517" spans="1:4" ht="22.5" customHeight="1">
      <c r="A1517" s="239" t="s">
        <v>15426</v>
      </c>
      <c r="B1517" s="245" t="s">
        <v>15427</v>
      </c>
      <c r="C1517" s="239" t="s">
        <v>19</v>
      </c>
      <c r="D1517" s="246">
        <v>99.3</v>
      </c>
    </row>
    <row r="1518" spans="1:4" ht="22.5" customHeight="1">
      <c r="A1518" s="239" t="s">
        <v>15428</v>
      </c>
      <c r="B1518" s="245" t="s">
        <v>15429</v>
      </c>
      <c r="C1518" s="239" t="s">
        <v>19</v>
      </c>
      <c r="D1518" s="246">
        <v>63.6</v>
      </c>
    </row>
    <row r="1519" spans="1:4" ht="22.5" customHeight="1">
      <c r="A1519" s="239" t="s">
        <v>15430</v>
      </c>
      <c r="B1519" s="245" t="s">
        <v>15431</v>
      </c>
      <c r="C1519" s="239" t="s">
        <v>19</v>
      </c>
      <c r="D1519" s="246">
        <v>68.45</v>
      </c>
    </row>
    <row r="1520" spans="1:4" ht="22.5" customHeight="1">
      <c r="A1520" s="239" t="s">
        <v>15432</v>
      </c>
      <c r="B1520" s="245" t="s">
        <v>15433</v>
      </c>
      <c r="C1520" s="239" t="s">
        <v>19</v>
      </c>
      <c r="D1520" s="246">
        <v>81.69</v>
      </c>
    </row>
    <row r="1521" spans="1:4" ht="22.5" customHeight="1">
      <c r="A1521" s="239" t="s">
        <v>15434</v>
      </c>
      <c r="B1521" s="245" t="s">
        <v>15435</v>
      </c>
      <c r="C1521" s="239" t="s">
        <v>19</v>
      </c>
      <c r="D1521" s="246">
        <v>68.650000000000006</v>
      </c>
    </row>
    <row r="1522" spans="1:4">
      <c r="A1522" s="239" t="s">
        <v>8793</v>
      </c>
      <c r="B1522" s="244" t="s">
        <v>8794</v>
      </c>
      <c r="C1522" s="239" t="s">
        <v>19</v>
      </c>
      <c r="D1522" s="240">
        <v>14.47</v>
      </c>
    </row>
    <row r="1523" spans="1:4">
      <c r="A1523" s="239" t="s">
        <v>15436</v>
      </c>
      <c r="B1523" s="244" t="s">
        <v>15437</v>
      </c>
      <c r="C1523" s="239" t="s">
        <v>14</v>
      </c>
      <c r="D1523" s="240">
        <v>21.44</v>
      </c>
    </row>
    <row r="1524" spans="1:4">
      <c r="A1524" s="239" t="s">
        <v>15438</v>
      </c>
      <c r="B1524" s="244" t="s">
        <v>15439</v>
      </c>
      <c r="C1524" s="239" t="s">
        <v>19</v>
      </c>
      <c r="D1524" s="240">
        <v>119.05</v>
      </c>
    </row>
    <row r="1525" spans="1:4">
      <c r="A1525" s="239" t="s">
        <v>15440</v>
      </c>
      <c r="B1525" s="244" t="s">
        <v>15441</v>
      </c>
      <c r="C1525" s="239" t="s">
        <v>19</v>
      </c>
      <c r="D1525" s="240">
        <v>138.93</v>
      </c>
    </row>
    <row r="1526" spans="1:4">
      <c r="A1526" s="239" t="s">
        <v>15442</v>
      </c>
      <c r="B1526" s="244" t="s">
        <v>15443</v>
      </c>
      <c r="C1526" s="239" t="s">
        <v>19</v>
      </c>
      <c r="D1526" s="240">
        <v>148.24</v>
      </c>
    </row>
    <row r="1527" spans="1:4" ht="22.5" customHeight="1">
      <c r="A1527" s="239" t="s">
        <v>15444</v>
      </c>
      <c r="B1527" s="245" t="s">
        <v>15445</v>
      </c>
      <c r="C1527" s="239" t="s">
        <v>19</v>
      </c>
      <c r="D1527" s="246">
        <v>150.41</v>
      </c>
    </row>
    <row r="1528" spans="1:4">
      <c r="A1528" s="239" t="s">
        <v>15446</v>
      </c>
      <c r="B1528" s="244" t="s">
        <v>15447</v>
      </c>
      <c r="C1528" s="239" t="s">
        <v>19</v>
      </c>
      <c r="D1528" s="240">
        <v>116.23</v>
      </c>
    </row>
    <row r="1529" spans="1:4" ht="22.5" customHeight="1">
      <c r="A1529" s="239" t="s">
        <v>15448</v>
      </c>
      <c r="B1529" s="245" t="s">
        <v>15449</v>
      </c>
      <c r="C1529" s="239" t="s">
        <v>19</v>
      </c>
      <c r="D1529" s="246">
        <v>117.34</v>
      </c>
    </row>
    <row r="1530" spans="1:4" ht="22.5" customHeight="1">
      <c r="A1530" s="239" t="s">
        <v>15450</v>
      </c>
      <c r="B1530" s="245" t="s">
        <v>15451</v>
      </c>
      <c r="C1530" s="239" t="s">
        <v>14</v>
      </c>
      <c r="D1530" s="246">
        <v>20.07</v>
      </c>
    </row>
    <row r="1531" spans="1:4" ht="22.5" customHeight="1">
      <c r="A1531" s="239" t="s">
        <v>15452</v>
      </c>
      <c r="B1531" s="245" t="s">
        <v>15453</v>
      </c>
      <c r="C1531" s="239" t="s">
        <v>14</v>
      </c>
      <c r="D1531" s="246">
        <v>33.93</v>
      </c>
    </row>
    <row r="1532" spans="1:4" ht="22.5" customHeight="1">
      <c r="A1532" s="239" t="s">
        <v>15454</v>
      </c>
      <c r="B1532" s="245" t="s">
        <v>15455</v>
      </c>
      <c r="C1532" s="239" t="s">
        <v>14</v>
      </c>
      <c r="D1532" s="246">
        <v>46.42</v>
      </c>
    </row>
    <row r="1533" spans="1:4" ht="22.5" customHeight="1">
      <c r="A1533" s="239" t="s">
        <v>15456</v>
      </c>
      <c r="B1533" s="245" t="s">
        <v>15457</v>
      </c>
      <c r="C1533" s="239" t="s">
        <v>14</v>
      </c>
      <c r="D1533" s="246">
        <v>66.2</v>
      </c>
    </row>
    <row r="1534" spans="1:4">
      <c r="A1534" s="239" t="s">
        <v>15458</v>
      </c>
      <c r="B1534" s="244" t="s">
        <v>15459</v>
      </c>
      <c r="C1534" s="239" t="s">
        <v>19</v>
      </c>
      <c r="D1534" s="240">
        <v>173.85</v>
      </c>
    </row>
    <row r="1535" spans="1:4" ht="22.5" customHeight="1">
      <c r="A1535" s="239" t="s">
        <v>15460</v>
      </c>
      <c r="B1535" s="245" t="s">
        <v>15461</v>
      </c>
      <c r="C1535" s="239" t="s">
        <v>19</v>
      </c>
      <c r="D1535" s="246">
        <v>240.75</v>
      </c>
    </row>
    <row r="1536" spans="1:4" ht="22.5" customHeight="1">
      <c r="A1536" s="239" t="s">
        <v>15462</v>
      </c>
      <c r="B1536" s="245" t="s">
        <v>15463</v>
      </c>
      <c r="C1536" s="239" t="s">
        <v>19</v>
      </c>
      <c r="D1536" s="246">
        <v>53.97</v>
      </c>
    </row>
    <row r="1537" spans="1:4" ht="22.5" customHeight="1">
      <c r="A1537" s="239" t="s">
        <v>15464</v>
      </c>
      <c r="B1537" s="245" t="s">
        <v>15465</v>
      </c>
      <c r="C1537" s="239" t="s">
        <v>19</v>
      </c>
      <c r="D1537" s="246">
        <v>49.82</v>
      </c>
    </row>
    <row r="1538" spans="1:4">
      <c r="A1538" s="239" t="s">
        <v>15466</v>
      </c>
      <c r="B1538" s="244" t="s">
        <v>15467</v>
      </c>
      <c r="C1538" s="239" t="s">
        <v>14</v>
      </c>
      <c r="D1538" s="240">
        <v>19.57</v>
      </c>
    </row>
    <row r="1539" spans="1:4">
      <c r="A1539" s="239" t="s">
        <v>15468</v>
      </c>
      <c r="B1539" s="244" t="s">
        <v>15469</v>
      </c>
      <c r="C1539" s="239" t="s">
        <v>14</v>
      </c>
      <c r="D1539" s="240">
        <v>18.52</v>
      </c>
    </row>
    <row r="1540" spans="1:4">
      <c r="A1540" s="239" t="s">
        <v>15470</v>
      </c>
      <c r="B1540" s="244" t="s">
        <v>15471</v>
      </c>
      <c r="C1540" s="239" t="s">
        <v>19</v>
      </c>
      <c r="D1540" s="240">
        <v>200.33</v>
      </c>
    </row>
    <row r="1541" spans="1:4" ht="22.5">
      <c r="A1541" s="239" t="s">
        <v>15472</v>
      </c>
      <c r="B1541" s="244" t="s">
        <v>15473</v>
      </c>
      <c r="C1541" s="239" t="s">
        <v>19</v>
      </c>
      <c r="D1541" s="240">
        <v>120.37</v>
      </c>
    </row>
    <row r="1542" spans="1:4" ht="22.5">
      <c r="A1542" s="239" t="s">
        <v>15474</v>
      </c>
      <c r="B1542" s="244" t="s">
        <v>15475</v>
      </c>
      <c r="C1542" s="239" t="s">
        <v>19</v>
      </c>
      <c r="D1542" s="240">
        <v>102.76</v>
      </c>
    </row>
    <row r="1543" spans="1:4">
      <c r="A1543" s="239" t="s">
        <v>15476</v>
      </c>
      <c r="B1543" s="244" t="s">
        <v>15477</v>
      </c>
      <c r="C1543" s="239" t="s">
        <v>19</v>
      </c>
      <c r="D1543" s="240">
        <v>137.25</v>
      </c>
    </row>
    <row r="1544" spans="1:4">
      <c r="A1544" s="239" t="s">
        <v>15478</v>
      </c>
      <c r="B1544" s="244" t="s">
        <v>15479</v>
      </c>
      <c r="C1544" s="239" t="s">
        <v>19</v>
      </c>
      <c r="D1544" s="240">
        <v>119.64</v>
      </c>
    </row>
    <row r="1545" spans="1:4" ht="22.5" customHeight="1">
      <c r="A1545" s="239" t="s">
        <v>15480</v>
      </c>
      <c r="B1545" s="245" t="s">
        <v>15481</v>
      </c>
      <c r="C1545" s="239" t="s">
        <v>19</v>
      </c>
      <c r="D1545" s="246">
        <v>9.0299999999999994</v>
      </c>
    </row>
    <row r="1546" spans="1:4" ht="22.5" customHeight="1">
      <c r="A1546" s="239" t="s">
        <v>15482</v>
      </c>
      <c r="B1546" s="245" t="s">
        <v>15483</v>
      </c>
      <c r="C1546" s="239" t="s">
        <v>19</v>
      </c>
      <c r="D1546" s="246">
        <v>6.87</v>
      </c>
    </row>
    <row r="1547" spans="1:4" ht="22.5" customHeight="1">
      <c r="A1547" s="239" t="s">
        <v>15484</v>
      </c>
      <c r="B1547" s="245" t="s">
        <v>15485</v>
      </c>
      <c r="C1547" s="239" t="s">
        <v>19</v>
      </c>
      <c r="D1547" s="246">
        <v>6.69</v>
      </c>
    </row>
    <row r="1548" spans="1:4" ht="22.5" customHeight="1">
      <c r="A1548" s="239" t="s">
        <v>15486</v>
      </c>
      <c r="B1548" s="245" t="s">
        <v>15487</v>
      </c>
      <c r="C1548" s="239" t="s">
        <v>19</v>
      </c>
      <c r="D1548" s="246">
        <v>11.86</v>
      </c>
    </row>
    <row r="1549" spans="1:4" ht="22.5" customHeight="1">
      <c r="A1549" s="239" t="s">
        <v>15488</v>
      </c>
      <c r="B1549" s="245" t="s">
        <v>15489</v>
      </c>
      <c r="C1549" s="239" t="s">
        <v>19</v>
      </c>
      <c r="D1549" s="246">
        <v>7.88</v>
      </c>
    </row>
    <row r="1550" spans="1:4" ht="33.75" customHeight="1">
      <c r="A1550" s="239" t="s">
        <v>15490</v>
      </c>
      <c r="B1550" s="245" t="s">
        <v>15491</v>
      </c>
      <c r="C1550" s="239" t="s">
        <v>19</v>
      </c>
      <c r="D1550" s="246">
        <v>7.41</v>
      </c>
    </row>
    <row r="1551" spans="1:4" ht="22.5" customHeight="1">
      <c r="A1551" s="239" t="s">
        <v>15492</v>
      </c>
      <c r="B1551" s="245" t="s">
        <v>15493</v>
      </c>
      <c r="C1551" s="239" t="s">
        <v>19</v>
      </c>
      <c r="D1551" s="246">
        <v>14.7</v>
      </c>
    </row>
    <row r="1552" spans="1:4" ht="22.5" customHeight="1">
      <c r="A1552" s="239" t="s">
        <v>15494</v>
      </c>
      <c r="B1552" s="245" t="s">
        <v>15495</v>
      </c>
      <c r="C1552" s="239" t="s">
        <v>19</v>
      </c>
      <c r="D1552" s="246">
        <v>8.8800000000000008</v>
      </c>
    </row>
    <row r="1553" spans="1:4" ht="33.75" customHeight="1">
      <c r="A1553" s="239" t="s">
        <v>15496</v>
      </c>
      <c r="B1553" s="245" t="s">
        <v>15497</v>
      </c>
      <c r="C1553" s="239" t="s">
        <v>19</v>
      </c>
      <c r="D1553" s="246">
        <v>8.14</v>
      </c>
    </row>
    <row r="1554" spans="1:4">
      <c r="A1554" s="239" t="s">
        <v>15498</v>
      </c>
      <c r="B1554" s="244" t="s">
        <v>15499</v>
      </c>
      <c r="C1554" s="239" t="s">
        <v>19</v>
      </c>
      <c r="D1554" s="240">
        <v>8.57</v>
      </c>
    </row>
    <row r="1555" spans="1:4">
      <c r="A1555" s="239" t="s">
        <v>15500</v>
      </c>
      <c r="B1555" s="244" t="s">
        <v>15501</v>
      </c>
      <c r="C1555" s="239" t="s">
        <v>19</v>
      </c>
      <c r="D1555" s="240">
        <v>7.89</v>
      </c>
    </row>
    <row r="1556" spans="1:4">
      <c r="A1556" s="239" t="s">
        <v>15502</v>
      </c>
      <c r="B1556" s="244" t="s">
        <v>15503</v>
      </c>
      <c r="C1556" s="239" t="s">
        <v>19</v>
      </c>
      <c r="D1556" s="240">
        <v>35.93</v>
      </c>
    </row>
    <row r="1557" spans="1:4">
      <c r="A1557" s="239" t="s">
        <v>15504</v>
      </c>
      <c r="B1557" s="244" t="s">
        <v>15505</v>
      </c>
      <c r="C1557" s="239" t="s">
        <v>19</v>
      </c>
      <c r="D1557" s="240">
        <v>38.74</v>
      </c>
    </row>
    <row r="1558" spans="1:4">
      <c r="A1558" s="239" t="s">
        <v>15506</v>
      </c>
      <c r="B1558" s="244" t="s">
        <v>15507</v>
      </c>
      <c r="C1558" s="239" t="s">
        <v>19</v>
      </c>
      <c r="D1558" s="240">
        <v>86.88</v>
      </c>
    </row>
    <row r="1559" spans="1:4" ht="22.5">
      <c r="A1559" s="239" t="s">
        <v>15508</v>
      </c>
      <c r="B1559" s="244" t="s">
        <v>15509</v>
      </c>
      <c r="C1559" s="239" t="s">
        <v>19</v>
      </c>
      <c r="D1559" s="240">
        <v>92.31</v>
      </c>
    </row>
    <row r="1560" spans="1:4" ht="22.5">
      <c r="A1560" s="239" t="s">
        <v>15510</v>
      </c>
      <c r="B1560" s="244" t="s">
        <v>15511</v>
      </c>
      <c r="C1560" s="239" t="s">
        <v>19</v>
      </c>
      <c r="D1560" s="240">
        <v>111.82</v>
      </c>
    </row>
    <row r="1561" spans="1:4" ht="22.5">
      <c r="A1561" s="239" t="s">
        <v>15512</v>
      </c>
      <c r="B1561" s="244" t="s">
        <v>15513</v>
      </c>
      <c r="C1561" s="239" t="s">
        <v>19</v>
      </c>
      <c r="D1561" s="240">
        <v>82.35</v>
      </c>
    </row>
    <row r="1562" spans="1:4">
      <c r="A1562" s="239" t="s">
        <v>15514</v>
      </c>
      <c r="B1562" s="244" t="s">
        <v>15515</v>
      </c>
      <c r="C1562" s="239" t="s">
        <v>19</v>
      </c>
      <c r="D1562" s="240">
        <v>106.34</v>
      </c>
    </row>
    <row r="1563" spans="1:4">
      <c r="A1563" s="239" t="s">
        <v>15516</v>
      </c>
      <c r="B1563" s="244" t="s">
        <v>15517</v>
      </c>
      <c r="C1563" s="239" t="s">
        <v>19</v>
      </c>
      <c r="D1563" s="240">
        <v>110.86</v>
      </c>
    </row>
    <row r="1564" spans="1:4">
      <c r="A1564" s="239" t="s">
        <v>15518</v>
      </c>
      <c r="B1564" s="244" t="s">
        <v>15519</v>
      </c>
      <c r="C1564" s="239" t="s">
        <v>19</v>
      </c>
      <c r="D1564" s="240">
        <v>52.93</v>
      </c>
    </row>
    <row r="1565" spans="1:4">
      <c r="A1565" s="239" t="s">
        <v>15520</v>
      </c>
      <c r="B1565" s="244" t="s">
        <v>15521</v>
      </c>
      <c r="C1565" s="239" t="s">
        <v>19</v>
      </c>
      <c r="D1565" s="240">
        <v>134.88</v>
      </c>
    </row>
    <row r="1566" spans="1:4">
      <c r="A1566" s="239" t="s">
        <v>15522</v>
      </c>
      <c r="B1566" s="244" t="s">
        <v>15523</v>
      </c>
      <c r="C1566" s="239" t="s">
        <v>19</v>
      </c>
      <c r="D1566" s="240">
        <v>104.04</v>
      </c>
    </row>
    <row r="1567" spans="1:4">
      <c r="A1567" s="239" t="s">
        <v>15524</v>
      </c>
      <c r="B1567" s="244" t="s">
        <v>15525</v>
      </c>
      <c r="C1567" s="239" t="s">
        <v>19</v>
      </c>
      <c r="D1567" s="240">
        <v>22.98</v>
      </c>
    </row>
    <row r="1568" spans="1:4">
      <c r="A1568" s="239" t="s">
        <v>15526</v>
      </c>
      <c r="B1568" s="244" t="s">
        <v>15527</v>
      </c>
      <c r="C1568" s="239" t="s">
        <v>19</v>
      </c>
      <c r="D1568" s="240">
        <v>44.58</v>
      </c>
    </row>
    <row r="1569" spans="1:4">
      <c r="A1569" s="239" t="s">
        <v>15528</v>
      </c>
      <c r="B1569" s="244" t="s">
        <v>15529</v>
      </c>
      <c r="C1569" s="239" t="s">
        <v>19</v>
      </c>
      <c r="D1569" s="240">
        <v>497.72</v>
      </c>
    </row>
    <row r="1570" spans="1:4">
      <c r="A1570" s="239" t="s">
        <v>15530</v>
      </c>
      <c r="B1570" s="244" t="s">
        <v>15531</v>
      </c>
      <c r="C1570" s="239" t="s">
        <v>19</v>
      </c>
      <c r="D1570" s="240">
        <v>83.22</v>
      </c>
    </row>
    <row r="1571" spans="1:4" ht="22.5" customHeight="1">
      <c r="A1571" s="239" t="s">
        <v>15532</v>
      </c>
      <c r="B1571" s="245" t="s">
        <v>15533</v>
      </c>
      <c r="C1571" s="239" t="s">
        <v>19</v>
      </c>
      <c r="D1571" s="246">
        <v>10.26</v>
      </c>
    </row>
    <row r="1572" spans="1:4">
      <c r="A1572" s="239" t="s">
        <v>15534</v>
      </c>
      <c r="B1572" s="244" t="s">
        <v>15535</v>
      </c>
      <c r="C1572" s="239" t="s">
        <v>19</v>
      </c>
      <c r="D1572" s="240">
        <v>7.14</v>
      </c>
    </row>
    <row r="1573" spans="1:4" ht="22.5">
      <c r="A1573" s="239" t="s">
        <v>15536</v>
      </c>
      <c r="B1573" s="244" t="s">
        <v>15537</v>
      </c>
      <c r="C1573" s="239" t="s">
        <v>19</v>
      </c>
      <c r="D1573" s="240">
        <v>9.93</v>
      </c>
    </row>
    <row r="1574" spans="1:4" ht="22.5" customHeight="1">
      <c r="A1574" s="239" t="s">
        <v>15538</v>
      </c>
      <c r="B1574" s="245" t="s">
        <v>15539</v>
      </c>
      <c r="C1574" s="239" t="s">
        <v>19</v>
      </c>
      <c r="D1574" s="246">
        <v>31.29</v>
      </c>
    </row>
    <row r="1575" spans="1:4" ht="22.5" customHeight="1">
      <c r="A1575" s="239" t="s">
        <v>15540</v>
      </c>
      <c r="B1575" s="245" t="s">
        <v>15541</v>
      </c>
      <c r="C1575" s="239" t="s">
        <v>19</v>
      </c>
      <c r="D1575" s="246">
        <v>30.66</v>
      </c>
    </row>
    <row r="1576" spans="1:4" ht="22.5" customHeight="1">
      <c r="A1576" s="239" t="s">
        <v>15542</v>
      </c>
      <c r="B1576" s="245" t="s">
        <v>15543</v>
      </c>
      <c r="C1576" s="239" t="s">
        <v>19</v>
      </c>
      <c r="D1576" s="246">
        <v>28.98</v>
      </c>
    </row>
    <row r="1577" spans="1:4" ht="22.5" customHeight="1">
      <c r="A1577" s="239" t="s">
        <v>15544</v>
      </c>
      <c r="B1577" s="245" t="s">
        <v>15545</v>
      </c>
      <c r="C1577" s="239" t="s">
        <v>19</v>
      </c>
      <c r="D1577" s="246">
        <v>22.49</v>
      </c>
    </row>
    <row r="1578" spans="1:4" ht="22.5" customHeight="1">
      <c r="A1578" s="239" t="s">
        <v>15546</v>
      </c>
      <c r="B1578" s="245" t="s">
        <v>15547</v>
      </c>
      <c r="C1578" s="239" t="s">
        <v>19</v>
      </c>
      <c r="D1578" s="246">
        <v>22.62</v>
      </c>
    </row>
    <row r="1579" spans="1:4" ht="22.5" customHeight="1">
      <c r="A1579" s="239" t="s">
        <v>15548</v>
      </c>
      <c r="B1579" s="245" t="s">
        <v>15549</v>
      </c>
      <c r="C1579" s="239" t="s">
        <v>19</v>
      </c>
      <c r="D1579" s="246">
        <v>22.26</v>
      </c>
    </row>
    <row r="1580" spans="1:4" ht="22.5" customHeight="1">
      <c r="A1580" s="239" t="s">
        <v>15550</v>
      </c>
      <c r="B1580" s="245" t="s">
        <v>15551</v>
      </c>
      <c r="C1580" s="239" t="s">
        <v>19</v>
      </c>
      <c r="D1580" s="246">
        <v>22.03</v>
      </c>
    </row>
    <row r="1581" spans="1:4" ht="22.5" customHeight="1">
      <c r="A1581" s="239" t="s">
        <v>15552</v>
      </c>
      <c r="B1581" s="245" t="s">
        <v>15553</v>
      </c>
      <c r="C1581" s="239" t="s">
        <v>19</v>
      </c>
      <c r="D1581" s="246">
        <v>22.39</v>
      </c>
    </row>
    <row r="1582" spans="1:4" ht="22.5" customHeight="1">
      <c r="A1582" s="239" t="s">
        <v>15554</v>
      </c>
      <c r="B1582" s="245" t="s">
        <v>15555</v>
      </c>
      <c r="C1582" s="239" t="s">
        <v>19</v>
      </c>
      <c r="D1582" s="246">
        <v>21.68</v>
      </c>
    </row>
    <row r="1583" spans="1:4" ht="22.5" customHeight="1">
      <c r="A1583" s="239" t="s">
        <v>15556</v>
      </c>
      <c r="B1583" s="245" t="s">
        <v>15557</v>
      </c>
      <c r="C1583" s="239" t="s">
        <v>19</v>
      </c>
      <c r="D1583" s="246">
        <v>31.88</v>
      </c>
    </row>
    <row r="1584" spans="1:4" ht="22.5" customHeight="1">
      <c r="A1584" s="239" t="s">
        <v>15558</v>
      </c>
      <c r="B1584" s="245" t="s">
        <v>15559</v>
      </c>
      <c r="C1584" s="239" t="s">
        <v>19</v>
      </c>
      <c r="D1584" s="246">
        <v>30.53</v>
      </c>
    </row>
    <row r="1585" spans="1:4" ht="22.5" customHeight="1">
      <c r="A1585" s="239" t="s">
        <v>15560</v>
      </c>
      <c r="B1585" s="245" t="s">
        <v>15561</v>
      </c>
      <c r="C1585" s="239" t="s">
        <v>19</v>
      </c>
      <c r="D1585" s="246">
        <v>27.85</v>
      </c>
    </row>
    <row r="1586" spans="1:4" ht="22.5" customHeight="1">
      <c r="A1586" s="239" t="s">
        <v>15562</v>
      </c>
      <c r="B1586" s="245" t="s">
        <v>15563</v>
      </c>
      <c r="C1586" s="239" t="s">
        <v>19</v>
      </c>
      <c r="D1586" s="246">
        <v>91.7</v>
      </c>
    </row>
    <row r="1587" spans="1:4" ht="22.5" customHeight="1">
      <c r="A1587" s="239" t="s">
        <v>15564</v>
      </c>
      <c r="B1587" s="245" t="s">
        <v>15565</v>
      </c>
      <c r="C1587" s="239" t="s">
        <v>19</v>
      </c>
      <c r="D1587" s="246">
        <v>96.86</v>
      </c>
    </row>
    <row r="1588" spans="1:4" ht="22.5" customHeight="1">
      <c r="A1588" s="239" t="s">
        <v>15566</v>
      </c>
      <c r="B1588" s="245" t="s">
        <v>15567</v>
      </c>
      <c r="C1588" s="239" t="s">
        <v>19</v>
      </c>
      <c r="D1588" s="246">
        <v>99.69</v>
      </c>
    </row>
    <row r="1589" spans="1:4" ht="45" customHeight="1">
      <c r="A1589" s="239" t="s">
        <v>15568</v>
      </c>
      <c r="B1589" s="245" t="s">
        <v>15569</v>
      </c>
      <c r="C1589" s="239" t="s">
        <v>19</v>
      </c>
      <c r="D1589" s="246">
        <v>71.069999999999993</v>
      </c>
    </row>
    <row r="1590" spans="1:4" ht="22.5">
      <c r="A1590" s="239" t="s">
        <v>15570</v>
      </c>
      <c r="B1590" s="244" t="s">
        <v>15571</v>
      </c>
      <c r="C1590" s="239" t="s">
        <v>19</v>
      </c>
      <c r="D1590" s="240">
        <v>42.31</v>
      </c>
    </row>
    <row r="1591" spans="1:4" ht="22.5">
      <c r="A1591" s="239" t="s">
        <v>15572</v>
      </c>
      <c r="B1591" s="244" t="s">
        <v>15573</v>
      </c>
      <c r="C1591" s="239" t="s">
        <v>19</v>
      </c>
      <c r="D1591" s="240">
        <v>55.65</v>
      </c>
    </row>
    <row r="1592" spans="1:4" ht="22.5" customHeight="1">
      <c r="A1592" s="239" t="s">
        <v>15574</v>
      </c>
      <c r="B1592" s="245" t="s">
        <v>15575</v>
      </c>
      <c r="C1592" s="239" t="s">
        <v>19</v>
      </c>
      <c r="D1592" s="246">
        <v>30</v>
      </c>
    </row>
    <row r="1593" spans="1:4" ht="22.5" customHeight="1">
      <c r="A1593" s="239" t="s">
        <v>15576</v>
      </c>
      <c r="B1593" s="245" t="s">
        <v>15577</v>
      </c>
      <c r="C1593" s="239" t="s">
        <v>19</v>
      </c>
      <c r="D1593" s="246">
        <v>24</v>
      </c>
    </row>
    <row r="1594" spans="1:4">
      <c r="A1594" s="239" t="s">
        <v>15578</v>
      </c>
      <c r="B1594" s="244" t="s">
        <v>15579</v>
      </c>
      <c r="C1594" s="239" t="s">
        <v>19</v>
      </c>
      <c r="D1594" s="240">
        <v>131.29</v>
      </c>
    </row>
    <row r="1595" spans="1:4" ht="22.5">
      <c r="A1595" s="239" t="s">
        <v>15580</v>
      </c>
      <c r="B1595" s="244" t="s">
        <v>15581</v>
      </c>
      <c r="C1595" s="239" t="s">
        <v>19</v>
      </c>
      <c r="D1595" s="240">
        <v>61.34</v>
      </c>
    </row>
    <row r="1596" spans="1:4" ht="22.5">
      <c r="A1596" s="239" t="s">
        <v>15582</v>
      </c>
      <c r="B1596" s="244" t="s">
        <v>15583</v>
      </c>
      <c r="C1596" s="239" t="s">
        <v>19</v>
      </c>
      <c r="D1596" s="240">
        <v>84.5</v>
      </c>
    </row>
    <row r="1597" spans="1:4">
      <c r="A1597" s="239" t="s">
        <v>15584</v>
      </c>
      <c r="B1597" s="244" t="s">
        <v>15585</v>
      </c>
      <c r="C1597" s="239" t="s">
        <v>19</v>
      </c>
      <c r="D1597" s="240">
        <v>50.43</v>
      </c>
    </row>
    <row r="1598" spans="1:4">
      <c r="A1598" s="239" t="s">
        <v>15586</v>
      </c>
      <c r="B1598" s="244" t="s">
        <v>15587</v>
      </c>
      <c r="C1598" s="239" t="s">
        <v>19</v>
      </c>
      <c r="D1598" s="240">
        <v>54.52</v>
      </c>
    </row>
    <row r="1599" spans="1:4">
      <c r="A1599" s="239" t="s">
        <v>15588</v>
      </c>
      <c r="B1599" s="244" t="s">
        <v>15589</v>
      </c>
      <c r="C1599" s="239" t="s">
        <v>19</v>
      </c>
      <c r="D1599" s="240">
        <v>153.9</v>
      </c>
    </row>
    <row r="1600" spans="1:4" ht="22.5">
      <c r="A1600" s="239" t="s">
        <v>15590</v>
      </c>
      <c r="B1600" s="244" t="s">
        <v>15591</v>
      </c>
      <c r="C1600" s="239" t="s">
        <v>19</v>
      </c>
      <c r="D1600" s="240">
        <v>58</v>
      </c>
    </row>
    <row r="1601" spans="1:4" ht="22.5" customHeight="1">
      <c r="A1601" s="239" t="s">
        <v>15592</v>
      </c>
      <c r="B1601" s="245" t="s">
        <v>15593</v>
      </c>
      <c r="C1601" s="239" t="s">
        <v>19</v>
      </c>
      <c r="D1601" s="246">
        <v>98.5</v>
      </c>
    </row>
    <row r="1602" spans="1:4" ht="22.5" customHeight="1">
      <c r="A1602" s="239" t="s">
        <v>15594</v>
      </c>
      <c r="B1602" s="245" t="s">
        <v>15595</v>
      </c>
      <c r="C1602" s="239" t="s">
        <v>19</v>
      </c>
      <c r="D1602" s="246">
        <v>69.67</v>
      </c>
    </row>
    <row r="1603" spans="1:4" ht="22.5" customHeight="1">
      <c r="A1603" s="239" t="s">
        <v>15596</v>
      </c>
      <c r="B1603" s="245" t="s">
        <v>15597</v>
      </c>
      <c r="C1603" s="239" t="s">
        <v>19</v>
      </c>
      <c r="D1603" s="246">
        <v>71.73</v>
      </c>
    </row>
    <row r="1604" spans="1:4">
      <c r="A1604" s="239" t="s">
        <v>15598</v>
      </c>
      <c r="B1604" s="244" t="s">
        <v>15599</v>
      </c>
      <c r="C1604" s="239" t="s">
        <v>19</v>
      </c>
      <c r="D1604" s="240">
        <v>12.02</v>
      </c>
    </row>
    <row r="1605" spans="1:4" ht="22.5">
      <c r="A1605" s="239" t="s">
        <v>15600</v>
      </c>
      <c r="B1605" s="244" t="s">
        <v>15601</v>
      </c>
      <c r="C1605" s="239" t="s">
        <v>14</v>
      </c>
      <c r="D1605" s="240">
        <v>15</v>
      </c>
    </row>
    <row r="1606" spans="1:4" ht="22.5">
      <c r="A1606" s="239" t="s">
        <v>15602</v>
      </c>
      <c r="B1606" s="244" t="s">
        <v>15603</v>
      </c>
      <c r="C1606" s="239" t="s">
        <v>14</v>
      </c>
      <c r="D1606" s="240">
        <v>15</v>
      </c>
    </row>
    <row r="1607" spans="1:4">
      <c r="A1607" s="239" t="s">
        <v>15604</v>
      </c>
      <c r="B1607" s="244" t="s">
        <v>15605</v>
      </c>
      <c r="C1607" s="239" t="s">
        <v>32</v>
      </c>
      <c r="D1607" s="240">
        <v>9.23</v>
      </c>
    </row>
    <row r="1608" spans="1:4">
      <c r="A1608" s="239" t="s">
        <v>15606</v>
      </c>
      <c r="B1608" s="244" t="s">
        <v>15607</v>
      </c>
      <c r="C1608" s="239" t="s">
        <v>19</v>
      </c>
      <c r="D1608" s="240">
        <v>40.19</v>
      </c>
    </row>
    <row r="1609" spans="1:4" ht="22.5" customHeight="1">
      <c r="A1609" s="239" t="s">
        <v>15608</v>
      </c>
      <c r="B1609" s="245" t="s">
        <v>15609</v>
      </c>
      <c r="C1609" s="239" t="s">
        <v>19</v>
      </c>
      <c r="D1609" s="246">
        <v>83.85</v>
      </c>
    </row>
    <row r="1610" spans="1:4" ht="22.5" customHeight="1">
      <c r="A1610" s="239" t="s">
        <v>15610</v>
      </c>
      <c r="B1610" s="245" t="s">
        <v>15611</v>
      </c>
      <c r="C1610" s="239" t="s">
        <v>19</v>
      </c>
      <c r="D1610" s="246">
        <v>93.09</v>
      </c>
    </row>
    <row r="1611" spans="1:4" ht="22.5" customHeight="1">
      <c r="A1611" s="239" t="s">
        <v>15612</v>
      </c>
      <c r="B1611" s="245" t="s">
        <v>15613</v>
      </c>
      <c r="C1611" s="239" t="s">
        <v>19</v>
      </c>
      <c r="D1611" s="246">
        <v>64.72</v>
      </c>
    </row>
    <row r="1612" spans="1:4" ht="22.5" customHeight="1">
      <c r="A1612" s="239" t="s">
        <v>15614</v>
      </c>
      <c r="B1612" s="245" t="s">
        <v>15615</v>
      </c>
      <c r="C1612" s="239" t="s">
        <v>19</v>
      </c>
      <c r="D1612" s="246">
        <v>77.959999999999994</v>
      </c>
    </row>
    <row r="1613" spans="1:4" ht="22.5" customHeight="1">
      <c r="A1613" s="239" t="s">
        <v>15616</v>
      </c>
      <c r="B1613" s="245" t="s">
        <v>15617</v>
      </c>
      <c r="C1613" s="239" t="s">
        <v>19</v>
      </c>
      <c r="D1613" s="246">
        <v>768.03</v>
      </c>
    </row>
    <row r="1614" spans="1:4">
      <c r="A1614" s="239" t="s">
        <v>15618</v>
      </c>
      <c r="B1614" s="244" t="s">
        <v>15619</v>
      </c>
      <c r="C1614" s="239" t="s">
        <v>29</v>
      </c>
      <c r="D1614" s="240">
        <v>335.19</v>
      </c>
    </row>
    <row r="1615" spans="1:4">
      <c r="A1615" s="239" t="s">
        <v>15620</v>
      </c>
      <c r="B1615" s="244" t="s">
        <v>15621</v>
      </c>
      <c r="C1615" s="239" t="s">
        <v>14</v>
      </c>
      <c r="D1615" s="240">
        <v>13.59</v>
      </c>
    </row>
    <row r="1616" spans="1:4">
      <c r="A1616" s="239" t="s">
        <v>15622</v>
      </c>
      <c r="B1616" s="244" t="s">
        <v>15623</v>
      </c>
      <c r="C1616" s="239" t="s">
        <v>14</v>
      </c>
      <c r="D1616" s="240">
        <v>32.17</v>
      </c>
    </row>
    <row r="1617" spans="1:4">
      <c r="A1617" s="239" t="s">
        <v>15624</v>
      </c>
      <c r="B1617" s="244" t="s">
        <v>15625</v>
      </c>
      <c r="C1617" s="239" t="s">
        <v>14</v>
      </c>
      <c r="D1617" s="240">
        <v>90.84</v>
      </c>
    </row>
    <row r="1618" spans="1:4">
      <c r="A1618" s="239" t="s">
        <v>15626</v>
      </c>
      <c r="B1618" s="244" t="s">
        <v>15627</v>
      </c>
      <c r="C1618" s="239" t="s">
        <v>14</v>
      </c>
      <c r="D1618" s="240">
        <v>83.11</v>
      </c>
    </row>
    <row r="1619" spans="1:4">
      <c r="A1619" s="239" t="s">
        <v>15628</v>
      </c>
      <c r="B1619" s="244" t="s">
        <v>15629</v>
      </c>
      <c r="C1619" s="239" t="s">
        <v>14</v>
      </c>
      <c r="D1619" s="240">
        <v>97.31</v>
      </c>
    </row>
    <row r="1620" spans="1:4">
      <c r="A1620" s="239" t="s">
        <v>15630</v>
      </c>
      <c r="B1620" s="244" t="s">
        <v>15631</v>
      </c>
      <c r="C1620" s="239" t="s">
        <v>14</v>
      </c>
      <c r="D1620" s="240">
        <v>63.28</v>
      </c>
    </row>
    <row r="1621" spans="1:4">
      <c r="A1621" s="239" t="s">
        <v>15632</v>
      </c>
      <c r="B1621" s="244" t="s">
        <v>15633</v>
      </c>
      <c r="C1621" s="239" t="s">
        <v>14</v>
      </c>
      <c r="D1621" s="240">
        <v>45.84</v>
      </c>
    </row>
    <row r="1622" spans="1:4">
      <c r="A1622" s="239" t="s">
        <v>15634</v>
      </c>
      <c r="B1622" s="244" t="s">
        <v>15635</v>
      </c>
      <c r="C1622" s="239" t="s">
        <v>14</v>
      </c>
      <c r="D1622" s="240">
        <v>76.52</v>
      </c>
    </row>
    <row r="1623" spans="1:4">
      <c r="A1623" s="239" t="s">
        <v>15636</v>
      </c>
      <c r="B1623" s="244" t="s">
        <v>15637</v>
      </c>
      <c r="C1623" s="239" t="s">
        <v>19</v>
      </c>
      <c r="D1623" s="240">
        <v>19.93</v>
      </c>
    </row>
    <row r="1624" spans="1:4" ht="22.5" customHeight="1">
      <c r="A1624" s="239" t="s">
        <v>15638</v>
      </c>
      <c r="B1624" s="245" t="s">
        <v>15639</v>
      </c>
      <c r="C1624" s="239" t="s">
        <v>19</v>
      </c>
      <c r="D1624" s="246">
        <v>484.65</v>
      </c>
    </row>
    <row r="1625" spans="1:4" ht="22.5" customHeight="1">
      <c r="A1625" s="239" t="s">
        <v>15640</v>
      </c>
      <c r="B1625" s="245" t="s">
        <v>15641</v>
      </c>
      <c r="C1625" s="239" t="s">
        <v>19</v>
      </c>
      <c r="D1625" s="246">
        <v>314.39999999999998</v>
      </c>
    </row>
    <row r="1626" spans="1:4" ht="22.5" customHeight="1">
      <c r="A1626" s="239" t="s">
        <v>15642</v>
      </c>
      <c r="B1626" s="245" t="s">
        <v>15643</v>
      </c>
      <c r="C1626" s="239" t="s">
        <v>19</v>
      </c>
      <c r="D1626" s="246">
        <v>384.84</v>
      </c>
    </row>
    <row r="1627" spans="1:4" ht="22.5" customHeight="1">
      <c r="A1627" s="239" t="s">
        <v>15644</v>
      </c>
      <c r="B1627" s="245" t="s">
        <v>15645</v>
      </c>
      <c r="C1627" s="239" t="s">
        <v>19</v>
      </c>
      <c r="D1627" s="246">
        <v>427.11</v>
      </c>
    </row>
    <row r="1628" spans="1:4">
      <c r="A1628" s="239" t="s">
        <v>15646</v>
      </c>
      <c r="B1628" s="244" t="s">
        <v>15647</v>
      </c>
      <c r="C1628" s="239" t="s">
        <v>19</v>
      </c>
      <c r="D1628" s="240">
        <v>1.32</v>
      </c>
    </row>
    <row r="1629" spans="1:4">
      <c r="A1629" s="239" t="s">
        <v>15648</v>
      </c>
      <c r="B1629" s="244" t="s">
        <v>15649</v>
      </c>
      <c r="C1629" s="239" t="s">
        <v>19</v>
      </c>
      <c r="D1629" s="240">
        <v>75.040000000000006</v>
      </c>
    </row>
    <row r="1630" spans="1:4">
      <c r="A1630" s="239" t="s">
        <v>15650</v>
      </c>
      <c r="B1630" s="244" t="s">
        <v>15651</v>
      </c>
      <c r="C1630" s="239" t="s">
        <v>19</v>
      </c>
      <c r="D1630" s="240">
        <v>21.28</v>
      </c>
    </row>
    <row r="1631" spans="1:4" ht="22.5" customHeight="1">
      <c r="A1631" s="239" t="s">
        <v>15652</v>
      </c>
      <c r="B1631" s="245" t="s">
        <v>15653</v>
      </c>
      <c r="C1631" s="239" t="s">
        <v>29</v>
      </c>
      <c r="D1631" s="246">
        <v>283.47000000000003</v>
      </c>
    </row>
    <row r="1632" spans="1:4">
      <c r="A1632" s="239" t="s">
        <v>15654</v>
      </c>
      <c r="B1632" s="244" t="s">
        <v>15655</v>
      </c>
      <c r="C1632" s="239" t="s">
        <v>19</v>
      </c>
      <c r="D1632" s="240">
        <v>80.59</v>
      </c>
    </row>
    <row r="1633" spans="1:4">
      <c r="A1633" s="239" t="s">
        <v>15656</v>
      </c>
      <c r="B1633" s="244" t="s">
        <v>15657</v>
      </c>
      <c r="C1633" s="239" t="s">
        <v>19</v>
      </c>
      <c r="D1633" s="240">
        <v>111.2</v>
      </c>
    </row>
    <row r="1634" spans="1:4" ht="22.5">
      <c r="A1634" s="239" t="s">
        <v>15658</v>
      </c>
      <c r="B1634" s="244" t="s">
        <v>15659</v>
      </c>
      <c r="C1634" s="239" t="s">
        <v>19</v>
      </c>
      <c r="D1634" s="240">
        <v>180.92</v>
      </c>
    </row>
    <row r="1635" spans="1:4">
      <c r="A1635" s="239" t="s">
        <v>15660</v>
      </c>
      <c r="B1635" s="244" t="s">
        <v>15661</v>
      </c>
      <c r="C1635" s="239" t="s">
        <v>19</v>
      </c>
      <c r="D1635" s="240">
        <v>115.46</v>
      </c>
    </row>
    <row r="1636" spans="1:4">
      <c r="A1636" s="239" t="s">
        <v>15662</v>
      </c>
      <c r="B1636" s="244" t="s">
        <v>15663</v>
      </c>
      <c r="C1636" s="239" t="s">
        <v>14</v>
      </c>
      <c r="D1636" s="240">
        <v>59.96</v>
      </c>
    </row>
    <row r="1637" spans="1:4">
      <c r="A1637" s="239" t="s">
        <v>15664</v>
      </c>
      <c r="B1637" s="244" t="s">
        <v>15665</v>
      </c>
      <c r="C1637" s="239" t="s">
        <v>14</v>
      </c>
      <c r="D1637" s="240">
        <v>35.18</v>
      </c>
    </row>
    <row r="1638" spans="1:4">
      <c r="A1638" s="239" t="s">
        <v>15666</v>
      </c>
      <c r="B1638" s="244" t="s">
        <v>15667</v>
      </c>
      <c r="C1638" s="239" t="s">
        <v>14</v>
      </c>
      <c r="D1638" s="240">
        <v>58.3</v>
      </c>
    </row>
    <row r="1639" spans="1:4">
      <c r="A1639" s="239" t="s">
        <v>15668</v>
      </c>
      <c r="B1639" s="244" t="s">
        <v>8922</v>
      </c>
      <c r="C1639" s="239" t="s">
        <v>19</v>
      </c>
      <c r="D1639" s="240">
        <v>111.05</v>
      </c>
    </row>
    <row r="1640" spans="1:4">
      <c r="A1640" s="239" t="s">
        <v>15669</v>
      </c>
      <c r="B1640" s="244" t="s">
        <v>15670</v>
      </c>
      <c r="C1640" s="239" t="s">
        <v>14</v>
      </c>
      <c r="D1640" s="240">
        <v>36.19</v>
      </c>
    </row>
    <row r="1641" spans="1:4">
      <c r="A1641" s="239" t="s">
        <v>15671</v>
      </c>
      <c r="B1641" s="244" t="s">
        <v>15672</v>
      </c>
      <c r="C1641" s="239" t="s">
        <v>19</v>
      </c>
      <c r="D1641" s="240">
        <v>131.86000000000001</v>
      </c>
    </row>
    <row r="1642" spans="1:4">
      <c r="A1642" s="239" t="s">
        <v>15673</v>
      </c>
      <c r="B1642" s="244" t="s">
        <v>15674</v>
      </c>
      <c r="C1642" s="239" t="s">
        <v>19</v>
      </c>
      <c r="D1642" s="240">
        <v>35.909999999999997</v>
      </c>
    </row>
    <row r="1643" spans="1:4" ht="22.5" customHeight="1">
      <c r="A1643" s="239" t="s">
        <v>8487</v>
      </c>
      <c r="B1643" s="245" t="s">
        <v>8488</v>
      </c>
      <c r="C1643" s="239" t="s">
        <v>19</v>
      </c>
      <c r="D1643" s="246">
        <v>36.47</v>
      </c>
    </row>
    <row r="1644" spans="1:4" ht="22.5" customHeight="1">
      <c r="A1644" s="239" t="s">
        <v>9340</v>
      </c>
      <c r="B1644" s="245" t="s">
        <v>15675</v>
      </c>
      <c r="C1644" s="239" t="s">
        <v>19</v>
      </c>
      <c r="D1644" s="246">
        <v>38.81</v>
      </c>
    </row>
    <row r="1645" spans="1:4" ht="22.5">
      <c r="A1645" s="239" t="s">
        <v>15676</v>
      </c>
      <c r="B1645" s="244" t="s">
        <v>15677</v>
      </c>
      <c r="C1645" s="239" t="s">
        <v>19</v>
      </c>
      <c r="D1645" s="240">
        <v>37.619999999999997</v>
      </c>
    </row>
    <row r="1646" spans="1:4">
      <c r="A1646" s="239" t="s">
        <v>15678</v>
      </c>
      <c r="B1646" s="244" t="s">
        <v>15679</v>
      </c>
      <c r="C1646" s="239" t="s">
        <v>19</v>
      </c>
      <c r="D1646" s="240">
        <v>153.69</v>
      </c>
    </row>
    <row r="1647" spans="1:4" ht="22.5">
      <c r="A1647" s="239" t="s">
        <v>15680</v>
      </c>
      <c r="B1647" s="244" t="s">
        <v>15681</v>
      </c>
      <c r="C1647" s="239" t="s">
        <v>19</v>
      </c>
      <c r="D1647" s="240">
        <v>103.64</v>
      </c>
    </row>
    <row r="1648" spans="1:4" ht="33.75" customHeight="1">
      <c r="A1648" s="239" t="s">
        <v>15682</v>
      </c>
      <c r="B1648" s="245" t="s">
        <v>15683</v>
      </c>
      <c r="C1648" s="239" t="s">
        <v>19</v>
      </c>
      <c r="D1648" s="246">
        <v>222.7</v>
      </c>
    </row>
    <row r="1649" spans="1:4">
      <c r="A1649" s="239" t="s">
        <v>15684</v>
      </c>
      <c r="B1649" s="244" t="s">
        <v>15685</v>
      </c>
      <c r="C1649" s="239" t="s">
        <v>19</v>
      </c>
      <c r="D1649" s="240">
        <v>226.06</v>
      </c>
    </row>
    <row r="1650" spans="1:4">
      <c r="A1650" s="239" t="s">
        <v>15686</v>
      </c>
      <c r="B1650" s="244" t="s">
        <v>15687</v>
      </c>
      <c r="C1650" s="239" t="s">
        <v>19</v>
      </c>
      <c r="D1650" s="240">
        <v>78.98</v>
      </c>
    </row>
    <row r="1651" spans="1:4">
      <c r="A1651" s="239" t="s">
        <v>15688</v>
      </c>
      <c r="B1651" s="244" t="s">
        <v>15689</v>
      </c>
      <c r="C1651" s="239" t="s">
        <v>19</v>
      </c>
      <c r="D1651" s="240">
        <v>98.29</v>
      </c>
    </row>
    <row r="1652" spans="1:4">
      <c r="A1652" s="239" t="s">
        <v>15690</v>
      </c>
      <c r="B1652" s="244" t="s">
        <v>15691</v>
      </c>
      <c r="C1652" s="239" t="s">
        <v>19</v>
      </c>
      <c r="D1652" s="240">
        <v>83.01</v>
      </c>
    </row>
    <row r="1653" spans="1:4">
      <c r="A1653" s="239" t="s">
        <v>15692</v>
      </c>
      <c r="B1653" s="244" t="s">
        <v>15693</v>
      </c>
      <c r="C1653" s="239" t="s">
        <v>29</v>
      </c>
      <c r="D1653" s="240">
        <v>441.99</v>
      </c>
    </row>
    <row r="1654" spans="1:4">
      <c r="A1654" s="239" t="s">
        <v>15694</v>
      </c>
      <c r="B1654" s="244" t="s">
        <v>15695</v>
      </c>
      <c r="C1654" s="239" t="s">
        <v>19</v>
      </c>
      <c r="D1654" s="240">
        <v>43.6</v>
      </c>
    </row>
    <row r="1655" spans="1:4">
      <c r="A1655" s="239" t="s">
        <v>15696</v>
      </c>
      <c r="B1655" s="244" t="s">
        <v>15697</v>
      </c>
      <c r="C1655" s="239" t="s">
        <v>19</v>
      </c>
      <c r="D1655" s="240">
        <v>30.58</v>
      </c>
    </row>
    <row r="1656" spans="1:4">
      <c r="A1656" s="239" t="s">
        <v>15698</v>
      </c>
      <c r="B1656" s="244" t="s">
        <v>15699</v>
      </c>
      <c r="C1656" s="239" t="s">
        <v>19</v>
      </c>
      <c r="D1656" s="240">
        <v>55.97</v>
      </c>
    </row>
    <row r="1657" spans="1:4" ht="22.5" customHeight="1">
      <c r="A1657" s="239" t="s">
        <v>15700</v>
      </c>
      <c r="B1657" s="245" t="s">
        <v>15701</v>
      </c>
      <c r="C1657" s="239" t="s">
        <v>19</v>
      </c>
      <c r="D1657" s="246">
        <v>235.12</v>
      </c>
    </row>
    <row r="1658" spans="1:4">
      <c r="A1658" s="239" t="s">
        <v>15702</v>
      </c>
      <c r="B1658" s="244" t="s">
        <v>15703</v>
      </c>
      <c r="C1658" s="239" t="s">
        <v>19</v>
      </c>
      <c r="D1658" s="240">
        <v>48.77</v>
      </c>
    </row>
    <row r="1659" spans="1:4">
      <c r="A1659" s="239" t="s">
        <v>15704</v>
      </c>
      <c r="B1659" s="244" t="s">
        <v>15705</v>
      </c>
      <c r="C1659" s="239" t="s">
        <v>19</v>
      </c>
      <c r="D1659" s="240">
        <v>60.97</v>
      </c>
    </row>
    <row r="1660" spans="1:4" ht="22.5" customHeight="1">
      <c r="A1660" s="239" t="s">
        <v>15706</v>
      </c>
      <c r="B1660" s="245" t="s">
        <v>15707</v>
      </c>
      <c r="C1660" s="239" t="s">
        <v>19</v>
      </c>
      <c r="D1660" s="246">
        <v>176.59</v>
      </c>
    </row>
    <row r="1661" spans="1:4">
      <c r="A1661" s="239" t="s">
        <v>15708</v>
      </c>
      <c r="B1661" s="244" t="s">
        <v>15709</v>
      </c>
      <c r="C1661" s="239" t="s">
        <v>19</v>
      </c>
      <c r="D1661" s="240">
        <v>217.98</v>
      </c>
    </row>
    <row r="1662" spans="1:4">
      <c r="A1662" s="239" t="s">
        <v>15710</v>
      </c>
      <c r="B1662" s="244" t="s">
        <v>8666</v>
      </c>
      <c r="C1662" s="239" t="s">
        <v>19</v>
      </c>
      <c r="D1662" s="240">
        <v>12.67</v>
      </c>
    </row>
    <row r="1663" spans="1:4">
      <c r="A1663" s="239" t="s">
        <v>15711</v>
      </c>
      <c r="B1663" s="244" t="s">
        <v>15712</v>
      </c>
      <c r="C1663" s="239" t="s">
        <v>19</v>
      </c>
      <c r="D1663" s="240">
        <v>45.78</v>
      </c>
    </row>
    <row r="1664" spans="1:4">
      <c r="A1664" s="239" t="s">
        <v>15713</v>
      </c>
      <c r="B1664" s="244" t="s">
        <v>15714</v>
      </c>
      <c r="C1664" s="239" t="s">
        <v>19</v>
      </c>
      <c r="D1664" s="240">
        <v>44.68</v>
      </c>
    </row>
    <row r="1665" spans="1:4" ht="22.5">
      <c r="A1665" s="239" t="s">
        <v>15715</v>
      </c>
      <c r="B1665" s="244" t="s">
        <v>15716</v>
      </c>
      <c r="C1665" s="239" t="s">
        <v>19</v>
      </c>
      <c r="D1665" s="240">
        <v>114.16</v>
      </c>
    </row>
    <row r="1666" spans="1:4" ht="22.5">
      <c r="A1666" s="239" t="s">
        <v>15717</v>
      </c>
      <c r="B1666" s="244" t="s">
        <v>15718</v>
      </c>
      <c r="C1666" s="239" t="s">
        <v>19</v>
      </c>
      <c r="D1666" s="240">
        <v>99.04</v>
      </c>
    </row>
    <row r="1667" spans="1:4">
      <c r="A1667" s="239" t="s">
        <v>15719</v>
      </c>
      <c r="B1667" s="244" t="s">
        <v>15720</v>
      </c>
      <c r="C1667" s="239" t="s">
        <v>19</v>
      </c>
      <c r="D1667" s="240">
        <v>115.91</v>
      </c>
    </row>
    <row r="1668" spans="1:4">
      <c r="A1668" s="239" t="s">
        <v>15721</v>
      </c>
      <c r="B1668" s="244" t="s">
        <v>15722</v>
      </c>
      <c r="C1668" s="239" t="s">
        <v>19</v>
      </c>
      <c r="D1668" s="240">
        <v>131.04</v>
      </c>
    </row>
    <row r="1669" spans="1:4">
      <c r="A1669" s="239" t="s">
        <v>15723</v>
      </c>
      <c r="B1669" s="244" t="s">
        <v>15724</v>
      </c>
      <c r="C1669" s="239" t="s">
        <v>19</v>
      </c>
      <c r="D1669" s="240">
        <v>38.54</v>
      </c>
    </row>
    <row r="1670" spans="1:4" ht="22.5" customHeight="1">
      <c r="A1670" s="239" t="s">
        <v>15725</v>
      </c>
      <c r="B1670" s="245" t="s">
        <v>15726</v>
      </c>
      <c r="C1670" s="239" t="s">
        <v>19</v>
      </c>
      <c r="D1670" s="246">
        <v>20.29</v>
      </c>
    </row>
    <row r="1671" spans="1:4" ht="22.5" customHeight="1">
      <c r="A1671" s="239" t="s">
        <v>15727</v>
      </c>
      <c r="B1671" s="245" t="s">
        <v>15728</v>
      </c>
      <c r="C1671" s="239" t="s">
        <v>19</v>
      </c>
      <c r="D1671" s="246">
        <v>18.62</v>
      </c>
    </row>
    <row r="1672" spans="1:4" ht="22.5" customHeight="1">
      <c r="A1672" s="239" t="s">
        <v>15729</v>
      </c>
      <c r="B1672" s="245" t="s">
        <v>15730</v>
      </c>
      <c r="C1672" s="239" t="s">
        <v>19</v>
      </c>
      <c r="D1672" s="246">
        <v>17.61</v>
      </c>
    </row>
    <row r="1673" spans="1:4" ht="22.5" customHeight="1">
      <c r="A1673" s="239" t="s">
        <v>15731</v>
      </c>
      <c r="B1673" s="245" t="s">
        <v>15732</v>
      </c>
      <c r="C1673" s="239" t="s">
        <v>19</v>
      </c>
      <c r="D1673" s="246">
        <v>22.3</v>
      </c>
    </row>
    <row r="1674" spans="1:4" ht="22.5" customHeight="1">
      <c r="A1674" s="239" t="s">
        <v>15733</v>
      </c>
      <c r="B1674" s="245" t="s">
        <v>15734</v>
      </c>
      <c r="C1674" s="239" t="s">
        <v>14</v>
      </c>
      <c r="D1674" s="246">
        <v>6.3</v>
      </c>
    </row>
    <row r="1675" spans="1:4" ht="22.5" customHeight="1">
      <c r="A1675" s="239" t="s">
        <v>15735</v>
      </c>
      <c r="B1675" s="245" t="s">
        <v>15736</v>
      </c>
      <c r="C1675" s="239" t="s">
        <v>14</v>
      </c>
      <c r="D1675" s="246">
        <v>3.78</v>
      </c>
    </row>
    <row r="1676" spans="1:4">
      <c r="A1676" s="239" t="s">
        <v>15737</v>
      </c>
      <c r="B1676" s="244" t="s">
        <v>15738</v>
      </c>
      <c r="C1676" s="239" t="s">
        <v>19</v>
      </c>
      <c r="D1676" s="240">
        <v>102.56</v>
      </c>
    </row>
    <row r="1677" spans="1:4">
      <c r="A1677" s="239" t="s">
        <v>15739</v>
      </c>
      <c r="B1677" s="244" t="s">
        <v>15740</v>
      </c>
      <c r="C1677" s="239" t="s">
        <v>19</v>
      </c>
      <c r="D1677" s="240">
        <v>172.4</v>
      </c>
    </row>
    <row r="1678" spans="1:4">
      <c r="A1678" s="239" t="s">
        <v>15741</v>
      </c>
      <c r="B1678" s="244" t="s">
        <v>15742</v>
      </c>
      <c r="C1678" s="239" t="s">
        <v>14</v>
      </c>
      <c r="D1678" s="240">
        <v>6.61</v>
      </c>
    </row>
    <row r="1679" spans="1:4">
      <c r="A1679" s="239" t="s">
        <v>15743</v>
      </c>
      <c r="B1679" s="244" t="s">
        <v>8655</v>
      </c>
      <c r="C1679" s="239" t="s">
        <v>14</v>
      </c>
      <c r="D1679" s="240">
        <v>24.44</v>
      </c>
    </row>
    <row r="1680" spans="1:4">
      <c r="A1680" s="239" t="s">
        <v>15744</v>
      </c>
      <c r="B1680" s="244" t="s">
        <v>15745</v>
      </c>
      <c r="C1680" s="239" t="s">
        <v>14</v>
      </c>
      <c r="D1680" s="240">
        <v>24.02</v>
      </c>
    </row>
    <row r="1681" spans="1:4">
      <c r="A1681" s="239" t="s">
        <v>15746</v>
      </c>
      <c r="B1681" s="244" t="s">
        <v>15747</v>
      </c>
      <c r="C1681" s="239" t="s">
        <v>14</v>
      </c>
      <c r="D1681" s="240">
        <v>24.82</v>
      </c>
    </row>
    <row r="1682" spans="1:4">
      <c r="A1682" s="239" t="s">
        <v>15748</v>
      </c>
      <c r="B1682" s="244" t="s">
        <v>15749</v>
      </c>
      <c r="C1682" s="239" t="s">
        <v>14</v>
      </c>
      <c r="D1682" s="240">
        <v>19.8</v>
      </c>
    </row>
    <row r="1683" spans="1:4">
      <c r="A1683" s="239" t="s">
        <v>15750</v>
      </c>
      <c r="B1683" s="244" t="s">
        <v>15751</v>
      </c>
      <c r="C1683" s="239" t="s">
        <v>14</v>
      </c>
      <c r="D1683" s="240">
        <v>10.59</v>
      </c>
    </row>
    <row r="1684" spans="1:4">
      <c r="A1684" s="239" t="s">
        <v>15752</v>
      </c>
      <c r="B1684" s="244" t="s">
        <v>15753</v>
      </c>
      <c r="C1684" s="239" t="s">
        <v>14</v>
      </c>
      <c r="D1684" s="240">
        <v>17.739999999999998</v>
      </c>
    </row>
    <row r="1685" spans="1:4">
      <c r="A1685" s="239" t="s">
        <v>15754</v>
      </c>
      <c r="B1685" s="244" t="s">
        <v>15755</v>
      </c>
      <c r="C1685" s="239" t="s">
        <v>14</v>
      </c>
      <c r="D1685" s="240">
        <v>41.43</v>
      </c>
    </row>
    <row r="1686" spans="1:4">
      <c r="A1686" s="239" t="s">
        <v>15756</v>
      </c>
      <c r="B1686" s="244" t="s">
        <v>15757</v>
      </c>
      <c r="C1686" s="239" t="s">
        <v>14</v>
      </c>
      <c r="D1686" s="240">
        <v>14.8</v>
      </c>
    </row>
    <row r="1687" spans="1:4">
      <c r="A1687" s="239" t="s">
        <v>15758</v>
      </c>
      <c r="B1687" s="244" t="s">
        <v>15759</v>
      </c>
      <c r="C1687" s="239" t="s">
        <v>14</v>
      </c>
      <c r="D1687" s="240">
        <v>6.68</v>
      </c>
    </row>
    <row r="1688" spans="1:4">
      <c r="A1688" s="239" t="s">
        <v>15760</v>
      </c>
      <c r="B1688" s="244" t="s">
        <v>15761</v>
      </c>
      <c r="C1688" s="239" t="s">
        <v>14</v>
      </c>
      <c r="D1688" s="240">
        <v>81.75</v>
      </c>
    </row>
    <row r="1689" spans="1:4">
      <c r="A1689" s="239" t="s">
        <v>15762</v>
      </c>
      <c r="B1689" s="244" t="s">
        <v>15763</v>
      </c>
      <c r="C1689" s="239" t="s">
        <v>14</v>
      </c>
      <c r="D1689" s="240">
        <v>114.2</v>
      </c>
    </row>
    <row r="1690" spans="1:4">
      <c r="A1690" s="239" t="s">
        <v>15764</v>
      </c>
      <c r="B1690" s="244" t="s">
        <v>15765</v>
      </c>
      <c r="C1690" s="239" t="s">
        <v>14</v>
      </c>
      <c r="D1690" s="240">
        <v>35.18</v>
      </c>
    </row>
    <row r="1691" spans="1:4">
      <c r="A1691" s="239" t="s">
        <v>15766</v>
      </c>
      <c r="B1691" s="244" t="s">
        <v>15767</v>
      </c>
      <c r="C1691" s="239" t="s">
        <v>14</v>
      </c>
      <c r="D1691" s="240">
        <v>58.29</v>
      </c>
    </row>
    <row r="1692" spans="1:4">
      <c r="A1692" s="239" t="s">
        <v>15768</v>
      </c>
      <c r="B1692" s="244" t="s">
        <v>8924</v>
      </c>
      <c r="C1692" s="239" t="s">
        <v>19</v>
      </c>
      <c r="D1692" s="240">
        <v>112.86</v>
      </c>
    </row>
    <row r="1693" spans="1:4">
      <c r="A1693" s="239" t="s">
        <v>15769</v>
      </c>
      <c r="B1693" s="244" t="s">
        <v>15770</v>
      </c>
      <c r="C1693" s="239" t="s">
        <v>14</v>
      </c>
      <c r="D1693" s="240">
        <v>41.09</v>
      </c>
    </row>
    <row r="1694" spans="1:4">
      <c r="A1694" s="239" t="s">
        <v>15771</v>
      </c>
      <c r="B1694" s="244" t="s">
        <v>15772</v>
      </c>
      <c r="C1694" s="239" t="s">
        <v>14</v>
      </c>
      <c r="D1694" s="240">
        <v>66.34</v>
      </c>
    </row>
    <row r="1695" spans="1:4">
      <c r="A1695" s="239" t="s">
        <v>15773</v>
      </c>
      <c r="B1695" s="244" t="s">
        <v>15774</v>
      </c>
      <c r="C1695" s="239" t="s">
        <v>19</v>
      </c>
      <c r="D1695" s="240">
        <v>271.36</v>
      </c>
    </row>
    <row r="1696" spans="1:4" ht="22.5">
      <c r="A1696" s="239" t="s">
        <v>15775</v>
      </c>
      <c r="B1696" s="244" t="s">
        <v>15776</v>
      </c>
      <c r="C1696" s="239" t="s">
        <v>19</v>
      </c>
      <c r="D1696" s="240">
        <v>160.44999999999999</v>
      </c>
    </row>
    <row r="1697" spans="1:4">
      <c r="A1697" s="239" t="s">
        <v>15777</v>
      </c>
      <c r="B1697" s="244" t="s">
        <v>15778</v>
      </c>
      <c r="C1697" s="239" t="s">
        <v>19</v>
      </c>
      <c r="D1697" s="240">
        <v>129.57</v>
      </c>
    </row>
    <row r="1698" spans="1:4">
      <c r="A1698" s="239" t="s">
        <v>15779</v>
      </c>
      <c r="B1698" s="244" t="s">
        <v>15780</v>
      </c>
      <c r="C1698" s="239" t="s">
        <v>19</v>
      </c>
      <c r="D1698" s="240">
        <v>57.83</v>
      </c>
    </row>
    <row r="1699" spans="1:4">
      <c r="A1699" s="239" t="s">
        <v>15781</v>
      </c>
      <c r="B1699" s="244" t="s">
        <v>15782</v>
      </c>
      <c r="C1699" s="239" t="s">
        <v>19</v>
      </c>
      <c r="D1699" s="240">
        <v>71.64</v>
      </c>
    </row>
    <row r="1700" spans="1:4">
      <c r="A1700" s="239" t="s">
        <v>15783</v>
      </c>
      <c r="B1700" s="244" t="s">
        <v>15784</v>
      </c>
      <c r="C1700" s="239" t="s">
        <v>19</v>
      </c>
      <c r="D1700" s="240">
        <v>204.14</v>
      </c>
    </row>
    <row r="1701" spans="1:4">
      <c r="A1701" s="239" t="s">
        <v>15785</v>
      </c>
      <c r="B1701" s="244" t="s">
        <v>15786</v>
      </c>
      <c r="C1701" s="239" t="s">
        <v>19</v>
      </c>
      <c r="D1701" s="240">
        <v>100.03</v>
      </c>
    </row>
    <row r="1702" spans="1:4" ht="22.5" customHeight="1">
      <c r="A1702" s="239" t="s">
        <v>15787</v>
      </c>
      <c r="B1702" s="245" t="s">
        <v>15788</v>
      </c>
      <c r="C1702" s="239" t="s">
        <v>19</v>
      </c>
      <c r="D1702" s="246">
        <v>106.81</v>
      </c>
    </row>
    <row r="1703" spans="1:4" ht="22.5" customHeight="1">
      <c r="A1703" s="239" t="s">
        <v>15789</v>
      </c>
      <c r="B1703" s="245" t="s">
        <v>15790</v>
      </c>
      <c r="C1703" s="239" t="s">
        <v>19</v>
      </c>
      <c r="D1703" s="246">
        <v>45.95</v>
      </c>
    </row>
    <row r="1704" spans="1:4">
      <c r="A1704" s="239" t="s">
        <v>15791</v>
      </c>
      <c r="B1704" s="244" t="s">
        <v>15792</v>
      </c>
      <c r="C1704" s="239" t="s">
        <v>19</v>
      </c>
      <c r="D1704" s="240">
        <v>103.45</v>
      </c>
    </row>
    <row r="1705" spans="1:4">
      <c r="A1705" s="239" t="s">
        <v>15793</v>
      </c>
      <c r="B1705" s="244" t="s">
        <v>15794</v>
      </c>
      <c r="C1705" s="239" t="s">
        <v>19</v>
      </c>
      <c r="D1705" s="240">
        <v>103.45</v>
      </c>
    </row>
    <row r="1706" spans="1:4">
      <c r="A1706" s="239" t="s">
        <v>15795</v>
      </c>
      <c r="B1706" s="244" t="s">
        <v>8923</v>
      </c>
      <c r="C1706" s="239" t="s">
        <v>19</v>
      </c>
      <c r="D1706" s="240">
        <v>195.6</v>
      </c>
    </row>
    <row r="1707" spans="1:4" ht="22.5" customHeight="1">
      <c r="A1707" s="239" t="s">
        <v>15796</v>
      </c>
      <c r="B1707" s="245" t="s">
        <v>15797</v>
      </c>
      <c r="C1707" s="239" t="s">
        <v>19</v>
      </c>
      <c r="D1707" s="246">
        <v>42.02</v>
      </c>
    </row>
    <row r="1708" spans="1:4">
      <c r="A1708" s="239" t="s">
        <v>8664</v>
      </c>
      <c r="B1708" s="244" t="s">
        <v>8665</v>
      </c>
      <c r="C1708" s="239" t="s">
        <v>19</v>
      </c>
      <c r="D1708" s="240">
        <v>67.86</v>
      </c>
    </row>
    <row r="1709" spans="1:4">
      <c r="A1709" s="239" t="s">
        <v>15798</v>
      </c>
      <c r="B1709" s="244" t="s">
        <v>15799</v>
      </c>
      <c r="C1709" s="239" t="s">
        <v>19</v>
      </c>
      <c r="D1709" s="240">
        <v>86.11</v>
      </c>
    </row>
    <row r="1710" spans="1:4" ht="22.5">
      <c r="A1710" s="239" t="s">
        <v>15800</v>
      </c>
      <c r="B1710" s="244" t="s">
        <v>15801</v>
      </c>
      <c r="C1710" s="239" t="s">
        <v>19</v>
      </c>
      <c r="D1710" s="240">
        <v>100.75</v>
      </c>
    </row>
    <row r="1711" spans="1:4" ht="22.5" customHeight="1">
      <c r="A1711" s="239" t="s">
        <v>15802</v>
      </c>
      <c r="B1711" s="245" t="s">
        <v>15803</v>
      </c>
      <c r="C1711" s="239" t="s">
        <v>19</v>
      </c>
      <c r="D1711" s="246">
        <v>33.11</v>
      </c>
    </row>
    <row r="1712" spans="1:4" ht="33.75" customHeight="1">
      <c r="A1712" s="239" t="s">
        <v>15804</v>
      </c>
      <c r="B1712" s="245" t="s">
        <v>15805</v>
      </c>
      <c r="C1712" s="239" t="s">
        <v>19</v>
      </c>
      <c r="D1712" s="246">
        <v>38.21</v>
      </c>
    </row>
    <row r="1713" spans="1:4" ht="33.75" customHeight="1">
      <c r="A1713" s="239" t="s">
        <v>15806</v>
      </c>
      <c r="B1713" s="245" t="s">
        <v>15807</v>
      </c>
      <c r="C1713" s="239" t="s">
        <v>19</v>
      </c>
      <c r="D1713" s="246">
        <v>50.33</v>
      </c>
    </row>
    <row r="1714" spans="1:4" ht="22.5" customHeight="1">
      <c r="A1714" s="239" t="s">
        <v>15808</v>
      </c>
      <c r="B1714" s="245" t="s">
        <v>15809</v>
      </c>
      <c r="C1714" s="239" t="s">
        <v>19</v>
      </c>
      <c r="D1714" s="246">
        <v>45.75</v>
      </c>
    </row>
    <row r="1715" spans="1:4" ht="22.5" customHeight="1">
      <c r="A1715" s="239" t="s">
        <v>15810</v>
      </c>
      <c r="B1715" s="245" t="s">
        <v>15811</v>
      </c>
      <c r="C1715" s="239" t="s">
        <v>19</v>
      </c>
      <c r="D1715" s="246">
        <v>54.51</v>
      </c>
    </row>
    <row r="1716" spans="1:4" ht="22.5" customHeight="1">
      <c r="A1716" s="239" t="s">
        <v>15812</v>
      </c>
      <c r="B1716" s="245" t="s">
        <v>15813</v>
      </c>
      <c r="C1716" s="239" t="s">
        <v>19</v>
      </c>
      <c r="D1716" s="246">
        <v>64.95</v>
      </c>
    </row>
    <row r="1717" spans="1:4" ht="22.5">
      <c r="A1717" s="239" t="s">
        <v>15814</v>
      </c>
      <c r="B1717" s="244" t="s">
        <v>15815</v>
      </c>
      <c r="C1717" s="239" t="s">
        <v>19</v>
      </c>
      <c r="D1717" s="240">
        <v>161.1</v>
      </c>
    </row>
    <row r="1718" spans="1:4">
      <c r="A1718" s="239" t="s">
        <v>15816</v>
      </c>
      <c r="B1718" s="244" t="s">
        <v>15817</v>
      </c>
      <c r="C1718" s="239" t="s">
        <v>19</v>
      </c>
      <c r="D1718" s="240">
        <v>40.340000000000003</v>
      </c>
    </row>
    <row r="1719" spans="1:4">
      <c r="A1719" s="239" t="s">
        <v>15818</v>
      </c>
      <c r="B1719" s="244" t="s">
        <v>15819</v>
      </c>
      <c r="C1719" s="239" t="s">
        <v>19</v>
      </c>
      <c r="D1719" s="240">
        <v>42.51</v>
      </c>
    </row>
    <row r="1720" spans="1:4" ht="22.5" customHeight="1">
      <c r="A1720" s="239" t="s">
        <v>15820</v>
      </c>
      <c r="B1720" s="245" t="s">
        <v>8559</v>
      </c>
      <c r="C1720" s="239" t="s">
        <v>19</v>
      </c>
      <c r="D1720" s="246">
        <v>52.82</v>
      </c>
    </row>
    <row r="1721" spans="1:4" ht="22.5" customHeight="1">
      <c r="A1721" s="239" t="s">
        <v>15821</v>
      </c>
      <c r="B1721" s="245" t="s">
        <v>8963</v>
      </c>
      <c r="C1721" s="239" t="s">
        <v>19</v>
      </c>
      <c r="D1721" s="246">
        <v>72.06</v>
      </c>
    </row>
    <row r="1722" spans="1:4" ht="22.5" customHeight="1">
      <c r="A1722" s="239" t="s">
        <v>15822</v>
      </c>
      <c r="B1722" s="245" t="s">
        <v>8475</v>
      </c>
      <c r="C1722" s="239" t="s">
        <v>19</v>
      </c>
      <c r="D1722" s="246">
        <v>76.8</v>
      </c>
    </row>
    <row r="1723" spans="1:4" ht="33.75" customHeight="1">
      <c r="A1723" s="239" t="s">
        <v>15823</v>
      </c>
      <c r="B1723" s="245" t="s">
        <v>8777</v>
      </c>
      <c r="C1723" s="239" t="s">
        <v>19</v>
      </c>
      <c r="D1723" s="246">
        <v>73.430000000000007</v>
      </c>
    </row>
    <row r="1724" spans="1:4" ht="22.5">
      <c r="A1724" s="239" t="s">
        <v>15824</v>
      </c>
      <c r="B1724" s="244" t="s">
        <v>15825</v>
      </c>
      <c r="C1724" s="239" t="s">
        <v>19</v>
      </c>
      <c r="D1724" s="240">
        <v>85.41</v>
      </c>
    </row>
    <row r="1725" spans="1:4" ht="22.5">
      <c r="A1725" s="239" t="s">
        <v>15826</v>
      </c>
      <c r="B1725" s="244" t="s">
        <v>15827</v>
      </c>
      <c r="C1725" s="239" t="s">
        <v>19</v>
      </c>
      <c r="D1725" s="240">
        <v>74.67</v>
      </c>
    </row>
    <row r="1726" spans="1:4">
      <c r="A1726" s="239" t="s">
        <v>15828</v>
      </c>
      <c r="B1726" s="244" t="s">
        <v>15829</v>
      </c>
      <c r="C1726" s="239" t="s">
        <v>19</v>
      </c>
      <c r="D1726" s="240">
        <v>64.709999999999994</v>
      </c>
    </row>
    <row r="1727" spans="1:4">
      <c r="A1727" s="239" t="s">
        <v>15830</v>
      </c>
      <c r="B1727" s="244" t="s">
        <v>15831</v>
      </c>
      <c r="C1727" s="239" t="s">
        <v>19</v>
      </c>
      <c r="D1727" s="240">
        <v>63.44</v>
      </c>
    </row>
    <row r="1728" spans="1:4" ht="22.5">
      <c r="A1728" s="239" t="s">
        <v>15832</v>
      </c>
      <c r="B1728" s="244" t="s">
        <v>15833</v>
      </c>
      <c r="C1728" s="239" t="s">
        <v>19</v>
      </c>
      <c r="D1728" s="240">
        <v>8.85</v>
      </c>
    </row>
    <row r="1729" spans="1:4">
      <c r="A1729" s="239" t="s">
        <v>15834</v>
      </c>
      <c r="B1729" s="244" t="s">
        <v>15835</v>
      </c>
      <c r="C1729" s="239" t="s">
        <v>14</v>
      </c>
      <c r="D1729" s="240">
        <v>4.22</v>
      </c>
    </row>
    <row r="1730" spans="1:4">
      <c r="A1730" s="239" t="s">
        <v>15836</v>
      </c>
      <c r="B1730" s="244" t="s">
        <v>15837</v>
      </c>
      <c r="C1730" s="239" t="s">
        <v>14</v>
      </c>
      <c r="D1730" s="240">
        <v>5.21</v>
      </c>
    </row>
    <row r="1731" spans="1:4">
      <c r="A1731" s="239" t="s">
        <v>15838</v>
      </c>
      <c r="B1731" s="244" t="s">
        <v>15839</v>
      </c>
      <c r="C1731" s="239" t="s">
        <v>14</v>
      </c>
      <c r="D1731" s="240">
        <v>8.5299999999999994</v>
      </c>
    </row>
    <row r="1732" spans="1:4">
      <c r="A1732" s="239" t="s">
        <v>15840</v>
      </c>
      <c r="B1732" s="244" t="s">
        <v>15841</v>
      </c>
      <c r="C1732" s="239" t="s">
        <v>14</v>
      </c>
      <c r="D1732" s="240">
        <v>11.31</v>
      </c>
    </row>
    <row r="1733" spans="1:4">
      <c r="A1733" s="239" t="s">
        <v>15842</v>
      </c>
      <c r="B1733" s="244" t="s">
        <v>15843</v>
      </c>
      <c r="C1733" s="239" t="s">
        <v>14</v>
      </c>
      <c r="D1733" s="240">
        <v>13.49</v>
      </c>
    </row>
    <row r="1734" spans="1:4">
      <c r="A1734" s="239" t="s">
        <v>15844</v>
      </c>
      <c r="B1734" s="244" t="s">
        <v>15845</v>
      </c>
      <c r="C1734" s="239" t="s">
        <v>14</v>
      </c>
      <c r="D1734" s="240">
        <v>16.2</v>
      </c>
    </row>
    <row r="1735" spans="1:4">
      <c r="A1735" s="239" t="s">
        <v>15846</v>
      </c>
      <c r="B1735" s="244" t="s">
        <v>15847</v>
      </c>
      <c r="C1735" s="239" t="s">
        <v>14</v>
      </c>
      <c r="D1735" s="240">
        <v>20.56</v>
      </c>
    </row>
    <row r="1736" spans="1:4">
      <c r="A1736" s="239" t="s">
        <v>15848</v>
      </c>
      <c r="B1736" s="244" t="s">
        <v>15849</v>
      </c>
      <c r="C1736" s="239" t="s">
        <v>14</v>
      </c>
      <c r="D1736" s="240">
        <v>24.39</v>
      </c>
    </row>
    <row r="1737" spans="1:4">
      <c r="A1737" s="239" t="s">
        <v>15850</v>
      </c>
      <c r="B1737" s="244" t="s">
        <v>15851</v>
      </c>
      <c r="C1737" s="239" t="s">
        <v>14</v>
      </c>
      <c r="D1737" s="240">
        <v>28.21</v>
      </c>
    </row>
    <row r="1738" spans="1:4">
      <c r="A1738" s="239" t="s">
        <v>15852</v>
      </c>
      <c r="B1738" s="244" t="s">
        <v>15853</v>
      </c>
      <c r="C1738" s="239" t="s">
        <v>14</v>
      </c>
      <c r="D1738" s="240">
        <v>35.69</v>
      </c>
    </row>
    <row r="1739" spans="1:4">
      <c r="A1739" s="239" t="s">
        <v>15854</v>
      </c>
      <c r="B1739" s="244" t="s">
        <v>15855</v>
      </c>
      <c r="C1739" s="239" t="s">
        <v>14</v>
      </c>
      <c r="D1739" s="240">
        <v>43.68</v>
      </c>
    </row>
    <row r="1740" spans="1:4">
      <c r="A1740" s="239" t="s">
        <v>15856</v>
      </c>
      <c r="B1740" s="244" t="s">
        <v>15857</v>
      </c>
      <c r="C1740" s="239" t="s">
        <v>14</v>
      </c>
      <c r="D1740" s="240">
        <v>53.5</v>
      </c>
    </row>
    <row r="1741" spans="1:4">
      <c r="A1741" s="239" t="s">
        <v>15858</v>
      </c>
      <c r="B1741" s="244" t="s">
        <v>15859</v>
      </c>
      <c r="C1741" s="239" t="s">
        <v>14</v>
      </c>
      <c r="D1741" s="240">
        <v>65.02</v>
      </c>
    </row>
    <row r="1742" spans="1:4">
      <c r="A1742" s="239" t="s">
        <v>15860</v>
      </c>
      <c r="B1742" s="244" t="s">
        <v>15861</v>
      </c>
      <c r="C1742" s="239" t="s">
        <v>14</v>
      </c>
      <c r="D1742" s="240">
        <v>67.86</v>
      </c>
    </row>
    <row r="1743" spans="1:4">
      <c r="A1743" s="239" t="s">
        <v>15862</v>
      </c>
      <c r="B1743" s="244" t="s">
        <v>15863</v>
      </c>
      <c r="C1743" s="239" t="s">
        <v>14</v>
      </c>
      <c r="D1743" s="240">
        <v>86.51</v>
      </c>
    </row>
    <row r="1744" spans="1:4">
      <c r="A1744" s="239" t="s">
        <v>15864</v>
      </c>
      <c r="B1744" s="244" t="s">
        <v>15865</v>
      </c>
      <c r="C1744" s="239" t="s">
        <v>14</v>
      </c>
      <c r="D1744" s="240">
        <v>101.62</v>
      </c>
    </row>
    <row r="1745" spans="1:4">
      <c r="A1745" s="239" t="s">
        <v>15866</v>
      </c>
      <c r="B1745" s="244" t="s">
        <v>15867</v>
      </c>
      <c r="C1745" s="239" t="s">
        <v>14</v>
      </c>
      <c r="D1745" s="240">
        <v>115.8</v>
      </c>
    </row>
    <row r="1746" spans="1:4">
      <c r="A1746" s="239" t="s">
        <v>15868</v>
      </c>
      <c r="B1746" s="244" t="s">
        <v>15869</v>
      </c>
      <c r="C1746" s="239" t="s">
        <v>14</v>
      </c>
      <c r="D1746" s="240">
        <v>132.83000000000001</v>
      </c>
    </row>
    <row r="1747" spans="1:4">
      <c r="A1747" s="239" t="s">
        <v>15870</v>
      </c>
      <c r="B1747" s="244" t="s">
        <v>15871</v>
      </c>
      <c r="C1747" s="239" t="s">
        <v>32</v>
      </c>
      <c r="D1747" s="240">
        <v>82.74</v>
      </c>
    </row>
    <row r="1748" spans="1:4">
      <c r="A1748" s="239" t="s">
        <v>15872</v>
      </c>
      <c r="B1748" s="244" t="s">
        <v>15873</v>
      </c>
      <c r="C1748" s="239" t="s">
        <v>32</v>
      </c>
      <c r="D1748" s="240">
        <v>105.65</v>
      </c>
    </row>
    <row r="1749" spans="1:4">
      <c r="A1749" s="239" t="s">
        <v>15874</v>
      </c>
      <c r="B1749" s="244" t="s">
        <v>15875</v>
      </c>
      <c r="C1749" s="239" t="s">
        <v>32</v>
      </c>
      <c r="D1749" s="240">
        <v>309.8</v>
      </c>
    </row>
    <row r="1750" spans="1:4">
      <c r="A1750" s="239" t="s">
        <v>15876</v>
      </c>
      <c r="B1750" s="244" t="s">
        <v>15877</v>
      </c>
      <c r="C1750" s="239" t="s">
        <v>32</v>
      </c>
      <c r="D1750" s="240">
        <v>120.82</v>
      </c>
    </row>
    <row r="1751" spans="1:4">
      <c r="A1751" s="239" t="s">
        <v>15878</v>
      </c>
      <c r="B1751" s="244" t="s">
        <v>15879</v>
      </c>
      <c r="C1751" s="239" t="s">
        <v>32</v>
      </c>
      <c r="D1751" s="240">
        <v>50.53</v>
      </c>
    </row>
    <row r="1752" spans="1:4">
      <c r="A1752" s="239" t="s">
        <v>15880</v>
      </c>
      <c r="B1752" s="244" t="s">
        <v>15881</v>
      </c>
      <c r="C1752" s="239" t="s">
        <v>32</v>
      </c>
      <c r="D1752" s="240">
        <v>131.30000000000001</v>
      </c>
    </row>
    <row r="1753" spans="1:4">
      <c r="A1753" s="239" t="s">
        <v>15882</v>
      </c>
      <c r="B1753" s="244" t="s">
        <v>15883</v>
      </c>
      <c r="C1753" s="239" t="s">
        <v>32</v>
      </c>
      <c r="D1753" s="240">
        <v>165.24</v>
      </c>
    </row>
    <row r="1754" spans="1:4">
      <c r="A1754" s="239" t="s">
        <v>15884</v>
      </c>
      <c r="B1754" s="244" t="s">
        <v>15885</v>
      </c>
      <c r="C1754" s="239" t="s">
        <v>32</v>
      </c>
      <c r="D1754" s="240">
        <v>244.68</v>
      </c>
    </row>
    <row r="1755" spans="1:4">
      <c r="A1755" s="239" t="s">
        <v>15886</v>
      </c>
      <c r="B1755" s="244" t="s">
        <v>15887</v>
      </c>
      <c r="C1755" s="239" t="s">
        <v>32</v>
      </c>
      <c r="D1755" s="240">
        <v>437.73</v>
      </c>
    </row>
    <row r="1756" spans="1:4">
      <c r="A1756" s="239" t="s">
        <v>15888</v>
      </c>
      <c r="B1756" s="244" t="s">
        <v>15889</v>
      </c>
      <c r="C1756" s="239" t="s">
        <v>32</v>
      </c>
      <c r="D1756" s="240">
        <v>166.75</v>
      </c>
    </row>
    <row r="1757" spans="1:4">
      <c r="A1757" s="239" t="s">
        <v>15890</v>
      </c>
      <c r="B1757" s="244" t="s">
        <v>15891</v>
      </c>
      <c r="C1757" s="239" t="s">
        <v>32</v>
      </c>
      <c r="D1757" s="240">
        <v>108.01</v>
      </c>
    </row>
    <row r="1758" spans="1:4">
      <c r="A1758" s="239" t="s">
        <v>15892</v>
      </c>
      <c r="B1758" s="244" t="s">
        <v>15893</v>
      </c>
      <c r="C1758" s="239" t="s">
        <v>32</v>
      </c>
      <c r="D1758" s="240">
        <v>539.57000000000005</v>
      </c>
    </row>
    <row r="1759" spans="1:4">
      <c r="A1759" s="239" t="s">
        <v>15894</v>
      </c>
      <c r="B1759" s="244" t="s">
        <v>15895</v>
      </c>
      <c r="C1759" s="239" t="s">
        <v>32</v>
      </c>
      <c r="D1759" s="240">
        <v>122.69</v>
      </c>
    </row>
    <row r="1760" spans="1:4">
      <c r="A1760" s="239" t="s">
        <v>15896</v>
      </c>
      <c r="B1760" s="244" t="s">
        <v>15897</v>
      </c>
      <c r="C1760" s="239" t="s">
        <v>32</v>
      </c>
      <c r="D1760" s="240">
        <v>148.72</v>
      </c>
    </row>
    <row r="1761" spans="1:4">
      <c r="A1761" s="239" t="s">
        <v>15898</v>
      </c>
      <c r="B1761" s="244" t="s">
        <v>15899</v>
      </c>
      <c r="C1761" s="239" t="s">
        <v>32</v>
      </c>
      <c r="D1761" s="240">
        <v>276.81</v>
      </c>
    </row>
    <row r="1762" spans="1:4">
      <c r="A1762" s="239" t="s">
        <v>15900</v>
      </c>
      <c r="B1762" s="244" t="s">
        <v>15901</v>
      </c>
      <c r="C1762" s="239" t="s">
        <v>32</v>
      </c>
      <c r="D1762" s="240">
        <v>174.37</v>
      </c>
    </row>
    <row r="1763" spans="1:4">
      <c r="A1763" s="239" t="s">
        <v>15902</v>
      </c>
      <c r="B1763" s="244" t="s">
        <v>15903</v>
      </c>
      <c r="C1763" s="239" t="s">
        <v>32</v>
      </c>
      <c r="D1763" s="240">
        <v>69.56</v>
      </c>
    </row>
    <row r="1764" spans="1:4">
      <c r="A1764" s="239" t="s">
        <v>15904</v>
      </c>
      <c r="B1764" s="244" t="s">
        <v>15905</v>
      </c>
      <c r="C1764" s="239" t="s">
        <v>32</v>
      </c>
      <c r="D1764" s="240">
        <v>82.69</v>
      </c>
    </row>
    <row r="1765" spans="1:4">
      <c r="A1765" s="239" t="s">
        <v>15906</v>
      </c>
      <c r="B1765" s="244" t="s">
        <v>15907</v>
      </c>
      <c r="C1765" s="239" t="s">
        <v>32</v>
      </c>
      <c r="D1765" s="240">
        <v>200.46</v>
      </c>
    </row>
    <row r="1766" spans="1:4">
      <c r="A1766" s="239" t="s">
        <v>15908</v>
      </c>
      <c r="B1766" s="244" t="s">
        <v>15909</v>
      </c>
      <c r="C1766" s="239" t="s">
        <v>32</v>
      </c>
      <c r="D1766" s="240">
        <v>257.07</v>
      </c>
    </row>
    <row r="1767" spans="1:4">
      <c r="A1767" s="239" t="s">
        <v>15910</v>
      </c>
      <c r="B1767" s="244" t="s">
        <v>15911</v>
      </c>
      <c r="C1767" s="239" t="s">
        <v>32</v>
      </c>
      <c r="D1767" s="240">
        <v>48.95</v>
      </c>
    </row>
    <row r="1768" spans="1:4">
      <c r="A1768" s="239" t="s">
        <v>15912</v>
      </c>
      <c r="B1768" s="244" t="s">
        <v>15913</v>
      </c>
      <c r="C1768" s="239" t="s">
        <v>32</v>
      </c>
      <c r="D1768" s="240">
        <v>61.32</v>
      </c>
    </row>
    <row r="1769" spans="1:4">
      <c r="A1769" s="239" t="s">
        <v>15914</v>
      </c>
      <c r="B1769" s="244" t="s">
        <v>15915</v>
      </c>
      <c r="C1769" s="239" t="s">
        <v>32</v>
      </c>
      <c r="D1769" s="240">
        <v>95.19</v>
      </c>
    </row>
    <row r="1770" spans="1:4">
      <c r="A1770" s="239" t="s">
        <v>15916</v>
      </c>
      <c r="B1770" s="244" t="s">
        <v>15917</v>
      </c>
      <c r="C1770" s="239" t="s">
        <v>32</v>
      </c>
      <c r="D1770" s="240">
        <v>120.66</v>
      </c>
    </row>
    <row r="1771" spans="1:4">
      <c r="A1771" s="239" t="s">
        <v>15918</v>
      </c>
      <c r="B1771" s="244" t="s">
        <v>15919</v>
      </c>
      <c r="C1771" s="239" t="s">
        <v>32</v>
      </c>
      <c r="D1771" s="240">
        <v>180.91</v>
      </c>
    </row>
    <row r="1772" spans="1:4">
      <c r="A1772" s="239" t="s">
        <v>15920</v>
      </c>
      <c r="B1772" s="244" t="s">
        <v>15921</v>
      </c>
      <c r="C1772" s="239" t="s">
        <v>32</v>
      </c>
      <c r="D1772" s="240">
        <v>219.07</v>
      </c>
    </row>
    <row r="1773" spans="1:4">
      <c r="A1773" s="239" t="s">
        <v>15922</v>
      </c>
      <c r="B1773" s="244" t="s">
        <v>15923</v>
      </c>
      <c r="C1773" s="239" t="s">
        <v>32</v>
      </c>
      <c r="D1773" s="240">
        <v>247.82</v>
      </c>
    </row>
    <row r="1774" spans="1:4">
      <c r="A1774" s="239" t="s">
        <v>15924</v>
      </c>
      <c r="B1774" s="244" t="s">
        <v>15925</v>
      </c>
      <c r="C1774" s="239" t="s">
        <v>32</v>
      </c>
      <c r="D1774" s="240">
        <v>268.45999999999998</v>
      </c>
    </row>
    <row r="1775" spans="1:4">
      <c r="A1775" s="239" t="s">
        <v>15926</v>
      </c>
      <c r="B1775" s="244" t="s">
        <v>15927</v>
      </c>
      <c r="C1775" s="239" t="s">
        <v>32</v>
      </c>
      <c r="D1775" s="240">
        <v>282.94</v>
      </c>
    </row>
    <row r="1776" spans="1:4">
      <c r="A1776" s="239" t="s">
        <v>15928</v>
      </c>
      <c r="B1776" s="244" t="s">
        <v>15929</v>
      </c>
      <c r="C1776" s="239" t="s">
        <v>32</v>
      </c>
      <c r="D1776" s="240">
        <v>297.32</v>
      </c>
    </row>
    <row r="1777" spans="1:4">
      <c r="A1777" s="239" t="s">
        <v>15930</v>
      </c>
      <c r="B1777" s="244" t="s">
        <v>15931</v>
      </c>
      <c r="C1777" s="239" t="s">
        <v>32</v>
      </c>
      <c r="D1777" s="240">
        <v>408.34</v>
      </c>
    </row>
    <row r="1778" spans="1:4">
      <c r="A1778" s="239" t="s">
        <v>15932</v>
      </c>
      <c r="B1778" s="244" t="s">
        <v>15933</v>
      </c>
      <c r="C1778" s="239" t="s">
        <v>32</v>
      </c>
      <c r="D1778" s="240">
        <v>451.07</v>
      </c>
    </row>
    <row r="1779" spans="1:4">
      <c r="A1779" s="239" t="s">
        <v>15934</v>
      </c>
      <c r="B1779" s="244" t="s">
        <v>15935</v>
      </c>
      <c r="C1779" s="239" t="s">
        <v>14</v>
      </c>
      <c r="D1779" s="240">
        <v>27.99</v>
      </c>
    </row>
    <row r="1780" spans="1:4">
      <c r="A1780" s="239" t="s">
        <v>15936</v>
      </c>
      <c r="B1780" s="244" t="s">
        <v>15937</v>
      </c>
      <c r="C1780" s="239" t="s">
        <v>14</v>
      </c>
      <c r="D1780" s="240">
        <v>42.8</v>
      </c>
    </row>
    <row r="1781" spans="1:4">
      <c r="A1781" s="239" t="s">
        <v>15938</v>
      </c>
      <c r="B1781" s="244" t="s">
        <v>15939</v>
      </c>
      <c r="C1781" s="239" t="s">
        <v>14</v>
      </c>
      <c r="D1781" s="240">
        <v>51.73</v>
      </c>
    </row>
    <row r="1782" spans="1:4">
      <c r="A1782" s="239" t="s">
        <v>15940</v>
      </c>
      <c r="B1782" s="244" t="s">
        <v>15941</v>
      </c>
      <c r="C1782" s="239" t="s">
        <v>14</v>
      </c>
      <c r="D1782" s="240">
        <v>61.99</v>
      </c>
    </row>
    <row r="1783" spans="1:4">
      <c r="A1783" s="239" t="s">
        <v>15942</v>
      </c>
      <c r="B1783" s="244" t="s">
        <v>15943</v>
      </c>
      <c r="C1783" s="239" t="s">
        <v>14</v>
      </c>
      <c r="D1783" s="240">
        <v>63.34</v>
      </c>
    </row>
    <row r="1784" spans="1:4">
      <c r="A1784" s="239" t="s">
        <v>15944</v>
      </c>
      <c r="B1784" s="244" t="s">
        <v>15945</v>
      </c>
      <c r="C1784" s="239" t="s">
        <v>14</v>
      </c>
      <c r="D1784" s="240">
        <v>80.28</v>
      </c>
    </row>
    <row r="1785" spans="1:4">
      <c r="A1785" s="239" t="s">
        <v>15946</v>
      </c>
      <c r="B1785" s="244" t="s">
        <v>15947</v>
      </c>
      <c r="C1785" s="239" t="s">
        <v>14</v>
      </c>
      <c r="D1785" s="240">
        <v>93.45</v>
      </c>
    </row>
    <row r="1786" spans="1:4">
      <c r="A1786" s="239" t="s">
        <v>15948</v>
      </c>
      <c r="B1786" s="244" t="s">
        <v>15949</v>
      </c>
      <c r="C1786" s="239" t="s">
        <v>14</v>
      </c>
      <c r="D1786" s="240">
        <v>115.14</v>
      </c>
    </row>
    <row r="1787" spans="1:4">
      <c r="A1787" s="239" t="s">
        <v>15950</v>
      </c>
      <c r="B1787" s="244" t="s">
        <v>15951</v>
      </c>
      <c r="C1787" s="239" t="s">
        <v>14</v>
      </c>
      <c r="D1787" s="240">
        <v>129.33000000000001</v>
      </c>
    </row>
    <row r="1788" spans="1:4">
      <c r="A1788" s="239" t="s">
        <v>15952</v>
      </c>
      <c r="B1788" s="244" t="s">
        <v>15953</v>
      </c>
      <c r="C1788" s="239" t="s">
        <v>14</v>
      </c>
      <c r="D1788" s="240">
        <v>189.15</v>
      </c>
    </row>
    <row r="1789" spans="1:4">
      <c r="A1789" s="239" t="s">
        <v>15954</v>
      </c>
      <c r="B1789" s="244" t="s">
        <v>15955</v>
      </c>
      <c r="C1789" s="239" t="s">
        <v>14</v>
      </c>
      <c r="D1789" s="240">
        <v>239.7</v>
      </c>
    </row>
    <row r="1790" spans="1:4">
      <c r="A1790" s="239" t="s">
        <v>15956</v>
      </c>
      <c r="B1790" s="244" t="s">
        <v>15957</v>
      </c>
      <c r="C1790" s="239" t="s">
        <v>14</v>
      </c>
      <c r="D1790" s="240">
        <v>66.040000000000006</v>
      </c>
    </row>
    <row r="1791" spans="1:4">
      <c r="A1791" s="239" t="s">
        <v>15958</v>
      </c>
      <c r="B1791" s="244" t="s">
        <v>15959</v>
      </c>
      <c r="C1791" s="239" t="s">
        <v>14</v>
      </c>
      <c r="D1791" s="240">
        <v>82.57</v>
      </c>
    </row>
    <row r="1792" spans="1:4">
      <c r="A1792" s="239" t="s">
        <v>15960</v>
      </c>
      <c r="B1792" s="244" t="s">
        <v>15961</v>
      </c>
      <c r="C1792" s="239" t="s">
        <v>14</v>
      </c>
      <c r="D1792" s="240">
        <v>96.81</v>
      </c>
    </row>
    <row r="1793" spans="1:4">
      <c r="A1793" s="239" t="s">
        <v>15962</v>
      </c>
      <c r="B1793" s="244" t="s">
        <v>15963</v>
      </c>
      <c r="C1793" s="239" t="s">
        <v>14</v>
      </c>
      <c r="D1793" s="240">
        <v>115.71</v>
      </c>
    </row>
    <row r="1794" spans="1:4">
      <c r="A1794" s="239" t="s">
        <v>15964</v>
      </c>
      <c r="B1794" s="244" t="s">
        <v>15965</v>
      </c>
      <c r="C1794" s="239" t="s">
        <v>14</v>
      </c>
      <c r="D1794" s="240">
        <v>121.83</v>
      </c>
    </row>
    <row r="1795" spans="1:4">
      <c r="A1795" s="239" t="s">
        <v>15966</v>
      </c>
      <c r="B1795" s="244" t="s">
        <v>15967</v>
      </c>
      <c r="C1795" s="239" t="s">
        <v>14</v>
      </c>
      <c r="D1795" s="240">
        <v>130.6</v>
      </c>
    </row>
    <row r="1796" spans="1:4">
      <c r="A1796" s="239" t="s">
        <v>15968</v>
      </c>
      <c r="B1796" s="244" t="s">
        <v>15969</v>
      </c>
      <c r="C1796" s="239" t="s">
        <v>14</v>
      </c>
      <c r="D1796" s="240">
        <v>146.06</v>
      </c>
    </row>
    <row r="1797" spans="1:4">
      <c r="A1797" s="239" t="s">
        <v>15970</v>
      </c>
      <c r="B1797" s="244" t="s">
        <v>15971</v>
      </c>
      <c r="C1797" s="239" t="s">
        <v>14</v>
      </c>
      <c r="D1797" s="240">
        <v>168.51</v>
      </c>
    </row>
    <row r="1798" spans="1:4">
      <c r="A1798" s="239" t="s">
        <v>15972</v>
      </c>
      <c r="B1798" s="244" t="s">
        <v>15973</v>
      </c>
      <c r="C1798" s="239" t="s">
        <v>14</v>
      </c>
      <c r="D1798" s="240">
        <v>221.69</v>
      </c>
    </row>
    <row r="1799" spans="1:4">
      <c r="A1799" s="239" t="s">
        <v>15974</v>
      </c>
      <c r="B1799" s="244" t="s">
        <v>15975</v>
      </c>
      <c r="C1799" s="239" t="s">
        <v>14</v>
      </c>
      <c r="D1799" s="240">
        <v>230.88</v>
      </c>
    </row>
    <row r="1800" spans="1:4">
      <c r="A1800" s="239" t="s">
        <v>15976</v>
      </c>
      <c r="B1800" s="244" t="s">
        <v>15977</v>
      </c>
      <c r="C1800" s="239" t="s">
        <v>14</v>
      </c>
      <c r="D1800" s="240">
        <v>251.93</v>
      </c>
    </row>
    <row r="1801" spans="1:4">
      <c r="A1801" s="239" t="s">
        <v>15978</v>
      </c>
      <c r="B1801" s="244" t="s">
        <v>15979</v>
      </c>
      <c r="C1801" s="239" t="s">
        <v>14</v>
      </c>
      <c r="D1801" s="240">
        <v>317.07</v>
      </c>
    </row>
    <row r="1802" spans="1:4">
      <c r="A1802" s="239" t="s">
        <v>15980</v>
      </c>
      <c r="B1802" s="244" t="s">
        <v>15981</v>
      </c>
      <c r="C1802" s="239" t="s">
        <v>14</v>
      </c>
      <c r="D1802" s="240">
        <v>345.86</v>
      </c>
    </row>
    <row r="1803" spans="1:4">
      <c r="A1803" s="239" t="s">
        <v>15982</v>
      </c>
      <c r="B1803" s="244" t="s">
        <v>15983</v>
      </c>
      <c r="C1803" s="239" t="s">
        <v>14</v>
      </c>
      <c r="D1803" s="240">
        <v>369.87</v>
      </c>
    </row>
    <row r="1804" spans="1:4">
      <c r="A1804" s="239" t="s">
        <v>15984</v>
      </c>
      <c r="B1804" s="244" t="s">
        <v>15985</v>
      </c>
      <c r="C1804" s="239" t="s">
        <v>14</v>
      </c>
      <c r="D1804" s="240">
        <v>403.93</v>
      </c>
    </row>
    <row r="1805" spans="1:4">
      <c r="A1805" s="239" t="s">
        <v>15986</v>
      </c>
      <c r="B1805" s="244" t="s">
        <v>15987</v>
      </c>
      <c r="C1805" s="239" t="s">
        <v>14</v>
      </c>
      <c r="D1805" s="240">
        <v>463.21</v>
      </c>
    </row>
    <row r="1806" spans="1:4">
      <c r="A1806" s="239" t="s">
        <v>15988</v>
      </c>
      <c r="B1806" s="244" t="s">
        <v>15989</v>
      </c>
      <c r="C1806" s="239" t="s">
        <v>14</v>
      </c>
      <c r="D1806" s="240">
        <v>571.07000000000005</v>
      </c>
    </row>
    <row r="1807" spans="1:4">
      <c r="A1807" s="239" t="s">
        <v>15990</v>
      </c>
      <c r="B1807" s="244" t="s">
        <v>15991</v>
      </c>
      <c r="C1807" s="239" t="s">
        <v>14</v>
      </c>
      <c r="D1807" s="240">
        <v>665.17</v>
      </c>
    </row>
    <row r="1808" spans="1:4" ht="22.5" customHeight="1">
      <c r="A1808" s="239" t="s">
        <v>15992</v>
      </c>
      <c r="B1808" s="245" t="s">
        <v>15993</v>
      </c>
      <c r="C1808" s="239" t="s">
        <v>14</v>
      </c>
      <c r="D1808" s="246">
        <v>12.07</v>
      </c>
    </row>
    <row r="1809" spans="1:4">
      <c r="A1809" s="239" t="s">
        <v>15994</v>
      </c>
      <c r="B1809" s="244" t="s">
        <v>15995</v>
      </c>
      <c r="C1809" s="239" t="s">
        <v>32</v>
      </c>
      <c r="D1809" s="240">
        <v>15.22</v>
      </c>
    </row>
    <row r="1810" spans="1:4">
      <c r="A1810" s="239" t="s">
        <v>15996</v>
      </c>
      <c r="B1810" s="244" t="s">
        <v>15997</v>
      </c>
      <c r="C1810" s="239" t="s">
        <v>32</v>
      </c>
      <c r="D1810" s="240">
        <v>19.079999999999998</v>
      </c>
    </row>
    <row r="1811" spans="1:4">
      <c r="A1811" s="239" t="s">
        <v>15998</v>
      </c>
      <c r="B1811" s="244" t="s">
        <v>15999</v>
      </c>
      <c r="C1811" s="239" t="s">
        <v>32</v>
      </c>
      <c r="D1811" s="240">
        <v>25.92</v>
      </c>
    </row>
    <row r="1812" spans="1:4">
      <c r="A1812" s="239" t="s">
        <v>16000</v>
      </c>
      <c r="B1812" s="244" t="s">
        <v>16001</v>
      </c>
      <c r="C1812" s="239" t="s">
        <v>32</v>
      </c>
      <c r="D1812" s="240">
        <v>5.51</v>
      </c>
    </row>
    <row r="1813" spans="1:4">
      <c r="A1813" s="239" t="s">
        <v>16002</v>
      </c>
      <c r="B1813" s="244" t="s">
        <v>16003</v>
      </c>
      <c r="C1813" s="239" t="s">
        <v>32</v>
      </c>
      <c r="D1813" s="240">
        <v>12.5</v>
      </c>
    </row>
    <row r="1814" spans="1:4">
      <c r="A1814" s="239" t="s">
        <v>16004</v>
      </c>
      <c r="B1814" s="244" t="s">
        <v>16005</v>
      </c>
      <c r="C1814" s="239" t="s">
        <v>32</v>
      </c>
      <c r="D1814" s="240">
        <v>29.51</v>
      </c>
    </row>
    <row r="1815" spans="1:4">
      <c r="A1815" s="239" t="s">
        <v>16006</v>
      </c>
      <c r="B1815" s="244" t="s">
        <v>16007</v>
      </c>
      <c r="C1815" s="239" t="s">
        <v>32</v>
      </c>
      <c r="D1815" s="240">
        <v>68.05</v>
      </c>
    </row>
    <row r="1816" spans="1:4">
      <c r="A1816" s="239" t="s">
        <v>16008</v>
      </c>
      <c r="B1816" s="244" t="s">
        <v>16009</v>
      </c>
      <c r="C1816" s="239" t="s">
        <v>32</v>
      </c>
      <c r="D1816" s="240">
        <v>29.51</v>
      </c>
    </row>
    <row r="1817" spans="1:4">
      <c r="A1817" s="239" t="s">
        <v>16010</v>
      </c>
      <c r="B1817" s="244" t="s">
        <v>16011</v>
      </c>
      <c r="C1817" s="239" t="s">
        <v>32</v>
      </c>
      <c r="D1817" s="240">
        <v>41.14</v>
      </c>
    </row>
    <row r="1818" spans="1:4">
      <c r="A1818" s="239" t="s">
        <v>16012</v>
      </c>
      <c r="B1818" s="244" t="s">
        <v>16013</v>
      </c>
      <c r="C1818" s="239" t="s">
        <v>32</v>
      </c>
      <c r="D1818" s="240">
        <v>62.84</v>
      </c>
    </row>
    <row r="1819" spans="1:4">
      <c r="A1819" s="239" t="s">
        <v>16014</v>
      </c>
      <c r="B1819" s="244" t="s">
        <v>16015</v>
      </c>
      <c r="C1819" s="239" t="s">
        <v>32</v>
      </c>
      <c r="D1819" s="240">
        <v>86.85</v>
      </c>
    </row>
    <row r="1820" spans="1:4">
      <c r="A1820" s="239" t="s">
        <v>16016</v>
      </c>
      <c r="B1820" s="244" t="s">
        <v>16017</v>
      </c>
      <c r="C1820" s="239" t="s">
        <v>32</v>
      </c>
      <c r="D1820" s="240">
        <v>91.55</v>
      </c>
    </row>
    <row r="1821" spans="1:4">
      <c r="A1821" s="239" t="s">
        <v>16018</v>
      </c>
      <c r="B1821" s="244" t="s">
        <v>16019</v>
      </c>
      <c r="C1821" s="239" t="s">
        <v>32</v>
      </c>
      <c r="D1821" s="240">
        <v>96.25</v>
      </c>
    </row>
    <row r="1822" spans="1:4">
      <c r="A1822" s="239" t="s">
        <v>16020</v>
      </c>
      <c r="B1822" s="244" t="s">
        <v>16021</v>
      </c>
      <c r="C1822" s="239" t="s">
        <v>32</v>
      </c>
      <c r="D1822" s="240">
        <v>102.98</v>
      </c>
    </row>
    <row r="1823" spans="1:4">
      <c r="A1823" s="239" t="s">
        <v>16022</v>
      </c>
      <c r="B1823" s="244" t="s">
        <v>16023</v>
      </c>
      <c r="C1823" s="239" t="s">
        <v>32</v>
      </c>
      <c r="D1823" s="240">
        <v>110.45</v>
      </c>
    </row>
    <row r="1824" spans="1:4">
      <c r="A1824" s="239" t="s">
        <v>16024</v>
      </c>
      <c r="B1824" s="244" t="s">
        <v>16025</v>
      </c>
      <c r="C1824" s="239" t="s">
        <v>32</v>
      </c>
      <c r="D1824" s="240">
        <v>16.36</v>
      </c>
    </row>
    <row r="1825" spans="1:4">
      <c r="A1825" s="239" t="s">
        <v>16026</v>
      </c>
      <c r="B1825" s="244" t="s">
        <v>16027</v>
      </c>
      <c r="C1825" s="239" t="s">
        <v>32</v>
      </c>
      <c r="D1825" s="240">
        <v>18.239999999999998</v>
      </c>
    </row>
    <row r="1826" spans="1:4">
      <c r="A1826" s="239" t="s">
        <v>16028</v>
      </c>
      <c r="B1826" s="244" t="s">
        <v>16029</v>
      </c>
      <c r="C1826" s="239" t="s">
        <v>32</v>
      </c>
      <c r="D1826" s="240">
        <v>20.89</v>
      </c>
    </row>
    <row r="1827" spans="1:4">
      <c r="A1827" s="239" t="s">
        <v>16030</v>
      </c>
      <c r="B1827" s="244" t="s">
        <v>16031</v>
      </c>
      <c r="C1827" s="239" t="s">
        <v>32</v>
      </c>
      <c r="D1827" s="240">
        <v>35.46</v>
      </c>
    </row>
    <row r="1828" spans="1:4">
      <c r="A1828" s="239" t="s">
        <v>16032</v>
      </c>
      <c r="B1828" s="244" t="s">
        <v>16033</v>
      </c>
      <c r="C1828" s="239" t="s">
        <v>32</v>
      </c>
      <c r="D1828" s="240">
        <v>39.75</v>
      </c>
    </row>
    <row r="1829" spans="1:4">
      <c r="A1829" s="239" t="s">
        <v>16034</v>
      </c>
      <c r="B1829" s="244" t="s">
        <v>16035</v>
      </c>
      <c r="C1829" s="239" t="s">
        <v>32</v>
      </c>
      <c r="D1829" s="240">
        <v>49.82</v>
      </c>
    </row>
    <row r="1830" spans="1:4">
      <c r="A1830" s="239" t="s">
        <v>16036</v>
      </c>
      <c r="B1830" s="244" t="s">
        <v>16037</v>
      </c>
      <c r="C1830" s="239" t="s">
        <v>32</v>
      </c>
      <c r="D1830" s="240">
        <v>68.97</v>
      </c>
    </row>
    <row r="1831" spans="1:4">
      <c r="A1831" s="239" t="s">
        <v>16038</v>
      </c>
      <c r="B1831" s="244" t="s">
        <v>16039</v>
      </c>
      <c r="C1831" s="239" t="s">
        <v>32</v>
      </c>
      <c r="D1831" s="240">
        <v>87.52</v>
      </c>
    </row>
    <row r="1832" spans="1:4">
      <c r="A1832" s="239" t="s">
        <v>16040</v>
      </c>
      <c r="B1832" s="244" t="s">
        <v>16041</v>
      </c>
      <c r="C1832" s="239" t="s">
        <v>32</v>
      </c>
      <c r="D1832" s="240">
        <v>142.02000000000001</v>
      </c>
    </row>
    <row r="1833" spans="1:4">
      <c r="A1833" s="239" t="s">
        <v>16042</v>
      </c>
      <c r="B1833" s="244" t="s">
        <v>16043</v>
      </c>
      <c r="C1833" s="239" t="s">
        <v>32</v>
      </c>
      <c r="D1833" s="240">
        <v>260.82</v>
      </c>
    </row>
    <row r="1834" spans="1:4">
      <c r="A1834" s="239" t="s">
        <v>16044</v>
      </c>
      <c r="B1834" s="244" t="s">
        <v>16045</v>
      </c>
      <c r="C1834" s="239" t="s">
        <v>32</v>
      </c>
      <c r="D1834" s="240">
        <v>423.5</v>
      </c>
    </row>
    <row r="1835" spans="1:4" ht="22.5">
      <c r="A1835" s="239" t="s">
        <v>16046</v>
      </c>
      <c r="B1835" s="244" t="s">
        <v>16047</v>
      </c>
      <c r="C1835" s="239" t="s">
        <v>32</v>
      </c>
      <c r="D1835" s="240">
        <v>18.46</v>
      </c>
    </row>
    <row r="1836" spans="1:4" ht="22.5">
      <c r="A1836" s="239" t="s">
        <v>16048</v>
      </c>
      <c r="B1836" s="244" t="s">
        <v>16049</v>
      </c>
      <c r="C1836" s="239" t="s">
        <v>32</v>
      </c>
      <c r="D1836" s="240">
        <v>34.950000000000003</v>
      </c>
    </row>
    <row r="1837" spans="1:4">
      <c r="A1837" s="239" t="s">
        <v>16050</v>
      </c>
      <c r="B1837" s="244" t="s">
        <v>16051</v>
      </c>
      <c r="C1837" s="239" t="s">
        <v>32</v>
      </c>
      <c r="D1837" s="240">
        <v>77.39</v>
      </c>
    </row>
    <row r="1838" spans="1:4">
      <c r="A1838" s="239" t="s">
        <v>16052</v>
      </c>
      <c r="B1838" s="244" t="s">
        <v>16053</v>
      </c>
      <c r="C1838" s="239" t="s">
        <v>32</v>
      </c>
      <c r="D1838" s="240">
        <v>30.43</v>
      </c>
    </row>
    <row r="1839" spans="1:4">
      <c r="A1839" s="239" t="s">
        <v>16054</v>
      </c>
      <c r="B1839" s="244" t="s">
        <v>16055</v>
      </c>
      <c r="C1839" s="239" t="s">
        <v>32</v>
      </c>
      <c r="D1839" s="240">
        <v>44.34</v>
      </c>
    </row>
    <row r="1840" spans="1:4">
      <c r="A1840" s="239" t="s">
        <v>16056</v>
      </c>
      <c r="B1840" s="244" t="s">
        <v>16057</v>
      </c>
      <c r="C1840" s="239" t="s">
        <v>32</v>
      </c>
      <c r="D1840" s="240">
        <v>62.86</v>
      </c>
    </row>
    <row r="1841" spans="1:4">
      <c r="A1841" s="239" t="s">
        <v>16058</v>
      </c>
      <c r="B1841" s="244" t="s">
        <v>16059</v>
      </c>
      <c r="C1841" s="239" t="s">
        <v>32</v>
      </c>
      <c r="D1841" s="240">
        <v>62.86</v>
      </c>
    </row>
    <row r="1842" spans="1:4">
      <c r="A1842" s="239" t="s">
        <v>16060</v>
      </c>
      <c r="B1842" s="244" t="s">
        <v>16061</v>
      </c>
      <c r="C1842" s="239" t="s">
        <v>32</v>
      </c>
      <c r="D1842" s="240">
        <v>123.66</v>
      </c>
    </row>
    <row r="1843" spans="1:4">
      <c r="A1843" s="239" t="s">
        <v>16062</v>
      </c>
      <c r="B1843" s="244" t="s">
        <v>16063</v>
      </c>
      <c r="C1843" s="239" t="s">
        <v>32</v>
      </c>
      <c r="D1843" s="240">
        <v>123.66</v>
      </c>
    </row>
    <row r="1844" spans="1:4">
      <c r="A1844" s="239" t="s">
        <v>16064</v>
      </c>
      <c r="B1844" s="244" t="s">
        <v>16065</v>
      </c>
      <c r="C1844" s="239" t="s">
        <v>32</v>
      </c>
      <c r="D1844" s="240">
        <v>19.920000000000002</v>
      </c>
    </row>
    <row r="1845" spans="1:4">
      <c r="A1845" s="239" t="s">
        <v>16066</v>
      </c>
      <c r="B1845" s="244" t="s">
        <v>16067</v>
      </c>
      <c r="C1845" s="239" t="s">
        <v>32</v>
      </c>
      <c r="D1845" s="240">
        <v>21.47</v>
      </c>
    </row>
    <row r="1846" spans="1:4">
      <c r="A1846" s="239" t="s">
        <v>16068</v>
      </c>
      <c r="B1846" s="244" t="s">
        <v>16069</v>
      </c>
      <c r="C1846" s="239" t="s">
        <v>32</v>
      </c>
      <c r="D1846" s="240">
        <v>124.34</v>
      </c>
    </row>
    <row r="1847" spans="1:4">
      <c r="A1847" s="239" t="s">
        <v>16070</v>
      </c>
      <c r="B1847" s="244" t="s">
        <v>16071</v>
      </c>
      <c r="C1847" s="239" t="s">
        <v>32</v>
      </c>
      <c r="D1847" s="240">
        <v>304.48</v>
      </c>
    </row>
    <row r="1848" spans="1:4">
      <c r="A1848" s="239" t="s">
        <v>16072</v>
      </c>
      <c r="B1848" s="244" t="s">
        <v>16073</v>
      </c>
      <c r="C1848" s="239" t="s">
        <v>32</v>
      </c>
      <c r="D1848" s="240">
        <v>16.63</v>
      </c>
    </row>
    <row r="1849" spans="1:4">
      <c r="A1849" s="239" t="s">
        <v>16074</v>
      </c>
      <c r="B1849" s="244" t="s">
        <v>16075</v>
      </c>
      <c r="C1849" s="239" t="s">
        <v>32</v>
      </c>
      <c r="D1849" s="240">
        <v>16.37</v>
      </c>
    </row>
    <row r="1850" spans="1:4">
      <c r="A1850" s="239" t="s">
        <v>16076</v>
      </c>
      <c r="B1850" s="244" t="s">
        <v>16077</v>
      </c>
      <c r="C1850" s="239" t="s">
        <v>32</v>
      </c>
      <c r="D1850" s="240">
        <v>29.33</v>
      </c>
    </row>
    <row r="1851" spans="1:4">
      <c r="A1851" s="239" t="s">
        <v>16078</v>
      </c>
      <c r="B1851" s="244" t="s">
        <v>16079</v>
      </c>
      <c r="C1851" s="239" t="s">
        <v>32</v>
      </c>
      <c r="D1851" s="240">
        <v>28.87</v>
      </c>
    </row>
    <row r="1852" spans="1:4">
      <c r="A1852" s="239" t="s">
        <v>16080</v>
      </c>
      <c r="B1852" s="244" t="s">
        <v>16081</v>
      </c>
      <c r="C1852" s="239" t="s">
        <v>32</v>
      </c>
      <c r="D1852" s="240">
        <v>56.05</v>
      </c>
    </row>
    <row r="1853" spans="1:4">
      <c r="A1853" s="239" t="s">
        <v>16082</v>
      </c>
      <c r="B1853" s="244" t="s">
        <v>16083</v>
      </c>
      <c r="C1853" s="239" t="s">
        <v>32</v>
      </c>
      <c r="D1853" s="240">
        <v>55.53</v>
      </c>
    </row>
    <row r="1854" spans="1:4">
      <c r="A1854" s="239" t="s">
        <v>16084</v>
      </c>
      <c r="B1854" s="244" t="s">
        <v>16085</v>
      </c>
      <c r="C1854" s="239" t="s">
        <v>32</v>
      </c>
      <c r="D1854" s="240">
        <v>101.36</v>
      </c>
    </row>
    <row r="1855" spans="1:4" ht="22.5" customHeight="1">
      <c r="A1855" s="239" t="s">
        <v>16086</v>
      </c>
      <c r="B1855" s="245" t="s">
        <v>16087</v>
      </c>
      <c r="C1855" s="239" t="s">
        <v>14</v>
      </c>
      <c r="D1855" s="246">
        <v>151.76</v>
      </c>
    </row>
    <row r="1856" spans="1:4" ht="22.5" customHeight="1">
      <c r="A1856" s="239" t="s">
        <v>16088</v>
      </c>
      <c r="B1856" s="245" t="s">
        <v>16089</v>
      </c>
      <c r="C1856" s="239" t="s">
        <v>14</v>
      </c>
      <c r="D1856" s="246">
        <v>224.23</v>
      </c>
    </row>
    <row r="1857" spans="1:4">
      <c r="A1857" s="239" t="s">
        <v>16090</v>
      </c>
      <c r="B1857" s="244" t="s">
        <v>16091</v>
      </c>
      <c r="C1857" s="239" t="s">
        <v>32</v>
      </c>
      <c r="D1857" s="240">
        <v>162.29</v>
      </c>
    </row>
    <row r="1858" spans="1:4">
      <c r="A1858" s="239" t="s">
        <v>16092</v>
      </c>
      <c r="B1858" s="244" t="s">
        <v>16093</v>
      </c>
      <c r="C1858" s="239" t="s">
        <v>32</v>
      </c>
      <c r="D1858" s="240">
        <v>187.59</v>
      </c>
    </row>
    <row r="1859" spans="1:4">
      <c r="A1859" s="239" t="s">
        <v>16094</v>
      </c>
      <c r="B1859" s="244" t="s">
        <v>16095</v>
      </c>
      <c r="C1859" s="239" t="s">
        <v>32</v>
      </c>
      <c r="D1859" s="240">
        <v>11.76</v>
      </c>
    </row>
    <row r="1860" spans="1:4">
      <c r="A1860" s="239" t="s">
        <v>16096</v>
      </c>
      <c r="B1860" s="244" t="s">
        <v>16097</v>
      </c>
      <c r="C1860" s="239" t="s">
        <v>32</v>
      </c>
      <c r="D1860" s="240">
        <v>22.42</v>
      </c>
    </row>
    <row r="1861" spans="1:4">
      <c r="A1861" s="239" t="s">
        <v>16098</v>
      </c>
      <c r="B1861" s="244" t="s">
        <v>16099</v>
      </c>
      <c r="C1861" s="239" t="s">
        <v>32</v>
      </c>
      <c r="D1861" s="240">
        <v>70.55</v>
      </c>
    </row>
    <row r="1862" spans="1:4">
      <c r="A1862" s="239" t="s">
        <v>16100</v>
      </c>
      <c r="B1862" s="244" t="s">
        <v>16101</v>
      </c>
      <c r="C1862" s="239" t="s">
        <v>32</v>
      </c>
      <c r="D1862" s="240">
        <v>97.42</v>
      </c>
    </row>
    <row r="1863" spans="1:4">
      <c r="A1863" s="239" t="s">
        <v>16102</v>
      </c>
      <c r="B1863" s="244" t="s">
        <v>16103</v>
      </c>
      <c r="C1863" s="239" t="s">
        <v>32</v>
      </c>
      <c r="D1863" s="240">
        <v>97.42</v>
      </c>
    </row>
    <row r="1864" spans="1:4">
      <c r="A1864" s="239" t="s">
        <v>16104</v>
      </c>
      <c r="B1864" s="244" t="s">
        <v>16105</v>
      </c>
      <c r="C1864" s="239" t="s">
        <v>32</v>
      </c>
      <c r="D1864" s="240">
        <v>97.42</v>
      </c>
    </row>
    <row r="1865" spans="1:4">
      <c r="A1865" s="239" t="s">
        <v>16106</v>
      </c>
      <c r="B1865" s="244" t="s">
        <v>16107</v>
      </c>
      <c r="C1865" s="239" t="s">
        <v>32</v>
      </c>
      <c r="D1865" s="240">
        <v>105.86</v>
      </c>
    </row>
    <row r="1866" spans="1:4">
      <c r="A1866" s="239" t="s">
        <v>16108</v>
      </c>
      <c r="B1866" s="244" t="s">
        <v>16109</v>
      </c>
      <c r="C1866" s="239" t="s">
        <v>32</v>
      </c>
      <c r="D1866" s="240">
        <v>59.97</v>
      </c>
    </row>
    <row r="1867" spans="1:4">
      <c r="A1867" s="239" t="s">
        <v>16110</v>
      </c>
      <c r="B1867" s="244" t="s">
        <v>16111</v>
      </c>
      <c r="C1867" s="239" t="s">
        <v>32</v>
      </c>
      <c r="D1867" s="240">
        <v>73.77</v>
      </c>
    </row>
    <row r="1868" spans="1:4">
      <c r="A1868" s="239" t="s">
        <v>16112</v>
      </c>
      <c r="B1868" s="244" t="s">
        <v>16113</v>
      </c>
      <c r="C1868" s="239" t="s">
        <v>32</v>
      </c>
      <c r="D1868" s="240">
        <v>97.42</v>
      </c>
    </row>
    <row r="1869" spans="1:4">
      <c r="A1869" s="239" t="s">
        <v>16114</v>
      </c>
      <c r="B1869" s="244" t="s">
        <v>16115</v>
      </c>
      <c r="C1869" s="239" t="s">
        <v>32</v>
      </c>
      <c r="D1869" s="240">
        <v>85.98</v>
      </c>
    </row>
    <row r="1870" spans="1:4">
      <c r="A1870" s="239" t="s">
        <v>16116</v>
      </c>
      <c r="B1870" s="244" t="s">
        <v>16117</v>
      </c>
      <c r="C1870" s="239" t="s">
        <v>32</v>
      </c>
      <c r="D1870" s="240">
        <v>115.58</v>
      </c>
    </row>
    <row r="1871" spans="1:4">
      <c r="A1871" s="239" t="s">
        <v>16118</v>
      </c>
      <c r="B1871" s="244" t="s">
        <v>16119</v>
      </c>
      <c r="C1871" s="239" t="s">
        <v>32</v>
      </c>
      <c r="D1871" s="240">
        <v>160.35</v>
      </c>
    </row>
    <row r="1872" spans="1:4">
      <c r="A1872" s="239" t="s">
        <v>16120</v>
      </c>
      <c r="B1872" s="244" t="s">
        <v>16121</v>
      </c>
      <c r="C1872" s="239" t="s">
        <v>32</v>
      </c>
      <c r="D1872" s="240">
        <v>26.47</v>
      </c>
    </row>
    <row r="1873" spans="1:4">
      <c r="A1873" s="239" t="s">
        <v>16122</v>
      </c>
      <c r="B1873" s="244" t="s">
        <v>16123</v>
      </c>
      <c r="C1873" s="239" t="s">
        <v>32</v>
      </c>
      <c r="D1873" s="240">
        <v>21.67</v>
      </c>
    </row>
    <row r="1874" spans="1:4">
      <c r="A1874" s="239" t="s">
        <v>16124</v>
      </c>
      <c r="B1874" s="244" t="s">
        <v>16125</v>
      </c>
      <c r="C1874" s="239" t="s">
        <v>32</v>
      </c>
      <c r="D1874" s="240">
        <v>48.35</v>
      </c>
    </row>
    <row r="1875" spans="1:4">
      <c r="A1875" s="239" t="s">
        <v>16126</v>
      </c>
      <c r="B1875" s="244" t="s">
        <v>16127</v>
      </c>
      <c r="C1875" s="239" t="s">
        <v>32</v>
      </c>
      <c r="D1875" s="240">
        <v>100.42</v>
      </c>
    </row>
    <row r="1876" spans="1:4">
      <c r="A1876" s="239" t="s">
        <v>16128</v>
      </c>
      <c r="B1876" s="244" t="s">
        <v>16129</v>
      </c>
      <c r="C1876" s="239" t="s">
        <v>32</v>
      </c>
      <c r="D1876" s="240">
        <v>11.43</v>
      </c>
    </row>
    <row r="1877" spans="1:4" ht="22.5">
      <c r="A1877" s="239" t="s">
        <v>16130</v>
      </c>
      <c r="B1877" s="244" t="s">
        <v>16131</v>
      </c>
      <c r="C1877" s="239" t="s">
        <v>32</v>
      </c>
      <c r="D1877" s="240">
        <v>11.43</v>
      </c>
    </row>
    <row r="1878" spans="1:4">
      <c r="A1878" s="239" t="s">
        <v>16132</v>
      </c>
      <c r="B1878" s="244" t="s">
        <v>16133</v>
      </c>
      <c r="C1878" s="239" t="s">
        <v>32</v>
      </c>
      <c r="D1878" s="240">
        <v>22.03</v>
      </c>
    </row>
    <row r="1879" spans="1:4" ht="22.5">
      <c r="A1879" s="239" t="s">
        <v>16134</v>
      </c>
      <c r="B1879" s="244" t="s">
        <v>16135</v>
      </c>
      <c r="C1879" s="239" t="s">
        <v>32</v>
      </c>
      <c r="D1879" s="240">
        <v>22.03</v>
      </c>
    </row>
    <row r="1880" spans="1:4" ht="22.5" customHeight="1">
      <c r="A1880" s="239" t="s">
        <v>16136</v>
      </c>
      <c r="B1880" s="245" t="s">
        <v>16137</v>
      </c>
      <c r="C1880" s="239" t="s">
        <v>32</v>
      </c>
      <c r="D1880" s="246">
        <v>45</v>
      </c>
    </row>
    <row r="1881" spans="1:4" ht="22.5">
      <c r="A1881" s="239" t="s">
        <v>16138</v>
      </c>
      <c r="B1881" s="244" t="s">
        <v>16139</v>
      </c>
      <c r="C1881" s="239" t="s">
        <v>32</v>
      </c>
      <c r="D1881" s="240">
        <v>64.14</v>
      </c>
    </row>
    <row r="1882" spans="1:4">
      <c r="A1882" s="239" t="s">
        <v>16140</v>
      </c>
      <c r="B1882" s="244" t="s">
        <v>16141</v>
      </c>
      <c r="C1882" s="239" t="s">
        <v>32</v>
      </c>
      <c r="D1882" s="240">
        <v>9.2799999999999994</v>
      </c>
    </row>
    <row r="1883" spans="1:4">
      <c r="A1883" s="239" t="s">
        <v>16142</v>
      </c>
      <c r="B1883" s="244" t="s">
        <v>16143</v>
      </c>
      <c r="C1883" s="239" t="s">
        <v>32</v>
      </c>
      <c r="D1883" s="240">
        <v>20.72</v>
      </c>
    </row>
    <row r="1884" spans="1:4">
      <c r="A1884" s="239" t="s">
        <v>16144</v>
      </c>
      <c r="B1884" s="244" t="s">
        <v>16145</v>
      </c>
      <c r="C1884" s="239" t="s">
        <v>32</v>
      </c>
      <c r="D1884" s="240">
        <v>42.67</v>
      </c>
    </row>
    <row r="1885" spans="1:4">
      <c r="A1885" s="239" t="s">
        <v>16146</v>
      </c>
      <c r="B1885" s="244" t="s">
        <v>16147</v>
      </c>
      <c r="C1885" s="239" t="s">
        <v>32</v>
      </c>
      <c r="D1885" s="240">
        <v>42.67</v>
      </c>
    </row>
    <row r="1886" spans="1:4">
      <c r="A1886" s="239" t="s">
        <v>16148</v>
      </c>
      <c r="B1886" s="244" t="s">
        <v>16149</v>
      </c>
      <c r="C1886" s="239" t="s">
        <v>32</v>
      </c>
      <c r="D1886" s="240">
        <v>83.76</v>
      </c>
    </row>
    <row r="1887" spans="1:4">
      <c r="A1887" s="239" t="s">
        <v>16150</v>
      </c>
      <c r="B1887" s="244" t="s">
        <v>16151</v>
      </c>
      <c r="C1887" s="239" t="s">
        <v>32</v>
      </c>
      <c r="D1887" s="240">
        <v>32.17</v>
      </c>
    </row>
    <row r="1888" spans="1:4">
      <c r="A1888" s="239" t="s">
        <v>16152</v>
      </c>
      <c r="B1888" s="244" t="s">
        <v>16153</v>
      </c>
      <c r="C1888" s="239" t="s">
        <v>32</v>
      </c>
      <c r="D1888" s="240">
        <v>32.17</v>
      </c>
    </row>
    <row r="1889" spans="1:4">
      <c r="A1889" s="239" t="s">
        <v>16154</v>
      </c>
      <c r="B1889" s="244" t="s">
        <v>16155</v>
      </c>
      <c r="C1889" s="239" t="s">
        <v>32</v>
      </c>
      <c r="D1889" s="240">
        <v>32.21</v>
      </c>
    </row>
    <row r="1890" spans="1:4">
      <c r="A1890" s="239" t="s">
        <v>16156</v>
      </c>
      <c r="B1890" s="244" t="s">
        <v>16157</v>
      </c>
      <c r="C1890" s="239" t="s">
        <v>32</v>
      </c>
      <c r="D1890" s="240">
        <v>45.55</v>
      </c>
    </row>
    <row r="1891" spans="1:4">
      <c r="A1891" s="239" t="s">
        <v>16158</v>
      </c>
      <c r="B1891" s="244" t="s">
        <v>16159</v>
      </c>
      <c r="C1891" s="239" t="s">
        <v>32</v>
      </c>
      <c r="D1891" s="240">
        <v>42.01</v>
      </c>
    </row>
    <row r="1892" spans="1:4">
      <c r="A1892" s="239" t="s">
        <v>16160</v>
      </c>
      <c r="B1892" s="244" t="s">
        <v>16161</v>
      </c>
      <c r="C1892" s="239" t="s">
        <v>32</v>
      </c>
      <c r="D1892" s="240">
        <v>10.74</v>
      </c>
    </row>
    <row r="1893" spans="1:4">
      <c r="A1893" s="239" t="s">
        <v>16162</v>
      </c>
      <c r="B1893" s="244" t="s">
        <v>16163</v>
      </c>
      <c r="C1893" s="239" t="s">
        <v>32</v>
      </c>
      <c r="D1893" s="240">
        <v>13.62</v>
      </c>
    </row>
    <row r="1894" spans="1:4">
      <c r="A1894" s="239" t="s">
        <v>16164</v>
      </c>
      <c r="B1894" s="244" t="s">
        <v>16165</v>
      </c>
      <c r="C1894" s="239" t="s">
        <v>32</v>
      </c>
      <c r="D1894" s="240">
        <v>21.47</v>
      </c>
    </row>
    <row r="1895" spans="1:4">
      <c r="A1895" s="239" t="s">
        <v>16166</v>
      </c>
      <c r="B1895" s="244" t="s">
        <v>16167</v>
      </c>
      <c r="C1895" s="239" t="s">
        <v>32</v>
      </c>
      <c r="D1895" s="240">
        <v>32.42</v>
      </c>
    </row>
    <row r="1896" spans="1:4">
      <c r="A1896" s="239" t="s">
        <v>16168</v>
      </c>
      <c r="B1896" s="244" t="s">
        <v>16169</v>
      </c>
      <c r="C1896" s="239" t="s">
        <v>32</v>
      </c>
      <c r="D1896" s="240">
        <v>18.079999999999998</v>
      </c>
    </row>
    <row r="1897" spans="1:4">
      <c r="A1897" s="239" t="s">
        <v>16170</v>
      </c>
      <c r="B1897" s="244" t="s">
        <v>16171</v>
      </c>
      <c r="C1897" s="239" t="s">
        <v>32</v>
      </c>
      <c r="D1897" s="240">
        <v>18.68</v>
      </c>
    </row>
    <row r="1898" spans="1:4">
      <c r="A1898" s="239" t="s">
        <v>16172</v>
      </c>
      <c r="B1898" s="244" t="s">
        <v>16173</v>
      </c>
      <c r="C1898" s="239" t="s">
        <v>32</v>
      </c>
      <c r="D1898" s="240">
        <v>29.5</v>
      </c>
    </row>
    <row r="1899" spans="1:4">
      <c r="A1899" s="239" t="s">
        <v>16174</v>
      </c>
      <c r="B1899" s="244" t="s">
        <v>16175</v>
      </c>
      <c r="C1899" s="239" t="s">
        <v>32</v>
      </c>
      <c r="D1899" s="240">
        <v>30.53</v>
      </c>
    </row>
    <row r="1900" spans="1:4">
      <c r="A1900" s="239" t="s">
        <v>16176</v>
      </c>
      <c r="B1900" s="244" t="s">
        <v>16177</v>
      </c>
      <c r="C1900" s="239" t="s">
        <v>32</v>
      </c>
      <c r="D1900" s="240">
        <v>97.65</v>
      </c>
    </row>
    <row r="1901" spans="1:4">
      <c r="A1901" s="239" t="s">
        <v>16178</v>
      </c>
      <c r="B1901" s="244" t="s">
        <v>16179</v>
      </c>
      <c r="C1901" s="239" t="s">
        <v>32</v>
      </c>
      <c r="D1901" s="240">
        <v>127.09</v>
      </c>
    </row>
    <row r="1902" spans="1:4">
      <c r="A1902" s="239" t="s">
        <v>16180</v>
      </c>
      <c r="B1902" s="244" t="s">
        <v>16181</v>
      </c>
      <c r="C1902" s="239" t="s">
        <v>32</v>
      </c>
      <c r="D1902" s="240">
        <v>155.19999999999999</v>
      </c>
    </row>
    <row r="1903" spans="1:4">
      <c r="A1903" s="239" t="s">
        <v>16182</v>
      </c>
      <c r="B1903" s="244" t="s">
        <v>16183</v>
      </c>
      <c r="C1903" s="239" t="s">
        <v>32</v>
      </c>
      <c r="D1903" s="240">
        <v>20.09</v>
      </c>
    </row>
    <row r="1904" spans="1:4">
      <c r="A1904" s="239" t="s">
        <v>16184</v>
      </c>
      <c r="B1904" s="244" t="s">
        <v>16185</v>
      </c>
      <c r="C1904" s="239" t="s">
        <v>32</v>
      </c>
      <c r="D1904" s="240">
        <v>22.29</v>
      </c>
    </row>
    <row r="1905" spans="1:4">
      <c r="A1905" s="239" t="s">
        <v>16186</v>
      </c>
      <c r="B1905" s="244" t="s">
        <v>16187</v>
      </c>
      <c r="C1905" s="239" t="s">
        <v>32</v>
      </c>
      <c r="D1905" s="240">
        <v>26.82</v>
      </c>
    </row>
    <row r="1906" spans="1:4">
      <c r="A1906" s="239" t="s">
        <v>16188</v>
      </c>
      <c r="B1906" s="244" t="s">
        <v>16189</v>
      </c>
      <c r="C1906" s="239" t="s">
        <v>32</v>
      </c>
      <c r="D1906" s="240">
        <v>43.5</v>
      </c>
    </row>
    <row r="1907" spans="1:4">
      <c r="A1907" s="239" t="s">
        <v>16190</v>
      </c>
      <c r="B1907" s="244" t="s">
        <v>16191</v>
      </c>
      <c r="C1907" s="239" t="s">
        <v>32</v>
      </c>
      <c r="D1907" s="240">
        <v>48.37</v>
      </c>
    </row>
    <row r="1908" spans="1:4">
      <c r="A1908" s="239" t="s">
        <v>16192</v>
      </c>
      <c r="B1908" s="244" t="s">
        <v>16193</v>
      </c>
      <c r="C1908" s="239" t="s">
        <v>32</v>
      </c>
      <c r="D1908" s="240">
        <v>61.89</v>
      </c>
    </row>
    <row r="1909" spans="1:4">
      <c r="A1909" s="239" t="s">
        <v>16194</v>
      </c>
      <c r="B1909" s="244" t="s">
        <v>16195</v>
      </c>
      <c r="C1909" s="239" t="s">
        <v>32</v>
      </c>
      <c r="D1909" s="240">
        <v>99.7</v>
      </c>
    </row>
    <row r="1910" spans="1:4">
      <c r="A1910" s="239" t="s">
        <v>16196</v>
      </c>
      <c r="B1910" s="244" t="s">
        <v>16197</v>
      </c>
      <c r="C1910" s="239" t="s">
        <v>32</v>
      </c>
      <c r="D1910" s="240">
        <v>123.33</v>
      </c>
    </row>
    <row r="1911" spans="1:4">
      <c r="A1911" s="239" t="s">
        <v>16198</v>
      </c>
      <c r="B1911" s="244" t="s">
        <v>16199</v>
      </c>
      <c r="C1911" s="239" t="s">
        <v>32</v>
      </c>
      <c r="D1911" s="240">
        <v>209.1</v>
      </c>
    </row>
    <row r="1912" spans="1:4">
      <c r="A1912" s="239" t="s">
        <v>16200</v>
      </c>
      <c r="B1912" s="244" t="s">
        <v>16201</v>
      </c>
      <c r="C1912" s="239" t="s">
        <v>32</v>
      </c>
      <c r="D1912" s="240">
        <v>288.58</v>
      </c>
    </row>
    <row r="1913" spans="1:4">
      <c r="A1913" s="239" t="s">
        <v>16202</v>
      </c>
      <c r="B1913" s="244" t="s">
        <v>16203</v>
      </c>
      <c r="C1913" s="239" t="s">
        <v>32</v>
      </c>
      <c r="D1913" s="240">
        <v>510.53</v>
      </c>
    </row>
    <row r="1914" spans="1:4">
      <c r="A1914" s="239" t="s">
        <v>16204</v>
      </c>
      <c r="B1914" s="244" t="s">
        <v>16205</v>
      </c>
      <c r="C1914" s="239" t="s">
        <v>32</v>
      </c>
      <c r="D1914" s="240">
        <v>23.49</v>
      </c>
    </row>
    <row r="1915" spans="1:4">
      <c r="A1915" s="239" t="s">
        <v>16206</v>
      </c>
      <c r="B1915" s="244" t="s">
        <v>16207</v>
      </c>
      <c r="C1915" s="239" t="s">
        <v>32</v>
      </c>
      <c r="D1915" s="240">
        <v>47.92</v>
      </c>
    </row>
    <row r="1916" spans="1:4">
      <c r="A1916" s="239" t="s">
        <v>16208</v>
      </c>
      <c r="B1916" s="244" t="s">
        <v>16209</v>
      </c>
      <c r="C1916" s="239" t="s">
        <v>32</v>
      </c>
      <c r="D1916" s="240">
        <v>105.33</v>
      </c>
    </row>
    <row r="1917" spans="1:4">
      <c r="A1917" s="239" t="s">
        <v>16210</v>
      </c>
      <c r="B1917" s="244" t="s">
        <v>16211</v>
      </c>
      <c r="C1917" s="239" t="s">
        <v>32</v>
      </c>
      <c r="D1917" s="240">
        <v>242.13</v>
      </c>
    </row>
    <row r="1918" spans="1:4">
      <c r="A1918" s="239" t="s">
        <v>16212</v>
      </c>
      <c r="B1918" s="244" t="s">
        <v>16213</v>
      </c>
      <c r="C1918" s="239" t="s">
        <v>14</v>
      </c>
      <c r="D1918" s="240">
        <v>24.22</v>
      </c>
    </row>
    <row r="1919" spans="1:4">
      <c r="A1919" s="239" t="s">
        <v>16214</v>
      </c>
      <c r="B1919" s="244" t="s">
        <v>16215</v>
      </c>
      <c r="C1919" s="239" t="s">
        <v>14</v>
      </c>
      <c r="D1919" s="240">
        <v>32.26</v>
      </c>
    </row>
    <row r="1920" spans="1:4">
      <c r="A1920" s="239" t="s">
        <v>16216</v>
      </c>
      <c r="B1920" s="244" t="s">
        <v>16217</v>
      </c>
      <c r="C1920" s="239" t="s">
        <v>14</v>
      </c>
      <c r="D1920" s="240">
        <v>45.34</v>
      </c>
    </row>
    <row r="1921" spans="1:4">
      <c r="A1921" s="239" t="s">
        <v>16218</v>
      </c>
      <c r="B1921" s="244" t="s">
        <v>16219</v>
      </c>
      <c r="C1921" s="239" t="s">
        <v>14</v>
      </c>
      <c r="D1921" s="240">
        <v>55.02</v>
      </c>
    </row>
    <row r="1922" spans="1:4">
      <c r="A1922" s="239" t="s">
        <v>16220</v>
      </c>
      <c r="B1922" s="244" t="s">
        <v>8514</v>
      </c>
      <c r="C1922" s="239" t="s">
        <v>14</v>
      </c>
      <c r="D1922" s="240">
        <v>130.52000000000001</v>
      </c>
    </row>
    <row r="1923" spans="1:4">
      <c r="A1923" s="239" t="s">
        <v>16221</v>
      </c>
      <c r="B1923" s="244" t="s">
        <v>16222</v>
      </c>
      <c r="C1923" s="239" t="s">
        <v>14</v>
      </c>
      <c r="D1923" s="240">
        <v>70.790000000000006</v>
      </c>
    </row>
    <row r="1924" spans="1:4">
      <c r="A1924" s="239" t="s">
        <v>16223</v>
      </c>
      <c r="B1924" s="244" t="s">
        <v>8515</v>
      </c>
      <c r="C1924" s="239" t="s">
        <v>14</v>
      </c>
      <c r="D1924" s="240">
        <v>176.48</v>
      </c>
    </row>
    <row r="1925" spans="1:4">
      <c r="A1925" s="239" t="s">
        <v>16224</v>
      </c>
      <c r="B1925" s="244" t="s">
        <v>16225</v>
      </c>
      <c r="C1925" s="239" t="s">
        <v>14</v>
      </c>
      <c r="D1925" s="240">
        <v>109.27</v>
      </c>
    </row>
    <row r="1926" spans="1:4">
      <c r="A1926" s="239" t="s">
        <v>16226</v>
      </c>
      <c r="B1926" s="244" t="s">
        <v>16227</v>
      </c>
      <c r="C1926" s="239" t="s">
        <v>14</v>
      </c>
      <c r="D1926" s="240">
        <v>18.899999999999999</v>
      </c>
    </row>
    <row r="1927" spans="1:4">
      <c r="A1927" s="239" t="s">
        <v>16228</v>
      </c>
      <c r="B1927" s="244" t="s">
        <v>16229</v>
      </c>
      <c r="C1927" s="239" t="s">
        <v>14</v>
      </c>
      <c r="D1927" s="240">
        <v>22.59</v>
      </c>
    </row>
    <row r="1928" spans="1:4">
      <c r="A1928" s="239" t="s">
        <v>16230</v>
      </c>
      <c r="B1928" s="244" t="s">
        <v>16231</v>
      </c>
      <c r="C1928" s="239" t="s">
        <v>14</v>
      </c>
      <c r="D1928" s="240">
        <v>27.93</v>
      </c>
    </row>
    <row r="1929" spans="1:4">
      <c r="A1929" s="239" t="s">
        <v>16232</v>
      </c>
      <c r="B1929" s="244" t="s">
        <v>16233</v>
      </c>
      <c r="C1929" s="239" t="s">
        <v>14</v>
      </c>
      <c r="D1929" s="240">
        <v>40.26</v>
      </c>
    </row>
    <row r="1930" spans="1:4">
      <c r="A1930" s="239" t="s">
        <v>16234</v>
      </c>
      <c r="B1930" s="244" t="s">
        <v>16235</v>
      </c>
      <c r="C1930" s="239" t="s">
        <v>14</v>
      </c>
      <c r="D1930" s="240">
        <v>48.05</v>
      </c>
    </row>
    <row r="1931" spans="1:4">
      <c r="A1931" s="239" t="s">
        <v>16236</v>
      </c>
      <c r="B1931" s="244" t="s">
        <v>16237</v>
      </c>
      <c r="C1931" s="239" t="s">
        <v>14</v>
      </c>
      <c r="D1931" s="240">
        <v>64.27</v>
      </c>
    </row>
    <row r="1932" spans="1:4">
      <c r="A1932" s="239" t="s">
        <v>16238</v>
      </c>
      <c r="B1932" s="244" t="s">
        <v>16239</v>
      </c>
      <c r="C1932" s="239" t="s">
        <v>14</v>
      </c>
      <c r="D1932" s="240">
        <v>76.91</v>
      </c>
    </row>
    <row r="1933" spans="1:4">
      <c r="A1933" s="239" t="s">
        <v>16240</v>
      </c>
      <c r="B1933" s="244" t="s">
        <v>16241</v>
      </c>
      <c r="C1933" s="239" t="s">
        <v>14</v>
      </c>
      <c r="D1933" s="240">
        <v>89.36</v>
      </c>
    </row>
    <row r="1934" spans="1:4">
      <c r="A1934" s="239" t="s">
        <v>16242</v>
      </c>
      <c r="B1934" s="244" t="s">
        <v>16243</v>
      </c>
      <c r="C1934" s="239" t="s">
        <v>14</v>
      </c>
      <c r="D1934" s="240">
        <v>128.56</v>
      </c>
    </row>
    <row r="1935" spans="1:4">
      <c r="A1935" s="239" t="s">
        <v>16244</v>
      </c>
      <c r="B1935" s="244" t="s">
        <v>16245</v>
      </c>
      <c r="C1935" s="239" t="s">
        <v>14</v>
      </c>
      <c r="D1935" s="240">
        <v>177.72</v>
      </c>
    </row>
    <row r="1936" spans="1:4">
      <c r="A1936" s="239" t="s">
        <v>16246</v>
      </c>
      <c r="B1936" s="244" t="s">
        <v>16247</v>
      </c>
      <c r="C1936" s="239" t="s">
        <v>14</v>
      </c>
      <c r="D1936" s="240">
        <v>197.25</v>
      </c>
    </row>
    <row r="1937" spans="1:4">
      <c r="A1937" s="239" t="s">
        <v>16248</v>
      </c>
      <c r="B1937" s="244" t="s">
        <v>16249</v>
      </c>
      <c r="C1937" s="239" t="s">
        <v>14</v>
      </c>
      <c r="D1937" s="240">
        <v>38.76</v>
      </c>
    </row>
    <row r="1938" spans="1:4">
      <c r="A1938" s="239" t="s">
        <v>16250</v>
      </c>
      <c r="B1938" s="244" t="s">
        <v>16251</v>
      </c>
      <c r="C1938" s="239" t="s">
        <v>14</v>
      </c>
      <c r="D1938" s="240">
        <v>46.25</v>
      </c>
    </row>
    <row r="1939" spans="1:4">
      <c r="A1939" s="239" t="s">
        <v>16252</v>
      </c>
      <c r="B1939" s="244" t="s">
        <v>16253</v>
      </c>
      <c r="C1939" s="239" t="s">
        <v>14</v>
      </c>
      <c r="D1939" s="240">
        <v>61.17</v>
      </c>
    </row>
    <row r="1940" spans="1:4">
      <c r="A1940" s="239" t="s">
        <v>16254</v>
      </c>
      <c r="B1940" s="244" t="s">
        <v>16255</v>
      </c>
      <c r="C1940" s="239" t="s">
        <v>14</v>
      </c>
      <c r="D1940" s="240">
        <v>74.55</v>
      </c>
    </row>
    <row r="1941" spans="1:4">
      <c r="A1941" s="239" t="s">
        <v>16256</v>
      </c>
      <c r="B1941" s="244" t="s">
        <v>16257</v>
      </c>
      <c r="C1941" s="239" t="s">
        <v>14</v>
      </c>
      <c r="D1941" s="240">
        <v>84.06</v>
      </c>
    </row>
    <row r="1942" spans="1:4">
      <c r="A1942" s="239" t="s">
        <v>16258</v>
      </c>
      <c r="B1942" s="244" t="s">
        <v>16259</v>
      </c>
      <c r="C1942" s="239" t="s">
        <v>14</v>
      </c>
      <c r="D1942" s="240">
        <v>107.63</v>
      </c>
    </row>
    <row r="1943" spans="1:4">
      <c r="A1943" s="239" t="s">
        <v>16260</v>
      </c>
      <c r="B1943" s="244" t="s">
        <v>16261</v>
      </c>
      <c r="C1943" s="239" t="s">
        <v>14</v>
      </c>
      <c r="D1943" s="240">
        <v>127.56</v>
      </c>
    </row>
    <row r="1944" spans="1:4">
      <c r="A1944" s="239" t="s">
        <v>16262</v>
      </c>
      <c r="B1944" s="244" t="s">
        <v>16263</v>
      </c>
      <c r="C1944" s="239" t="s">
        <v>14</v>
      </c>
      <c r="D1944" s="240">
        <v>139.29</v>
      </c>
    </row>
    <row r="1945" spans="1:4">
      <c r="A1945" s="239" t="s">
        <v>16264</v>
      </c>
      <c r="B1945" s="244" t="s">
        <v>16265</v>
      </c>
      <c r="C1945" s="239" t="s">
        <v>14</v>
      </c>
      <c r="D1945" s="240">
        <v>190.38</v>
      </c>
    </row>
    <row r="1946" spans="1:4">
      <c r="A1946" s="239" t="s">
        <v>16266</v>
      </c>
      <c r="B1946" s="244" t="s">
        <v>16267</v>
      </c>
      <c r="C1946" s="239" t="s">
        <v>14</v>
      </c>
      <c r="D1946" s="240">
        <v>255.96</v>
      </c>
    </row>
    <row r="1947" spans="1:4">
      <c r="A1947" s="239" t="s">
        <v>16268</v>
      </c>
      <c r="B1947" s="244" t="s">
        <v>16269</v>
      </c>
      <c r="C1947" s="239" t="s">
        <v>14</v>
      </c>
      <c r="D1947" s="240">
        <v>279.18</v>
      </c>
    </row>
    <row r="1948" spans="1:4">
      <c r="A1948" s="239" t="s">
        <v>16270</v>
      </c>
      <c r="B1948" s="244" t="s">
        <v>16271</v>
      </c>
      <c r="C1948" s="239" t="s">
        <v>32</v>
      </c>
      <c r="D1948" s="240">
        <v>6.71</v>
      </c>
    </row>
    <row r="1949" spans="1:4">
      <c r="A1949" s="239" t="s">
        <v>16272</v>
      </c>
      <c r="B1949" s="244" t="s">
        <v>16273</v>
      </c>
      <c r="C1949" s="239" t="s">
        <v>32</v>
      </c>
      <c r="D1949" s="240">
        <v>5.66</v>
      </c>
    </row>
    <row r="1950" spans="1:4">
      <c r="A1950" s="239" t="s">
        <v>16274</v>
      </c>
      <c r="B1950" s="244" t="s">
        <v>16275</v>
      </c>
      <c r="C1950" s="239" t="s">
        <v>32</v>
      </c>
      <c r="D1950" s="240">
        <v>3.8</v>
      </c>
    </row>
    <row r="1951" spans="1:4">
      <c r="A1951" s="239" t="s">
        <v>16276</v>
      </c>
      <c r="B1951" s="244" t="s">
        <v>16277</v>
      </c>
      <c r="C1951" s="239" t="s">
        <v>32</v>
      </c>
      <c r="D1951" s="240">
        <v>4.59</v>
      </c>
    </row>
    <row r="1952" spans="1:4">
      <c r="A1952" s="239" t="s">
        <v>16278</v>
      </c>
      <c r="B1952" s="244" t="s">
        <v>16279</v>
      </c>
      <c r="C1952" s="239" t="s">
        <v>32</v>
      </c>
      <c r="D1952" s="240">
        <v>7.68</v>
      </c>
    </row>
    <row r="1953" spans="1:4">
      <c r="A1953" s="239" t="s">
        <v>16280</v>
      </c>
      <c r="B1953" s="244" t="s">
        <v>16281</v>
      </c>
      <c r="C1953" s="239" t="s">
        <v>32</v>
      </c>
      <c r="D1953" s="240">
        <v>8.2799999999999994</v>
      </c>
    </row>
    <row r="1954" spans="1:4">
      <c r="A1954" s="239" t="s">
        <v>16282</v>
      </c>
      <c r="B1954" s="244" t="s">
        <v>16283</v>
      </c>
      <c r="C1954" s="239" t="s">
        <v>32</v>
      </c>
      <c r="D1954" s="240">
        <v>13.37</v>
      </c>
    </row>
    <row r="1955" spans="1:4">
      <c r="A1955" s="239" t="s">
        <v>16284</v>
      </c>
      <c r="B1955" s="244" t="s">
        <v>16285</v>
      </c>
      <c r="C1955" s="239" t="s">
        <v>32</v>
      </c>
      <c r="D1955" s="240">
        <v>21.06</v>
      </c>
    </row>
    <row r="1956" spans="1:4">
      <c r="A1956" s="239" t="s">
        <v>16286</v>
      </c>
      <c r="B1956" s="244" t="s">
        <v>16287</v>
      </c>
      <c r="C1956" s="239" t="s">
        <v>32</v>
      </c>
      <c r="D1956" s="240">
        <v>28.11</v>
      </c>
    </row>
    <row r="1957" spans="1:4">
      <c r="A1957" s="239" t="s">
        <v>16288</v>
      </c>
      <c r="B1957" s="244" t="s">
        <v>16289</v>
      </c>
      <c r="C1957" s="239" t="s">
        <v>32</v>
      </c>
      <c r="D1957" s="240">
        <v>11.88</v>
      </c>
    </row>
    <row r="1958" spans="1:4">
      <c r="A1958" s="239" t="s">
        <v>16290</v>
      </c>
      <c r="B1958" s="244" t="s">
        <v>16291</v>
      </c>
      <c r="C1958" s="239" t="s">
        <v>32</v>
      </c>
      <c r="D1958" s="240">
        <v>12.85</v>
      </c>
    </row>
    <row r="1959" spans="1:4">
      <c r="A1959" s="239" t="s">
        <v>16292</v>
      </c>
      <c r="B1959" s="244" t="s">
        <v>16293</v>
      </c>
      <c r="C1959" s="239" t="s">
        <v>32</v>
      </c>
      <c r="D1959" s="240">
        <v>16.23</v>
      </c>
    </row>
    <row r="1960" spans="1:4">
      <c r="A1960" s="239" t="s">
        <v>16294</v>
      </c>
      <c r="B1960" s="244" t="s">
        <v>16295</v>
      </c>
      <c r="C1960" s="239" t="s">
        <v>32</v>
      </c>
      <c r="D1960" s="240">
        <v>24.17</v>
      </c>
    </row>
    <row r="1961" spans="1:4">
      <c r="A1961" s="239" t="s">
        <v>16296</v>
      </c>
      <c r="B1961" s="244" t="s">
        <v>16297</v>
      </c>
      <c r="C1961" s="239" t="s">
        <v>32</v>
      </c>
      <c r="D1961" s="240">
        <v>27.25</v>
      </c>
    </row>
    <row r="1962" spans="1:4">
      <c r="A1962" s="239" t="s">
        <v>16298</v>
      </c>
      <c r="B1962" s="244" t="s">
        <v>16299</v>
      </c>
      <c r="C1962" s="239" t="s">
        <v>32</v>
      </c>
      <c r="D1962" s="240">
        <v>38.049999999999997</v>
      </c>
    </row>
    <row r="1963" spans="1:4">
      <c r="A1963" s="239" t="s">
        <v>16300</v>
      </c>
      <c r="B1963" s="244" t="s">
        <v>16301</v>
      </c>
      <c r="C1963" s="239" t="s">
        <v>32</v>
      </c>
      <c r="D1963" s="240">
        <v>133.46</v>
      </c>
    </row>
    <row r="1964" spans="1:4">
      <c r="A1964" s="239" t="s">
        <v>16302</v>
      </c>
      <c r="B1964" s="244" t="s">
        <v>16303</v>
      </c>
      <c r="C1964" s="239" t="s">
        <v>32</v>
      </c>
      <c r="D1964" s="240">
        <v>177.31</v>
      </c>
    </row>
    <row r="1965" spans="1:4">
      <c r="A1965" s="239" t="s">
        <v>16304</v>
      </c>
      <c r="B1965" s="244" t="s">
        <v>16305</v>
      </c>
      <c r="C1965" s="239" t="s">
        <v>32</v>
      </c>
      <c r="D1965" s="240">
        <v>252.72</v>
      </c>
    </row>
    <row r="1966" spans="1:4" ht="22.5" customHeight="1">
      <c r="A1966" s="239" t="s">
        <v>16306</v>
      </c>
      <c r="B1966" s="245" t="s">
        <v>16307</v>
      </c>
      <c r="C1966" s="239" t="s">
        <v>14</v>
      </c>
      <c r="D1966" s="246">
        <v>44.33</v>
      </c>
    </row>
    <row r="1967" spans="1:4" ht="22.5" customHeight="1">
      <c r="A1967" s="239" t="s">
        <v>16308</v>
      </c>
      <c r="B1967" s="245" t="s">
        <v>16309</v>
      </c>
      <c r="C1967" s="239" t="s">
        <v>14</v>
      </c>
      <c r="D1967" s="246">
        <v>90.36</v>
      </c>
    </row>
    <row r="1968" spans="1:4">
      <c r="A1968" s="239" t="s">
        <v>16310</v>
      </c>
      <c r="B1968" s="244" t="s">
        <v>16311</v>
      </c>
      <c r="C1968" s="239" t="s">
        <v>14</v>
      </c>
      <c r="D1968" s="240">
        <v>1.51</v>
      </c>
    </row>
    <row r="1969" spans="1:4">
      <c r="A1969" s="239" t="s">
        <v>16312</v>
      </c>
      <c r="B1969" s="244" t="s">
        <v>16313</v>
      </c>
      <c r="C1969" s="239" t="s">
        <v>14</v>
      </c>
      <c r="D1969" s="240">
        <v>1.66</v>
      </c>
    </row>
    <row r="1970" spans="1:4">
      <c r="A1970" s="239" t="s">
        <v>16314</v>
      </c>
      <c r="B1970" s="244" t="s">
        <v>16315</v>
      </c>
      <c r="C1970" s="239" t="s">
        <v>14</v>
      </c>
      <c r="D1970" s="240">
        <v>1.96</v>
      </c>
    </row>
    <row r="1971" spans="1:4">
      <c r="A1971" s="239" t="s">
        <v>16316</v>
      </c>
      <c r="B1971" s="244" t="s">
        <v>16317</v>
      </c>
      <c r="C1971" s="239" t="s">
        <v>14</v>
      </c>
      <c r="D1971" s="240">
        <v>2.63</v>
      </c>
    </row>
    <row r="1972" spans="1:4">
      <c r="A1972" s="239" t="s">
        <v>16318</v>
      </c>
      <c r="B1972" s="244" t="s">
        <v>16319</v>
      </c>
      <c r="C1972" s="239" t="s">
        <v>14</v>
      </c>
      <c r="D1972" s="240">
        <v>3.32</v>
      </c>
    </row>
    <row r="1973" spans="1:4">
      <c r="A1973" s="239" t="s">
        <v>16320</v>
      </c>
      <c r="B1973" s="244" t="s">
        <v>16321</v>
      </c>
      <c r="C1973" s="239" t="s">
        <v>14</v>
      </c>
      <c r="D1973" s="240">
        <v>3.79</v>
      </c>
    </row>
    <row r="1974" spans="1:4">
      <c r="A1974" s="239" t="s">
        <v>16322</v>
      </c>
      <c r="B1974" s="244" t="s">
        <v>16323</v>
      </c>
      <c r="C1974" s="239" t="s">
        <v>14</v>
      </c>
      <c r="D1974" s="240">
        <v>4.9400000000000004</v>
      </c>
    </row>
    <row r="1975" spans="1:4">
      <c r="A1975" s="239" t="s">
        <v>16324</v>
      </c>
      <c r="B1975" s="244" t="s">
        <v>16325</v>
      </c>
      <c r="C1975" s="239" t="s">
        <v>14</v>
      </c>
      <c r="D1975" s="240">
        <v>6.42</v>
      </c>
    </row>
    <row r="1976" spans="1:4">
      <c r="A1976" s="239" t="s">
        <v>16326</v>
      </c>
      <c r="B1976" s="244" t="s">
        <v>16327</v>
      </c>
      <c r="C1976" s="239" t="s">
        <v>14</v>
      </c>
      <c r="D1976" s="240">
        <v>7.86</v>
      </c>
    </row>
    <row r="1977" spans="1:4">
      <c r="A1977" s="239" t="s">
        <v>16328</v>
      </c>
      <c r="B1977" s="244" t="s">
        <v>16329</v>
      </c>
      <c r="C1977" s="239" t="s">
        <v>14</v>
      </c>
      <c r="D1977" s="240">
        <v>8.73</v>
      </c>
    </row>
    <row r="1978" spans="1:4">
      <c r="A1978" s="239" t="s">
        <v>16330</v>
      </c>
      <c r="B1978" s="244" t="s">
        <v>16331</v>
      </c>
      <c r="C1978" s="239" t="s">
        <v>14</v>
      </c>
      <c r="D1978" s="240">
        <v>9.8800000000000008</v>
      </c>
    </row>
    <row r="1979" spans="1:4">
      <c r="A1979" s="239" t="s">
        <v>16332</v>
      </c>
      <c r="B1979" s="244" t="s">
        <v>16333</v>
      </c>
      <c r="C1979" s="239" t="s">
        <v>14</v>
      </c>
      <c r="D1979" s="240">
        <v>11.41</v>
      </c>
    </row>
    <row r="1980" spans="1:4">
      <c r="A1980" s="239" t="s">
        <v>16334</v>
      </c>
      <c r="B1980" s="244" t="s">
        <v>16335</v>
      </c>
      <c r="C1980" s="239" t="s">
        <v>14</v>
      </c>
      <c r="D1980" s="240">
        <v>13.19</v>
      </c>
    </row>
    <row r="1981" spans="1:4">
      <c r="A1981" s="239" t="s">
        <v>16336</v>
      </c>
      <c r="B1981" s="244" t="s">
        <v>16337</v>
      </c>
      <c r="C1981" s="239" t="s">
        <v>14</v>
      </c>
      <c r="D1981" s="240">
        <v>0.93</v>
      </c>
    </row>
    <row r="1982" spans="1:4">
      <c r="A1982" s="239" t="s">
        <v>8481</v>
      </c>
      <c r="B1982" s="244" t="s">
        <v>8482</v>
      </c>
      <c r="C1982" s="239" t="s">
        <v>14</v>
      </c>
      <c r="D1982" s="240">
        <v>1.21</v>
      </c>
    </row>
    <row r="1983" spans="1:4">
      <c r="A1983" s="239" t="s">
        <v>8504</v>
      </c>
      <c r="B1983" s="244" t="s">
        <v>8505</v>
      </c>
      <c r="C1983" s="239" t="s">
        <v>14</v>
      </c>
      <c r="D1983" s="240">
        <v>1.21</v>
      </c>
    </row>
    <row r="1984" spans="1:4">
      <c r="A1984" s="239" t="s">
        <v>16338</v>
      </c>
      <c r="B1984" s="244" t="s">
        <v>16339</v>
      </c>
      <c r="C1984" s="239" t="s">
        <v>14</v>
      </c>
      <c r="D1984" s="240">
        <v>1.24</v>
      </c>
    </row>
    <row r="1985" spans="1:4">
      <c r="A1985" s="239" t="s">
        <v>8495</v>
      </c>
      <c r="B1985" s="244" t="s">
        <v>8496</v>
      </c>
      <c r="C1985" s="239" t="s">
        <v>14</v>
      </c>
      <c r="D1985" s="240">
        <v>1.24</v>
      </c>
    </row>
    <row r="1986" spans="1:4">
      <c r="A1986" s="239" t="s">
        <v>16340</v>
      </c>
      <c r="B1986" s="244" t="s">
        <v>16341</v>
      </c>
      <c r="C1986" s="239" t="s">
        <v>14</v>
      </c>
      <c r="D1986" s="240">
        <v>1.86</v>
      </c>
    </row>
    <row r="1987" spans="1:4">
      <c r="A1987" s="239" t="s">
        <v>16342</v>
      </c>
      <c r="B1987" s="244" t="s">
        <v>16343</v>
      </c>
      <c r="C1987" s="239" t="s">
        <v>32</v>
      </c>
      <c r="D1987" s="240">
        <v>8.0299999999999994</v>
      </c>
    </row>
    <row r="1988" spans="1:4">
      <c r="A1988" s="239" t="s">
        <v>16344</v>
      </c>
      <c r="B1988" s="244" t="s">
        <v>16345</v>
      </c>
      <c r="C1988" s="239" t="s">
        <v>32</v>
      </c>
      <c r="D1988" s="240">
        <v>3.78</v>
      </c>
    </row>
    <row r="1989" spans="1:4">
      <c r="A1989" s="239" t="s">
        <v>16346</v>
      </c>
      <c r="B1989" s="244" t="s">
        <v>16347</v>
      </c>
      <c r="C1989" s="239" t="s">
        <v>32</v>
      </c>
      <c r="D1989" s="240">
        <v>5.57</v>
      </c>
    </row>
    <row r="1990" spans="1:4">
      <c r="A1990" s="239" t="s">
        <v>16348</v>
      </c>
      <c r="B1990" s="244" t="s">
        <v>16349</v>
      </c>
      <c r="C1990" s="239" t="s">
        <v>32</v>
      </c>
      <c r="D1990" s="240">
        <v>4.59</v>
      </c>
    </row>
    <row r="1991" spans="1:4">
      <c r="A1991" s="239" t="s">
        <v>16350</v>
      </c>
      <c r="B1991" s="244" t="s">
        <v>16351</v>
      </c>
      <c r="C1991" s="239" t="s">
        <v>32</v>
      </c>
      <c r="D1991" s="240">
        <v>8.52</v>
      </c>
    </row>
    <row r="1992" spans="1:4">
      <c r="A1992" s="239" t="s">
        <v>16352</v>
      </c>
      <c r="B1992" s="244" t="s">
        <v>16353</v>
      </c>
      <c r="C1992" s="239" t="s">
        <v>32</v>
      </c>
      <c r="D1992" s="240">
        <v>7.72</v>
      </c>
    </row>
    <row r="1993" spans="1:4">
      <c r="A1993" s="239" t="s">
        <v>16354</v>
      </c>
      <c r="B1993" s="244" t="s">
        <v>16355</v>
      </c>
      <c r="C1993" s="239" t="s">
        <v>32</v>
      </c>
      <c r="D1993" s="240">
        <v>7.89</v>
      </c>
    </row>
    <row r="1994" spans="1:4">
      <c r="A1994" s="239" t="s">
        <v>16356</v>
      </c>
      <c r="B1994" s="244" t="s">
        <v>16357</v>
      </c>
      <c r="C1994" s="239" t="s">
        <v>32</v>
      </c>
      <c r="D1994" s="240">
        <v>9.26</v>
      </c>
    </row>
    <row r="1995" spans="1:4">
      <c r="A1995" s="239" t="s">
        <v>16358</v>
      </c>
      <c r="B1995" s="244" t="s">
        <v>16359</v>
      </c>
      <c r="C1995" s="239" t="s">
        <v>32</v>
      </c>
      <c r="D1995" s="240">
        <v>9.36</v>
      </c>
    </row>
    <row r="1996" spans="1:4">
      <c r="A1996" s="239" t="s">
        <v>16360</v>
      </c>
      <c r="B1996" s="244" t="s">
        <v>16361</v>
      </c>
      <c r="C1996" s="239" t="s">
        <v>32</v>
      </c>
      <c r="D1996" s="240">
        <v>9.4499999999999993</v>
      </c>
    </row>
    <row r="1997" spans="1:4">
      <c r="A1997" s="239" t="s">
        <v>16362</v>
      </c>
      <c r="B1997" s="244" t="s">
        <v>16363</v>
      </c>
      <c r="C1997" s="239" t="s">
        <v>32</v>
      </c>
      <c r="D1997" s="240">
        <v>9.2200000000000006</v>
      </c>
    </row>
    <row r="1998" spans="1:4">
      <c r="A1998" s="239" t="s">
        <v>16364</v>
      </c>
      <c r="B1998" s="244" t="s">
        <v>16365</v>
      </c>
      <c r="C1998" s="239" t="s">
        <v>32</v>
      </c>
      <c r="D1998" s="240">
        <v>14.24</v>
      </c>
    </row>
    <row r="1999" spans="1:4">
      <c r="A1999" s="239" t="s">
        <v>16366</v>
      </c>
      <c r="B1999" s="244" t="s">
        <v>16367</v>
      </c>
      <c r="C1999" s="239" t="s">
        <v>32</v>
      </c>
      <c r="D1999" s="240">
        <v>14.67</v>
      </c>
    </row>
    <row r="2000" spans="1:4">
      <c r="A2000" s="239" t="s">
        <v>16368</v>
      </c>
      <c r="B2000" s="244" t="s">
        <v>16369</v>
      </c>
      <c r="C2000" s="239" t="s">
        <v>32</v>
      </c>
      <c r="D2000" s="240">
        <v>13.81</v>
      </c>
    </row>
    <row r="2001" spans="1:4">
      <c r="A2001" s="239" t="s">
        <v>16370</v>
      </c>
      <c r="B2001" s="244" t="s">
        <v>16371</v>
      </c>
      <c r="C2001" s="239" t="s">
        <v>32</v>
      </c>
      <c r="D2001" s="240">
        <v>24.04</v>
      </c>
    </row>
    <row r="2002" spans="1:4">
      <c r="A2002" s="239" t="s">
        <v>16372</v>
      </c>
      <c r="B2002" s="244" t="s">
        <v>16373</v>
      </c>
      <c r="C2002" s="239" t="s">
        <v>32</v>
      </c>
      <c r="D2002" s="240">
        <v>25.64</v>
      </c>
    </row>
    <row r="2003" spans="1:4">
      <c r="A2003" s="239" t="s">
        <v>16374</v>
      </c>
      <c r="B2003" s="244" t="s">
        <v>16375</v>
      </c>
      <c r="C2003" s="239" t="s">
        <v>32</v>
      </c>
      <c r="D2003" s="240">
        <v>30.47</v>
      </c>
    </row>
    <row r="2004" spans="1:4">
      <c r="A2004" s="239" t="s">
        <v>16376</v>
      </c>
      <c r="B2004" s="244" t="s">
        <v>16377</v>
      </c>
      <c r="C2004" s="239" t="s">
        <v>32</v>
      </c>
      <c r="D2004" s="240">
        <v>25.12</v>
      </c>
    </row>
    <row r="2005" spans="1:4">
      <c r="A2005" s="239" t="s">
        <v>16378</v>
      </c>
      <c r="B2005" s="244" t="s">
        <v>16379</v>
      </c>
      <c r="C2005" s="239" t="s">
        <v>32</v>
      </c>
      <c r="D2005" s="240">
        <v>19.18</v>
      </c>
    </row>
    <row r="2006" spans="1:4">
      <c r="A2006" s="239" t="s">
        <v>16380</v>
      </c>
      <c r="B2006" s="244" t="s">
        <v>16381</v>
      </c>
      <c r="C2006" s="239" t="s">
        <v>32</v>
      </c>
      <c r="D2006" s="240">
        <v>33.36</v>
      </c>
    </row>
    <row r="2007" spans="1:4">
      <c r="A2007" s="239" t="s">
        <v>16382</v>
      </c>
      <c r="B2007" s="244" t="s">
        <v>16383</v>
      </c>
      <c r="C2007" s="239" t="s">
        <v>32</v>
      </c>
      <c r="D2007" s="240">
        <v>75.849999999999994</v>
      </c>
    </row>
    <row r="2008" spans="1:4">
      <c r="A2008" s="239" t="s">
        <v>16384</v>
      </c>
      <c r="B2008" s="244" t="s">
        <v>16385</v>
      </c>
      <c r="C2008" s="239" t="s">
        <v>32</v>
      </c>
      <c r="D2008" s="240">
        <v>37.67</v>
      </c>
    </row>
    <row r="2009" spans="1:4">
      <c r="A2009" s="239" t="s">
        <v>16386</v>
      </c>
      <c r="B2009" s="244" t="s">
        <v>16387</v>
      </c>
      <c r="C2009" s="239" t="s">
        <v>32</v>
      </c>
      <c r="D2009" s="240">
        <v>4.75</v>
      </c>
    </row>
    <row r="2010" spans="1:4">
      <c r="A2010" s="239" t="s">
        <v>9341</v>
      </c>
      <c r="B2010" s="244" t="s">
        <v>16388</v>
      </c>
      <c r="C2010" s="239" t="s">
        <v>32</v>
      </c>
      <c r="D2010" s="240">
        <v>7.67</v>
      </c>
    </row>
    <row r="2011" spans="1:4">
      <c r="A2011" s="239" t="s">
        <v>16389</v>
      </c>
      <c r="B2011" s="244" t="s">
        <v>16390</v>
      </c>
      <c r="C2011" s="239" t="s">
        <v>32</v>
      </c>
      <c r="D2011" s="240">
        <v>11.42</v>
      </c>
    </row>
    <row r="2012" spans="1:4">
      <c r="A2012" s="239" t="s">
        <v>16391</v>
      </c>
      <c r="B2012" s="244" t="s">
        <v>16392</v>
      </c>
      <c r="C2012" s="239" t="s">
        <v>32</v>
      </c>
      <c r="D2012" s="240">
        <v>5.31</v>
      </c>
    </row>
    <row r="2013" spans="1:4">
      <c r="A2013" s="239" t="s">
        <v>16393</v>
      </c>
      <c r="B2013" s="244" t="s">
        <v>16394</v>
      </c>
      <c r="C2013" s="239" t="s">
        <v>32</v>
      </c>
      <c r="D2013" s="240">
        <v>7.89</v>
      </c>
    </row>
    <row r="2014" spans="1:4">
      <c r="A2014" s="239" t="s">
        <v>16395</v>
      </c>
      <c r="B2014" s="244" t="s">
        <v>16396</v>
      </c>
      <c r="C2014" s="239" t="s">
        <v>32</v>
      </c>
      <c r="D2014" s="240">
        <v>11.44</v>
      </c>
    </row>
    <row r="2015" spans="1:4">
      <c r="A2015" s="239" t="s">
        <v>16397</v>
      </c>
      <c r="B2015" s="244" t="s">
        <v>16398</v>
      </c>
      <c r="C2015" s="239" t="s">
        <v>32</v>
      </c>
      <c r="D2015" s="240">
        <v>3.94</v>
      </c>
    </row>
    <row r="2016" spans="1:4">
      <c r="A2016" s="239" t="s">
        <v>16399</v>
      </c>
      <c r="B2016" s="244" t="s">
        <v>16400</v>
      </c>
      <c r="C2016" s="239" t="s">
        <v>32</v>
      </c>
      <c r="D2016" s="240">
        <v>4.4800000000000004</v>
      </c>
    </row>
    <row r="2017" spans="1:4">
      <c r="A2017" s="239" t="s">
        <v>16401</v>
      </c>
      <c r="B2017" s="244" t="s">
        <v>16402</v>
      </c>
      <c r="C2017" s="239" t="s">
        <v>32</v>
      </c>
      <c r="D2017" s="240">
        <v>5.62</v>
      </c>
    </row>
    <row r="2018" spans="1:4">
      <c r="A2018" s="239" t="s">
        <v>16403</v>
      </c>
      <c r="B2018" s="244" t="s">
        <v>16404</v>
      </c>
      <c r="C2018" s="239" t="s">
        <v>32</v>
      </c>
      <c r="D2018" s="240">
        <v>9.94</v>
      </c>
    </row>
    <row r="2019" spans="1:4">
      <c r="A2019" s="239" t="s">
        <v>16405</v>
      </c>
      <c r="B2019" s="244" t="s">
        <v>16406</v>
      </c>
      <c r="C2019" s="239" t="s">
        <v>32</v>
      </c>
      <c r="D2019" s="240">
        <v>11.6</v>
      </c>
    </row>
    <row r="2020" spans="1:4">
      <c r="A2020" s="239" t="s">
        <v>16407</v>
      </c>
      <c r="B2020" s="244" t="s">
        <v>16408</v>
      </c>
      <c r="C2020" s="239" t="s">
        <v>32</v>
      </c>
      <c r="D2020" s="240">
        <v>23.86</v>
      </c>
    </row>
    <row r="2021" spans="1:4">
      <c r="A2021" s="239" t="s">
        <v>16409</v>
      </c>
      <c r="B2021" s="244" t="s">
        <v>16410</v>
      </c>
      <c r="C2021" s="239" t="s">
        <v>32</v>
      </c>
      <c r="D2021" s="240">
        <v>33.49</v>
      </c>
    </row>
    <row r="2022" spans="1:4">
      <c r="A2022" s="239" t="s">
        <v>16411</v>
      </c>
      <c r="B2022" s="244" t="s">
        <v>16412</v>
      </c>
      <c r="C2022" s="239" t="s">
        <v>32</v>
      </c>
      <c r="D2022" s="240">
        <v>43.49</v>
      </c>
    </row>
    <row r="2023" spans="1:4">
      <c r="A2023" s="239" t="s">
        <v>16413</v>
      </c>
      <c r="B2023" s="244" t="s">
        <v>16414</v>
      </c>
      <c r="C2023" s="239" t="s">
        <v>32</v>
      </c>
      <c r="D2023" s="240">
        <v>2.5099999999999998</v>
      </c>
    </row>
    <row r="2024" spans="1:4">
      <c r="A2024" s="239" t="s">
        <v>16415</v>
      </c>
      <c r="B2024" s="244" t="s">
        <v>16416</v>
      </c>
      <c r="C2024" s="239" t="s">
        <v>32</v>
      </c>
      <c r="D2024" s="240">
        <v>2.64</v>
      </c>
    </row>
    <row r="2025" spans="1:4">
      <c r="A2025" s="239" t="s">
        <v>16417</v>
      </c>
      <c r="B2025" s="244" t="s">
        <v>16418</v>
      </c>
      <c r="C2025" s="239" t="s">
        <v>32</v>
      </c>
      <c r="D2025" s="240">
        <v>3.15</v>
      </c>
    </row>
    <row r="2026" spans="1:4">
      <c r="A2026" s="239" t="s">
        <v>16419</v>
      </c>
      <c r="B2026" s="244" t="s">
        <v>16420</v>
      </c>
      <c r="C2026" s="239" t="s">
        <v>32</v>
      </c>
      <c r="D2026" s="240">
        <v>5.4</v>
      </c>
    </row>
    <row r="2027" spans="1:4">
      <c r="A2027" s="239" t="s">
        <v>16421</v>
      </c>
      <c r="B2027" s="244" t="s">
        <v>16422</v>
      </c>
      <c r="C2027" s="239" t="s">
        <v>32</v>
      </c>
      <c r="D2027" s="240">
        <v>7.92</v>
      </c>
    </row>
    <row r="2028" spans="1:4">
      <c r="A2028" s="239" t="s">
        <v>16423</v>
      </c>
      <c r="B2028" s="244" t="s">
        <v>16424</v>
      </c>
      <c r="C2028" s="239" t="s">
        <v>32</v>
      </c>
      <c r="D2028" s="240">
        <v>10.78</v>
      </c>
    </row>
    <row r="2029" spans="1:4">
      <c r="A2029" s="239" t="s">
        <v>16425</v>
      </c>
      <c r="B2029" s="244" t="s">
        <v>16426</v>
      </c>
      <c r="C2029" s="239" t="s">
        <v>32</v>
      </c>
      <c r="D2029" s="240">
        <v>18.53</v>
      </c>
    </row>
    <row r="2030" spans="1:4">
      <c r="A2030" s="239" t="s">
        <v>16427</v>
      </c>
      <c r="B2030" s="244" t="s">
        <v>16428</v>
      </c>
      <c r="C2030" s="239" t="s">
        <v>32</v>
      </c>
      <c r="D2030" s="240">
        <v>36.85</v>
      </c>
    </row>
    <row r="2031" spans="1:4">
      <c r="A2031" s="239" t="s">
        <v>16429</v>
      </c>
      <c r="B2031" s="244" t="s">
        <v>16430</v>
      </c>
      <c r="C2031" s="239" t="s">
        <v>32</v>
      </c>
      <c r="D2031" s="240">
        <v>68.14</v>
      </c>
    </row>
    <row r="2032" spans="1:4">
      <c r="A2032" s="239" t="s">
        <v>16431</v>
      </c>
      <c r="B2032" s="244" t="s">
        <v>16432</v>
      </c>
      <c r="C2032" s="239" t="s">
        <v>32</v>
      </c>
      <c r="D2032" s="240">
        <v>6.71</v>
      </c>
    </row>
    <row r="2033" spans="1:4">
      <c r="A2033" s="239" t="s">
        <v>16433</v>
      </c>
      <c r="B2033" s="244" t="s">
        <v>16434</v>
      </c>
      <c r="C2033" s="239" t="s">
        <v>32</v>
      </c>
      <c r="D2033" s="240">
        <v>6.96</v>
      </c>
    </row>
    <row r="2034" spans="1:4">
      <c r="A2034" s="239" t="s">
        <v>16435</v>
      </c>
      <c r="B2034" s="244" t="s">
        <v>16436</v>
      </c>
      <c r="C2034" s="239" t="s">
        <v>32</v>
      </c>
      <c r="D2034" s="240">
        <v>7.87</v>
      </c>
    </row>
    <row r="2035" spans="1:4">
      <c r="A2035" s="239" t="s">
        <v>16437</v>
      </c>
      <c r="B2035" s="244" t="s">
        <v>16438</v>
      </c>
      <c r="C2035" s="239" t="s">
        <v>32</v>
      </c>
      <c r="D2035" s="240">
        <v>12.82</v>
      </c>
    </row>
    <row r="2036" spans="1:4">
      <c r="A2036" s="239" t="s">
        <v>16439</v>
      </c>
      <c r="B2036" s="244" t="s">
        <v>16440</v>
      </c>
      <c r="C2036" s="239" t="s">
        <v>32</v>
      </c>
      <c r="D2036" s="240">
        <v>14.86</v>
      </c>
    </row>
    <row r="2037" spans="1:4">
      <c r="A2037" s="239" t="s">
        <v>16441</v>
      </c>
      <c r="B2037" s="244" t="s">
        <v>16442</v>
      </c>
      <c r="C2037" s="239" t="s">
        <v>32</v>
      </c>
      <c r="D2037" s="240">
        <v>27.22</v>
      </c>
    </row>
    <row r="2038" spans="1:4">
      <c r="A2038" s="239" t="s">
        <v>16443</v>
      </c>
      <c r="B2038" s="244" t="s">
        <v>16444</v>
      </c>
      <c r="C2038" s="239" t="s">
        <v>32</v>
      </c>
      <c r="D2038" s="240">
        <v>60.43</v>
      </c>
    </row>
    <row r="2039" spans="1:4">
      <c r="A2039" s="239" t="s">
        <v>16445</v>
      </c>
      <c r="B2039" s="244" t="s">
        <v>16446</v>
      </c>
      <c r="C2039" s="239" t="s">
        <v>32</v>
      </c>
      <c r="D2039" s="240">
        <v>73.52</v>
      </c>
    </row>
    <row r="2040" spans="1:4">
      <c r="A2040" s="239" t="s">
        <v>16447</v>
      </c>
      <c r="B2040" s="244" t="s">
        <v>16448</v>
      </c>
      <c r="C2040" s="239" t="s">
        <v>32</v>
      </c>
      <c r="D2040" s="240">
        <v>150.58000000000001</v>
      </c>
    </row>
    <row r="2041" spans="1:4">
      <c r="A2041" s="239" t="s">
        <v>16449</v>
      </c>
      <c r="B2041" s="244" t="s">
        <v>16450</v>
      </c>
      <c r="C2041" s="239" t="s">
        <v>32</v>
      </c>
      <c r="D2041" s="240">
        <v>18.25</v>
      </c>
    </row>
    <row r="2042" spans="1:4">
      <c r="A2042" s="239" t="s">
        <v>16451</v>
      </c>
      <c r="B2042" s="244" t="s">
        <v>16452</v>
      </c>
      <c r="C2042" s="239" t="s">
        <v>32</v>
      </c>
      <c r="D2042" s="240">
        <v>18.39</v>
      </c>
    </row>
    <row r="2043" spans="1:4">
      <c r="A2043" s="239" t="s">
        <v>16453</v>
      </c>
      <c r="B2043" s="244" t="s">
        <v>16454</v>
      </c>
      <c r="C2043" s="239" t="s">
        <v>32</v>
      </c>
      <c r="D2043" s="240">
        <v>24.31</v>
      </c>
    </row>
    <row r="2044" spans="1:4">
      <c r="A2044" s="239" t="s">
        <v>16455</v>
      </c>
      <c r="B2044" s="244" t="s">
        <v>16456</v>
      </c>
      <c r="C2044" s="239" t="s">
        <v>32</v>
      </c>
      <c r="D2044" s="240">
        <v>33.130000000000003</v>
      </c>
    </row>
    <row r="2045" spans="1:4">
      <c r="A2045" s="239" t="s">
        <v>16457</v>
      </c>
      <c r="B2045" s="244" t="s">
        <v>16458</v>
      </c>
      <c r="C2045" s="239" t="s">
        <v>32</v>
      </c>
      <c r="D2045" s="240">
        <v>38.96</v>
      </c>
    </row>
    <row r="2046" spans="1:4">
      <c r="A2046" s="239" t="s">
        <v>16459</v>
      </c>
      <c r="B2046" s="244" t="s">
        <v>16460</v>
      </c>
      <c r="C2046" s="239" t="s">
        <v>32</v>
      </c>
      <c r="D2046" s="240">
        <v>52.78</v>
      </c>
    </row>
    <row r="2047" spans="1:4">
      <c r="A2047" s="239" t="s">
        <v>16461</v>
      </c>
      <c r="B2047" s="244" t="s">
        <v>16462</v>
      </c>
      <c r="C2047" s="239" t="s">
        <v>32</v>
      </c>
      <c r="D2047" s="240">
        <v>12.76</v>
      </c>
    </row>
    <row r="2048" spans="1:4">
      <c r="A2048" s="239" t="s">
        <v>16463</v>
      </c>
      <c r="B2048" s="244" t="s">
        <v>16464</v>
      </c>
      <c r="C2048" s="239" t="s">
        <v>32</v>
      </c>
      <c r="D2048" s="240">
        <v>14.86</v>
      </c>
    </row>
    <row r="2049" spans="1:4">
      <c r="A2049" s="239" t="s">
        <v>16465</v>
      </c>
      <c r="B2049" s="244" t="s">
        <v>16466</v>
      </c>
      <c r="C2049" s="239" t="s">
        <v>32</v>
      </c>
      <c r="D2049" s="240">
        <v>15.63</v>
      </c>
    </row>
    <row r="2050" spans="1:4">
      <c r="A2050" s="239" t="s">
        <v>16467</v>
      </c>
      <c r="B2050" s="244" t="s">
        <v>16468</v>
      </c>
      <c r="C2050" s="239" t="s">
        <v>32</v>
      </c>
      <c r="D2050" s="240">
        <v>22.14</v>
      </c>
    </row>
    <row r="2051" spans="1:4">
      <c r="A2051" s="239" t="s">
        <v>16469</v>
      </c>
      <c r="B2051" s="244" t="s">
        <v>16470</v>
      </c>
      <c r="C2051" s="239" t="s">
        <v>32</v>
      </c>
      <c r="D2051" s="240">
        <v>31.01</v>
      </c>
    </row>
    <row r="2052" spans="1:4">
      <c r="A2052" s="239" t="s">
        <v>16471</v>
      </c>
      <c r="B2052" s="244" t="s">
        <v>16472</v>
      </c>
      <c r="C2052" s="239" t="s">
        <v>32</v>
      </c>
      <c r="D2052" s="240">
        <v>33.159999999999997</v>
      </c>
    </row>
    <row r="2053" spans="1:4">
      <c r="A2053" s="239" t="s">
        <v>16473</v>
      </c>
      <c r="B2053" s="244" t="s">
        <v>16474</v>
      </c>
      <c r="C2053" s="239" t="s">
        <v>32</v>
      </c>
      <c r="D2053" s="240">
        <v>49.02</v>
      </c>
    </row>
    <row r="2054" spans="1:4">
      <c r="A2054" s="239" t="s">
        <v>16475</v>
      </c>
      <c r="B2054" s="244" t="s">
        <v>16476</v>
      </c>
      <c r="C2054" s="239" t="s">
        <v>32</v>
      </c>
      <c r="D2054" s="240">
        <v>65.53</v>
      </c>
    </row>
    <row r="2055" spans="1:4">
      <c r="A2055" s="239" t="s">
        <v>16477</v>
      </c>
      <c r="B2055" s="244" t="s">
        <v>16478</v>
      </c>
      <c r="C2055" s="239" t="s">
        <v>32</v>
      </c>
      <c r="D2055" s="240">
        <v>119.86</v>
      </c>
    </row>
    <row r="2056" spans="1:4">
      <c r="A2056" s="239" t="s">
        <v>16479</v>
      </c>
      <c r="B2056" s="244" t="s">
        <v>16480</v>
      </c>
      <c r="C2056" s="239" t="s">
        <v>32</v>
      </c>
      <c r="D2056" s="240">
        <v>8</v>
      </c>
    </row>
    <row r="2057" spans="1:4">
      <c r="A2057" s="239" t="s">
        <v>16481</v>
      </c>
      <c r="B2057" s="244" t="s">
        <v>16482</v>
      </c>
      <c r="C2057" s="239" t="s">
        <v>32</v>
      </c>
      <c r="D2057" s="240">
        <v>9.1</v>
      </c>
    </row>
    <row r="2058" spans="1:4">
      <c r="A2058" s="239" t="s">
        <v>16483</v>
      </c>
      <c r="B2058" s="244" t="s">
        <v>16484</v>
      </c>
      <c r="C2058" s="239" t="s">
        <v>32</v>
      </c>
      <c r="D2058" s="240">
        <v>14.21</v>
      </c>
    </row>
    <row r="2059" spans="1:4">
      <c r="A2059" s="239" t="s">
        <v>16485</v>
      </c>
      <c r="B2059" s="244" t="s">
        <v>16486</v>
      </c>
      <c r="C2059" s="239" t="s">
        <v>32</v>
      </c>
      <c r="D2059" s="240">
        <v>28.01</v>
      </c>
    </row>
    <row r="2060" spans="1:4">
      <c r="A2060" s="239" t="s">
        <v>16487</v>
      </c>
      <c r="B2060" s="244" t="s">
        <v>16488</v>
      </c>
      <c r="C2060" s="239" t="s">
        <v>32</v>
      </c>
      <c r="D2060" s="240">
        <v>33.96</v>
      </c>
    </row>
    <row r="2061" spans="1:4">
      <c r="A2061" s="239" t="s">
        <v>16489</v>
      </c>
      <c r="B2061" s="244" t="s">
        <v>16490</v>
      </c>
      <c r="C2061" s="239" t="s">
        <v>32</v>
      </c>
      <c r="D2061" s="240">
        <v>37.880000000000003</v>
      </c>
    </row>
    <row r="2062" spans="1:4">
      <c r="A2062" s="239" t="s">
        <v>16491</v>
      </c>
      <c r="B2062" s="244" t="s">
        <v>16492</v>
      </c>
      <c r="C2062" s="239" t="s">
        <v>32</v>
      </c>
      <c r="D2062" s="240">
        <v>26.23</v>
      </c>
    </row>
    <row r="2063" spans="1:4">
      <c r="A2063" s="239" t="s">
        <v>16493</v>
      </c>
      <c r="B2063" s="244" t="s">
        <v>16494</v>
      </c>
      <c r="C2063" s="239" t="s">
        <v>32</v>
      </c>
      <c r="D2063" s="240">
        <v>32.69</v>
      </c>
    </row>
    <row r="2064" spans="1:4">
      <c r="A2064" s="239" t="s">
        <v>16495</v>
      </c>
      <c r="B2064" s="244" t="s">
        <v>16496</v>
      </c>
      <c r="C2064" s="239" t="s">
        <v>32</v>
      </c>
      <c r="D2064" s="240">
        <v>37.159999999999997</v>
      </c>
    </row>
    <row r="2065" spans="1:4">
      <c r="A2065" s="239" t="s">
        <v>16497</v>
      </c>
      <c r="B2065" s="244" t="s">
        <v>16498</v>
      </c>
      <c r="C2065" s="239" t="s">
        <v>32</v>
      </c>
      <c r="D2065" s="240">
        <v>8.73</v>
      </c>
    </row>
    <row r="2066" spans="1:4">
      <c r="A2066" s="239" t="s">
        <v>16499</v>
      </c>
      <c r="B2066" s="244" t="s">
        <v>16500</v>
      </c>
      <c r="C2066" s="239" t="s">
        <v>32</v>
      </c>
      <c r="D2066" s="240">
        <v>9.41</v>
      </c>
    </row>
    <row r="2067" spans="1:4">
      <c r="A2067" s="239" t="s">
        <v>16501</v>
      </c>
      <c r="B2067" s="244" t="s">
        <v>16502</v>
      </c>
      <c r="C2067" s="239" t="s">
        <v>32</v>
      </c>
      <c r="D2067" s="240">
        <v>10.9</v>
      </c>
    </row>
    <row r="2068" spans="1:4">
      <c r="A2068" s="239" t="s">
        <v>16503</v>
      </c>
      <c r="B2068" s="244" t="s">
        <v>16504</v>
      </c>
      <c r="C2068" s="239" t="s">
        <v>32</v>
      </c>
      <c r="D2068" s="240">
        <v>20.47</v>
      </c>
    </row>
    <row r="2069" spans="1:4">
      <c r="A2069" s="239" t="s">
        <v>16505</v>
      </c>
      <c r="B2069" s="244" t="s">
        <v>16506</v>
      </c>
      <c r="C2069" s="239" t="s">
        <v>32</v>
      </c>
      <c r="D2069" s="240">
        <v>21.83</v>
      </c>
    </row>
    <row r="2070" spans="1:4">
      <c r="A2070" s="239" t="s">
        <v>16507</v>
      </c>
      <c r="B2070" s="244" t="s">
        <v>16508</v>
      </c>
      <c r="C2070" s="239" t="s">
        <v>32</v>
      </c>
      <c r="D2070" s="240">
        <v>32.380000000000003</v>
      </c>
    </row>
    <row r="2071" spans="1:4">
      <c r="A2071" s="239" t="s">
        <v>16509</v>
      </c>
      <c r="B2071" s="244" t="s">
        <v>16510</v>
      </c>
      <c r="C2071" s="239" t="s">
        <v>32</v>
      </c>
      <c r="D2071" s="240">
        <v>59.61</v>
      </c>
    </row>
    <row r="2072" spans="1:4">
      <c r="A2072" s="239" t="s">
        <v>16511</v>
      </c>
      <c r="B2072" s="244" t="s">
        <v>16512</v>
      </c>
      <c r="C2072" s="239" t="s">
        <v>32</v>
      </c>
      <c r="D2072" s="240">
        <v>57.72</v>
      </c>
    </row>
    <row r="2073" spans="1:4">
      <c r="A2073" s="239" t="s">
        <v>16513</v>
      </c>
      <c r="B2073" s="244" t="s">
        <v>16514</v>
      </c>
      <c r="C2073" s="239" t="s">
        <v>32</v>
      </c>
      <c r="D2073" s="240">
        <v>125.75</v>
      </c>
    </row>
    <row r="2074" spans="1:4">
      <c r="A2074" s="239" t="s">
        <v>16515</v>
      </c>
      <c r="B2074" s="244" t="s">
        <v>16516</v>
      </c>
      <c r="C2074" s="239" t="s">
        <v>32</v>
      </c>
      <c r="D2074" s="240">
        <v>11.38</v>
      </c>
    </row>
    <row r="2075" spans="1:4">
      <c r="A2075" s="239" t="s">
        <v>16517</v>
      </c>
      <c r="B2075" s="244" t="s">
        <v>16518</v>
      </c>
      <c r="C2075" s="239" t="s">
        <v>32</v>
      </c>
      <c r="D2075" s="240">
        <v>12.32</v>
      </c>
    </row>
    <row r="2076" spans="1:4">
      <c r="A2076" s="239" t="s">
        <v>16519</v>
      </c>
      <c r="B2076" s="244" t="s">
        <v>16520</v>
      </c>
      <c r="C2076" s="239" t="s">
        <v>32</v>
      </c>
      <c r="D2076" s="240">
        <v>18.899999999999999</v>
      </c>
    </row>
    <row r="2077" spans="1:4">
      <c r="A2077" s="239" t="s">
        <v>16521</v>
      </c>
      <c r="B2077" s="244" t="s">
        <v>16522</v>
      </c>
      <c r="C2077" s="239" t="s">
        <v>32</v>
      </c>
      <c r="D2077" s="240">
        <v>25.11</v>
      </c>
    </row>
    <row r="2078" spans="1:4">
      <c r="A2078" s="239" t="s">
        <v>16523</v>
      </c>
      <c r="B2078" s="244" t="s">
        <v>16524</v>
      </c>
      <c r="C2078" s="239" t="s">
        <v>32</v>
      </c>
      <c r="D2078" s="240">
        <v>14.24</v>
      </c>
    </row>
    <row r="2079" spans="1:4">
      <c r="A2079" s="239" t="s">
        <v>16525</v>
      </c>
      <c r="B2079" s="244" t="s">
        <v>16526</v>
      </c>
      <c r="C2079" s="239" t="s">
        <v>32</v>
      </c>
      <c r="D2079" s="240">
        <v>19.72</v>
      </c>
    </row>
    <row r="2080" spans="1:4">
      <c r="A2080" s="239" t="s">
        <v>16527</v>
      </c>
      <c r="B2080" s="244" t="s">
        <v>16528</v>
      </c>
      <c r="C2080" s="239" t="s">
        <v>32</v>
      </c>
      <c r="D2080" s="240">
        <v>25.42</v>
      </c>
    </row>
    <row r="2081" spans="1:4">
      <c r="A2081" s="239" t="s">
        <v>16529</v>
      </c>
      <c r="B2081" s="244" t="s">
        <v>16530</v>
      </c>
      <c r="C2081" s="239" t="s">
        <v>32</v>
      </c>
      <c r="D2081" s="240">
        <v>100.97</v>
      </c>
    </row>
    <row r="2082" spans="1:4">
      <c r="A2082" s="239" t="s">
        <v>16531</v>
      </c>
      <c r="B2082" s="244" t="s">
        <v>16532</v>
      </c>
      <c r="C2082" s="239" t="s">
        <v>32</v>
      </c>
      <c r="D2082" s="240">
        <v>94.32</v>
      </c>
    </row>
    <row r="2083" spans="1:4">
      <c r="A2083" s="239" t="s">
        <v>16533</v>
      </c>
      <c r="B2083" s="244" t="s">
        <v>16534</v>
      </c>
      <c r="C2083" s="239" t="s">
        <v>32</v>
      </c>
      <c r="D2083" s="240">
        <v>10.050000000000001</v>
      </c>
    </row>
    <row r="2084" spans="1:4">
      <c r="A2084" s="239" t="s">
        <v>16535</v>
      </c>
      <c r="B2084" s="244" t="s">
        <v>16536</v>
      </c>
      <c r="C2084" s="239" t="s">
        <v>32</v>
      </c>
      <c r="D2084" s="240">
        <v>11.44</v>
      </c>
    </row>
    <row r="2085" spans="1:4">
      <c r="A2085" s="239" t="s">
        <v>16537</v>
      </c>
      <c r="B2085" s="244" t="s">
        <v>16538</v>
      </c>
      <c r="C2085" s="239" t="s">
        <v>32</v>
      </c>
      <c r="D2085" s="240">
        <v>8.4700000000000006</v>
      </c>
    </row>
    <row r="2086" spans="1:4">
      <c r="A2086" s="239" t="s">
        <v>16539</v>
      </c>
      <c r="B2086" s="244" t="s">
        <v>16540</v>
      </c>
      <c r="C2086" s="239" t="s">
        <v>32</v>
      </c>
      <c r="D2086" s="240">
        <v>14.19</v>
      </c>
    </row>
    <row r="2087" spans="1:4">
      <c r="A2087" s="239" t="s">
        <v>16541</v>
      </c>
      <c r="B2087" s="244" t="s">
        <v>16542</v>
      </c>
      <c r="C2087" s="239" t="s">
        <v>32</v>
      </c>
      <c r="D2087" s="240">
        <v>9.41</v>
      </c>
    </row>
    <row r="2088" spans="1:4">
      <c r="A2088" s="239" t="s">
        <v>16543</v>
      </c>
      <c r="B2088" s="244" t="s">
        <v>16544</v>
      </c>
      <c r="C2088" s="239" t="s">
        <v>32</v>
      </c>
      <c r="D2088" s="240">
        <v>10.83</v>
      </c>
    </row>
    <row r="2089" spans="1:4">
      <c r="A2089" s="239" t="s">
        <v>16545</v>
      </c>
      <c r="B2089" s="244" t="s">
        <v>16546</v>
      </c>
      <c r="C2089" s="239" t="s">
        <v>32</v>
      </c>
      <c r="D2089" s="240">
        <v>10.02</v>
      </c>
    </row>
    <row r="2090" spans="1:4">
      <c r="A2090" s="239" t="s">
        <v>16547</v>
      </c>
      <c r="B2090" s="244" t="s">
        <v>16548</v>
      </c>
      <c r="C2090" s="239" t="s">
        <v>32</v>
      </c>
      <c r="D2090" s="240">
        <v>14.51</v>
      </c>
    </row>
    <row r="2091" spans="1:4">
      <c r="A2091" s="239" t="s">
        <v>16549</v>
      </c>
      <c r="B2091" s="244" t="s">
        <v>16550</v>
      </c>
      <c r="C2091" s="239" t="s">
        <v>32</v>
      </c>
      <c r="D2091" s="240">
        <v>8.08</v>
      </c>
    </row>
    <row r="2092" spans="1:4">
      <c r="A2092" s="239" t="s">
        <v>16551</v>
      </c>
      <c r="B2092" s="244" t="s">
        <v>16552</v>
      </c>
      <c r="C2092" s="239" t="s">
        <v>32</v>
      </c>
      <c r="D2092" s="240">
        <v>8.8699999999999992</v>
      </c>
    </row>
    <row r="2093" spans="1:4">
      <c r="A2093" s="239" t="s">
        <v>16553</v>
      </c>
      <c r="B2093" s="244" t="s">
        <v>16554</v>
      </c>
      <c r="C2093" s="239" t="s">
        <v>32</v>
      </c>
      <c r="D2093" s="240">
        <v>12.83</v>
      </c>
    </row>
    <row r="2094" spans="1:4">
      <c r="A2094" s="239" t="s">
        <v>16555</v>
      </c>
      <c r="B2094" s="244" t="s">
        <v>16556</v>
      </c>
      <c r="C2094" s="239" t="s">
        <v>32</v>
      </c>
      <c r="D2094" s="240">
        <v>12.92</v>
      </c>
    </row>
    <row r="2095" spans="1:4">
      <c r="A2095" s="239" t="s">
        <v>16557</v>
      </c>
      <c r="B2095" s="244" t="s">
        <v>16558</v>
      </c>
      <c r="C2095" s="239" t="s">
        <v>32</v>
      </c>
      <c r="D2095" s="240">
        <v>14.35</v>
      </c>
    </row>
    <row r="2096" spans="1:4">
      <c r="A2096" s="239" t="s">
        <v>16559</v>
      </c>
      <c r="B2096" s="244" t="s">
        <v>16560</v>
      </c>
      <c r="C2096" s="239" t="s">
        <v>32</v>
      </c>
      <c r="D2096" s="240">
        <v>19.13</v>
      </c>
    </row>
    <row r="2097" spans="1:4">
      <c r="A2097" s="239" t="s">
        <v>16561</v>
      </c>
      <c r="B2097" s="244" t="s">
        <v>16562</v>
      </c>
      <c r="C2097" s="239" t="s">
        <v>32</v>
      </c>
      <c r="D2097" s="240">
        <v>22.26</v>
      </c>
    </row>
    <row r="2098" spans="1:4">
      <c r="A2098" s="239" t="s">
        <v>16563</v>
      </c>
      <c r="B2098" s="244" t="s">
        <v>16564</v>
      </c>
      <c r="C2098" s="239" t="s">
        <v>32</v>
      </c>
      <c r="D2098" s="240">
        <v>6.12</v>
      </c>
    </row>
    <row r="2099" spans="1:4">
      <c r="A2099" s="239" t="s">
        <v>16565</v>
      </c>
      <c r="B2099" s="244" t="s">
        <v>16566</v>
      </c>
      <c r="C2099" s="239" t="s">
        <v>32</v>
      </c>
      <c r="D2099" s="240">
        <v>8.98</v>
      </c>
    </row>
    <row r="2100" spans="1:4">
      <c r="A2100" s="239" t="s">
        <v>16567</v>
      </c>
      <c r="B2100" s="244" t="s">
        <v>16568</v>
      </c>
      <c r="C2100" s="239" t="s">
        <v>32</v>
      </c>
      <c r="D2100" s="240">
        <v>10.85</v>
      </c>
    </row>
    <row r="2101" spans="1:4">
      <c r="A2101" s="239" t="s">
        <v>16569</v>
      </c>
      <c r="B2101" s="244" t="s">
        <v>16570</v>
      </c>
      <c r="C2101" s="239" t="s">
        <v>32</v>
      </c>
      <c r="D2101" s="240">
        <v>21.05</v>
      </c>
    </row>
    <row r="2102" spans="1:4">
      <c r="A2102" s="239" t="s">
        <v>16571</v>
      </c>
      <c r="B2102" s="244" t="s">
        <v>16572</v>
      </c>
      <c r="C2102" s="239" t="s">
        <v>32</v>
      </c>
      <c r="D2102" s="240">
        <v>30.81</v>
      </c>
    </row>
    <row r="2103" spans="1:4">
      <c r="A2103" s="239" t="s">
        <v>16573</v>
      </c>
      <c r="B2103" s="244" t="s">
        <v>16574</v>
      </c>
      <c r="C2103" s="239" t="s">
        <v>32</v>
      </c>
      <c r="D2103" s="240">
        <v>35.950000000000003</v>
      </c>
    </row>
    <row r="2104" spans="1:4">
      <c r="A2104" s="239" t="s">
        <v>9242</v>
      </c>
      <c r="B2104" s="244" t="s">
        <v>16575</v>
      </c>
      <c r="C2104" s="239" t="s">
        <v>32</v>
      </c>
      <c r="D2104" s="240">
        <v>26.13</v>
      </c>
    </row>
    <row r="2105" spans="1:4">
      <c r="A2105" s="239" t="s">
        <v>16576</v>
      </c>
      <c r="B2105" s="244" t="s">
        <v>16577</v>
      </c>
      <c r="C2105" s="239" t="s">
        <v>32</v>
      </c>
      <c r="D2105" s="240">
        <v>27.15</v>
      </c>
    </row>
    <row r="2106" spans="1:4">
      <c r="A2106" s="239" t="s">
        <v>16578</v>
      </c>
      <c r="B2106" s="244" t="s">
        <v>16579</v>
      </c>
      <c r="C2106" s="239" t="s">
        <v>32</v>
      </c>
      <c r="D2106" s="240">
        <v>32.65</v>
      </c>
    </row>
    <row r="2107" spans="1:4">
      <c r="A2107" s="239" t="s">
        <v>16580</v>
      </c>
      <c r="B2107" s="244" t="s">
        <v>16581</v>
      </c>
      <c r="C2107" s="239" t="s">
        <v>32</v>
      </c>
      <c r="D2107" s="240">
        <v>39.85</v>
      </c>
    </row>
    <row r="2108" spans="1:4" ht="22.5">
      <c r="A2108" s="239" t="s">
        <v>16582</v>
      </c>
      <c r="B2108" s="244" t="s">
        <v>16583</v>
      </c>
      <c r="C2108" s="239" t="s">
        <v>32</v>
      </c>
      <c r="D2108" s="240">
        <v>79.25</v>
      </c>
    </row>
    <row r="2109" spans="1:4">
      <c r="A2109" s="239" t="s">
        <v>16584</v>
      </c>
      <c r="B2109" s="244" t="s">
        <v>16585</v>
      </c>
      <c r="C2109" s="239" t="s">
        <v>32</v>
      </c>
      <c r="D2109" s="240">
        <v>32.03</v>
      </c>
    </row>
    <row r="2110" spans="1:4">
      <c r="A2110" s="239" t="s">
        <v>16586</v>
      </c>
      <c r="B2110" s="244" t="s">
        <v>16587</v>
      </c>
      <c r="C2110" s="239" t="s">
        <v>32</v>
      </c>
      <c r="D2110" s="240">
        <v>39.58</v>
      </c>
    </row>
    <row r="2111" spans="1:4">
      <c r="A2111" s="239" t="s">
        <v>16588</v>
      </c>
      <c r="B2111" s="244" t="s">
        <v>16589</v>
      </c>
      <c r="C2111" s="239" t="s">
        <v>32</v>
      </c>
      <c r="D2111" s="240">
        <v>74.66</v>
      </c>
    </row>
    <row r="2112" spans="1:4">
      <c r="A2112" s="239" t="s">
        <v>16590</v>
      </c>
      <c r="B2112" s="244" t="s">
        <v>16591</v>
      </c>
      <c r="C2112" s="239" t="s">
        <v>32</v>
      </c>
      <c r="D2112" s="240">
        <v>30.37</v>
      </c>
    </row>
    <row r="2113" spans="1:4">
      <c r="A2113" s="239" t="s">
        <v>16592</v>
      </c>
      <c r="B2113" s="244" t="s">
        <v>16593</v>
      </c>
      <c r="C2113" s="239" t="s">
        <v>32</v>
      </c>
      <c r="D2113" s="240">
        <v>35.9</v>
      </c>
    </row>
    <row r="2114" spans="1:4">
      <c r="A2114" s="239" t="s">
        <v>16594</v>
      </c>
      <c r="B2114" s="244" t="s">
        <v>16595</v>
      </c>
      <c r="C2114" s="239" t="s">
        <v>32</v>
      </c>
      <c r="D2114" s="240">
        <v>33.1</v>
      </c>
    </row>
    <row r="2115" spans="1:4">
      <c r="A2115" s="239" t="s">
        <v>16596</v>
      </c>
      <c r="B2115" s="244" t="s">
        <v>16597</v>
      </c>
      <c r="C2115" s="239" t="s">
        <v>32</v>
      </c>
      <c r="D2115" s="240">
        <v>52.11</v>
      </c>
    </row>
    <row r="2116" spans="1:4">
      <c r="A2116" s="239" t="s">
        <v>16598</v>
      </c>
      <c r="B2116" s="244" t="s">
        <v>16599</v>
      </c>
      <c r="C2116" s="239" t="s">
        <v>32</v>
      </c>
      <c r="D2116" s="240">
        <v>32.22</v>
      </c>
    </row>
    <row r="2117" spans="1:4">
      <c r="A2117" s="239" t="s">
        <v>16600</v>
      </c>
      <c r="B2117" s="244" t="s">
        <v>16601</v>
      </c>
      <c r="C2117" s="239" t="s">
        <v>32</v>
      </c>
      <c r="D2117" s="240">
        <v>52.01</v>
      </c>
    </row>
    <row r="2118" spans="1:4">
      <c r="A2118" s="239" t="s">
        <v>16602</v>
      </c>
      <c r="B2118" s="244" t="s">
        <v>16603</v>
      </c>
      <c r="C2118" s="239" t="s">
        <v>32</v>
      </c>
      <c r="D2118" s="240">
        <v>4.6399999999999997</v>
      </c>
    </row>
    <row r="2119" spans="1:4">
      <c r="A2119" s="239" t="s">
        <v>16604</v>
      </c>
      <c r="B2119" s="244" t="s">
        <v>16605</v>
      </c>
      <c r="C2119" s="239" t="s">
        <v>32</v>
      </c>
      <c r="D2119" s="240">
        <v>5.14</v>
      </c>
    </row>
    <row r="2120" spans="1:4">
      <c r="A2120" s="239" t="s">
        <v>16606</v>
      </c>
      <c r="B2120" s="244" t="s">
        <v>16607</v>
      </c>
      <c r="C2120" s="239" t="s">
        <v>32</v>
      </c>
      <c r="D2120" s="240">
        <v>6.26</v>
      </c>
    </row>
    <row r="2121" spans="1:4">
      <c r="A2121" s="239" t="s">
        <v>16608</v>
      </c>
      <c r="B2121" s="244" t="s">
        <v>16609</v>
      </c>
      <c r="C2121" s="239" t="s">
        <v>32</v>
      </c>
      <c r="D2121" s="240">
        <v>10.76</v>
      </c>
    </row>
    <row r="2122" spans="1:4">
      <c r="A2122" s="239" t="s">
        <v>16610</v>
      </c>
      <c r="B2122" s="244" t="s">
        <v>16611</v>
      </c>
      <c r="C2122" s="239" t="s">
        <v>32</v>
      </c>
      <c r="D2122" s="240">
        <v>11.32</v>
      </c>
    </row>
    <row r="2123" spans="1:4">
      <c r="A2123" s="239" t="s">
        <v>16612</v>
      </c>
      <c r="B2123" s="244" t="s">
        <v>16613</v>
      </c>
      <c r="C2123" s="239" t="s">
        <v>32</v>
      </c>
      <c r="D2123" s="240">
        <v>16.97</v>
      </c>
    </row>
    <row r="2124" spans="1:4">
      <c r="A2124" s="239" t="s">
        <v>16614</v>
      </c>
      <c r="B2124" s="244" t="s">
        <v>16615</v>
      </c>
      <c r="C2124" s="239" t="s">
        <v>32</v>
      </c>
      <c r="D2124" s="240">
        <v>25.02</v>
      </c>
    </row>
    <row r="2125" spans="1:4">
      <c r="A2125" s="239" t="s">
        <v>16616</v>
      </c>
      <c r="B2125" s="244" t="s">
        <v>16617</v>
      </c>
      <c r="C2125" s="239" t="s">
        <v>32</v>
      </c>
      <c r="D2125" s="240">
        <v>32.72</v>
      </c>
    </row>
    <row r="2126" spans="1:4">
      <c r="A2126" s="239" t="s">
        <v>16618</v>
      </c>
      <c r="B2126" s="244" t="s">
        <v>16619</v>
      </c>
      <c r="C2126" s="239" t="s">
        <v>32</v>
      </c>
      <c r="D2126" s="240">
        <v>43.31</v>
      </c>
    </row>
    <row r="2127" spans="1:4">
      <c r="A2127" s="239" t="s">
        <v>16620</v>
      </c>
      <c r="B2127" s="244" t="s">
        <v>16621</v>
      </c>
      <c r="C2127" s="239" t="s">
        <v>32</v>
      </c>
      <c r="D2127" s="240">
        <v>7.02</v>
      </c>
    </row>
    <row r="2128" spans="1:4">
      <c r="A2128" s="239" t="s">
        <v>16622</v>
      </c>
      <c r="B2128" s="244" t="s">
        <v>16623</v>
      </c>
      <c r="C2128" s="239" t="s">
        <v>32</v>
      </c>
      <c r="D2128" s="240">
        <v>7.52</v>
      </c>
    </row>
    <row r="2129" spans="1:4">
      <c r="A2129" s="239" t="s">
        <v>16624</v>
      </c>
      <c r="B2129" s="244" t="s">
        <v>16625</v>
      </c>
      <c r="C2129" s="239" t="s">
        <v>32</v>
      </c>
      <c r="D2129" s="240">
        <v>3.77</v>
      </c>
    </row>
    <row r="2130" spans="1:4">
      <c r="A2130" s="239" t="s">
        <v>16626</v>
      </c>
      <c r="B2130" s="244" t="s">
        <v>16627</v>
      </c>
      <c r="C2130" s="239" t="s">
        <v>32</v>
      </c>
      <c r="D2130" s="240">
        <v>3.99</v>
      </c>
    </row>
    <row r="2131" spans="1:4">
      <c r="A2131" s="239" t="s">
        <v>16628</v>
      </c>
      <c r="B2131" s="244" t="s">
        <v>16629</v>
      </c>
      <c r="C2131" s="239" t="s">
        <v>32</v>
      </c>
      <c r="D2131" s="240">
        <v>4.84</v>
      </c>
    </row>
    <row r="2132" spans="1:4">
      <c r="A2132" s="239" t="s">
        <v>16630</v>
      </c>
      <c r="B2132" s="244" t="s">
        <v>16631</v>
      </c>
      <c r="C2132" s="239" t="s">
        <v>32</v>
      </c>
      <c r="D2132" s="240">
        <v>8.23</v>
      </c>
    </row>
    <row r="2133" spans="1:4">
      <c r="A2133" s="239" t="s">
        <v>16632</v>
      </c>
      <c r="B2133" s="244" t="s">
        <v>16633</v>
      </c>
      <c r="C2133" s="239" t="s">
        <v>32</v>
      </c>
      <c r="D2133" s="240">
        <v>9.1999999999999993</v>
      </c>
    </row>
    <row r="2134" spans="1:4">
      <c r="A2134" s="239" t="s">
        <v>16634</v>
      </c>
      <c r="B2134" s="244" t="s">
        <v>16635</v>
      </c>
      <c r="C2134" s="239" t="s">
        <v>32</v>
      </c>
      <c r="D2134" s="240">
        <v>15.44</v>
      </c>
    </row>
    <row r="2135" spans="1:4">
      <c r="A2135" s="239" t="s">
        <v>16636</v>
      </c>
      <c r="B2135" s="244" t="s">
        <v>16637</v>
      </c>
      <c r="C2135" s="239" t="s">
        <v>32</v>
      </c>
      <c r="D2135" s="240">
        <v>22.7</v>
      </c>
    </row>
    <row r="2136" spans="1:4">
      <c r="A2136" s="239" t="s">
        <v>16638</v>
      </c>
      <c r="B2136" s="244" t="s">
        <v>16639</v>
      </c>
      <c r="C2136" s="239" t="s">
        <v>32</v>
      </c>
      <c r="D2136" s="240">
        <v>40.56</v>
      </c>
    </row>
    <row r="2137" spans="1:4">
      <c r="A2137" s="239" t="s">
        <v>16640</v>
      </c>
      <c r="B2137" s="244" t="s">
        <v>16641</v>
      </c>
      <c r="C2137" s="239" t="s">
        <v>32</v>
      </c>
      <c r="D2137" s="240">
        <v>46.79</v>
      </c>
    </row>
    <row r="2138" spans="1:4">
      <c r="A2138" s="239" t="s">
        <v>16642</v>
      </c>
      <c r="B2138" s="244" t="s">
        <v>16643</v>
      </c>
      <c r="C2138" s="239" t="s">
        <v>32</v>
      </c>
      <c r="D2138" s="240">
        <v>6.02</v>
      </c>
    </row>
    <row r="2139" spans="1:4">
      <c r="A2139" s="239" t="s">
        <v>16644</v>
      </c>
      <c r="B2139" s="244" t="s">
        <v>16645</v>
      </c>
      <c r="C2139" s="239" t="s">
        <v>32</v>
      </c>
      <c r="D2139" s="240">
        <v>6.58</v>
      </c>
    </row>
    <row r="2140" spans="1:4">
      <c r="A2140" s="239" t="s">
        <v>16646</v>
      </c>
      <c r="B2140" s="244" t="s">
        <v>16647</v>
      </c>
      <c r="C2140" s="239" t="s">
        <v>32</v>
      </c>
      <c r="D2140" s="240">
        <v>6.34</v>
      </c>
    </row>
    <row r="2141" spans="1:4">
      <c r="A2141" s="239" t="s">
        <v>16648</v>
      </c>
      <c r="B2141" s="244" t="s">
        <v>16649</v>
      </c>
      <c r="C2141" s="239" t="s">
        <v>32</v>
      </c>
      <c r="D2141" s="240">
        <v>8.17</v>
      </c>
    </row>
    <row r="2142" spans="1:4">
      <c r="A2142" s="239" t="s">
        <v>16650</v>
      </c>
      <c r="B2142" s="244" t="s">
        <v>16651</v>
      </c>
      <c r="C2142" s="239" t="s">
        <v>32</v>
      </c>
      <c r="D2142" s="240">
        <v>16.14</v>
      </c>
    </row>
    <row r="2143" spans="1:4">
      <c r="A2143" s="239" t="s">
        <v>16652</v>
      </c>
      <c r="B2143" s="244" t="s">
        <v>16653</v>
      </c>
      <c r="C2143" s="239" t="s">
        <v>32</v>
      </c>
      <c r="D2143" s="240">
        <v>19.91</v>
      </c>
    </row>
    <row r="2144" spans="1:4">
      <c r="A2144" s="239" t="s">
        <v>16654</v>
      </c>
      <c r="B2144" s="244" t="s">
        <v>16655</v>
      </c>
      <c r="C2144" s="239" t="s">
        <v>32</v>
      </c>
      <c r="D2144" s="240">
        <v>5.62</v>
      </c>
    </row>
    <row r="2145" spans="1:4">
      <c r="A2145" s="239" t="s">
        <v>16656</v>
      </c>
      <c r="B2145" s="244" t="s">
        <v>16657</v>
      </c>
      <c r="C2145" s="239" t="s">
        <v>32</v>
      </c>
      <c r="D2145" s="240">
        <v>6.42</v>
      </c>
    </row>
    <row r="2146" spans="1:4">
      <c r="A2146" s="239" t="s">
        <v>16658</v>
      </c>
      <c r="B2146" s="244" t="s">
        <v>16659</v>
      </c>
      <c r="C2146" s="239" t="s">
        <v>32</v>
      </c>
      <c r="D2146" s="240">
        <v>7.36</v>
      </c>
    </row>
    <row r="2147" spans="1:4">
      <c r="A2147" s="239" t="s">
        <v>16660</v>
      </c>
      <c r="B2147" s="244" t="s">
        <v>16661</v>
      </c>
      <c r="C2147" s="239" t="s">
        <v>32</v>
      </c>
      <c r="D2147" s="240">
        <v>4.25</v>
      </c>
    </row>
    <row r="2148" spans="1:4">
      <c r="A2148" s="239" t="s">
        <v>16662</v>
      </c>
      <c r="B2148" s="244" t="s">
        <v>16663</v>
      </c>
      <c r="C2148" s="239" t="s">
        <v>32</v>
      </c>
      <c r="D2148" s="240">
        <v>5.76</v>
      </c>
    </row>
    <row r="2149" spans="1:4">
      <c r="A2149" s="239" t="s">
        <v>16664</v>
      </c>
      <c r="B2149" s="244" t="s">
        <v>16665</v>
      </c>
      <c r="C2149" s="239" t="s">
        <v>32</v>
      </c>
      <c r="D2149" s="240">
        <v>11.44</v>
      </c>
    </row>
    <row r="2150" spans="1:4">
      <c r="A2150" s="239" t="s">
        <v>16666</v>
      </c>
      <c r="B2150" s="244" t="s">
        <v>16667</v>
      </c>
      <c r="C2150" s="239" t="s">
        <v>32</v>
      </c>
      <c r="D2150" s="240">
        <v>20.399999999999999</v>
      </c>
    </row>
    <row r="2151" spans="1:4">
      <c r="A2151" s="239" t="s">
        <v>16668</v>
      </c>
      <c r="B2151" s="244" t="s">
        <v>16669</v>
      </c>
      <c r="C2151" s="239" t="s">
        <v>32</v>
      </c>
      <c r="D2151" s="240">
        <v>27.23</v>
      </c>
    </row>
    <row r="2152" spans="1:4">
      <c r="A2152" s="239" t="s">
        <v>16670</v>
      </c>
      <c r="B2152" s="244" t="s">
        <v>16671</v>
      </c>
      <c r="C2152" s="239" t="s">
        <v>32</v>
      </c>
      <c r="D2152" s="240">
        <v>33.1</v>
      </c>
    </row>
    <row r="2153" spans="1:4">
      <c r="A2153" s="239" t="s">
        <v>16672</v>
      </c>
      <c r="B2153" s="244" t="s">
        <v>16673</v>
      </c>
      <c r="C2153" s="239" t="s">
        <v>32</v>
      </c>
      <c r="D2153" s="240">
        <v>51.7</v>
      </c>
    </row>
    <row r="2154" spans="1:4">
      <c r="A2154" s="239" t="s">
        <v>16674</v>
      </c>
      <c r="B2154" s="244" t="s">
        <v>16675</v>
      </c>
      <c r="C2154" s="239" t="s">
        <v>32</v>
      </c>
      <c r="D2154" s="240">
        <v>48.35</v>
      </c>
    </row>
    <row r="2155" spans="1:4">
      <c r="A2155" s="239" t="s">
        <v>16676</v>
      </c>
      <c r="B2155" s="244" t="s">
        <v>16677</v>
      </c>
      <c r="C2155" s="239" t="s">
        <v>32</v>
      </c>
      <c r="D2155" s="240">
        <v>6.23</v>
      </c>
    </row>
    <row r="2156" spans="1:4">
      <c r="A2156" s="239" t="s">
        <v>16678</v>
      </c>
      <c r="B2156" s="244" t="s">
        <v>16679</v>
      </c>
      <c r="C2156" s="239" t="s">
        <v>32</v>
      </c>
      <c r="D2156" s="240">
        <v>7.57</v>
      </c>
    </row>
    <row r="2157" spans="1:4">
      <c r="A2157" s="239" t="s">
        <v>16680</v>
      </c>
      <c r="B2157" s="244" t="s">
        <v>16681</v>
      </c>
      <c r="C2157" s="239" t="s">
        <v>32</v>
      </c>
      <c r="D2157" s="240">
        <v>12.17</v>
      </c>
    </row>
    <row r="2158" spans="1:4">
      <c r="A2158" s="239" t="s">
        <v>16682</v>
      </c>
      <c r="B2158" s="244" t="s">
        <v>16683</v>
      </c>
      <c r="C2158" s="239" t="s">
        <v>32</v>
      </c>
      <c r="D2158" s="240">
        <v>15.89</v>
      </c>
    </row>
    <row r="2159" spans="1:4">
      <c r="A2159" s="239" t="s">
        <v>16684</v>
      </c>
      <c r="B2159" s="244" t="s">
        <v>16685</v>
      </c>
      <c r="C2159" s="239" t="s">
        <v>32</v>
      </c>
      <c r="D2159" s="240">
        <v>36.15</v>
      </c>
    </row>
    <row r="2160" spans="1:4">
      <c r="A2160" s="239" t="s">
        <v>16686</v>
      </c>
      <c r="B2160" s="244" t="s">
        <v>16687</v>
      </c>
      <c r="C2160" s="239" t="s">
        <v>32</v>
      </c>
      <c r="D2160" s="240">
        <v>8.7100000000000009</v>
      </c>
    </row>
    <row r="2161" spans="1:4">
      <c r="A2161" s="239" t="s">
        <v>16688</v>
      </c>
      <c r="B2161" s="244" t="s">
        <v>16689</v>
      </c>
      <c r="C2161" s="239" t="s">
        <v>32</v>
      </c>
      <c r="D2161" s="240">
        <v>12.61</v>
      </c>
    </row>
    <row r="2162" spans="1:4">
      <c r="A2162" s="239" t="s">
        <v>16690</v>
      </c>
      <c r="B2162" s="244" t="s">
        <v>16691</v>
      </c>
      <c r="C2162" s="239" t="s">
        <v>32</v>
      </c>
      <c r="D2162" s="240">
        <v>15.94</v>
      </c>
    </row>
    <row r="2163" spans="1:4">
      <c r="A2163" s="239" t="s">
        <v>16692</v>
      </c>
      <c r="B2163" s="244" t="s">
        <v>16693</v>
      </c>
      <c r="C2163" s="239" t="s">
        <v>32</v>
      </c>
      <c r="D2163" s="240">
        <v>40.71</v>
      </c>
    </row>
    <row r="2164" spans="1:4">
      <c r="A2164" s="239" t="s">
        <v>16694</v>
      </c>
      <c r="B2164" s="244" t="s">
        <v>16695</v>
      </c>
      <c r="C2164" s="239" t="s">
        <v>32</v>
      </c>
      <c r="D2164" s="240">
        <v>6.23</v>
      </c>
    </row>
    <row r="2165" spans="1:4">
      <c r="A2165" s="239" t="s">
        <v>16696</v>
      </c>
      <c r="B2165" s="244" t="s">
        <v>16697</v>
      </c>
      <c r="C2165" s="239" t="s">
        <v>32</v>
      </c>
      <c r="D2165" s="240">
        <v>13.99</v>
      </c>
    </row>
    <row r="2166" spans="1:4">
      <c r="A2166" s="239" t="s">
        <v>16698</v>
      </c>
      <c r="B2166" s="244" t="s">
        <v>16699</v>
      </c>
      <c r="C2166" s="239" t="s">
        <v>32</v>
      </c>
      <c r="D2166" s="240">
        <v>16.87</v>
      </c>
    </row>
    <row r="2167" spans="1:4">
      <c r="A2167" s="239" t="s">
        <v>16700</v>
      </c>
      <c r="B2167" s="244" t="s">
        <v>16701</v>
      </c>
      <c r="C2167" s="239" t="s">
        <v>32</v>
      </c>
      <c r="D2167" s="240">
        <v>23.69</v>
      </c>
    </row>
    <row r="2168" spans="1:4">
      <c r="A2168" s="239" t="s">
        <v>16702</v>
      </c>
      <c r="B2168" s="244" t="s">
        <v>16703</v>
      </c>
      <c r="C2168" s="239" t="s">
        <v>32</v>
      </c>
      <c r="D2168" s="240">
        <v>12.85</v>
      </c>
    </row>
    <row r="2169" spans="1:4">
      <c r="A2169" s="239" t="s">
        <v>16704</v>
      </c>
      <c r="B2169" s="244" t="s">
        <v>16705</v>
      </c>
      <c r="C2169" s="239" t="s">
        <v>32</v>
      </c>
      <c r="D2169" s="240">
        <v>16.43</v>
      </c>
    </row>
    <row r="2170" spans="1:4">
      <c r="A2170" s="239" t="s">
        <v>16706</v>
      </c>
      <c r="B2170" s="244" t="s">
        <v>16707</v>
      </c>
      <c r="C2170" s="239" t="s">
        <v>32</v>
      </c>
      <c r="D2170" s="240">
        <v>23.64</v>
      </c>
    </row>
    <row r="2171" spans="1:4" ht="22.5" customHeight="1">
      <c r="A2171" s="239" t="s">
        <v>16708</v>
      </c>
      <c r="B2171" s="245" t="s">
        <v>16709</v>
      </c>
      <c r="C2171" s="239" t="s">
        <v>32</v>
      </c>
      <c r="D2171" s="246">
        <v>4.67</v>
      </c>
    </row>
    <row r="2172" spans="1:4" ht="22.5" customHeight="1">
      <c r="A2172" s="239" t="s">
        <v>16710</v>
      </c>
      <c r="B2172" s="245" t="s">
        <v>16711</v>
      </c>
      <c r="C2172" s="239" t="s">
        <v>32</v>
      </c>
      <c r="D2172" s="246">
        <v>11.54</v>
      </c>
    </row>
    <row r="2173" spans="1:4">
      <c r="A2173" s="239" t="s">
        <v>16712</v>
      </c>
      <c r="B2173" s="244" t="s">
        <v>16713</v>
      </c>
      <c r="C2173" s="239" t="s">
        <v>32</v>
      </c>
      <c r="D2173" s="240">
        <v>30.41</v>
      </c>
    </row>
    <row r="2174" spans="1:4">
      <c r="A2174" s="239" t="s">
        <v>16714</v>
      </c>
      <c r="B2174" s="244" t="s">
        <v>16715</v>
      </c>
      <c r="C2174" s="239" t="s">
        <v>32</v>
      </c>
      <c r="D2174" s="240">
        <v>7.31</v>
      </c>
    </row>
    <row r="2175" spans="1:4">
      <c r="A2175" s="239" t="s">
        <v>16716</v>
      </c>
      <c r="B2175" s="244" t="s">
        <v>16717</v>
      </c>
      <c r="C2175" s="239" t="s">
        <v>32</v>
      </c>
      <c r="D2175" s="240">
        <v>8.25</v>
      </c>
    </row>
    <row r="2176" spans="1:4">
      <c r="A2176" s="239" t="s">
        <v>16718</v>
      </c>
      <c r="B2176" s="244" t="s">
        <v>16719</v>
      </c>
      <c r="C2176" s="239" t="s">
        <v>32</v>
      </c>
      <c r="D2176" s="240">
        <v>18.57</v>
      </c>
    </row>
    <row r="2177" spans="1:4">
      <c r="A2177" s="239" t="s">
        <v>16720</v>
      </c>
      <c r="B2177" s="244" t="s">
        <v>16721</v>
      </c>
      <c r="C2177" s="239" t="s">
        <v>32</v>
      </c>
      <c r="D2177" s="240">
        <v>8.82</v>
      </c>
    </row>
    <row r="2178" spans="1:4" ht="22.5">
      <c r="A2178" s="239" t="s">
        <v>16722</v>
      </c>
      <c r="B2178" s="244" t="s">
        <v>16723</v>
      </c>
      <c r="C2178" s="239" t="s">
        <v>32</v>
      </c>
      <c r="D2178" s="240">
        <v>5.57</v>
      </c>
    </row>
    <row r="2179" spans="1:4">
      <c r="A2179" s="239" t="s">
        <v>16724</v>
      </c>
      <c r="B2179" s="244" t="s">
        <v>16725</v>
      </c>
      <c r="C2179" s="239" t="s">
        <v>32</v>
      </c>
      <c r="D2179" s="240">
        <v>7.41</v>
      </c>
    </row>
    <row r="2180" spans="1:4" ht="22.5">
      <c r="A2180" s="239" t="s">
        <v>16726</v>
      </c>
      <c r="B2180" s="244" t="s">
        <v>16727</v>
      </c>
      <c r="C2180" s="239" t="s">
        <v>32</v>
      </c>
      <c r="D2180" s="240">
        <v>6.22</v>
      </c>
    </row>
    <row r="2181" spans="1:4">
      <c r="A2181" s="239" t="s">
        <v>16728</v>
      </c>
      <c r="B2181" s="244" t="s">
        <v>16729</v>
      </c>
      <c r="C2181" s="239" t="s">
        <v>32</v>
      </c>
      <c r="D2181" s="240">
        <v>4.9000000000000004</v>
      </c>
    </row>
    <row r="2182" spans="1:4">
      <c r="A2182" s="239" t="s">
        <v>16730</v>
      </c>
      <c r="B2182" s="244" t="s">
        <v>16731</v>
      </c>
      <c r="C2182" s="239" t="s">
        <v>14</v>
      </c>
      <c r="D2182" s="240">
        <v>4.5199999999999996</v>
      </c>
    </row>
    <row r="2183" spans="1:4">
      <c r="A2183" s="239" t="s">
        <v>16732</v>
      </c>
      <c r="B2183" s="244" t="s">
        <v>16733</v>
      </c>
      <c r="C2183" s="239" t="s">
        <v>14</v>
      </c>
      <c r="D2183" s="240">
        <v>7.85</v>
      </c>
    </row>
    <row r="2184" spans="1:4">
      <c r="A2184" s="239" t="s">
        <v>16734</v>
      </c>
      <c r="B2184" s="244" t="s">
        <v>16735</v>
      </c>
      <c r="C2184" s="239" t="s">
        <v>14</v>
      </c>
      <c r="D2184" s="240">
        <v>11.32</v>
      </c>
    </row>
    <row r="2185" spans="1:4">
      <c r="A2185" s="239" t="s">
        <v>16736</v>
      </c>
      <c r="B2185" s="244" t="s">
        <v>16737</v>
      </c>
      <c r="C2185" s="239" t="s">
        <v>14</v>
      </c>
      <c r="D2185" s="240">
        <v>20.27</v>
      </c>
    </row>
    <row r="2186" spans="1:4">
      <c r="A2186" s="239" t="s">
        <v>16738</v>
      </c>
      <c r="B2186" s="244" t="s">
        <v>16739</v>
      </c>
      <c r="C2186" s="239" t="s">
        <v>32</v>
      </c>
      <c r="D2186" s="240">
        <v>12.37</v>
      </c>
    </row>
    <row r="2187" spans="1:4">
      <c r="A2187" s="239" t="s">
        <v>16740</v>
      </c>
      <c r="B2187" s="244" t="s">
        <v>16741</v>
      </c>
      <c r="C2187" s="239" t="s">
        <v>32</v>
      </c>
      <c r="D2187" s="240">
        <v>22.22</v>
      </c>
    </row>
    <row r="2188" spans="1:4">
      <c r="A2188" s="239" t="s">
        <v>16742</v>
      </c>
      <c r="B2188" s="244" t="s">
        <v>16743</v>
      </c>
      <c r="C2188" s="239" t="s">
        <v>32</v>
      </c>
      <c r="D2188" s="240">
        <v>38.5</v>
      </c>
    </row>
    <row r="2189" spans="1:4">
      <c r="A2189" s="239" t="s">
        <v>16744</v>
      </c>
      <c r="B2189" s="244" t="s">
        <v>16745</v>
      </c>
      <c r="C2189" s="239" t="s">
        <v>32</v>
      </c>
      <c r="D2189" s="240">
        <v>10.16</v>
      </c>
    </row>
    <row r="2190" spans="1:4">
      <c r="A2190" s="239" t="s">
        <v>16746</v>
      </c>
      <c r="B2190" s="244" t="s">
        <v>16747</v>
      </c>
      <c r="C2190" s="239" t="s">
        <v>32</v>
      </c>
      <c r="D2190" s="240">
        <v>14.88</v>
      </c>
    </row>
    <row r="2191" spans="1:4" ht="22.5" customHeight="1">
      <c r="A2191" s="239" t="s">
        <v>16748</v>
      </c>
      <c r="B2191" s="245" t="s">
        <v>16749</v>
      </c>
      <c r="C2191" s="239" t="s">
        <v>32</v>
      </c>
      <c r="D2191" s="246">
        <v>52.95</v>
      </c>
    </row>
    <row r="2192" spans="1:4">
      <c r="A2192" s="239" t="s">
        <v>16750</v>
      </c>
      <c r="B2192" s="244" t="s">
        <v>16751</v>
      </c>
      <c r="C2192" s="239" t="s">
        <v>32</v>
      </c>
      <c r="D2192" s="240">
        <v>24.21</v>
      </c>
    </row>
    <row r="2193" spans="1:4">
      <c r="A2193" s="239" t="s">
        <v>16752</v>
      </c>
      <c r="B2193" s="244" t="s">
        <v>16753</v>
      </c>
      <c r="C2193" s="239" t="s">
        <v>32</v>
      </c>
      <c r="D2193" s="240">
        <v>19.2</v>
      </c>
    </row>
    <row r="2194" spans="1:4">
      <c r="A2194" s="239" t="s">
        <v>16754</v>
      </c>
      <c r="B2194" s="244" t="s">
        <v>16755</v>
      </c>
      <c r="C2194" s="239" t="s">
        <v>32</v>
      </c>
      <c r="D2194" s="240">
        <v>14.5</v>
      </c>
    </row>
    <row r="2195" spans="1:4">
      <c r="A2195" s="239" t="s">
        <v>16756</v>
      </c>
      <c r="B2195" s="244" t="s">
        <v>16757</v>
      </c>
      <c r="C2195" s="239" t="s">
        <v>32</v>
      </c>
      <c r="D2195" s="240">
        <v>36.82</v>
      </c>
    </row>
    <row r="2196" spans="1:4">
      <c r="A2196" s="239" t="s">
        <v>16758</v>
      </c>
      <c r="B2196" s="244" t="s">
        <v>16759</v>
      </c>
      <c r="C2196" s="239" t="s">
        <v>32</v>
      </c>
      <c r="D2196" s="240">
        <v>27.29</v>
      </c>
    </row>
    <row r="2197" spans="1:4">
      <c r="A2197" s="239" t="s">
        <v>9246</v>
      </c>
      <c r="B2197" s="244" t="s">
        <v>16760</v>
      </c>
      <c r="C2197" s="239" t="s">
        <v>32</v>
      </c>
      <c r="D2197" s="240">
        <v>28.6</v>
      </c>
    </row>
    <row r="2198" spans="1:4">
      <c r="A2198" s="239" t="s">
        <v>16761</v>
      </c>
      <c r="B2198" s="244" t="s">
        <v>16762</v>
      </c>
      <c r="C2198" s="239" t="s">
        <v>32</v>
      </c>
      <c r="D2198" s="240">
        <v>40.07</v>
      </c>
    </row>
    <row r="2199" spans="1:4">
      <c r="A2199" s="239" t="s">
        <v>16763</v>
      </c>
      <c r="B2199" s="244" t="s">
        <v>16764</v>
      </c>
      <c r="C2199" s="239" t="s">
        <v>32</v>
      </c>
      <c r="D2199" s="240">
        <v>55.42</v>
      </c>
    </row>
    <row r="2200" spans="1:4">
      <c r="A2200" s="239" t="s">
        <v>16765</v>
      </c>
      <c r="B2200" s="244" t="s">
        <v>16766</v>
      </c>
      <c r="C2200" s="239" t="s">
        <v>32</v>
      </c>
      <c r="D2200" s="240">
        <v>166.92</v>
      </c>
    </row>
    <row r="2201" spans="1:4">
      <c r="A2201" s="239" t="s">
        <v>16767</v>
      </c>
      <c r="B2201" s="244" t="s">
        <v>16768</v>
      </c>
      <c r="C2201" s="239" t="s">
        <v>32</v>
      </c>
      <c r="D2201" s="240">
        <v>38.19</v>
      </c>
    </row>
    <row r="2202" spans="1:4">
      <c r="A2202" s="239" t="s">
        <v>16769</v>
      </c>
      <c r="B2202" s="244" t="s">
        <v>16770</v>
      </c>
      <c r="C2202" s="239" t="s">
        <v>32</v>
      </c>
      <c r="D2202" s="240">
        <v>44.86</v>
      </c>
    </row>
    <row r="2203" spans="1:4">
      <c r="A2203" s="239" t="s">
        <v>16771</v>
      </c>
      <c r="B2203" s="244" t="s">
        <v>16772</v>
      </c>
      <c r="C2203" s="239" t="s">
        <v>32</v>
      </c>
      <c r="D2203" s="240">
        <v>38.64</v>
      </c>
    </row>
    <row r="2204" spans="1:4">
      <c r="A2204" s="239" t="s">
        <v>16773</v>
      </c>
      <c r="B2204" s="244" t="s">
        <v>16774</v>
      </c>
      <c r="C2204" s="239" t="s">
        <v>32</v>
      </c>
      <c r="D2204" s="240">
        <v>44.91</v>
      </c>
    </row>
    <row r="2205" spans="1:4">
      <c r="A2205" s="239" t="s">
        <v>16775</v>
      </c>
      <c r="B2205" s="244" t="s">
        <v>16776</v>
      </c>
      <c r="C2205" s="239" t="s">
        <v>32</v>
      </c>
      <c r="D2205" s="240">
        <v>24.89</v>
      </c>
    </row>
    <row r="2206" spans="1:4">
      <c r="A2206" s="239" t="s">
        <v>9244</v>
      </c>
      <c r="B2206" s="244" t="s">
        <v>16777</v>
      </c>
      <c r="C2206" s="239" t="s">
        <v>32</v>
      </c>
      <c r="D2206" s="240">
        <v>30.78</v>
      </c>
    </row>
    <row r="2207" spans="1:4">
      <c r="A2207" s="239" t="s">
        <v>9245</v>
      </c>
      <c r="B2207" s="244" t="s">
        <v>16778</v>
      </c>
      <c r="C2207" s="239" t="s">
        <v>32</v>
      </c>
      <c r="D2207" s="240">
        <v>31.99</v>
      </c>
    </row>
    <row r="2208" spans="1:4">
      <c r="A2208" s="239" t="s">
        <v>16779</v>
      </c>
      <c r="B2208" s="244" t="s">
        <v>16780</v>
      </c>
      <c r="C2208" s="239" t="s">
        <v>32</v>
      </c>
      <c r="D2208" s="240">
        <v>68</v>
      </c>
    </row>
    <row r="2209" spans="1:4">
      <c r="A2209" s="239" t="s">
        <v>16781</v>
      </c>
      <c r="B2209" s="244" t="s">
        <v>16782</v>
      </c>
      <c r="C2209" s="239" t="s">
        <v>32</v>
      </c>
      <c r="D2209" s="240">
        <v>19.899999999999999</v>
      </c>
    </row>
    <row r="2210" spans="1:4">
      <c r="A2210" s="239" t="s">
        <v>16783</v>
      </c>
      <c r="B2210" s="244" t="s">
        <v>16784</v>
      </c>
      <c r="C2210" s="239" t="s">
        <v>32</v>
      </c>
      <c r="D2210" s="240">
        <v>27.44</v>
      </c>
    </row>
    <row r="2211" spans="1:4">
      <c r="A2211" s="239" t="s">
        <v>16785</v>
      </c>
      <c r="B2211" s="244" t="s">
        <v>16786</v>
      </c>
      <c r="C2211" s="239" t="s">
        <v>32</v>
      </c>
      <c r="D2211" s="240">
        <v>32.92</v>
      </c>
    </row>
    <row r="2212" spans="1:4">
      <c r="A2212" s="239" t="s">
        <v>16787</v>
      </c>
      <c r="B2212" s="244" t="s">
        <v>16788</v>
      </c>
      <c r="C2212" s="239" t="s">
        <v>32</v>
      </c>
      <c r="D2212" s="240">
        <v>83.55</v>
      </c>
    </row>
    <row r="2213" spans="1:4">
      <c r="A2213" s="239" t="s">
        <v>16789</v>
      </c>
      <c r="B2213" s="244" t="s">
        <v>16790</v>
      </c>
      <c r="C2213" s="239" t="s">
        <v>32</v>
      </c>
      <c r="D2213" s="240">
        <v>13.66</v>
      </c>
    </row>
    <row r="2214" spans="1:4">
      <c r="A2214" s="239" t="s">
        <v>16791</v>
      </c>
      <c r="B2214" s="244" t="s">
        <v>16792</v>
      </c>
      <c r="C2214" s="239" t="s">
        <v>32</v>
      </c>
      <c r="D2214" s="240">
        <v>17.02</v>
      </c>
    </row>
    <row r="2215" spans="1:4">
      <c r="A2215" s="239" t="s">
        <v>16793</v>
      </c>
      <c r="B2215" s="244" t="s">
        <v>16794</v>
      </c>
      <c r="C2215" s="239" t="s">
        <v>32</v>
      </c>
      <c r="D2215" s="240">
        <v>26.2</v>
      </c>
    </row>
    <row r="2216" spans="1:4">
      <c r="A2216" s="239" t="s">
        <v>16795</v>
      </c>
      <c r="B2216" s="244" t="s">
        <v>16796</v>
      </c>
      <c r="C2216" s="239" t="s">
        <v>32</v>
      </c>
      <c r="D2216" s="240">
        <v>32.46</v>
      </c>
    </row>
    <row r="2217" spans="1:4">
      <c r="A2217" s="239" t="s">
        <v>16797</v>
      </c>
      <c r="B2217" s="244" t="s">
        <v>16798</v>
      </c>
      <c r="C2217" s="239" t="s">
        <v>32</v>
      </c>
      <c r="D2217" s="240">
        <v>76.709999999999994</v>
      </c>
    </row>
    <row r="2218" spans="1:4">
      <c r="A2218" s="239" t="s">
        <v>16799</v>
      </c>
      <c r="B2218" s="244" t="s">
        <v>16800</v>
      </c>
      <c r="C2218" s="239" t="s">
        <v>32</v>
      </c>
      <c r="D2218" s="240">
        <v>25.91</v>
      </c>
    </row>
    <row r="2219" spans="1:4">
      <c r="A2219" s="239" t="s">
        <v>16801</v>
      </c>
      <c r="B2219" s="244" t="s">
        <v>16802</v>
      </c>
      <c r="C2219" s="239" t="s">
        <v>32</v>
      </c>
      <c r="D2219" s="240">
        <v>31.4</v>
      </c>
    </row>
    <row r="2220" spans="1:4">
      <c r="A2220" s="239" t="s">
        <v>16803</v>
      </c>
      <c r="B2220" s="244" t="s">
        <v>16804</v>
      </c>
      <c r="C2220" s="239" t="s">
        <v>32</v>
      </c>
      <c r="D2220" s="240">
        <v>50.87</v>
      </c>
    </row>
    <row r="2221" spans="1:4">
      <c r="A2221" s="239" t="s">
        <v>16805</v>
      </c>
      <c r="B2221" s="244" t="s">
        <v>16806</v>
      </c>
      <c r="C2221" s="239" t="s">
        <v>32</v>
      </c>
      <c r="D2221" s="240">
        <v>72.59</v>
      </c>
    </row>
    <row r="2222" spans="1:4">
      <c r="A2222" s="239" t="s">
        <v>16807</v>
      </c>
      <c r="B2222" s="244" t="s">
        <v>16808</v>
      </c>
      <c r="C2222" s="239" t="s">
        <v>32</v>
      </c>
      <c r="D2222" s="240">
        <v>9.64</v>
      </c>
    </row>
    <row r="2223" spans="1:4">
      <c r="A2223" s="239" t="s">
        <v>16809</v>
      </c>
      <c r="B2223" s="244" t="s">
        <v>16810</v>
      </c>
      <c r="C2223" s="239" t="s">
        <v>32</v>
      </c>
      <c r="D2223" s="240">
        <v>10.34</v>
      </c>
    </row>
    <row r="2224" spans="1:4">
      <c r="A2224" s="239" t="s">
        <v>16811</v>
      </c>
      <c r="B2224" s="244" t="s">
        <v>16812</v>
      </c>
      <c r="C2224" s="239" t="s">
        <v>32</v>
      </c>
      <c r="D2224" s="240">
        <v>14.35</v>
      </c>
    </row>
    <row r="2225" spans="1:4">
      <c r="A2225" s="239" t="s">
        <v>16813</v>
      </c>
      <c r="B2225" s="244" t="s">
        <v>16814</v>
      </c>
      <c r="C2225" s="239" t="s">
        <v>32</v>
      </c>
      <c r="D2225" s="240">
        <v>28.11</v>
      </c>
    </row>
    <row r="2226" spans="1:4">
      <c r="A2226" s="239" t="s">
        <v>16815</v>
      </c>
      <c r="B2226" s="244" t="s">
        <v>16816</v>
      </c>
      <c r="C2226" s="239" t="s">
        <v>32</v>
      </c>
      <c r="D2226" s="240">
        <v>24.19</v>
      </c>
    </row>
    <row r="2227" spans="1:4">
      <c r="A2227" s="239" t="s">
        <v>16817</v>
      </c>
      <c r="B2227" s="244" t="s">
        <v>16818</v>
      </c>
      <c r="C2227" s="239" t="s">
        <v>32</v>
      </c>
      <c r="D2227" s="240">
        <v>41.1</v>
      </c>
    </row>
    <row r="2228" spans="1:4">
      <c r="A2228" s="239" t="s">
        <v>16819</v>
      </c>
      <c r="B2228" s="244" t="s">
        <v>16820</v>
      </c>
      <c r="C2228" s="239" t="s">
        <v>32</v>
      </c>
      <c r="D2228" s="240">
        <v>60.54</v>
      </c>
    </row>
    <row r="2229" spans="1:4">
      <c r="A2229" s="239" t="s">
        <v>16821</v>
      </c>
      <c r="B2229" s="244" t="s">
        <v>16822</v>
      </c>
      <c r="C2229" s="239" t="s">
        <v>32</v>
      </c>
      <c r="D2229" s="240">
        <v>73.739999999999995</v>
      </c>
    </row>
    <row r="2230" spans="1:4">
      <c r="A2230" s="239" t="s">
        <v>16823</v>
      </c>
      <c r="B2230" s="244" t="s">
        <v>16824</v>
      </c>
      <c r="C2230" s="239" t="s">
        <v>32</v>
      </c>
      <c r="D2230" s="240">
        <v>141.99</v>
      </c>
    </row>
    <row r="2231" spans="1:4">
      <c r="A2231" s="239" t="s">
        <v>16825</v>
      </c>
      <c r="B2231" s="244" t="s">
        <v>16826</v>
      </c>
      <c r="C2231" s="239" t="s">
        <v>32</v>
      </c>
      <c r="D2231" s="240">
        <v>195.06</v>
      </c>
    </row>
    <row r="2232" spans="1:4">
      <c r="A2232" s="239" t="s">
        <v>16827</v>
      </c>
      <c r="B2232" s="244" t="s">
        <v>16828</v>
      </c>
      <c r="C2232" s="239" t="s">
        <v>32</v>
      </c>
      <c r="D2232" s="240">
        <v>190.5</v>
      </c>
    </row>
    <row r="2233" spans="1:4">
      <c r="A2233" s="239" t="s">
        <v>16829</v>
      </c>
      <c r="B2233" s="244" t="s">
        <v>16830</v>
      </c>
      <c r="C2233" s="239" t="s">
        <v>32</v>
      </c>
      <c r="D2233" s="240">
        <v>124.47</v>
      </c>
    </row>
    <row r="2234" spans="1:4">
      <c r="A2234" s="239" t="s">
        <v>16831</v>
      </c>
      <c r="B2234" s="244" t="s">
        <v>16832</v>
      </c>
      <c r="C2234" s="239" t="s">
        <v>32</v>
      </c>
      <c r="D2234" s="240">
        <v>117.63</v>
      </c>
    </row>
    <row r="2235" spans="1:4">
      <c r="A2235" s="239" t="s">
        <v>16833</v>
      </c>
      <c r="B2235" s="244" t="s">
        <v>16834</v>
      </c>
      <c r="C2235" s="239" t="s">
        <v>32</v>
      </c>
      <c r="D2235" s="240">
        <v>13.43</v>
      </c>
    </row>
    <row r="2236" spans="1:4">
      <c r="A2236" s="239" t="s">
        <v>16835</v>
      </c>
      <c r="B2236" s="244" t="s">
        <v>16836</v>
      </c>
      <c r="C2236" s="239" t="s">
        <v>32</v>
      </c>
      <c r="D2236" s="240">
        <v>13.6</v>
      </c>
    </row>
    <row r="2237" spans="1:4">
      <c r="A2237" s="239" t="s">
        <v>16837</v>
      </c>
      <c r="B2237" s="244" t="s">
        <v>16838</v>
      </c>
      <c r="C2237" s="239" t="s">
        <v>32</v>
      </c>
      <c r="D2237" s="240">
        <v>7.29</v>
      </c>
    </row>
    <row r="2238" spans="1:4">
      <c r="A2238" s="239" t="s">
        <v>16839</v>
      </c>
      <c r="B2238" s="244" t="s">
        <v>16840</v>
      </c>
      <c r="C2238" s="239" t="s">
        <v>32</v>
      </c>
      <c r="D2238" s="240">
        <v>7.65</v>
      </c>
    </row>
    <row r="2239" spans="1:4">
      <c r="A2239" s="239" t="s">
        <v>16841</v>
      </c>
      <c r="B2239" s="244" t="s">
        <v>16842</v>
      </c>
      <c r="C2239" s="239" t="s">
        <v>32</v>
      </c>
      <c r="D2239" s="240">
        <v>9.3000000000000007</v>
      </c>
    </row>
    <row r="2240" spans="1:4">
      <c r="A2240" s="239" t="s">
        <v>16843</v>
      </c>
      <c r="B2240" s="244" t="s">
        <v>16844</v>
      </c>
      <c r="C2240" s="239" t="s">
        <v>32</v>
      </c>
      <c r="D2240" s="240">
        <v>16.98</v>
      </c>
    </row>
    <row r="2241" spans="1:4">
      <c r="A2241" s="239" t="s">
        <v>16845</v>
      </c>
      <c r="B2241" s="244" t="s">
        <v>16846</v>
      </c>
      <c r="C2241" s="239" t="s">
        <v>32</v>
      </c>
      <c r="D2241" s="240">
        <v>18.190000000000001</v>
      </c>
    </row>
    <row r="2242" spans="1:4">
      <c r="A2242" s="239" t="s">
        <v>16847</v>
      </c>
      <c r="B2242" s="244" t="s">
        <v>16848</v>
      </c>
      <c r="C2242" s="239" t="s">
        <v>32</v>
      </c>
      <c r="D2242" s="240">
        <v>32.15</v>
      </c>
    </row>
    <row r="2243" spans="1:4">
      <c r="A2243" s="239" t="s">
        <v>16849</v>
      </c>
      <c r="B2243" s="244" t="s">
        <v>16850</v>
      </c>
      <c r="C2243" s="239" t="s">
        <v>32</v>
      </c>
      <c r="D2243" s="240">
        <v>58.51</v>
      </c>
    </row>
    <row r="2244" spans="1:4">
      <c r="A2244" s="239" t="s">
        <v>16851</v>
      </c>
      <c r="B2244" s="244" t="s">
        <v>16852</v>
      </c>
      <c r="C2244" s="239" t="s">
        <v>32</v>
      </c>
      <c r="D2244" s="240">
        <v>79.97</v>
      </c>
    </row>
    <row r="2245" spans="1:4">
      <c r="A2245" s="239" t="s">
        <v>16853</v>
      </c>
      <c r="B2245" s="244" t="s">
        <v>16854</v>
      </c>
      <c r="C2245" s="239" t="s">
        <v>32</v>
      </c>
      <c r="D2245" s="240">
        <v>139.47</v>
      </c>
    </row>
    <row r="2246" spans="1:4">
      <c r="A2246" s="239" t="s">
        <v>16855</v>
      </c>
      <c r="B2246" s="244" t="s">
        <v>16856</v>
      </c>
      <c r="C2246" s="239" t="s">
        <v>32</v>
      </c>
      <c r="D2246" s="240">
        <v>8.6999999999999993</v>
      </c>
    </row>
    <row r="2247" spans="1:4">
      <c r="A2247" s="239" t="s">
        <v>16857</v>
      </c>
      <c r="B2247" s="244" t="s">
        <v>16858</v>
      </c>
      <c r="C2247" s="239" t="s">
        <v>32</v>
      </c>
      <c r="D2247" s="240">
        <v>9.8699999999999992</v>
      </c>
    </row>
    <row r="2248" spans="1:4">
      <c r="A2248" s="239" t="s">
        <v>16859</v>
      </c>
      <c r="B2248" s="244" t="s">
        <v>16860</v>
      </c>
      <c r="C2248" s="239" t="s">
        <v>32</v>
      </c>
      <c r="D2248" s="240">
        <v>10.08</v>
      </c>
    </row>
    <row r="2249" spans="1:4">
      <c r="A2249" s="239" t="s">
        <v>16861</v>
      </c>
      <c r="B2249" s="244" t="s">
        <v>16862</v>
      </c>
      <c r="C2249" s="239" t="s">
        <v>32</v>
      </c>
      <c r="D2249" s="240">
        <v>11.45</v>
      </c>
    </row>
    <row r="2250" spans="1:4">
      <c r="A2250" s="239" t="s">
        <v>16863</v>
      </c>
      <c r="B2250" s="244" t="s">
        <v>16864</v>
      </c>
      <c r="C2250" s="239" t="s">
        <v>32</v>
      </c>
      <c r="D2250" s="240">
        <v>14.12</v>
      </c>
    </row>
    <row r="2251" spans="1:4">
      <c r="A2251" s="239" t="s">
        <v>16865</v>
      </c>
      <c r="B2251" s="244" t="s">
        <v>16866</v>
      </c>
      <c r="C2251" s="239" t="s">
        <v>32</v>
      </c>
      <c r="D2251" s="240">
        <v>23.82</v>
      </c>
    </row>
    <row r="2252" spans="1:4">
      <c r="A2252" s="239" t="s">
        <v>16867</v>
      </c>
      <c r="B2252" s="244" t="s">
        <v>16868</v>
      </c>
      <c r="C2252" s="239" t="s">
        <v>32</v>
      </c>
      <c r="D2252" s="240">
        <v>17.510000000000002</v>
      </c>
    </row>
    <row r="2253" spans="1:4">
      <c r="A2253" s="239" t="s">
        <v>16869</v>
      </c>
      <c r="B2253" s="244" t="s">
        <v>16870</v>
      </c>
      <c r="C2253" s="239" t="s">
        <v>32</v>
      </c>
      <c r="D2253" s="240">
        <v>12.2</v>
      </c>
    </row>
    <row r="2254" spans="1:4">
      <c r="A2254" s="239" t="s">
        <v>16871</v>
      </c>
      <c r="B2254" s="244" t="s">
        <v>16872</v>
      </c>
      <c r="C2254" s="239" t="s">
        <v>32</v>
      </c>
      <c r="D2254" s="240">
        <v>10.57</v>
      </c>
    </row>
    <row r="2255" spans="1:4">
      <c r="A2255" s="239" t="s">
        <v>16873</v>
      </c>
      <c r="B2255" s="244" t="s">
        <v>16874</v>
      </c>
      <c r="C2255" s="239" t="s">
        <v>32</v>
      </c>
      <c r="D2255" s="240">
        <v>13.44</v>
      </c>
    </row>
    <row r="2256" spans="1:4">
      <c r="A2256" s="239" t="s">
        <v>16875</v>
      </c>
      <c r="B2256" s="244" t="s">
        <v>16876</v>
      </c>
      <c r="C2256" s="239" t="s">
        <v>32</v>
      </c>
      <c r="D2256" s="240">
        <v>18.64</v>
      </c>
    </row>
    <row r="2257" spans="1:4">
      <c r="A2257" s="239" t="s">
        <v>16877</v>
      </c>
      <c r="B2257" s="244" t="s">
        <v>16878</v>
      </c>
      <c r="C2257" s="239" t="s">
        <v>32</v>
      </c>
      <c r="D2257" s="240">
        <v>17.97</v>
      </c>
    </row>
    <row r="2258" spans="1:4">
      <c r="A2258" s="239" t="s">
        <v>16879</v>
      </c>
      <c r="B2258" s="244" t="s">
        <v>16880</v>
      </c>
      <c r="C2258" s="239" t="s">
        <v>32</v>
      </c>
      <c r="D2258" s="240">
        <v>16.91</v>
      </c>
    </row>
    <row r="2259" spans="1:4">
      <c r="A2259" s="239" t="s">
        <v>16881</v>
      </c>
      <c r="B2259" s="244" t="s">
        <v>16882</v>
      </c>
      <c r="C2259" s="239" t="s">
        <v>32</v>
      </c>
      <c r="D2259" s="240">
        <v>20.93</v>
      </c>
    </row>
    <row r="2260" spans="1:4">
      <c r="A2260" s="239" t="s">
        <v>16883</v>
      </c>
      <c r="B2260" s="244" t="s">
        <v>16884</v>
      </c>
      <c r="C2260" s="239" t="s">
        <v>32</v>
      </c>
      <c r="D2260" s="240">
        <v>20.58</v>
      </c>
    </row>
    <row r="2261" spans="1:4">
      <c r="A2261" s="239" t="s">
        <v>16885</v>
      </c>
      <c r="B2261" s="244" t="s">
        <v>16886</v>
      </c>
      <c r="C2261" s="239" t="s">
        <v>32</v>
      </c>
      <c r="D2261" s="240">
        <v>51.04</v>
      </c>
    </row>
    <row r="2262" spans="1:4">
      <c r="A2262" s="239" t="s">
        <v>16887</v>
      </c>
      <c r="B2262" s="244" t="s">
        <v>16888</v>
      </c>
      <c r="C2262" s="239" t="s">
        <v>32</v>
      </c>
      <c r="D2262" s="240">
        <v>72.599999999999994</v>
      </c>
    </row>
    <row r="2263" spans="1:4">
      <c r="A2263" s="239" t="s">
        <v>16889</v>
      </c>
      <c r="B2263" s="244" t="s">
        <v>16890</v>
      </c>
      <c r="C2263" s="239" t="s">
        <v>32</v>
      </c>
      <c r="D2263" s="240">
        <v>70.97</v>
      </c>
    </row>
    <row r="2264" spans="1:4">
      <c r="A2264" s="239" t="s">
        <v>16891</v>
      </c>
      <c r="B2264" s="244" t="s">
        <v>16892</v>
      </c>
      <c r="C2264" s="239" t="s">
        <v>32</v>
      </c>
      <c r="D2264" s="240">
        <v>75.650000000000006</v>
      </c>
    </row>
    <row r="2265" spans="1:4">
      <c r="A2265" s="239" t="s">
        <v>16893</v>
      </c>
      <c r="B2265" s="244" t="s">
        <v>16894</v>
      </c>
      <c r="C2265" s="239" t="s">
        <v>32</v>
      </c>
      <c r="D2265" s="240">
        <v>107.84</v>
      </c>
    </row>
    <row r="2266" spans="1:4">
      <c r="A2266" s="239" t="s">
        <v>16895</v>
      </c>
      <c r="B2266" s="244" t="s">
        <v>16896</v>
      </c>
      <c r="C2266" s="239" t="s">
        <v>32</v>
      </c>
      <c r="D2266" s="240">
        <v>115.88</v>
      </c>
    </row>
    <row r="2267" spans="1:4">
      <c r="A2267" s="239" t="s">
        <v>16897</v>
      </c>
      <c r="B2267" s="244" t="s">
        <v>16898</v>
      </c>
      <c r="C2267" s="239" t="s">
        <v>32</v>
      </c>
      <c r="D2267" s="240">
        <v>128.72</v>
      </c>
    </row>
    <row r="2268" spans="1:4">
      <c r="A2268" s="239" t="s">
        <v>16899</v>
      </c>
      <c r="B2268" s="244" t="s">
        <v>16900</v>
      </c>
      <c r="C2268" s="239" t="s">
        <v>32</v>
      </c>
      <c r="D2268" s="240">
        <v>9.94</v>
      </c>
    </row>
    <row r="2269" spans="1:4">
      <c r="A2269" s="239" t="s">
        <v>16901</v>
      </c>
      <c r="B2269" s="244" t="s">
        <v>16902</v>
      </c>
      <c r="C2269" s="239" t="s">
        <v>32</v>
      </c>
      <c r="D2269" s="240">
        <v>13.96</v>
      </c>
    </row>
    <row r="2270" spans="1:4">
      <c r="A2270" s="239" t="s">
        <v>16903</v>
      </c>
      <c r="B2270" s="244" t="s">
        <v>16904</v>
      </c>
      <c r="C2270" s="239" t="s">
        <v>32</v>
      </c>
      <c r="D2270" s="240">
        <v>10.44</v>
      </c>
    </row>
    <row r="2271" spans="1:4">
      <c r="A2271" s="239" t="s">
        <v>16905</v>
      </c>
      <c r="B2271" s="244" t="s">
        <v>16906</v>
      </c>
      <c r="C2271" s="239" t="s">
        <v>32</v>
      </c>
      <c r="D2271" s="240">
        <v>11.59</v>
      </c>
    </row>
    <row r="2272" spans="1:4" ht="22.5" customHeight="1">
      <c r="A2272" s="239" t="s">
        <v>16907</v>
      </c>
      <c r="B2272" s="245" t="s">
        <v>16908</v>
      </c>
      <c r="C2272" s="239" t="s">
        <v>32</v>
      </c>
      <c r="D2272" s="246">
        <v>13.63</v>
      </c>
    </row>
    <row r="2273" spans="1:4">
      <c r="A2273" s="239" t="s">
        <v>16909</v>
      </c>
      <c r="B2273" s="244" t="s">
        <v>16910</v>
      </c>
      <c r="C2273" s="239" t="s">
        <v>14</v>
      </c>
      <c r="D2273" s="240">
        <v>11.33</v>
      </c>
    </row>
    <row r="2274" spans="1:4">
      <c r="A2274" s="239" t="s">
        <v>16911</v>
      </c>
      <c r="B2274" s="244" t="s">
        <v>16912</v>
      </c>
      <c r="C2274" s="239" t="s">
        <v>14</v>
      </c>
      <c r="D2274" s="240">
        <v>15.68</v>
      </c>
    </row>
    <row r="2275" spans="1:4">
      <c r="A2275" s="239" t="s">
        <v>16913</v>
      </c>
      <c r="B2275" s="244" t="s">
        <v>16914</v>
      </c>
      <c r="C2275" s="239" t="s">
        <v>14</v>
      </c>
      <c r="D2275" s="240">
        <v>24.75</v>
      </c>
    </row>
    <row r="2276" spans="1:4">
      <c r="A2276" s="239" t="s">
        <v>8714</v>
      </c>
      <c r="B2276" s="244" t="s">
        <v>8715</v>
      </c>
      <c r="C2276" s="239" t="s">
        <v>14</v>
      </c>
      <c r="D2276" s="240">
        <v>27.82</v>
      </c>
    </row>
    <row r="2277" spans="1:4">
      <c r="A2277" s="239" t="s">
        <v>16915</v>
      </c>
      <c r="B2277" s="244" t="s">
        <v>16916</v>
      </c>
      <c r="C2277" s="239" t="s">
        <v>14</v>
      </c>
      <c r="D2277" s="240">
        <v>15.77</v>
      </c>
    </row>
    <row r="2278" spans="1:4">
      <c r="A2278" s="239" t="s">
        <v>16917</v>
      </c>
      <c r="B2278" s="244" t="s">
        <v>16918</v>
      </c>
      <c r="C2278" s="239" t="s">
        <v>14</v>
      </c>
      <c r="D2278" s="240">
        <v>24.17</v>
      </c>
    </row>
    <row r="2279" spans="1:4">
      <c r="A2279" s="239" t="s">
        <v>16919</v>
      </c>
      <c r="B2279" s="244" t="s">
        <v>16920</v>
      </c>
      <c r="C2279" s="239" t="s">
        <v>14</v>
      </c>
      <c r="D2279" s="240">
        <v>26.8</v>
      </c>
    </row>
    <row r="2280" spans="1:4">
      <c r="A2280" s="239" t="s">
        <v>16921</v>
      </c>
      <c r="B2280" s="244" t="s">
        <v>16922</v>
      </c>
      <c r="C2280" s="239" t="s">
        <v>14</v>
      </c>
      <c r="D2280" s="240">
        <v>41.47</v>
      </c>
    </row>
    <row r="2281" spans="1:4">
      <c r="A2281" s="239" t="s">
        <v>16923</v>
      </c>
      <c r="B2281" s="244" t="s">
        <v>16924</v>
      </c>
      <c r="C2281" s="239" t="s">
        <v>14</v>
      </c>
      <c r="D2281" s="240">
        <v>73.59</v>
      </c>
    </row>
    <row r="2282" spans="1:4">
      <c r="A2282" s="239" t="s">
        <v>16925</v>
      </c>
      <c r="B2282" s="244" t="s">
        <v>16926</v>
      </c>
      <c r="C2282" s="239" t="s">
        <v>14</v>
      </c>
      <c r="D2282" s="240">
        <v>76.760000000000005</v>
      </c>
    </row>
    <row r="2283" spans="1:4">
      <c r="A2283" s="239" t="s">
        <v>16927</v>
      </c>
      <c r="B2283" s="244" t="s">
        <v>16928</v>
      </c>
      <c r="C2283" s="239" t="s">
        <v>14</v>
      </c>
      <c r="D2283" s="240">
        <v>104.87</v>
      </c>
    </row>
    <row r="2284" spans="1:4" ht="33.75" customHeight="1">
      <c r="A2284" s="239" t="s">
        <v>16929</v>
      </c>
      <c r="B2284" s="245" t="s">
        <v>16930</v>
      </c>
      <c r="C2284" s="239" t="s">
        <v>14</v>
      </c>
      <c r="D2284" s="246">
        <v>39.99</v>
      </c>
    </row>
    <row r="2285" spans="1:4" ht="22.5" customHeight="1">
      <c r="A2285" s="239" t="s">
        <v>16931</v>
      </c>
      <c r="B2285" s="245" t="s">
        <v>16932</v>
      </c>
      <c r="C2285" s="239" t="s">
        <v>14</v>
      </c>
      <c r="D2285" s="246">
        <v>57.83</v>
      </c>
    </row>
    <row r="2286" spans="1:4">
      <c r="A2286" s="239" t="s">
        <v>16933</v>
      </c>
      <c r="B2286" s="244" t="s">
        <v>16934</v>
      </c>
      <c r="C2286" s="239" t="s">
        <v>14</v>
      </c>
      <c r="D2286" s="240">
        <v>71.3</v>
      </c>
    </row>
    <row r="2287" spans="1:4">
      <c r="A2287" s="239" t="s">
        <v>16935</v>
      </c>
      <c r="B2287" s="244" t="s">
        <v>16936</v>
      </c>
      <c r="C2287" s="239" t="s">
        <v>14</v>
      </c>
      <c r="D2287" s="240">
        <v>72.87</v>
      </c>
    </row>
    <row r="2288" spans="1:4">
      <c r="A2288" s="239" t="s">
        <v>16937</v>
      </c>
      <c r="B2288" s="244" t="s">
        <v>16938</v>
      </c>
      <c r="C2288" s="239" t="s">
        <v>14</v>
      </c>
      <c r="D2288" s="240">
        <v>8.1</v>
      </c>
    </row>
    <row r="2289" spans="1:4">
      <c r="A2289" s="239" t="s">
        <v>16939</v>
      </c>
      <c r="B2289" s="244" t="s">
        <v>16940</v>
      </c>
      <c r="C2289" s="239" t="s">
        <v>14</v>
      </c>
      <c r="D2289" s="240">
        <v>11.28</v>
      </c>
    </row>
    <row r="2290" spans="1:4">
      <c r="A2290" s="239" t="s">
        <v>16941</v>
      </c>
      <c r="B2290" s="244" t="s">
        <v>16942</v>
      </c>
      <c r="C2290" s="239" t="s">
        <v>14</v>
      </c>
      <c r="D2290" s="240">
        <v>17.59</v>
      </c>
    </row>
    <row r="2291" spans="1:4">
      <c r="A2291" s="239" t="s">
        <v>16943</v>
      </c>
      <c r="B2291" s="244" t="s">
        <v>16944</v>
      </c>
      <c r="C2291" s="239" t="s">
        <v>14</v>
      </c>
      <c r="D2291" s="240">
        <v>24.56</v>
      </c>
    </row>
    <row r="2292" spans="1:4">
      <c r="A2292" s="239" t="s">
        <v>16945</v>
      </c>
      <c r="B2292" s="244" t="s">
        <v>16946</v>
      </c>
      <c r="C2292" s="239" t="s">
        <v>14</v>
      </c>
      <c r="D2292" s="240">
        <v>30.28</v>
      </c>
    </row>
    <row r="2293" spans="1:4">
      <c r="A2293" s="239" t="s">
        <v>16947</v>
      </c>
      <c r="B2293" s="244" t="s">
        <v>16948</v>
      </c>
      <c r="C2293" s="239" t="s">
        <v>14</v>
      </c>
      <c r="D2293" s="240">
        <v>41.23</v>
      </c>
    </row>
    <row r="2294" spans="1:4">
      <c r="A2294" s="239" t="s">
        <v>16949</v>
      </c>
      <c r="B2294" s="244" t="s">
        <v>16950</v>
      </c>
      <c r="C2294" s="239" t="s">
        <v>14</v>
      </c>
      <c r="D2294" s="240">
        <v>61.87</v>
      </c>
    </row>
    <row r="2295" spans="1:4">
      <c r="A2295" s="239" t="s">
        <v>16951</v>
      </c>
      <c r="B2295" s="244" t="s">
        <v>16952</v>
      </c>
      <c r="C2295" s="239" t="s">
        <v>14</v>
      </c>
      <c r="D2295" s="240">
        <v>78.239999999999995</v>
      </c>
    </row>
    <row r="2296" spans="1:4">
      <c r="A2296" s="239" t="s">
        <v>16953</v>
      </c>
      <c r="B2296" s="244" t="s">
        <v>16954</v>
      </c>
      <c r="C2296" s="239" t="s">
        <v>14</v>
      </c>
      <c r="D2296" s="240">
        <v>92.36</v>
      </c>
    </row>
    <row r="2297" spans="1:4">
      <c r="A2297" s="239" t="s">
        <v>16955</v>
      </c>
      <c r="B2297" s="244" t="s">
        <v>16956</v>
      </c>
      <c r="C2297" s="239" t="s">
        <v>14</v>
      </c>
      <c r="D2297" s="240">
        <v>5.2</v>
      </c>
    </row>
    <row r="2298" spans="1:4">
      <c r="A2298" s="239" t="s">
        <v>16957</v>
      </c>
      <c r="B2298" s="244" t="s">
        <v>16958</v>
      </c>
      <c r="C2298" s="239" t="s">
        <v>14</v>
      </c>
      <c r="D2298" s="240">
        <v>6.26</v>
      </c>
    </row>
    <row r="2299" spans="1:4">
      <c r="A2299" s="239" t="s">
        <v>16959</v>
      </c>
      <c r="B2299" s="244" t="s">
        <v>16960</v>
      </c>
      <c r="C2299" s="239" t="s">
        <v>14</v>
      </c>
      <c r="D2299" s="240">
        <v>9.5299999999999994</v>
      </c>
    </row>
    <row r="2300" spans="1:4">
      <c r="A2300" s="239" t="s">
        <v>16961</v>
      </c>
      <c r="B2300" s="244" t="s">
        <v>16962</v>
      </c>
      <c r="C2300" s="239" t="s">
        <v>14</v>
      </c>
      <c r="D2300" s="240">
        <v>14.2</v>
      </c>
    </row>
    <row r="2301" spans="1:4">
      <c r="A2301" s="239" t="s">
        <v>16963</v>
      </c>
      <c r="B2301" s="244" t="s">
        <v>16964</v>
      </c>
      <c r="C2301" s="239" t="s">
        <v>14</v>
      </c>
      <c r="D2301" s="240">
        <v>16.64</v>
      </c>
    </row>
    <row r="2302" spans="1:4">
      <c r="A2302" s="239" t="s">
        <v>16965</v>
      </c>
      <c r="B2302" s="244" t="s">
        <v>16966</v>
      </c>
      <c r="C2302" s="239" t="s">
        <v>14</v>
      </c>
      <c r="D2302" s="240">
        <v>24.66</v>
      </c>
    </row>
    <row r="2303" spans="1:4">
      <c r="A2303" s="239" t="s">
        <v>16967</v>
      </c>
      <c r="B2303" s="244" t="s">
        <v>16968</v>
      </c>
      <c r="C2303" s="239" t="s">
        <v>14</v>
      </c>
      <c r="D2303" s="240">
        <v>38.29</v>
      </c>
    </row>
    <row r="2304" spans="1:4">
      <c r="A2304" s="239" t="s">
        <v>16969</v>
      </c>
      <c r="B2304" s="244" t="s">
        <v>16970</v>
      </c>
      <c r="C2304" s="239" t="s">
        <v>14</v>
      </c>
      <c r="D2304" s="240">
        <v>46.8</v>
      </c>
    </row>
    <row r="2305" spans="1:4">
      <c r="A2305" s="239" t="s">
        <v>16971</v>
      </c>
      <c r="B2305" s="244" t="s">
        <v>16972</v>
      </c>
      <c r="C2305" s="239" t="s">
        <v>14</v>
      </c>
      <c r="D2305" s="240">
        <v>66.989999999999995</v>
      </c>
    </row>
    <row r="2306" spans="1:4">
      <c r="A2306" s="239" t="s">
        <v>16973</v>
      </c>
      <c r="B2306" s="244" t="s">
        <v>16974</v>
      </c>
      <c r="C2306" s="239" t="s">
        <v>14</v>
      </c>
      <c r="D2306" s="240">
        <v>14.94</v>
      </c>
    </row>
    <row r="2307" spans="1:4">
      <c r="A2307" s="239" t="s">
        <v>16975</v>
      </c>
      <c r="B2307" s="244" t="s">
        <v>16976</v>
      </c>
      <c r="C2307" s="239" t="s">
        <v>14</v>
      </c>
      <c r="D2307" s="240">
        <v>16.71</v>
      </c>
    </row>
    <row r="2308" spans="1:4">
      <c r="A2308" s="239" t="s">
        <v>16977</v>
      </c>
      <c r="B2308" s="244" t="s">
        <v>16978</v>
      </c>
      <c r="C2308" s="239" t="s">
        <v>14</v>
      </c>
      <c r="D2308" s="240">
        <v>22.47</v>
      </c>
    </row>
    <row r="2309" spans="1:4">
      <c r="A2309" s="239" t="s">
        <v>16979</v>
      </c>
      <c r="B2309" s="244" t="s">
        <v>16980</v>
      </c>
      <c r="C2309" s="239" t="s">
        <v>14</v>
      </c>
      <c r="D2309" s="240">
        <v>27.66</v>
      </c>
    </row>
    <row r="2310" spans="1:4">
      <c r="A2310" s="239" t="s">
        <v>16981</v>
      </c>
      <c r="B2310" s="244" t="s">
        <v>16982</v>
      </c>
      <c r="C2310" s="239" t="s">
        <v>14</v>
      </c>
      <c r="D2310" s="240">
        <v>31.71</v>
      </c>
    </row>
    <row r="2311" spans="1:4">
      <c r="A2311" s="239" t="s">
        <v>16983</v>
      </c>
      <c r="B2311" s="244" t="s">
        <v>16984</v>
      </c>
      <c r="C2311" s="239" t="s">
        <v>14</v>
      </c>
      <c r="D2311" s="240">
        <v>43.37</v>
      </c>
    </row>
    <row r="2312" spans="1:4">
      <c r="A2312" s="239" t="s">
        <v>16985</v>
      </c>
      <c r="B2312" s="244" t="s">
        <v>16986</v>
      </c>
      <c r="C2312" s="239" t="s">
        <v>14</v>
      </c>
      <c r="D2312" s="240">
        <v>63.81</v>
      </c>
    </row>
    <row r="2313" spans="1:4">
      <c r="A2313" s="239" t="s">
        <v>16987</v>
      </c>
      <c r="B2313" s="244" t="s">
        <v>16988</v>
      </c>
      <c r="C2313" s="239" t="s">
        <v>14</v>
      </c>
      <c r="D2313" s="240">
        <v>72.599999999999994</v>
      </c>
    </row>
    <row r="2314" spans="1:4">
      <c r="A2314" s="239" t="s">
        <v>16989</v>
      </c>
      <c r="B2314" s="244" t="s">
        <v>16990</v>
      </c>
      <c r="C2314" s="239" t="s">
        <v>14</v>
      </c>
      <c r="D2314" s="240">
        <v>100.16</v>
      </c>
    </row>
    <row r="2315" spans="1:4">
      <c r="A2315" s="239" t="s">
        <v>16991</v>
      </c>
      <c r="B2315" s="244" t="s">
        <v>16992</v>
      </c>
      <c r="C2315" s="239" t="s">
        <v>32</v>
      </c>
      <c r="D2315" s="240">
        <v>4.47</v>
      </c>
    </row>
    <row r="2316" spans="1:4">
      <c r="A2316" s="239" t="s">
        <v>16993</v>
      </c>
      <c r="B2316" s="244" t="s">
        <v>16994</v>
      </c>
      <c r="C2316" s="239" t="s">
        <v>32</v>
      </c>
      <c r="D2316" s="240">
        <v>5.05</v>
      </c>
    </row>
    <row r="2317" spans="1:4">
      <c r="A2317" s="239" t="s">
        <v>16995</v>
      </c>
      <c r="B2317" s="244" t="s">
        <v>16996</v>
      </c>
      <c r="C2317" s="239" t="s">
        <v>32</v>
      </c>
      <c r="D2317" s="240">
        <v>6.12</v>
      </c>
    </row>
    <row r="2318" spans="1:4">
      <c r="A2318" s="239" t="s">
        <v>16997</v>
      </c>
      <c r="B2318" s="244" t="s">
        <v>16998</v>
      </c>
      <c r="C2318" s="239" t="s">
        <v>32</v>
      </c>
      <c r="D2318" s="240">
        <v>9.57</v>
      </c>
    </row>
    <row r="2319" spans="1:4">
      <c r="A2319" s="239" t="s">
        <v>16999</v>
      </c>
      <c r="B2319" s="244" t="s">
        <v>17000</v>
      </c>
      <c r="C2319" s="239" t="s">
        <v>32</v>
      </c>
      <c r="D2319" s="240">
        <v>10.050000000000001</v>
      </c>
    </row>
    <row r="2320" spans="1:4">
      <c r="A2320" s="239" t="s">
        <v>17001</v>
      </c>
      <c r="B2320" s="244" t="s">
        <v>17002</v>
      </c>
      <c r="C2320" s="239" t="s">
        <v>32</v>
      </c>
      <c r="D2320" s="240">
        <v>15.15</v>
      </c>
    </row>
    <row r="2321" spans="1:4">
      <c r="A2321" s="239" t="s">
        <v>17003</v>
      </c>
      <c r="B2321" s="244" t="s">
        <v>17004</v>
      </c>
      <c r="C2321" s="239" t="s">
        <v>32</v>
      </c>
      <c r="D2321" s="240">
        <v>31.43</v>
      </c>
    </row>
    <row r="2322" spans="1:4">
      <c r="A2322" s="239" t="s">
        <v>17005</v>
      </c>
      <c r="B2322" s="244" t="s">
        <v>17006</v>
      </c>
      <c r="C2322" s="239" t="s">
        <v>32</v>
      </c>
      <c r="D2322" s="240">
        <v>26.4</v>
      </c>
    </row>
    <row r="2323" spans="1:4">
      <c r="A2323" s="239" t="s">
        <v>17007</v>
      </c>
      <c r="B2323" s="244" t="s">
        <v>17008</v>
      </c>
      <c r="C2323" s="239" t="s">
        <v>32</v>
      </c>
      <c r="D2323" s="240">
        <v>76.290000000000006</v>
      </c>
    </row>
    <row r="2324" spans="1:4">
      <c r="A2324" s="239" t="s">
        <v>17009</v>
      </c>
      <c r="B2324" s="244" t="s">
        <v>17010</v>
      </c>
      <c r="C2324" s="239" t="s">
        <v>32</v>
      </c>
      <c r="D2324" s="240">
        <v>4.08</v>
      </c>
    </row>
    <row r="2325" spans="1:4">
      <c r="A2325" s="239" t="s">
        <v>17011</v>
      </c>
      <c r="B2325" s="244" t="s">
        <v>17012</v>
      </c>
      <c r="C2325" s="239" t="s">
        <v>32</v>
      </c>
      <c r="D2325" s="240">
        <v>4.41</v>
      </c>
    </row>
    <row r="2326" spans="1:4">
      <c r="A2326" s="239" t="s">
        <v>17013</v>
      </c>
      <c r="B2326" s="244" t="s">
        <v>17014</v>
      </c>
      <c r="C2326" s="239" t="s">
        <v>32</v>
      </c>
      <c r="D2326" s="240">
        <v>5.2</v>
      </c>
    </row>
    <row r="2327" spans="1:4">
      <c r="A2327" s="239" t="s">
        <v>17015</v>
      </c>
      <c r="B2327" s="244" t="s">
        <v>17016</v>
      </c>
      <c r="C2327" s="239" t="s">
        <v>32</v>
      </c>
      <c r="D2327" s="240">
        <v>8.51</v>
      </c>
    </row>
    <row r="2328" spans="1:4">
      <c r="A2328" s="239" t="s">
        <v>17017</v>
      </c>
      <c r="B2328" s="244" t="s">
        <v>17018</v>
      </c>
      <c r="C2328" s="239" t="s">
        <v>32</v>
      </c>
      <c r="D2328" s="240">
        <v>9.2799999999999994</v>
      </c>
    </row>
    <row r="2329" spans="1:4">
      <c r="A2329" s="239" t="s">
        <v>17019</v>
      </c>
      <c r="B2329" s="244" t="s">
        <v>17020</v>
      </c>
      <c r="C2329" s="239" t="s">
        <v>32</v>
      </c>
      <c r="D2329" s="240">
        <v>14.67</v>
      </c>
    </row>
    <row r="2330" spans="1:4">
      <c r="A2330" s="239" t="s">
        <v>17021</v>
      </c>
      <c r="B2330" s="244" t="s">
        <v>17022</v>
      </c>
      <c r="C2330" s="239" t="s">
        <v>32</v>
      </c>
      <c r="D2330" s="240">
        <v>25.91</v>
      </c>
    </row>
    <row r="2331" spans="1:4">
      <c r="A2331" s="239" t="s">
        <v>17023</v>
      </c>
      <c r="B2331" s="244" t="s">
        <v>17024</v>
      </c>
      <c r="C2331" s="239" t="s">
        <v>32</v>
      </c>
      <c r="D2331" s="240">
        <v>35.1</v>
      </c>
    </row>
    <row r="2332" spans="1:4">
      <c r="A2332" s="239" t="s">
        <v>17025</v>
      </c>
      <c r="B2332" s="244" t="s">
        <v>17026</v>
      </c>
      <c r="C2332" s="239" t="s">
        <v>32</v>
      </c>
      <c r="D2332" s="240">
        <v>57.99</v>
      </c>
    </row>
    <row r="2333" spans="1:4">
      <c r="A2333" s="239" t="s">
        <v>17027</v>
      </c>
      <c r="B2333" s="244" t="s">
        <v>17028</v>
      </c>
      <c r="C2333" s="239" t="s">
        <v>14</v>
      </c>
      <c r="D2333" s="240">
        <v>11.63</v>
      </c>
    </row>
    <row r="2334" spans="1:4">
      <c r="A2334" s="239" t="s">
        <v>17029</v>
      </c>
      <c r="B2334" s="244" t="s">
        <v>17030</v>
      </c>
      <c r="C2334" s="239" t="s">
        <v>14</v>
      </c>
      <c r="D2334" s="240">
        <v>12.19</v>
      </c>
    </row>
    <row r="2335" spans="1:4">
      <c r="A2335" s="239" t="s">
        <v>17031</v>
      </c>
      <c r="B2335" s="244" t="s">
        <v>17032</v>
      </c>
      <c r="C2335" s="239" t="s">
        <v>14</v>
      </c>
      <c r="D2335" s="240">
        <v>13.92</v>
      </c>
    </row>
    <row r="2336" spans="1:4">
      <c r="A2336" s="239" t="s">
        <v>17033</v>
      </c>
      <c r="B2336" s="244" t="s">
        <v>17034</v>
      </c>
      <c r="C2336" s="239" t="s">
        <v>14</v>
      </c>
      <c r="D2336" s="240">
        <v>14.66</v>
      </c>
    </row>
    <row r="2337" spans="1:4">
      <c r="A2337" s="239" t="s">
        <v>17035</v>
      </c>
      <c r="B2337" s="244" t="s">
        <v>17036</v>
      </c>
      <c r="C2337" s="239" t="s">
        <v>14</v>
      </c>
      <c r="D2337" s="240">
        <v>15.42</v>
      </c>
    </row>
    <row r="2338" spans="1:4">
      <c r="A2338" s="239" t="s">
        <v>17037</v>
      </c>
      <c r="B2338" s="244" t="s">
        <v>17038</v>
      </c>
      <c r="C2338" s="239" t="s">
        <v>14</v>
      </c>
      <c r="D2338" s="240">
        <v>17.02</v>
      </c>
    </row>
    <row r="2339" spans="1:4">
      <c r="A2339" s="239" t="s">
        <v>17039</v>
      </c>
      <c r="B2339" s="244" t="s">
        <v>17040</v>
      </c>
      <c r="C2339" s="239" t="s">
        <v>14</v>
      </c>
      <c r="D2339" s="240">
        <v>19.170000000000002</v>
      </c>
    </row>
    <row r="2340" spans="1:4">
      <c r="A2340" s="239" t="s">
        <v>17041</v>
      </c>
      <c r="B2340" s="244" t="s">
        <v>17042</v>
      </c>
      <c r="C2340" s="239" t="s">
        <v>14</v>
      </c>
      <c r="D2340" s="240">
        <v>23.08</v>
      </c>
    </row>
    <row r="2341" spans="1:4">
      <c r="A2341" s="239" t="s">
        <v>17043</v>
      </c>
      <c r="B2341" s="244" t="s">
        <v>17044</v>
      </c>
      <c r="C2341" s="239" t="s">
        <v>14</v>
      </c>
      <c r="D2341" s="240">
        <v>25.93</v>
      </c>
    </row>
    <row r="2342" spans="1:4">
      <c r="A2342" s="239" t="s">
        <v>17045</v>
      </c>
      <c r="B2342" s="244" t="s">
        <v>17046</v>
      </c>
      <c r="C2342" s="239" t="s">
        <v>14</v>
      </c>
      <c r="D2342" s="240">
        <v>29.28</v>
      </c>
    </row>
    <row r="2343" spans="1:4">
      <c r="A2343" s="239" t="s">
        <v>17047</v>
      </c>
      <c r="B2343" s="244" t="s">
        <v>17048</v>
      </c>
      <c r="C2343" s="239" t="s">
        <v>14</v>
      </c>
      <c r="D2343" s="240">
        <v>34.619999999999997</v>
      </c>
    </row>
    <row r="2344" spans="1:4">
      <c r="A2344" s="239" t="s">
        <v>17049</v>
      </c>
      <c r="B2344" s="244" t="s">
        <v>17050</v>
      </c>
      <c r="C2344" s="239" t="s">
        <v>14</v>
      </c>
      <c r="D2344" s="240">
        <v>4.87</v>
      </c>
    </row>
    <row r="2345" spans="1:4">
      <c r="A2345" s="239" t="s">
        <v>17051</v>
      </c>
      <c r="B2345" s="244" t="s">
        <v>17052</v>
      </c>
      <c r="C2345" s="239" t="s">
        <v>14</v>
      </c>
      <c r="D2345" s="240">
        <v>6.27</v>
      </c>
    </row>
    <row r="2346" spans="1:4">
      <c r="A2346" s="239" t="s">
        <v>17053</v>
      </c>
      <c r="B2346" s="244" t="s">
        <v>17054</v>
      </c>
      <c r="C2346" s="239" t="s">
        <v>14</v>
      </c>
      <c r="D2346" s="240">
        <v>7.57</v>
      </c>
    </row>
    <row r="2347" spans="1:4">
      <c r="A2347" s="239" t="s">
        <v>17055</v>
      </c>
      <c r="B2347" s="244" t="s">
        <v>17056</v>
      </c>
      <c r="C2347" s="239" t="s">
        <v>14</v>
      </c>
      <c r="D2347" s="240">
        <v>10.130000000000001</v>
      </c>
    </row>
    <row r="2348" spans="1:4">
      <c r="A2348" s="239" t="s">
        <v>17057</v>
      </c>
      <c r="B2348" s="244" t="s">
        <v>17058</v>
      </c>
      <c r="C2348" s="239" t="s">
        <v>14</v>
      </c>
      <c r="D2348" s="240">
        <v>12.55</v>
      </c>
    </row>
    <row r="2349" spans="1:4">
      <c r="A2349" s="239" t="s">
        <v>17059</v>
      </c>
      <c r="B2349" s="244" t="s">
        <v>17060</v>
      </c>
      <c r="C2349" s="239" t="s">
        <v>14</v>
      </c>
      <c r="D2349" s="240">
        <v>13.43</v>
      </c>
    </row>
    <row r="2350" spans="1:4">
      <c r="A2350" s="239" t="s">
        <v>17061</v>
      </c>
      <c r="B2350" s="244" t="s">
        <v>17062</v>
      </c>
      <c r="C2350" s="239" t="s">
        <v>14</v>
      </c>
      <c r="D2350" s="240">
        <v>15.17</v>
      </c>
    </row>
    <row r="2351" spans="1:4">
      <c r="A2351" s="239" t="s">
        <v>17063</v>
      </c>
      <c r="B2351" s="244" t="s">
        <v>17064</v>
      </c>
      <c r="C2351" s="239" t="s">
        <v>14</v>
      </c>
      <c r="D2351" s="240">
        <v>17.96</v>
      </c>
    </row>
    <row r="2352" spans="1:4">
      <c r="A2352" s="239" t="s">
        <v>17065</v>
      </c>
      <c r="B2352" s="244" t="s">
        <v>17066</v>
      </c>
      <c r="C2352" s="239" t="s">
        <v>14</v>
      </c>
      <c r="D2352" s="240">
        <v>24.42</v>
      </c>
    </row>
    <row r="2353" spans="1:4">
      <c r="A2353" s="239" t="s">
        <v>17067</v>
      </c>
      <c r="B2353" s="244" t="s">
        <v>17068</v>
      </c>
      <c r="C2353" s="239" t="s">
        <v>14</v>
      </c>
      <c r="D2353" s="240">
        <v>30.92</v>
      </c>
    </row>
    <row r="2354" spans="1:4">
      <c r="A2354" s="239" t="s">
        <v>17069</v>
      </c>
      <c r="B2354" s="244" t="s">
        <v>17070</v>
      </c>
      <c r="C2354" s="239" t="s">
        <v>14</v>
      </c>
      <c r="D2354" s="240">
        <v>39.42</v>
      </c>
    </row>
    <row r="2355" spans="1:4">
      <c r="A2355" s="239" t="s">
        <v>17071</v>
      </c>
      <c r="B2355" s="244" t="s">
        <v>17072</v>
      </c>
      <c r="C2355" s="239" t="s">
        <v>14</v>
      </c>
      <c r="D2355" s="240">
        <v>48.45</v>
      </c>
    </row>
    <row r="2356" spans="1:4" ht="22.5">
      <c r="A2356" s="239" t="s">
        <v>17073</v>
      </c>
      <c r="B2356" s="244" t="s">
        <v>17074</v>
      </c>
      <c r="C2356" s="239" t="s">
        <v>14</v>
      </c>
      <c r="D2356" s="240">
        <v>16.37</v>
      </c>
    </row>
    <row r="2357" spans="1:4" ht="22.5">
      <c r="A2357" s="239" t="s">
        <v>17075</v>
      </c>
      <c r="B2357" s="244" t="s">
        <v>17076</v>
      </c>
      <c r="C2357" s="239" t="s">
        <v>14</v>
      </c>
      <c r="D2357" s="240">
        <v>21.79</v>
      </c>
    </row>
    <row r="2358" spans="1:4">
      <c r="A2358" s="239" t="s">
        <v>17077</v>
      </c>
      <c r="B2358" s="244" t="s">
        <v>17078</v>
      </c>
      <c r="C2358" s="239" t="s">
        <v>14</v>
      </c>
      <c r="D2358" s="240">
        <v>28.15</v>
      </c>
    </row>
    <row r="2359" spans="1:4">
      <c r="A2359" s="239" t="s">
        <v>17079</v>
      </c>
      <c r="B2359" s="244" t="s">
        <v>17080</v>
      </c>
      <c r="C2359" s="239" t="s">
        <v>14</v>
      </c>
      <c r="D2359" s="240">
        <v>43.9</v>
      </c>
    </row>
    <row r="2360" spans="1:4">
      <c r="A2360" s="239" t="s">
        <v>17081</v>
      </c>
      <c r="B2360" s="244" t="s">
        <v>17082</v>
      </c>
      <c r="C2360" s="239" t="s">
        <v>14</v>
      </c>
      <c r="D2360" s="240">
        <v>60.39</v>
      </c>
    </row>
    <row r="2361" spans="1:4">
      <c r="A2361" s="239" t="s">
        <v>8763</v>
      </c>
      <c r="B2361" s="244" t="s">
        <v>8764</v>
      </c>
      <c r="C2361" s="239" t="s">
        <v>14</v>
      </c>
      <c r="D2361" s="240">
        <v>75.900000000000006</v>
      </c>
    </row>
    <row r="2362" spans="1:4">
      <c r="A2362" s="239" t="s">
        <v>17083</v>
      </c>
      <c r="B2362" s="244" t="s">
        <v>17084</v>
      </c>
      <c r="C2362" s="239" t="s">
        <v>14</v>
      </c>
      <c r="D2362" s="240">
        <v>94.92</v>
      </c>
    </row>
    <row r="2363" spans="1:4">
      <c r="A2363" s="239" t="s">
        <v>17085</v>
      </c>
      <c r="B2363" s="244" t="s">
        <v>17086</v>
      </c>
      <c r="C2363" s="239" t="s">
        <v>14</v>
      </c>
      <c r="D2363" s="240">
        <v>111.86</v>
      </c>
    </row>
    <row r="2364" spans="1:4">
      <c r="A2364" s="239" t="s">
        <v>17087</v>
      </c>
      <c r="B2364" s="244" t="s">
        <v>17088</v>
      </c>
      <c r="C2364" s="239" t="s">
        <v>14</v>
      </c>
      <c r="D2364" s="240">
        <v>138.18</v>
      </c>
    </row>
    <row r="2365" spans="1:4">
      <c r="A2365" s="239" t="s">
        <v>8761</v>
      </c>
      <c r="B2365" s="244" t="s">
        <v>8762</v>
      </c>
      <c r="C2365" s="239" t="s">
        <v>14</v>
      </c>
      <c r="D2365" s="240">
        <v>176.72</v>
      </c>
    </row>
    <row r="2366" spans="1:4">
      <c r="A2366" s="239" t="s">
        <v>17089</v>
      </c>
      <c r="B2366" s="244" t="s">
        <v>17090</v>
      </c>
      <c r="C2366" s="239" t="s">
        <v>14</v>
      </c>
      <c r="D2366" s="240">
        <v>235.49</v>
      </c>
    </row>
    <row r="2367" spans="1:4">
      <c r="A2367" s="239" t="s">
        <v>17091</v>
      </c>
      <c r="B2367" s="244" t="s">
        <v>17092</v>
      </c>
      <c r="C2367" s="239" t="s">
        <v>14</v>
      </c>
      <c r="D2367" s="240">
        <v>297.81</v>
      </c>
    </row>
    <row r="2368" spans="1:4">
      <c r="A2368" s="239" t="s">
        <v>17093</v>
      </c>
      <c r="B2368" s="244" t="s">
        <v>17094</v>
      </c>
      <c r="C2368" s="239" t="s">
        <v>14</v>
      </c>
      <c r="D2368" s="240">
        <v>378.74</v>
      </c>
    </row>
    <row r="2369" spans="1:4">
      <c r="A2369" s="239" t="s">
        <v>17095</v>
      </c>
      <c r="B2369" s="244" t="s">
        <v>17096</v>
      </c>
      <c r="C2369" s="239" t="s">
        <v>14</v>
      </c>
      <c r="D2369" s="240">
        <v>481.2</v>
      </c>
    </row>
    <row r="2370" spans="1:4">
      <c r="A2370" s="239" t="s">
        <v>17097</v>
      </c>
      <c r="B2370" s="244" t="s">
        <v>17098</v>
      </c>
      <c r="C2370" s="239" t="s">
        <v>32</v>
      </c>
      <c r="D2370" s="240">
        <v>11.9</v>
      </c>
    </row>
    <row r="2371" spans="1:4">
      <c r="A2371" s="239" t="s">
        <v>17099</v>
      </c>
      <c r="B2371" s="244" t="s">
        <v>17100</v>
      </c>
      <c r="C2371" s="239" t="s">
        <v>32</v>
      </c>
      <c r="D2371" s="240">
        <v>19.2</v>
      </c>
    </row>
    <row r="2372" spans="1:4">
      <c r="A2372" s="239" t="s">
        <v>17101</v>
      </c>
      <c r="B2372" s="244" t="s">
        <v>17102</v>
      </c>
      <c r="C2372" s="239" t="s">
        <v>32</v>
      </c>
      <c r="D2372" s="240">
        <v>22.67</v>
      </c>
    </row>
    <row r="2373" spans="1:4">
      <c r="A2373" s="239" t="s">
        <v>17103</v>
      </c>
      <c r="B2373" s="244" t="s">
        <v>17104</v>
      </c>
      <c r="C2373" s="239" t="s">
        <v>32</v>
      </c>
      <c r="D2373" s="240">
        <v>31.31</v>
      </c>
    </row>
    <row r="2374" spans="1:4">
      <c r="A2374" s="239" t="s">
        <v>17105</v>
      </c>
      <c r="B2374" s="244" t="s">
        <v>17106</v>
      </c>
      <c r="C2374" s="239" t="s">
        <v>32</v>
      </c>
      <c r="D2374" s="240">
        <v>49.03</v>
      </c>
    </row>
    <row r="2375" spans="1:4">
      <c r="A2375" s="239" t="s">
        <v>17107</v>
      </c>
      <c r="B2375" s="244" t="s">
        <v>17108</v>
      </c>
      <c r="C2375" s="239" t="s">
        <v>32</v>
      </c>
      <c r="D2375" s="240">
        <v>74.83</v>
      </c>
    </row>
    <row r="2376" spans="1:4">
      <c r="A2376" s="239" t="s">
        <v>17109</v>
      </c>
      <c r="B2376" s="244" t="s">
        <v>17110</v>
      </c>
      <c r="C2376" s="239" t="s">
        <v>32</v>
      </c>
      <c r="D2376" s="240">
        <v>207.56</v>
      </c>
    </row>
    <row r="2377" spans="1:4">
      <c r="A2377" s="239" t="s">
        <v>17111</v>
      </c>
      <c r="B2377" s="244" t="s">
        <v>17112</v>
      </c>
      <c r="C2377" s="239" t="s">
        <v>32</v>
      </c>
      <c r="D2377" s="240">
        <v>248.86</v>
      </c>
    </row>
    <row r="2378" spans="1:4">
      <c r="A2378" s="239" t="s">
        <v>17113</v>
      </c>
      <c r="B2378" s="244" t="s">
        <v>17114</v>
      </c>
      <c r="C2378" s="239" t="s">
        <v>32</v>
      </c>
      <c r="D2378" s="240">
        <v>517.01</v>
      </c>
    </row>
    <row r="2379" spans="1:4">
      <c r="A2379" s="239" t="s">
        <v>17115</v>
      </c>
      <c r="B2379" s="244" t="s">
        <v>17116</v>
      </c>
      <c r="C2379" s="239" t="s">
        <v>32</v>
      </c>
      <c r="D2379" s="240">
        <v>9.7799999999999994</v>
      </c>
    </row>
    <row r="2380" spans="1:4">
      <c r="A2380" s="239" t="s">
        <v>17117</v>
      </c>
      <c r="B2380" s="244" t="s">
        <v>17118</v>
      </c>
      <c r="C2380" s="239" t="s">
        <v>32</v>
      </c>
      <c r="D2380" s="240">
        <v>13.5</v>
      </c>
    </row>
    <row r="2381" spans="1:4">
      <c r="A2381" s="239" t="s">
        <v>17119</v>
      </c>
      <c r="B2381" s="244" t="s">
        <v>17120</v>
      </c>
      <c r="C2381" s="239" t="s">
        <v>32</v>
      </c>
      <c r="D2381" s="240">
        <v>17.93</v>
      </c>
    </row>
    <row r="2382" spans="1:4">
      <c r="A2382" s="239" t="s">
        <v>17121</v>
      </c>
      <c r="B2382" s="244" t="s">
        <v>17122</v>
      </c>
      <c r="C2382" s="239" t="s">
        <v>32</v>
      </c>
      <c r="D2382" s="240">
        <v>36.770000000000003</v>
      </c>
    </row>
    <row r="2383" spans="1:4">
      <c r="A2383" s="239" t="s">
        <v>17123</v>
      </c>
      <c r="B2383" s="244" t="s">
        <v>17124</v>
      </c>
      <c r="C2383" s="239" t="s">
        <v>32</v>
      </c>
      <c r="D2383" s="240">
        <v>44.61</v>
      </c>
    </row>
    <row r="2384" spans="1:4">
      <c r="A2384" s="239" t="s">
        <v>17125</v>
      </c>
      <c r="B2384" s="244" t="s">
        <v>17126</v>
      </c>
      <c r="C2384" s="239" t="s">
        <v>32</v>
      </c>
      <c r="D2384" s="240">
        <v>76.83</v>
      </c>
    </row>
    <row r="2385" spans="1:4">
      <c r="A2385" s="239" t="s">
        <v>17127</v>
      </c>
      <c r="B2385" s="244" t="s">
        <v>17128</v>
      </c>
      <c r="C2385" s="239" t="s">
        <v>32</v>
      </c>
      <c r="D2385" s="240">
        <v>198.45</v>
      </c>
    </row>
    <row r="2386" spans="1:4">
      <c r="A2386" s="239" t="s">
        <v>17129</v>
      </c>
      <c r="B2386" s="244" t="s">
        <v>17130</v>
      </c>
      <c r="C2386" s="239" t="s">
        <v>32</v>
      </c>
      <c r="D2386" s="240">
        <v>302.29000000000002</v>
      </c>
    </row>
    <row r="2387" spans="1:4">
      <c r="A2387" s="239" t="s">
        <v>17131</v>
      </c>
      <c r="B2387" s="244" t="s">
        <v>17132</v>
      </c>
      <c r="C2387" s="239" t="s">
        <v>32</v>
      </c>
      <c r="D2387" s="240">
        <v>638.54</v>
      </c>
    </row>
    <row r="2388" spans="1:4">
      <c r="A2388" s="239" t="s">
        <v>17133</v>
      </c>
      <c r="B2388" s="244" t="s">
        <v>17134</v>
      </c>
      <c r="C2388" s="239" t="s">
        <v>14</v>
      </c>
      <c r="D2388" s="240">
        <v>17.2</v>
      </c>
    </row>
    <row r="2389" spans="1:4">
      <c r="A2389" s="239" t="s">
        <v>17135</v>
      </c>
      <c r="B2389" s="244" t="s">
        <v>17136</v>
      </c>
      <c r="C2389" s="239" t="s">
        <v>14</v>
      </c>
      <c r="D2389" s="240">
        <v>28.56</v>
      </c>
    </row>
    <row r="2390" spans="1:4">
      <c r="A2390" s="239" t="s">
        <v>17137</v>
      </c>
      <c r="B2390" s="244" t="s">
        <v>17138</v>
      </c>
      <c r="C2390" s="239" t="s">
        <v>14</v>
      </c>
      <c r="D2390" s="240">
        <v>35.03</v>
      </c>
    </row>
    <row r="2391" spans="1:4">
      <c r="A2391" s="239" t="s">
        <v>17139</v>
      </c>
      <c r="B2391" s="244" t="s">
        <v>17140</v>
      </c>
      <c r="C2391" s="239" t="s">
        <v>14</v>
      </c>
      <c r="D2391" s="240">
        <v>51.07</v>
      </c>
    </row>
    <row r="2392" spans="1:4">
      <c r="A2392" s="239" t="s">
        <v>17141</v>
      </c>
      <c r="B2392" s="244" t="s">
        <v>17142</v>
      </c>
      <c r="C2392" s="239" t="s">
        <v>14</v>
      </c>
      <c r="D2392" s="240">
        <v>66.61</v>
      </c>
    </row>
    <row r="2393" spans="1:4">
      <c r="A2393" s="239" t="s">
        <v>17143</v>
      </c>
      <c r="B2393" s="244" t="s">
        <v>17144</v>
      </c>
      <c r="C2393" s="239" t="s">
        <v>14</v>
      </c>
      <c r="D2393" s="240">
        <v>96.78</v>
      </c>
    </row>
    <row r="2394" spans="1:4">
      <c r="A2394" s="239" t="s">
        <v>17145</v>
      </c>
      <c r="B2394" s="244" t="s">
        <v>17146</v>
      </c>
      <c r="C2394" s="239" t="s">
        <v>14</v>
      </c>
      <c r="D2394" s="240">
        <v>134.18</v>
      </c>
    </row>
    <row r="2395" spans="1:4">
      <c r="A2395" s="239" t="s">
        <v>17147</v>
      </c>
      <c r="B2395" s="244" t="s">
        <v>17148</v>
      </c>
      <c r="C2395" s="239" t="s">
        <v>14</v>
      </c>
      <c r="D2395" s="240">
        <v>192.2</v>
      </c>
    </row>
    <row r="2396" spans="1:4">
      <c r="A2396" s="239" t="s">
        <v>17149</v>
      </c>
      <c r="B2396" s="244" t="s">
        <v>17150</v>
      </c>
      <c r="C2396" s="239" t="s">
        <v>14</v>
      </c>
      <c r="D2396" s="240">
        <v>279.20999999999998</v>
      </c>
    </row>
    <row r="2397" spans="1:4">
      <c r="A2397" s="239" t="s">
        <v>17151</v>
      </c>
      <c r="B2397" s="244" t="s">
        <v>17152</v>
      </c>
      <c r="C2397" s="239" t="s">
        <v>14</v>
      </c>
      <c r="D2397" s="240">
        <v>35.72</v>
      </c>
    </row>
    <row r="2398" spans="1:4">
      <c r="A2398" s="239" t="s">
        <v>17153</v>
      </c>
      <c r="B2398" s="244" t="s">
        <v>17154</v>
      </c>
      <c r="C2398" s="239" t="s">
        <v>14</v>
      </c>
      <c r="D2398" s="240">
        <v>52.37</v>
      </c>
    </row>
    <row r="2399" spans="1:4">
      <c r="A2399" s="239" t="s">
        <v>17155</v>
      </c>
      <c r="B2399" s="244" t="s">
        <v>17156</v>
      </c>
      <c r="C2399" s="239" t="s">
        <v>14</v>
      </c>
      <c r="D2399" s="240">
        <v>63.22</v>
      </c>
    </row>
    <row r="2400" spans="1:4">
      <c r="A2400" s="239" t="s">
        <v>17157</v>
      </c>
      <c r="B2400" s="244" t="s">
        <v>17158</v>
      </c>
      <c r="C2400" s="239" t="s">
        <v>14</v>
      </c>
      <c r="D2400" s="240">
        <v>87.06</v>
      </c>
    </row>
    <row r="2401" spans="1:4">
      <c r="A2401" s="239" t="s">
        <v>17159</v>
      </c>
      <c r="B2401" s="244" t="s">
        <v>17160</v>
      </c>
      <c r="C2401" s="239" t="s">
        <v>14</v>
      </c>
      <c r="D2401" s="240">
        <v>106.25</v>
      </c>
    </row>
    <row r="2402" spans="1:4">
      <c r="A2402" s="239" t="s">
        <v>17161</v>
      </c>
      <c r="B2402" s="244" t="s">
        <v>17162</v>
      </c>
      <c r="C2402" s="239" t="s">
        <v>14</v>
      </c>
      <c r="D2402" s="240">
        <v>152.41999999999999</v>
      </c>
    </row>
    <row r="2403" spans="1:4">
      <c r="A2403" s="239" t="s">
        <v>17163</v>
      </c>
      <c r="B2403" s="244" t="s">
        <v>17164</v>
      </c>
      <c r="C2403" s="239" t="s">
        <v>14</v>
      </c>
      <c r="D2403" s="240">
        <v>209.3</v>
      </c>
    </row>
    <row r="2404" spans="1:4">
      <c r="A2404" s="239" t="s">
        <v>17165</v>
      </c>
      <c r="B2404" s="244" t="s">
        <v>17166</v>
      </c>
      <c r="C2404" s="239" t="s">
        <v>14</v>
      </c>
      <c r="D2404" s="240">
        <v>277.61</v>
      </c>
    </row>
    <row r="2405" spans="1:4">
      <c r="A2405" s="239" t="s">
        <v>17167</v>
      </c>
      <c r="B2405" s="244" t="s">
        <v>17168</v>
      </c>
      <c r="C2405" s="239" t="s">
        <v>14</v>
      </c>
      <c r="D2405" s="240">
        <v>399.41</v>
      </c>
    </row>
    <row r="2406" spans="1:4">
      <c r="A2406" s="239" t="s">
        <v>17169</v>
      </c>
      <c r="B2406" s="244" t="s">
        <v>17170</v>
      </c>
      <c r="C2406" s="239" t="s">
        <v>32</v>
      </c>
      <c r="D2406" s="240">
        <v>35.65</v>
      </c>
    </row>
    <row r="2407" spans="1:4">
      <c r="A2407" s="239" t="s">
        <v>17171</v>
      </c>
      <c r="B2407" s="244" t="s">
        <v>17172</v>
      </c>
      <c r="C2407" s="239" t="s">
        <v>32</v>
      </c>
      <c r="D2407" s="240">
        <v>26.63</v>
      </c>
    </row>
    <row r="2408" spans="1:4">
      <c r="A2408" s="239" t="s">
        <v>17173</v>
      </c>
      <c r="B2408" s="244" t="s">
        <v>17174</v>
      </c>
      <c r="C2408" s="239" t="s">
        <v>32</v>
      </c>
      <c r="D2408" s="240">
        <v>42.07</v>
      </c>
    </row>
    <row r="2409" spans="1:4">
      <c r="A2409" s="239" t="s">
        <v>17175</v>
      </c>
      <c r="B2409" s="244" t="s">
        <v>17176</v>
      </c>
      <c r="C2409" s="239" t="s">
        <v>32</v>
      </c>
      <c r="D2409" s="240">
        <v>43.49</v>
      </c>
    </row>
    <row r="2410" spans="1:4">
      <c r="A2410" s="239" t="s">
        <v>17177</v>
      </c>
      <c r="B2410" s="244" t="s">
        <v>17178</v>
      </c>
      <c r="C2410" s="239" t="s">
        <v>32</v>
      </c>
      <c r="D2410" s="240">
        <v>58.49</v>
      </c>
    </row>
    <row r="2411" spans="1:4">
      <c r="A2411" s="239" t="s">
        <v>17179</v>
      </c>
      <c r="B2411" s="244" t="s">
        <v>17180</v>
      </c>
      <c r="C2411" s="239" t="s">
        <v>32</v>
      </c>
      <c r="D2411" s="240">
        <v>83.38</v>
      </c>
    </row>
    <row r="2412" spans="1:4">
      <c r="A2412" s="239" t="s">
        <v>17181</v>
      </c>
      <c r="B2412" s="244" t="s">
        <v>17182</v>
      </c>
      <c r="C2412" s="239" t="s">
        <v>32</v>
      </c>
      <c r="D2412" s="240">
        <v>98.04</v>
      </c>
    </row>
    <row r="2413" spans="1:4">
      <c r="A2413" s="239" t="s">
        <v>17183</v>
      </c>
      <c r="B2413" s="244" t="s">
        <v>17184</v>
      </c>
      <c r="C2413" s="239" t="s">
        <v>32</v>
      </c>
      <c r="D2413" s="240">
        <v>125.68</v>
      </c>
    </row>
    <row r="2414" spans="1:4">
      <c r="A2414" s="239" t="s">
        <v>17185</v>
      </c>
      <c r="B2414" s="244" t="s">
        <v>17186</v>
      </c>
      <c r="C2414" s="239" t="s">
        <v>32</v>
      </c>
      <c r="D2414" s="240">
        <v>245.06</v>
      </c>
    </row>
    <row r="2415" spans="1:4">
      <c r="A2415" s="239" t="s">
        <v>17187</v>
      </c>
      <c r="B2415" s="244" t="s">
        <v>17188</v>
      </c>
      <c r="C2415" s="239" t="s">
        <v>32</v>
      </c>
      <c r="D2415" s="240">
        <v>330.09</v>
      </c>
    </row>
    <row r="2416" spans="1:4">
      <c r="A2416" s="239" t="s">
        <v>17189</v>
      </c>
      <c r="B2416" s="244" t="s">
        <v>17190</v>
      </c>
      <c r="C2416" s="239" t="s">
        <v>32</v>
      </c>
      <c r="D2416" s="240">
        <v>590.78</v>
      </c>
    </row>
    <row r="2417" spans="1:4">
      <c r="A2417" s="239" t="s">
        <v>17191</v>
      </c>
      <c r="B2417" s="244" t="s">
        <v>17192</v>
      </c>
      <c r="C2417" s="239" t="s">
        <v>32</v>
      </c>
      <c r="D2417" s="240">
        <v>77.84</v>
      </c>
    </row>
    <row r="2418" spans="1:4">
      <c r="A2418" s="239" t="s">
        <v>17193</v>
      </c>
      <c r="B2418" s="244" t="s">
        <v>17194</v>
      </c>
      <c r="C2418" s="239" t="s">
        <v>32</v>
      </c>
      <c r="D2418" s="240">
        <v>82.95</v>
      </c>
    </row>
    <row r="2419" spans="1:4">
      <c r="A2419" s="239" t="s">
        <v>17195</v>
      </c>
      <c r="B2419" s="244" t="s">
        <v>17196</v>
      </c>
      <c r="C2419" s="239" t="s">
        <v>32</v>
      </c>
      <c r="D2419" s="240">
        <v>97.12</v>
      </c>
    </row>
    <row r="2420" spans="1:4">
      <c r="A2420" s="239" t="s">
        <v>17197</v>
      </c>
      <c r="B2420" s="244" t="s">
        <v>17198</v>
      </c>
      <c r="C2420" s="239" t="s">
        <v>32</v>
      </c>
      <c r="D2420" s="240">
        <v>138.30000000000001</v>
      </c>
    </row>
    <row r="2421" spans="1:4">
      <c r="A2421" s="239" t="s">
        <v>17199</v>
      </c>
      <c r="B2421" s="244" t="s">
        <v>17200</v>
      </c>
      <c r="C2421" s="239" t="s">
        <v>32</v>
      </c>
      <c r="D2421" s="240">
        <v>149.61000000000001</v>
      </c>
    </row>
    <row r="2422" spans="1:4">
      <c r="A2422" s="239" t="s">
        <v>17201</v>
      </c>
      <c r="B2422" s="244" t="s">
        <v>17202</v>
      </c>
      <c r="C2422" s="239" t="s">
        <v>32</v>
      </c>
      <c r="D2422" s="240">
        <v>77.36</v>
      </c>
    </row>
    <row r="2423" spans="1:4">
      <c r="A2423" s="239" t="s">
        <v>17203</v>
      </c>
      <c r="B2423" s="244" t="s">
        <v>17204</v>
      </c>
      <c r="C2423" s="239" t="s">
        <v>32</v>
      </c>
      <c r="D2423" s="240">
        <v>79.37</v>
      </c>
    </row>
    <row r="2424" spans="1:4">
      <c r="A2424" s="239" t="s">
        <v>17205</v>
      </c>
      <c r="B2424" s="244" t="s">
        <v>17206</v>
      </c>
      <c r="C2424" s="239" t="s">
        <v>32</v>
      </c>
      <c r="D2424" s="240">
        <v>84.32</v>
      </c>
    </row>
    <row r="2425" spans="1:4">
      <c r="A2425" s="239" t="s">
        <v>17207</v>
      </c>
      <c r="B2425" s="244" t="s">
        <v>17208</v>
      </c>
      <c r="C2425" s="239" t="s">
        <v>32</v>
      </c>
      <c r="D2425" s="240">
        <v>35.49</v>
      </c>
    </row>
    <row r="2426" spans="1:4">
      <c r="A2426" s="239" t="s">
        <v>17209</v>
      </c>
      <c r="B2426" s="244" t="s">
        <v>17210</v>
      </c>
      <c r="C2426" s="239" t="s">
        <v>32</v>
      </c>
      <c r="D2426" s="240">
        <v>537.21</v>
      </c>
    </row>
    <row r="2427" spans="1:4">
      <c r="A2427" s="239" t="s">
        <v>17211</v>
      </c>
      <c r="B2427" s="244" t="s">
        <v>17212</v>
      </c>
      <c r="C2427" s="239" t="s">
        <v>32</v>
      </c>
      <c r="D2427" s="240">
        <v>52.8</v>
      </c>
    </row>
    <row r="2428" spans="1:4">
      <c r="A2428" s="239" t="s">
        <v>17213</v>
      </c>
      <c r="B2428" s="244" t="s">
        <v>17214</v>
      </c>
      <c r="C2428" s="239" t="s">
        <v>32</v>
      </c>
      <c r="D2428" s="240">
        <v>52.8</v>
      </c>
    </row>
    <row r="2429" spans="1:4">
      <c r="A2429" s="239" t="s">
        <v>17215</v>
      </c>
      <c r="B2429" s="244" t="s">
        <v>17216</v>
      </c>
      <c r="C2429" s="239" t="s">
        <v>32</v>
      </c>
      <c r="D2429" s="240">
        <v>70.430000000000007</v>
      </c>
    </row>
    <row r="2430" spans="1:4">
      <c r="A2430" s="239" t="s">
        <v>17217</v>
      </c>
      <c r="B2430" s="244" t="s">
        <v>17218</v>
      </c>
      <c r="C2430" s="239" t="s">
        <v>32</v>
      </c>
      <c r="D2430" s="240">
        <v>100.66</v>
      </c>
    </row>
    <row r="2431" spans="1:4">
      <c r="A2431" s="239" t="s">
        <v>17219</v>
      </c>
      <c r="B2431" s="244" t="s">
        <v>17220</v>
      </c>
      <c r="C2431" s="239" t="s">
        <v>32</v>
      </c>
      <c r="D2431" s="240">
        <v>110.76</v>
      </c>
    </row>
    <row r="2432" spans="1:4">
      <c r="A2432" s="239" t="s">
        <v>17221</v>
      </c>
      <c r="B2432" s="244" t="s">
        <v>17222</v>
      </c>
      <c r="C2432" s="239" t="s">
        <v>32</v>
      </c>
      <c r="D2432" s="240">
        <v>191.35</v>
      </c>
    </row>
    <row r="2433" spans="1:4">
      <c r="A2433" s="239" t="s">
        <v>17223</v>
      </c>
      <c r="B2433" s="244" t="s">
        <v>17224</v>
      </c>
      <c r="C2433" s="239" t="s">
        <v>32</v>
      </c>
      <c r="D2433" s="240">
        <v>62.56</v>
      </c>
    </row>
    <row r="2434" spans="1:4">
      <c r="A2434" s="239" t="s">
        <v>17225</v>
      </c>
      <c r="B2434" s="244" t="s">
        <v>17226</v>
      </c>
      <c r="C2434" s="239" t="s">
        <v>32</v>
      </c>
      <c r="D2434" s="240">
        <v>70.61</v>
      </c>
    </row>
    <row r="2435" spans="1:4">
      <c r="A2435" s="239" t="s">
        <v>17227</v>
      </c>
      <c r="B2435" s="244" t="s">
        <v>17228</v>
      </c>
      <c r="C2435" s="239" t="s">
        <v>32</v>
      </c>
      <c r="D2435" s="240">
        <v>187.12</v>
      </c>
    </row>
    <row r="2436" spans="1:4" ht="22.5">
      <c r="A2436" s="239" t="s">
        <v>17229</v>
      </c>
      <c r="B2436" s="244" t="s">
        <v>17230</v>
      </c>
      <c r="C2436" s="239" t="s">
        <v>32</v>
      </c>
      <c r="D2436" s="240">
        <v>274.68</v>
      </c>
    </row>
    <row r="2437" spans="1:4" ht="22.5">
      <c r="A2437" s="239" t="s">
        <v>17231</v>
      </c>
      <c r="B2437" s="244" t="s">
        <v>17232</v>
      </c>
      <c r="C2437" s="239" t="s">
        <v>32</v>
      </c>
      <c r="D2437" s="240">
        <v>143.80000000000001</v>
      </c>
    </row>
    <row r="2438" spans="1:4">
      <c r="A2438" s="239" t="s">
        <v>17233</v>
      </c>
      <c r="B2438" s="244" t="s">
        <v>17234</v>
      </c>
      <c r="C2438" s="239" t="s">
        <v>32</v>
      </c>
      <c r="D2438" s="240">
        <v>595.24</v>
      </c>
    </row>
    <row r="2439" spans="1:4">
      <c r="A2439" s="239" t="s">
        <v>17235</v>
      </c>
      <c r="B2439" s="244" t="s">
        <v>17236</v>
      </c>
      <c r="C2439" s="239" t="s">
        <v>32</v>
      </c>
      <c r="D2439" s="240">
        <v>43.38</v>
      </c>
    </row>
    <row r="2440" spans="1:4">
      <c r="A2440" s="239" t="s">
        <v>17237</v>
      </c>
      <c r="B2440" s="244" t="s">
        <v>17238</v>
      </c>
      <c r="C2440" s="239" t="s">
        <v>32</v>
      </c>
      <c r="D2440" s="240">
        <v>48.06</v>
      </c>
    </row>
    <row r="2441" spans="1:4">
      <c r="A2441" s="239" t="s">
        <v>17239</v>
      </c>
      <c r="B2441" s="244" t="s">
        <v>17240</v>
      </c>
      <c r="C2441" s="239" t="s">
        <v>32</v>
      </c>
      <c r="D2441" s="240">
        <v>51.32</v>
      </c>
    </row>
    <row r="2442" spans="1:4">
      <c r="A2442" s="239" t="s">
        <v>17241</v>
      </c>
      <c r="B2442" s="244" t="s">
        <v>17242</v>
      </c>
      <c r="C2442" s="239" t="s">
        <v>32</v>
      </c>
      <c r="D2442" s="240">
        <v>81.16</v>
      </c>
    </row>
    <row r="2443" spans="1:4">
      <c r="A2443" s="239" t="s">
        <v>17243</v>
      </c>
      <c r="B2443" s="244" t="s">
        <v>17244</v>
      </c>
      <c r="C2443" s="239" t="s">
        <v>32</v>
      </c>
      <c r="D2443" s="240">
        <v>84.81</v>
      </c>
    </row>
    <row r="2444" spans="1:4">
      <c r="A2444" s="239" t="s">
        <v>17245</v>
      </c>
      <c r="B2444" s="244" t="s">
        <v>17246</v>
      </c>
      <c r="C2444" s="239" t="s">
        <v>32</v>
      </c>
      <c r="D2444" s="240">
        <v>114.2</v>
      </c>
    </row>
    <row r="2445" spans="1:4">
      <c r="A2445" s="239" t="s">
        <v>17247</v>
      </c>
      <c r="B2445" s="244" t="s">
        <v>17248</v>
      </c>
      <c r="C2445" s="239" t="s">
        <v>32</v>
      </c>
      <c r="D2445" s="240">
        <v>191.91</v>
      </c>
    </row>
    <row r="2446" spans="1:4">
      <c r="A2446" s="239" t="s">
        <v>17249</v>
      </c>
      <c r="B2446" s="244" t="s">
        <v>17250</v>
      </c>
      <c r="C2446" s="239" t="s">
        <v>32</v>
      </c>
      <c r="D2446" s="240">
        <v>249.15</v>
      </c>
    </row>
    <row r="2447" spans="1:4">
      <c r="A2447" s="239" t="s">
        <v>17251</v>
      </c>
      <c r="B2447" s="244" t="s">
        <v>17252</v>
      </c>
      <c r="C2447" s="239" t="s">
        <v>32</v>
      </c>
      <c r="D2447" s="240">
        <v>420.6</v>
      </c>
    </row>
    <row r="2448" spans="1:4">
      <c r="A2448" s="239" t="s">
        <v>17253</v>
      </c>
      <c r="B2448" s="244" t="s">
        <v>17254</v>
      </c>
      <c r="C2448" s="239" t="s">
        <v>32</v>
      </c>
      <c r="D2448" s="240">
        <v>153.79</v>
      </c>
    </row>
    <row r="2449" spans="1:4">
      <c r="A2449" s="239" t="s">
        <v>17255</v>
      </c>
      <c r="B2449" s="244" t="s">
        <v>17256</v>
      </c>
      <c r="C2449" s="239" t="s">
        <v>32</v>
      </c>
      <c r="D2449" s="240">
        <v>57.67</v>
      </c>
    </row>
    <row r="2450" spans="1:4">
      <c r="A2450" s="239" t="s">
        <v>17257</v>
      </c>
      <c r="B2450" s="244" t="s">
        <v>17258</v>
      </c>
      <c r="C2450" s="239" t="s">
        <v>32</v>
      </c>
      <c r="D2450" s="240">
        <v>66.25</v>
      </c>
    </row>
    <row r="2451" spans="1:4">
      <c r="A2451" s="239" t="s">
        <v>17259</v>
      </c>
      <c r="B2451" s="244" t="s">
        <v>17260</v>
      </c>
      <c r="C2451" s="239" t="s">
        <v>32</v>
      </c>
      <c r="D2451" s="240">
        <v>83.75</v>
      </c>
    </row>
    <row r="2452" spans="1:4">
      <c r="A2452" s="239" t="s">
        <v>17261</v>
      </c>
      <c r="B2452" s="244" t="s">
        <v>17262</v>
      </c>
      <c r="C2452" s="239" t="s">
        <v>32</v>
      </c>
      <c r="D2452" s="240">
        <v>126.66</v>
      </c>
    </row>
    <row r="2453" spans="1:4">
      <c r="A2453" s="239" t="s">
        <v>17263</v>
      </c>
      <c r="B2453" s="244" t="s">
        <v>17264</v>
      </c>
      <c r="C2453" s="239" t="s">
        <v>32</v>
      </c>
      <c r="D2453" s="240">
        <v>138.35</v>
      </c>
    </row>
    <row r="2454" spans="1:4">
      <c r="A2454" s="239" t="s">
        <v>17265</v>
      </c>
      <c r="B2454" s="244" t="s">
        <v>17266</v>
      </c>
      <c r="C2454" s="239" t="s">
        <v>32</v>
      </c>
      <c r="D2454" s="240">
        <v>182.74</v>
      </c>
    </row>
    <row r="2455" spans="1:4">
      <c r="A2455" s="239" t="s">
        <v>17267</v>
      </c>
      <c r="B2455" s="244" t="s">
        <v>17268</v>
      </c>
      <c r="C2455" s="239" t="s">
        <v>32</v>
      </c>
      <c r="D2455" s="240">
        <v>259.13</v>
      </c>
    </row>
    <row r="2456" spans="1:4">
      <c r="A2456" s="239" t="s">
        <v>17269</v>
      </c>
      <c r="B2456" s="244" t="s">
        <v>17270</v>
      </c>
      <c r="C2456" s="239" t="s">
        <v>32</v>
      </c>
      <c r="D2456" s="240">
        <v>343.58</v>
      </c>
    </row>
    <row r="2457" spans="1:4">
      <c r="A2457" s="239" t="s">
        <v>17271</v>
      </c>
      <c r="B2457" s="244" t="s">
        <v>17272</v>
      </c>
      <c r="C2457" s="239" t="s">
        <v>32</v>
      </c>
      <c r="D2457" s="240">
        <v>522.91</v>
      </c>
    </row>
    <row r="2458" spans="1:4">
      <c r="A2458" s="239" t="s">
        <v>17273</v>
      </c>
      <c r="B2458" s="244" t="s">
        <v>17274</v>
      </c>
      <c r="C2458" s="239" t="s">
        <v>32</v>
      </c>
      <c r="D2458" s="240">
        <v>57.67</v>
      </c>
    </row>
    <row r="2459" spans="1:4">
      <c r="A2459" s="239" t="s">
        <v>17275</v>
      </c>
      <c r="B2459" s="244" t="s">
        <v>17276</v>
      </c>
      <c r="C2459" s="239" t="s">
        <v>32</v>
      </c>
      <c r="D2459" s="240">
        <v>66.25</v>
      </c>
    </row>
    <row r="2460" spans="1:4">
      <c r="A2460" s="239" t="s">
        <v>17277</v>
      </c>
      <c r="B2460" s="244" t="s">
        <v>17278</v>
      </c>
      <c r="C2460" s="239" t="s">
        <v>32</v>
      </c>
      <c r="D2460" s="240">
        <v>83.75</v>
      </c>
    </row>
    <row r="2461" spans="1:4">
      <c r="A2461" s="239" t="s">
        <v>17279</v>
      </c>
      <c r="B2461" s="244" t="s">
        <v>17280</v>
      </c>
      <c r="C2461" s="239" t="s">
        <v>32</v>
      </c>
      <c r="D2461" s="240">
        <v>126.66</v>
      </c>
    </row>
    <row r="2462" spans="1:4">
      <c r="A2462" s="239" t="s">
        <v>17281</v>
      </c>
      <c r="B2462" s="244" t="s">
        <v>17282</v>
      </c>
      <c r="C2462" s="239" t="s">
        <v>32</v>
      </c>
      <c r="D2462" s="240">
        <v>138.35</v>
      </c>
    </row>
    <row r="2463" spans="1:4">
      <c r="A2463" s="239" t="s">
        <v>17283</v>
      </c>
      <c r="B2463" s="244" t="s">
        <v>17284</v>
      </c>
      <c r="C2463" s="239" t="s">
        <v>32</v>
      </c>
      <c r="D2463" s="240">
        <v>182.74</v>
      </c>
    </row>
    <row r="2464" spans="1:4">
      <c r="A2464" s="239" t="s">
        <v>17285</v>
      </c>
      <c r="B2464" s="244" t="s">
        <v>17286</v>
      </c>
      <c r="C2464" s="239" t="s">
        <v>32</v>
      </c>
      <c r="D2464" s="240">
        <v>259.13</v>
      </c>
    </row>
    <row r="2465" spans="1:4">
      <c r="A2465" s="239" t="s">
        <v>17287</v>
      </c>
      <c r="B2465" s="244" t="s">
        <v>17288</v>
      </c>
      <c r="C2465" s="239" t="s">
        <v>32</v>
      </c>
      <c r="D2465" s="240">
        <v>343.58</v>
      </c>
    </row>
    <row r="2466" spans="1:4">
      <c r="A2466" s="239" t="s">
        <v>17289</v>
      </c>
      <c r="B2466" s="244" t="s">
        <v>17290</v>
      </c>
      <c r="C2466" s="239" t="s">
        <v>32</v>
      </c>
      <c r="D2466" s="240">
        <v>522.91</v>
      </c>
    </row>
    <row r="2467" spans="1:4">
      <c r="A2467" s="239" t="s">
        <v>17291</v>
      </c>
      <c r="B2467" s="244" t="s">
        <v>17292</v>
      </c>
      <c r="C2467" s="239" t="s">
        <v>32</v>
      </c>
      <c r="D2467" s="240">
        <v>192.11</v>
      </c>
    </row>
    <row r="2468" spans="1:4">
      <c r="A2468" s="239" t="s">
        <v>17293</v>
      </c>
      <c r="B2468" s="244" t="s">
        <v>17294</v>
      </c>
      <c r="C2468" s="239" t="s">
        <v>32</v>
      </c>
      <c r="D2468" s="240">
        <v>252.41</v>
      </c>
    </row>
    <row r="2469" spans="1:4">
      <c r="A2469" s="239" t="s">
        <v>17295</v>
      </c>
      <c r="B2469" s="244" t="s">
        <v>17296</v>
      </c>
      <c r="C2469" s="239" t="s">
        <v>32</v>
      </c>
      <c r="D2469" s="240">
        <v>266.47000000000003</v>
      </c>
    </row>
    <row r="2470" spans="1:4">
      <c r="A2470" s="239" t="s">
        <v>17297</v>
      </c>
      <c r="B2470" s="244" t="s">
        <v>17298</v>
      </c>
      <c r="C2470" s="239" t="s">
        <v>32</v>
      </c>
      <c r="D2470" s="240">
        <v>310.64</v>
      </c>
    </row>
    <row r="2471" spans="1:4">
      <c r="A2471" s="239" t="s">
        <v>17299</v>
      </c>
      <c r="B2471" s="244" t="s">
        <v>17300</v>
      </c>
      <c r="C2471" s="239" t="s">
        <v>32</v>
      </c>
      <c r="D2471" s="240">
        <v>248.62</v>
      </c>
    </row>
    <row r="2472" spans="1:4">
      <c r="A2472" s="239" t="s">
        <v>17301</v>
      </c>
      <c r="B2472" s="244" t="s">
        <v>17302</v>
      </c>
      <c r="C2472" s="239" t="s">
        <v>32</v>
      </c>
      <c r="D2472" s="240">
        <v>118.9</v>
      </c>
    </row>
    <row r="2473" spans="1:4">
      <c r="A2473" s="239" t="s">
        <v>17303</v>
      </c>
      <c r="B2473" s="244" t="s">
        <v>17304</v>
      </c>
      <c r="C2473" s="239" t="s">
        <v>32</v>
      </c>
      <c r="D2473" s="240">
        <v>592.86</v>
      </c>
    </row>
    <row r="2474" spans="1:4">
      <c r="A2474" s="239" t="s">
        <v>17305</v>
      </c>
      <c r="B2474" s="244" t="s">
        <v>17306</v>
      </c>
      <c r="C2474" s="239" t="s">
        <v>32</v>
      </c>
      <c r="D2474" s="240">
        <v>437.94</v>
      </c>
    </row>
    <row r="2475" spans="1:4">
      <c r="A2475" s="239" t="s">
        <v>17307</v>
      </c>
      <c r="B2475" s="244" t="s">
        <v>17308</v>
      </c>
      <c r="C2475" s="239" t="s">
        <v>32</v>
      </c>
      <c r="D2475" s="240">
        <v>355.51</v>
      </c>
    </row>
    <row r="2476" spans="1:4">
      <c r="A2476" s="239" t="s">
        <v>17309</v>
      </c>
      <c r="B2476" s="244" t="s">
        <v>17310</v>
      </c>
      <c r="C2476" s="239" t="s">
        <v>32</v>
      </c>
      <c r="D2476" s="240">
        <v>259.45999999999998</v>
      </c>
    </row>
    <row r="2477" spans="1:4">
      <c r="A2477" s="239" t="s">
        <v>17311</v>
      </c>
      <c r="B2477" s="244" t="s">
        <v>17312</v>
      </c>
      <c r="C2477" s="239" t="s">
        <v>32</v>
      </c>
      <c r="D2477" s="240">
        <v>590.16</v>
      </c>
    </row>
    <row r="2478" spans="1:4">
      <c r="A2478" s="239" t="s">
        <v>17313</v>
      </c>
      <c r="B2478" s="244" t="s">
        <v>17314</v>
      </c>
      <c r="C2478" s="239" t="s">
        <v>32</v>
      </c>
      <c r="D2478" s="240">
        <v>666.38</v>
      </c>
    </row>
    <row r="2479" spans="1:4" ht="22.5">
      <c r="A2479" s="239" t="s">
        <v>17315</v>
      </c>
      <c r="B2479" s="244" t="s">
        <v>17316</v>
      </c>
      <c r="C2479" s="239" t="s">
        <v>32</v>
      </c>
      <c r="D2479" s="240">
        <v>878.63</v>
      </c>
    </row>
    <row r="2480" spans="1:4">
      <c r="A2480" s="239" t="s">
        <v>17317</v>
      </c>
      <c r="B2480" s="244" t="s">
        <v>17318</v>
      </c>
      <c r="C2480" s="239" t="s">
        <v>19</v>
      </c>
      <c r="D2480" s="240">
        <v>392.13</v>
      </c>
    </row>
    <row r="2481" spans="1:4">
      <c r="A2481" s="239" t="s">
        <v>17319</v>
      </c>
      <c r="B2481" s="244" t="s">
        <v>17320</v>
      </c>
      <c r="C2481" s="239" t="s">
        <v>19</v>
      </c>
      <c r="D2481" s="240">
        <v>237.08</v>
      </c>
    </row>
    <row r="2482" spans="1:4">
      <c r="A2482" s="239" t="s">
        <v>17321</v>
      </c>
      <c r="B2482" s="244" t="s">
        <v>17322</v>
      </c>
      <c r="C2482" s="239" t="s">
        <v>19</v>
      </c>
      <c r="D2482" s="240">
        <v>284.73</v>
      </c>
    </row>
    <row r="2483" spans="1:4">
      <c r="A2483" s="239" t="s">
        <v>17323</v>
      </c>
      <c r="B2483" s="244" t="s">
        <v>17324</v>
      </c>
      <c r="C2483" s="239" t="s">
        <v>19</v>
      </c>
      <c r="D2483" s="240">
        <v>819.99</v>
      </c>
    </row>
    <row r="2484" spans="1:4">
      <c r="A2484" s="239" t="s">
        <v>17325</v>
      </c>
      <c r="B2484" s="244" t="s">
        <v>17326</v>
      </c>
      <c r="C2484" s="239" t="s">
        <v>14</v>
      </c>
      <c r="D2484" s="240">
        <v>171.64</v>
      </c>
    </row>
    <row r="2485" spans="1:4" ht="22.5">
      <c r="A2485" s="239" t="s">
        <v>17327</v>
      </c>
      <c r="B2485" s="244" t="s">
        <v>17328</v>
      </c>
      <c r="C2485" s="239" t="s">
        <v>285</v>
      </c>
      <c r="D2485" s="240">
        <v>742.35</v>
      </c>
    </row>
    <row r="2486" spans="1:4" ht="22.5">
      <c r="A2486" s="239" t="s">
        <v>17329</v>
      </c>
      <c r="B2486" s="244" t="s">
        <v>17330</v>
      </c>
      <c r="C2486" s="239" t="s">
        <v>285</v>
      </c>
      <c r="D2486" s="240">
        <v>798.35</v>
      </c>
    </row>
    <row r="2487" spans="1:4" ht="22.5">
      <c r="A2487" s="239" t="s">
        <v>17331</v>
      </c>
      <c r="B2487" s="244" t="s">
        <v>17332</v>
      </c>
      <c r="C2487" s="239" t="s">
        <v>32</v>
      </c>
      <c r="D2487" s="240">
        <v>1732.93</v>
      </c>
    </row>
    <row r="2488" spans="1:4">
      <c r="A2488" s="239" t="s">
        <v>17333</v>
      </c>
      <c r="B2488" s="244" t="s">
        <v>17334</v>
      </c>
      <c r="C2488" s="239" t="s">
        <v>32</v>
      </c>
      <c r="D2488" s="240">
        <v>1899.88</v>
      </c>
    </row>
    <row r="2489" spans="1:4">
      <c r="A2489" s="239" t="s">
        <v>17335</v>
      </c>
      <c r="B2489" s="244" t="s">
        <v>17336</v>
      </c>
      <c r="C2489" s="239" t="s">
        <v>32</v>
      </c>
      <c r="D2489" s="240">
        <v>40.35</v>
      </c>
    </row>
    <row r="2490" spans="1:4">
      <c r="A2490" s="239" t="s">
        <v>17337</v>
      </c>
      <c r="B2490" s="244" t="s">
        <v>17338</v>
      </c>
      <c r="C2490" s="239" t="s">
        <v>32</v>
      </c>
      <c r="D2490" s="240">
        <v>45.26</v>
      </c>
    </row>
    <row r="2491" spans="1:4">
      <c r="A2491" s="239" t="s">
        <v>17339</v>
      </c>
      <c r="B2491" s="244" t="s">
        <v>17340</v>
      </c>
      <c r="C2491" s="239" t="s">
        <v>32</v>
      </c>
      <c r="D2491" s="240">
        <v>271.85000000000002</v>
      </c>
    </row>
    <row r="2492" spans="1:4">
      <c r="A2492" s="239" t="s">
        <v>17341</v>
      </c>
      <c r="B2492" s="244" t="s">
        <v>17342</v>
      </c>
      <c r="C2492" s="239" t="s">
        <v>32</v>
      </c>
      <c r="D2492" s="240">
        <v>127.98</v>
      </c>
    </row>
    <row r="2493" spans="1:4">
      <c r="A2493" s="239" t="s">
        <v>17343</v>
      </c>
      <c r="B2493" s="244" t="s">
        <v>17344</v>
      </c>
      <c r="C2493" s="239" t="s">
        <v>32</v>
      </c>
      <c r="D2493" s="240">
        <v>91.86</v>
      </c>
    </row>
    <row r="2494" spans="1:4">
      <c r="A2494" s="239" t="s">
        <v>17345</v>
      </c>
      <c r="B2494" s="244" t="s">
        <v>17346</v>
      </c>
      <c r="C2494" s="239" t="s">
        <v>32</v>
      </c>
      <c r="D2494" s="240">
        <v>11.03</v>
      </c>
    </row>
    <row r="2495" spans="1:4" ht="22.5" customHeight="1">
      <c r="A2495" s="239" t="s">
        <v>17347</v>
      </c>
      <c r="B2495" s="245" t="s">
        <v>8528</v>
      </c>
      <c r="C2495" s="239" t="s">
        <v>32</v>
      </c>
      <c r="D2495" s="246">
        <v>814.18</v>
      </c>
    </row>
    <row r="2496" spans="1:4">
      <c r="A2496" s="239" t="s">
        <v>17348</v>
      </c>
      <c r="B2496" s="244" t="s">
        <v>17349</v>
      </c>
      <c r="C2496" s="239" t="s">
        <v>32</v>
      </c>
      <c r="D2496" s="240">
        <v>287.45</v>
      </c>
    </row>
    <row r="2497" spans="1:4" ht="22.5">
      <c r="A2497" s="239" t="s">
        <v>17350</v>
      </c>
      <c r="B2497" s="244" t="s">
        <v>17351</v>
      </c>
      <c r="C2497" s="239" t="s">
        <v>32</v>
      </c>
      <c r="D2497" s="240">
        <v>313.64999999999998</v>
      </c>
    </row>
    <row r="2498" spans="1:4">
      <c r="A2498" s="239" t="s">
        <v>17352</v>
      </c>
      <c r="B2498" s="244" t="s">
        <v>17353</v>
      </c>
      <c r="C2498" s="239" t="s">
        <v>32</v>
      </c>
      <c r="D2498" s="240">
        <v>315.39</v>
      </c>
    </row>
    <row r="2499" spans="1:4">
      <c r="A2499" s="239" t="s">
        <v>17354</v>
      </c>
      <c r="B2499" s="244" t="s">
        <v>17355</v>
      </c>
      <c r="C2499" s="239" t="s">
        <v>32</v>
      </c>
      <c r="D2499" s="240">
        <v>249.25</v>
      </c>
    </row>
    <row r="2500" spans="1:4">
      <c r="A2500" s="239" t="s">
        <v>17356</v>
      </c>
      <c r="B2500" s="244" t="s">
        <v>17357</v>
      </c>
      <c r="C2500" s="239" t="s">
        <v>32</v>
      </c>
      <c r="D2500" s="240">
        <v>62.43</v>
      </c>
    </row>
    <row r="2501" spans="1:4">
      <c r="A2501" s="239" t="s">
        <v>17358</v>
      </c>
      <c r="B2501" s="244" t="s">
        <v>17359</v>
      </c>
      <c r="C2501" s="239" t="s">
        <v>32</v>
      </c>
      <c r="D2501" s="240">
        <v>18.93</v>
      </c>
    </row>
    <row r="2502" spans="1:4">
      <c r="A2502" s="239" t="s">
        <v>17360</v>
      </c>
      <c r="B2502" s="244" t="s">
        <v>17361</v>
      </c>
      <c r="C2502" s="239" t="s">
        <v>32</v>
      </c>
      <c r="D2502" s="240">
        <v>7.81</v>
      </c>
    </row>
    <row r="2503" spans="1:4" ht="22.5">
      <c r="A2503" s="239" t="s">
        <v>17362</v>
      </c>
      <c r="B2503" s="244" t="s">
        <v>17363</v>
      </c>
      <c r="C2503" s="239" t="s">
        <v>19</v>
      </c>
      <c r="D2503" s="240">
        <v>400.49</v>
      </c>
    </row>
    <row r="2504" spans="1:4">
      <c r="A2504" s="239" t="s">
        <v>17364</v>
      </c>
      <c r="B2504" s="244" t="s">
        <v>17365</v>
      </c>
      <c r="C2504" s="239" t="s">
        <v>32</v>
      </c>
      <c r="D2504" s="240">
        <v>82.85</v>
      </c>
    </row>
    <row r="2505" spans="1:4" ht="22.5">
      <c r="A2505" s="239" t="s">
        <v>17366</v>
      </c>
      <c r="B2505" s="244" t="s">
        <v>8513</v>
      </c>
      <c r="C2505" s="239" t="s">
        <v>32</v>
      </c>
      <c r="D2505" s="240">
        <v>1142.8499999999999</v>
      </c>
    </row>
    <row r="2506" spans="1:4">
      <c r="A2506" s="239" t="s">
        <v>17367</v>
      </c>
      <c r="B2506" s="244" t="s">
        <v>17368</v>
      </c>
      <c r="C2506" s="239" t="s">
        <v>32</v>
      </c>
      <c r="D2506" s="240">
        <v>219.39</v>
      </c>
    </row>
    <row r="2507" spans="1:4">
      <c r="A2507" s="239" t="s">
        <v>17369</v>
      </c>
      <c r="B2507" s="244" t="s">
        <v>17370</v>
      </c>
      <c r="C2507" s="239" t="s">
        <v>32</v>
      </c>
      <c r="D2507" s="240">
        <v>458.91</v>
      </c>
    </row>
    <row r="2508" spans="1:4">
      <c r="A2508" s="239" t="s">
        <v>17371</v>
      </c>
      <c r="B2508" s="244" t="s">
        <v>17372</v>
      </c>
      <c r="C2508" s="239" t="s">
        <v>32</v>
      </c>
      <c r="D2508" s="240">
        <v>346.94</v>
      </c>
    </row>
    <row r="2509" spans="1:4" ht="22.5" customHeight="1">
      <c r="A2509" s="239" t="s">
        <v>17373</v>
      </c>
      <c r="B2509" s="245" t="s">
        <v>17374</v>
      </c>
      <c r="C2509" s="239" t="s">
        <v>32</v>
      </c>
      <c r="D2509" s="246">
        <v>215.26</v>
      </c>
    </row>
    <row r="2510" spans="1:4" ht="22.5" customHeight="1">
      <c r="A2510" s="239" t="s">
        <v>17375</v>
      </c>
      <c r="B2510" s="245" t="s">
        <v>17376</v>
      </c>
      <c r="C2510" s="239" t="s">
        <v>32</v>
      </c>
      <c r="D2510" s="246">
        <v>189.59</v>
      </c>
    </row>
    <row r="2511" spans="1:4">
      <c r="A2511" s="239" t="s">
        <v>17377</v>
      </c>
      <c r="B2511" s="244" t="s">
        <v>17378</v>
      </c>
      <c r="C2511" s="239" t="s">
        <v>14</v>
      </c>
      <c r="D2511" s="240">
        <v>668.2</v>
      </c>
    </row>
    <row r="2512" spans="1:4">
      <c r="A2512" s="239" t="s">
        <v>17379</v>
      </c>
      <c r="B2512" s="244" t="s">
        <v>17380</v>
      </c>
      <c r="C2512" s="239" t="s">
        <v>32</v>
      </c>
      <c r="D2512" s="240">
        <v>360.76</v>
      </c>
    </row>
    <row r="2513" spans="1:4">
      <c r="A2513" s="239" t="s">
        <v>17381</v>
      </c>
      <c r="B2513" s="244" t="s">
        <v>17382</v>
      </c>
      <c r="C2513" s="239" t="s">
        <v>32</v>
      </c>
      <c r="D2513" s="240">
        <v>189.16</v>
      </c>
    </row>
    <row r="2514" spans="1:4">
      <c r="A2514" s="239" t="s">
        <v>17383</v>
      </c>
      <c r="B2514" s="244" t="s">
        <v>17384</v>
      </c>
      <c r="C2514" s="239" t="s">
        <v>32</v>
      </c>
      <c r="D2514" s="240">
        <v>90.23</v>
      </c>
    </row>
    <row r="2515" spans="1:4" ht="22.5" customHeight="1">
      <c r="A2515" s="239" t="s">
        <v>17385</v>
      </c>
      <c r="B2515" s="245" t="s">
        <v>17386</v>
      </c>
      <c r="C2515" s="239" t="s">
        <v>32</v>
      </c>
      <c r="D2515" s="246">
        <v>149.66</v>
      </c>
    </row>
    <row r="2516" spans="1:4">
      <c r="A2516" s="239" t="s">
        <v>17387</v>
      </c>
      <c r="B2516" s="244" t="s">
        <v>17388</v>
      </c>
      <c r="C2516" s="239" t="s">
        <v>32</v>
      </c>
      <c r="D2516" s="240">
        <v>94.31</v>
      </c>
    </row>
    <row r="2517" spans="1:4">
      <c r="A2517" s="239" t="s">
        <v>17389</v>
      </c>
      <c r="B2517" s="244" t="s">
        <v>17390</v>
      </c>
      <c r="C2517" s="239" t="s">
        <v>32</v>
      </c>
      <c r="D2517" s="240">
        <v>123.67</v>
      </c>
    </row>
    <row r="2518" spans="1:4">
      <c r="A2518" s="239" t="s">
        <v>17391</v>
      </c>
      <c r="B2518" s="244" t="s">
        <v>17392</v>
      </c>
      <c r="C2518" s="239" t="s">
        <v>14</v>
      </c>
      <c r="D2518" s="240">
        <v>203.01</v>
      </c>
    </row>
    <row r="2519" spans="1:4">
      <c r="A2519" s="239" t="s">
        <v>17393</v>
      </c>
      <c r="B2519" s="244" t="s">
        <v>17394</v>
      </c>
      <c r="C2519" s="239" t="s">
        <v>32</v>
      </c>
      <c r="D2519" s="240">
        <v>460.96</v>
      </c>
    </row>
    <row r="2520" spans="1:4">
      <c r="A2520" s="239" t="s">
        <v>17395</v>
      </c>
      <c r="B2520" s="244" t="s">
        <v>17396</v>
      </c>
      <c r="C2520" s="239" t="s">
        <v>32</v>
      </c>
      <c r="D2520" s="240">
        <v>596.59</v>
      </c>
    </row>
    <row r="2521" spans="1:4">
      <c r="A2521" s="239" t="s">
        <v>17397</v>
      </c>
      <c r="B2521" s="244" t="s">
        <v>17398</v>
      </c>
      <c r="C2521" s="239" t="s">
        <v>32</v>
      </c>
      <c r="D2521" s="240">
        <v>779.8</v>
      </c>
    </row>
    <row r="2522" spans="1:4">
      <c r="A2522" s="239" t="s">
        <v>17399</v>
      </c>
      <c r="B2522" s="244" t="s">
        <v>17400</v>
      </c>
      <c r="C2522" s="239" t="s">
        <v>32</v>
      </c>
      <c r="D2522" s="240">
        <v>1336.4</v>
      </c>
    </row>
    <row r="2523" spans="1:4">
      <c r="A2523" s="239" t="s">
        <v>17401</v>
      </c>
      <c r="B2523" s="244" t="s">
        <v>17402</v>
      </c>
      <c r="C2523" s="239" t="s">
        <v>32</v>
      </c>
      <c r="D2523" s="240">
        <v>1042.26</v>
      </c>
    </row>
    <row r="2524" spans="1:4">
      <c r="A2524" s="239" t="s">
        <v>17403</v>
      </c>
      <c r="B2524" s="244" t="s">
        <v>17404</v>
      </c>
      <c r="C2524" s="239" t="s">
        <v>32</v>
      </c>
      <c r="D2524" s="240">
        <v>2164.91</v>
      </c>
    </row>
    <row r="2525" spans="1:4">
      <c r="A2525" s="239" t="s">
        <v>17405</v>
      </c>
      <c r="B2525" s="244" t="s">
        <v>17406</v>
      </c>
      <c r="C2525" s="239" t="s">
        <v>32</v>
      </c>
      <c r="D2525" s="240">
        <v>108.26</v>
      </c>
    </row>
    <row r="2526" spans="1:4">
      <c r="A2526" s="239" t="s">
        <v>17407</v>
      </c>
      <c r="B2526" s="244" t="s">
        <v>17408</v>
      </c>
      <c r="C2526" s="239" t="s">
        <v>32</v>
      </c>
      <c r="D2526" s="240">
        <v>171.3</v>
      </c>
    </row>
    <row r="2527" spans="1:4">
      <c r="A2527" s="239" t="s">
        <v>17409</v>
      </c>
      <c r="B2527" s="244" t="s">
        <v>17410</v>
      </c>
      <c r="C2527" s="239" t="s">
        <v>32</v>
      </c>
      <c r="D2527" s="240">
        <v>56.3</v>
      </c>
    </row>
    <row r="2528" spans="1:4">
      <c r="A2528" s="239" t="s">
        <v>17411</v>
      </c>
      <c r="B2528" s="244" t="s">
        <v>8895</v>
      </c>
      <c r="C2528" s="239" t="s">
        <v>32</v>
      </c>
      <c r="D2528" s="240">
        <v>28.72</v>
      </c>
    </row>
    <row r="2529" spans="1:4">
      <c r="A2529" s="239" t="s">
        <v>17412</v>
      </c>
      <c r="B2529" s="244" t="s">
        <v>17413</v>
      </c>
      <c r="C2529" s="239" t="s">
        <v>32</v>
      </c>
      <c r="D2529" s="240">
        <v>47.33</v>
      </c>
    </row>
    <row r="2530" spans="1:4">
      <c r="A2530" s="239" t="s">
        <v>17414</v>
      </c>
      <c r="B2530" s="244" t="s">
        <v>17415</v>
      </c>
      <c r="C2530" s="239" t="s">
        <v>32</v>
      </c>
      <c r="D2530" s="240">
        <v>37.82</v>
      </c>
    </row>
    <row r="2531" spans="1:4">
      <c r="A2531" s="239" t="s">
        <v>17416</v>
      </c>
      <c r="B2531" s="244" t="s">
        <v>8588</v>
      </c>
      <c r="C2531" s="239" t="s">
        <v>32</v>
      </c>
      <c r="D2531" s="240">
        <v>67.849999999999994</v>
      </c>
    </row>
    <row r="2532" spans="1:4">
      <c r="A2532" s="239" t="s">
        <v>17417</v>
      </c>
      <c r="B2532" s="244" t="s">
        <v>17418</v>
      </c>
      <c r="C2532" s="239" t="s">
        <v>32</v>
      </c>
      <c r="D2532" s="240">
        <v>40.119999999999997</v>
      </c>
    </row>
    <row r="2533" spans="1:4">
      <c r="A2533" s="239" t="s">
        <v>17419</v>
      </c>
      <c r="B2533" s="244" t="s">
        <v>17420</v>
      </c>
      <c r="C2533" s="239" t="s">
        <v>32</v>
      </c>
      <c r="D2533" s="240">
        <v>52.2</v>
      </c>
    </row>
    <row r="2534" spans="1:4">
      <c r="A2534" s="239" t="s">
        <v>17421</v>
      </c>
      <c r="B2534" s="244" t="s">
        <v>17422</v>
      </c>
      <c r="C2534" s="239" t="s">
        <v>32</v>
      </c>
      <c r="D2534" s="240">
        <v>55.3</v>
      </c>
    </row>
    <row r="2535" spans="1:4">
      <c r="A2535" s="239" t="s">
        <v>17423</v>
      </c>
      <c r="B2535" s="244" t="s">
        <v>8894</v>
      </c>
      <c r="C2535" s="239" t="s">
        <v>32</v>
      </c>
      <c r="D2535" s="240">
        <v>32.22</v>
      </c>
    </row>
    <row r="2536" spans="1:4">
      <c r="A2536" s="239" t="s">
        <v>17424</v>
      </c>
      <c r="B2536" s="244" t="s">
        <v>17425</v>
      </c>
      <c r="C2536" s="239" t="s">
        <v>32</v>
      </c>
      <c r="D2536" s="240">
        <v>112.07</v>
      </c>
    </row>
    <row r="2537" spans="1:4">
      <c r="A2537" s="239" t="s">
        <v>17426</v>
      </c>
      <c r="B2537" s="244" t="s">
        <v>17427</v>
      </c>
      <c r="C2537" s="239" t="s">
        <v>32</v>
      </c>
      <c r="D2537" s="240">
        <v>117.14</v>
      </c>
    </row>
    <row r="2538" spans="1:4">
      <c r="A2538" s="239" t="s">
        <v>17428</v>
      </c>
      <c r="B2538" s="244" t="s">
        <v>17429</v>
      </c>
      <c r="C2538" s="239" t="s">
        <v>32</v>
      </c>
      <c r="D2538" s="240">
        <v>21.57</v>
      </c>
    </row>
    <row r="2539" spans="1:4">
      <c r="A2539" s="239" t="s">
        <v>17430</v>
      </c>
      <c r="B2539" s="244" t="s">
        <v>17431</v>
      </c>
      <c r="C2539" s="239" t="s">
        <v>32</v>
      </c>
      <c r="D2539" s="240">
        <v>68.02</v>
      </c>
    </row>
    <row r="2540" spans="1:4">
      <c r="A2540" s="239" t="s">
        <v>17432</v>
      </c>
      <c r="B2540" s="244" t="s">
        <v>8966</v>
      </c>
      <c r="C2540" s="239" t="s">
        <v>19</v>
      </c>
      <c r="D2540" s="240">
        <v>409.07</v>
      </c>
    </row>
    <row r="2541" spans="1:4">
      <c r="A2541" s="239" t="s">
        <v>17433</v>
      </c>
      <c r="B2541" s="244" t="s">
        <v>8967</v>
      </c>
      <c r="C2541" s="239" t="s">
        <v>32</v>
      </c>
      <c r="D2541" s="240">
        <v>529.08000000000004</v>
      </c>
    </row>
    <row r="2542" spans="1:4" ht="22.5" customHeight="1">
      <c r="A2542" s="239" t="s">
        <v>17434</v>
      </c>
      <c r="B2542" s="245" t="s">
        <v>17435</v>
      </c>
      <c r="C2542" s="239" t="s">
        <v>32</v>
      </c>
      <c r="D2542" s="246">
        <v>155.75</v>
      </c>
    </row>
    <row r="2543" spans="1:4" ht="22.5" customHeight="1">
      <c r="A2543" s="239" t="s">
        <v>17436</v>
      </c>
      <c r="B2543" s="245" t="s">
        <v>17437</v>
      </c>
      <c r="C2543" s="239" t="s">
        <v>32</v>
      </c>
      <c r="D2543" s="246">
        <v>136.36000000000001</v>
      </c>
    </row>
    <row r="2544" spans="1:4">
      <c r="A2544" s="239" t="s">
        <v>17438</v>
      </c>
      <c r="B2544" s="244" t="s">
        <v>17439</v>
      </c>
      <c r="C2544" s="239" t="s">
        <v>32</v>
      </c>
      <c r="D2544" s="240">
        <v>533.53</v>
      </c>
    </row>
    <row r="2545" spans="1:4" ht="22.5" customHeight="1">
      <c r="A2545" s="239" t="s">
        <v>17440</v>
      </c>
      <c r="B2545" s="245" t="s">
        <v>17441</v>
      </c>
      <c r="C2545" s="239" t="s">
        <v>32</v>
      </c>
      <c r="D2545" s="246">
        <v>1150.43</v>
      </c>
    </row>
    <row r="2546" spans="1:4">
      <c r="A2546" s="239" t="s">
        <v>17442</v>
      </c>
      <c r="B2546" s="244" t="s">
        <v>17443</v>
      </c>
      <c r="C2546" s="239" t="s">
        <v>32</v>
      </c>
      <c r="D2546" s="240">
        <v>191.6</v>
      </c>
    </row>
    <row r="2547" spans="1:4">
      <c r="A2547" s="239" t="s">
        <v>17444</v>
      </c>
      <c r="B2547" s="244" t="s">
        <v>17445</v>
      </c>
      <c r="C2547" s="239" t="s">
        <v>32</v>
      </c>
      <c r="D2547" s="240">
        <v>342.08</v>
      </c>
    </row>
    <row r="2548" spans="1:4">
      <c r="A2548" s="239" t="s">
        <v>17446</v>
      </c>
      <c r="B2548" s="244" t="s">
        <v>8951</v>
      </c>
      <c r="C2548" s="239" t="s">
        <v>32</v>
      </c>
      <c r="D2548" s="240">
        <v>149.46</v>
      </c>
    </row>
    <row r="2549" spans="1:4">
      <c r="A2549" s="239" t="s">
        <v>17447</v>
      </c>
      <c r="B2549" s="244" t="s">
        <v>17448</v>
      </c>
      <c r="C2549" s="239" t="s">
        <v>32</v>
      </c>
      <c r="D2549" s="240">
        <v>519.71</v>
      </c>
    </row>
    <row r="2550" spans="1:4" ht="22.5" customHeight="1">
      <c r="A2550" s="239" t="s">
        <v>17449</v>
      </c>
      <c r="B2550" s="245" t="s">
        <v>17450</v>
      </c>
      <c r="C2550" s="239" t="s">
        <v>32</v>
      </c>
      <c r="D2550" s="246">
        <v>90.38</v>
      </c>
    </row>
    <row r="2551" spans="1:4">
      <c r="A2551" s="239" t="s">
        <v>17451</v>
      </c>
      <c r="B2551" s="244" t="s">
        <v>17452</v>
      </c>
      <c r="C2551" s="239" t="s">
        <v>32</v>
      </c>
      <c r="D2551" s="240">
        <v>95.09</v>
      </c>
    </row>
    <row r="2552" spans="1:4">
      <c r="A2552" s="239" t="s">
        <v>17453</v>
      </c>
      <c r="B2552" s="244" t="s">
        <v>17454</v>
      </c>
      <c r="C2552" s="239" t="s">
        <v>32</v>
      </c>
      <c r="D2552" s="240">
        <v>49.17</v>
      </c>
    </row>
    <row r="2553" spans="1:4">
      <c r="A2553" s="239" t="s">
        <v>17455</v>
      </c>
      <c r="B2553" s="244" t="s">
        <v>17456</v>
      </c>
      <c r="C2553" s="239" t="s">
        <v>32</v>
      </c>
      <c r="D2553" s="240">
        <v>27.89</v>
      </c>
    </row>
    <row r="2554" spans="1:4" ht="22.5">
      <c r="A2554" s="239" t="s">
        <v>17457</v>
      </c>
      <c r="B2554" s="244" t="s">
        <v>17458</v>
      </c>
      <c r="C2554" s="239" t="s">
        <v>32</v>
      </c>
      <c r="D2554" s="240">
        <v>184.37</v>
      </c>
    </row>
    <row r="2555" spans="1:4">
      <c r="A2555" s="239" t="s">
        <v>17459</v>
      </c>
      <c r="B2555" s="244" t="s">
        <v>17460</v>
      </c>
      <c r="C2555" s="239" t="s">
        <v>32</v>
      </c>
      <c r="D2555" s="240">
        <v>223.67</v>
      </c>
    </row>
    <row r="2556" spans="1:4">
      <c r="A2556" s="239" t="s">
        <v>17461</v>
      </c>
      <c r="B2556" s="244" t="s">
        <v>17462</v>
      </c>
      <c r="C2556" s="239" t="s">
        <v>32</v>
      </c>
      <c r="D2556" s="240">
        <v>57.6</v>
      </c>
    </row>
    <row r="2557" spans="1:4">
      <c r="A2557" s="239" t="s">
        <v>17463</v>
      </c>
      <c r="B2557" s="244" t="s">
        <v>17464</v>
      </c>
      <c r="C2557" s="239" t="s">
        <v>32</v>
      </c>
      <c r="D2557" s="240">
        <v>1625.99</v>
      </c>
    </row>
    <row r="2558" spans="1:4">
      <c r="A2558" s="239" t="s">
        <v>17465</v>
      </c>
      <c r="B2558" s="244" t="s">
        <v>17466</v>
      </c>
      <c r="C2558" s="239" t="s">
        <v>32</v>
      </c>
      <c r="D2558" s="240">
        <v>47.85</v>
      </c>
    </row>
    <row r="2559" spans="1:4">
      <c r="A2559" s="239" t="s">
        <v>17467</v>
      </c>
      <c r="B2559" s="244" t="s">
        <v>17468</v>
      </c>
      <c r="C2559" s="239" t="s">
        <v>32</v>
      </c>
      <c r="D2559" s="240">
        <v>2977.4</v>
      </c>
    </row>
    <row r="2560" spans="1:4">
      <c r="A2560" s="239" t="s">
        <v>17469</v>
      </c>
      <c r="B2560" s="244" t="s">
        <v>17470</v>
      </c>
      <c r="C2560" s="239" t="s">
        <v>32</v>
      </c>
      <c r="D2560" s="240">
        <v>66.09</v>
      </c>
    </row>
    <row r="2561" spans="1:4">
      <c r="A2561" s="239" t="s">
        <v>17471</v>
      </c>
      <c r="B2561" s="244" t="s">
        <v>17472</v>
      </c>
      <c r="C2561" s="239" t="s">
        <v>32</v>
      </c>
      <c r="D2561" s="240">
        <v>237.75</v>
      </c>
    </row>
    <row r="2562" spans="1:4" ht="22.5">
      <c r="A2562" s="239" t="s">
        <v>17473</v>
      </c>
      <c r="B2562" s="244" t="s">
        <v>17474</v>
      </c>
      <c r="C2562" s="239" t="s">
        <v>32</v>
      </c>
      <c r="D2562" s="240">
        <v>241.72</v>
      </c>
    </row>
    <row r="2563" spans="1:4">
      <c r="A2563" s="239" t="s">
        <v>17475</v>
      </c>
      <c r="B2563" s="244" t="s">
        <v>17476</v>
      </c>
      <c r="C2563" s="239" t="s">
        <v>32</v>
      </c>
      <c r="D2563" s="240">
        <v>584.28</v>
      </c>
    </row>
    <row r="2564" spans="1:4">
      <c r="A2564" s="239" t="s">
        <v>17477</v>
      </c>
      <c r="B2564" s="244" t="s">
        <v>17478</v>
      </c>
      <c r="C2564" s="239" t="s">
        <v>32</v>
      </c>
      <c r="D2564" s="240">
        <v>530.62</v>
      </c>
    </row>
    <row r="2565" spans="1:4">
      <c r="A2565" s="239" t="s">
        <v>17479</v>
      </c>
      <c r="B2565" s="244" t="s">
        <v>17480</v>
      </c>
      <c r="C2565" s="239" t="s">
        <v>32</v>
      </c>
      <c r="D2565" s="240">
        <v>542.32000000000005</v>
      </c>
    </row>
    <row r="2566" spans="1:4">
      <c r="A2566" s="239" t="s">
        <v>17481</v>
      </c>
      <c r="B2566" s="244" t="s">
        <v>17482</v>
      </c>
      <c r="C2566" s="239" t="s">
        <v>32</v>
      </c>
      <c r="D2566" s="240">
        <v>835.34</v>
      </c>
    </row>
    <row r="2567" spans="1:4">
      <c r="A2567" s="239" t="s">
        <v>17483</v>
      </c>
      <c r="B2567" s="244" t="s">
        <v>17484</v>
      </c>
      <c r="C2567" s="239" t="s">
        <v>32</v>
      </c>
      <c r="D2567" s="240">
        <v>1034.21</v>
      </c>
    </row>
    <row r="2568" spans="1:4">
      <c r="A2568" s="239" t="s">
        <v>17485</v>
      </c>
      <c r="B2568" s="244" t="s">
        <v>17486</v>
      </c>
      <c r="C2568" s="239" t="s">
        <v>32</v>
      </c>
      <c r="D2568" s="240">
        <v>1284.33</v>
      </c>
    </row>
    <row r="2569" spans="1:4">
      <c r="A2569" s="239" t="s">
        <v>17487</v>
      </c>
      <c r="B2569" s="244" t="s">
        <v>17488</v>
      </c>
      <c r="C2569" s="239" t="s">
        <v>32</v>
      </c>
      <c r="D2569" s="240">
        <v>1393.8</v>
      </c>
    </row>
    <row r="2570" spans="1:4">
      <c r="A2570" s="239" t="s">
        <v>17489</v>
      </c>
      <c r="B2570" s="244" t="s">
        <v>17490</v>
      </c>
      <c r="C2570" s="239" t="s">
        <v>32</v>
      </c>
      <c r="D2570" s="240">
        <v>1884.53</v>
      </c>
    </row>
    <row r="2571" spans="1:4">
      <c r="A2571" s="239" t="s">
        <v>17491</v>
      </c>
      <c r="B2571" s="244" t="s">
        <v>17492</v>
      </c>
      <c r="C2571" s="239" t="s">
        <v>32</v>
      </c>
      <c r="D2571" s="240">
        <v>2531.42</v>
      </c>
    </row>
    <row r="2572" spans="1:4">
      <c r="A2572" s="239" t="s">
        <v>17493</v>
      </c>
      <c r="B2572" s="244" t="s">
        <v>17494</v>
      </c>
      <c r="C2572" s="239" t="s">
        <v>32</v>
      </c>
      <c r="D2572" s="240">
        <v>2809.42</v>
      </c>
    </row>
    <row r="2573" spans="1:4">
      <c r="A2573" s="239" t="s">
        <v>17495</v>
      </c>
      <c r="B2573" s="244" t="s">
        <v>17496</v>
      </c>
      <c r="C2573" s="239" t="s">
        <v>32</v>
      </c>
      <c r="D2573" s="240">
        <v>4280.92</v>
      </c>
    </row>
    <row r="2574" spans="1:4">
      <c r="A2574" s="239" t="s">
        <v>17497</v>
      </c>
      <c r="B2574" s="244" t="s">
        <v>17498</v>
      </c>
      <c r="C2574" s="239" t="s">
        <v>32</v>
      </c>
      <c r="D2574" s="240">
        <v>5131.6499999999996</v>
      </c>
    </row>
    <row r="2575" spans="1:4">
      <c r="A2575" s="239" t="s">
        <v>17499</v>
      </c>
      <c r="B2575" s="244" t="s">
        <v>17500</v>
      </c>
      <c r="C2575" s="239" t="s">
        <v>32</v>
      </c>
      <c r="D2575" s="240">
        <v>1023.38</v>
      </c>
    </row>
    <row r="2576" spans="1:4">
      <c r="A2576" s="239" t="s">
        <v>17501</v>
      </c>
      <c r="B2576" s="244" t="s">
        <v>17502</v>
      </c>
      <c r="C2576" s="239" t="s">
        <v>32</v>
      </c>
      <c r="D2576" s="240">
        <v>1050.98</v>
      </c>
    </row>
    <row r="2577" spans="1:4">
      <c r="A2577" s="239" t="s">
        <v>17503</v>
      </c>
      <c r="B2577" s="244" t="s">
        <v>17504</v>
      </c>
      <c r="C2577" s="239" t="s">
        <v>32</v>
      </c>
      <c r="D2577" s="240">
        <v>1228.8900000000001</v>
      </c>
    </row>
    <row r="2578" spans="1:4">
      <c r="A2578" s="239" t="s">
        <v>17505</v>
      </c>
      <c r="B2578" s="244" t="s">
        <v>17506</v>
      </c>
      <c r="C2578" s="239" t="s">
        <v>32</v>
      </c>
      <c r="D2578" s="240">
        <v>1387.59</v>
      </c>
    </row>
    <row r="2579" spans="1:4">
      <c r="A2579" s="239" t="s">
        <v>17507</v>
      </c>
      <c r="B2579" s="244" t="s">
        <v>17508</v>
      </c>
      <c r="C2579" s="239" t="s">
        <v>32</v>
      </c>
      <c r="D2579" s="240">
        <v>1638.83</v>
      </c>
    </row>
    <row r="2580" spans="1:4">
      <c r="A2580" s="239" t="s">
        <v>17509</v>
      </c>
      <c r="B2580" s="244" t="s">
        <v>17510</v>
      </c>
      <c r="C2580" s="239" t="s">
        <v>32</v>
      </c>
      <c r="D2580" s="240">
        <v>1757.89</v>
      </c>
    </row>
    <row r="2581" spans="1:4">
      <c r="A2581" s="239" t="s">
        <v>17511</v>
      </c>
      <c r="B2581" s="244" t="s">
        <v>17512</v>
      </c>
      <c r="C2581" s="239" t="s">
        <v>32</v>
      </c>
      <c r="D2581" s="240">
        <v>1808.61</v>
      </c>
    </row>
    <row r="2582" spans="1:4">
      <c r="A2582" s="239" t="s">
        <v>17513</v>
      </c>
      <c r="B2582" s="244" t="s">
        <v>17514</v>
      </c>
      <c r="C2582" s="239" t="s">
        <v>32</v>
      </c>
      <c r="D2582" s="240">
        <v>1892.61</v>
      </c>
    </row>
    <row r="2583" spans="1:4">
      <c r="A2583" s="239" t="s">
        <v>17515</v>
      </c>
      <c r="B2583" s="244" t="s">
        <v>17516</v>
      </c>
      <c r="C2583" s="239" t="s">
        <v>32</v>
      </c>
      <c r="D2583" s="240">
        <v>2857.05</v>
      </c>
    </row>
    <row r="2584" spans="1:4">
      <c r="A2584" s="239" t="s">
        <v>17517</v>
      </c>
      <c r="B2584" s="244" t="s">
        <v>17518</v>
      </c>
      <c r="C2584" s="239" t="s">
        <v>32</v>
      </c>
      <c r="D2584" s="240">
        <v>772.45</v>
      </c>
    </row>
    <row r="2585" spans="1:4">
      <c r="A2585" s="239" t="s">
        <v>17519</v>
      </c>
      <c r="B2585" s="244" t="s">
        <v>17520</v>
      </c>
      <c r="C2585" s="239" t="s">
        <v>32</v>
      </c>
      <c r="D2585" s="240">
        <v>7693.72</v>
      </c>
    </row>
    <row r="2586" spans="1:4">
      <c r="A2586" s="239" t="s">
        <v>17521</v>
      </c>
      <c r="B2586" s="244" t="s">
        <v>17522</v>
      </c>
      <c r="C2586" s="239" t="s">
        <v>32</v>
      </c>
      <c r="D2586" s="240">
        <v>15344.91</v>
      </c>
    </row>
    <row r="2587" spans="1:4">
      <c r="A2587" s="239" t="s">
        <v>17523</v>
      </c>
      <c r="B2587" s="244" t="s">
        <v>17524</v>
      </c>
      <c r="C2587" s="239" t="s">
        <v>32</v>
      </c>
      <c r="D2587" s="240">
        <v>23020.27</v>
      </c>
    </row>
    <row r="2588" spans="1:4">
      <c r="A2588" s="239" t="s">
        <v>17525</v>
      </c>
      <c r="B2588" s="244" t="s">
        <v>17526</v>
      </c>
      <c r="C2588" s="239" t="s">
        <v>32</v>
      </c>
      <c r="D2588" s="240">
        <v>331.3</v>
      </c>
    </row>
    <row r="2589" spans="1:4">
      <c r="A2589" s="239" t="s">
        <v>17527</v>
      </c>
      <c r="B2589" s="244" t="s">
        <v>8857</v>
      </c>
      <c r="C2589" s="239" t="s">
        <v>32</v>
      </c>
      <c r="D2589" s="240">
        <v>83.59</v>
      </c>
    </row>
    <row r="2590" spans="1:4">
      <c r="A2590" s="239" t="s">
        <v>17528</v>
      </c>
      <c r="B2590" s="244" t="s">
        <v>8925</v>
      </c>
      <c r="C2590" s="239" t="s">
        <v>32</v>
      </c>
      <c r="D2590" s="240">
        <v>2635</v>
      </c>
    </row>
    <row r="2591" spans="1:4">
      <c r="A2591" s="239" t="s">
        <v>17529</v>
      </c>
      <c r="B2591" s="244" t="s">
        <v>17530</v>
      </c>
      <c r="C2591" s="239" t="s">
        <v>32</v>
      </c>
      <c r="D2591" s="240">
        <v>179.83</v>
      </c>
    </row>
    <row r="2592" spans="1:4">
      <c r="A2592" s="239" t="s">
        <v>17531</v>
      </c>
      <c r="B2592" s="244" t="s">
        <v>17532</v>
      </c>
      <c r="C2592" s="239" t="s">
        <v>32</v>
      </c>
      <c r="D2592" s="240">
        <v>596.1</v>
      </c>
    </row>
    <row r="2593" spans="1:4">
      <c r="A2593" s="239" t="s">
        <v>17533</v>
      </c>
      <c r="B2593" s="244" t="s">
        <v>17534</v>
      </c>
      <c r="C2593" s="239" t="s">
        <v>32</v>
      </c>
      <c r="D2593" s="240">
        <v>186.2</v>
      </c>
    </row>
    <row r="2594" spans="1:4">
      <c r="A2594" s="239" t="s">
        <v>17535</v>
      </c>
      <c r="B2594" s="244" t="s">
        <v>17536</v>
      </c>
      <c r="C2594" s="239" t="s">
        <v>32</v>
      </c>
      <c r="D2594" s="240">
        <v>645.78</v>
      </c>
    </row>
    <row r="2595" spans="1:4">
      <c r="A2595" s="239" t="s">
        <v>17537</v>
      </c>
      <c r="B2595" s="244" t="s">
        <v>8681</v>
      </c>
      <c r="C2595" s="239" t="s">
        <v>32</v>
      </c>
      <c r="D2595" s="240">
        <v>871.97</v>
      </c>
    </row>
    <row r="2596" spans="1:4">
      <c r="A2596" s="239" t="s">
        <v>17538</v>
      </c>
      <c r="B2596" s="244" t="s">
        <v>17539</v>
      </c>
      <c r="C2596" s="239" t="s">
        <v>32</v>
      </c>
      <c r="D2596" s="240">
        <v>202.75</v>
      </c>
    </row>
    <row r="2597" spans="1:4">
      <c r="A2597" s="239" t="s">
        <v>17540</v>
      </c>
      <c r="B2597" s="244" t="s">
        <v>17541</v>
      </c>
      <c r="C2597" s="239" t="s">
        <v>32</v>
      </c>
      <c r="D2597" s="240">
        <v>45.22</v>
      </c>
    </row>
    <row r="2598" spans="1:4">
      <c r="A2598" s="239" t="s">
        <v>17542</v>
      </c>
      <c r="B2598" s="244" t="s">
        <v>17543</v>
      </c>
      <c r="C2598" s="239" t="s">
        <v>32</v>
      </c>
      <c r="D2598" s="240">
        <v>47.99</v>
      </c>
    </row>
    <row r="2599" spans="1:4">
      <c r="A2599" s="239" t="s">
        <v>17544</v>
      </c>
      <c r="B2599" s="244" t="s">
        <v>17545</v>
      </c>
      <c r="C2599" s="239" t="s">
        <v>32</v>
      </c>
      <c r="D2599" s="240">
        <v>32.770000000000003</v>
      </c>
    </row>
    <row r="2600" spans="1:4">
      <c r="A2600" s="239" t="s">
        <v>17546</v>
      </c>
      <c r="B2600" s="244" t="s">
        <v>17547</v>
      </c>
      <c r="C2600" s="239" t="s">
        <v>32</v>
      </c>
      <c r="D2600" s="240">
        <v>42.31</v>
      </c>
    </row>
    <row r="2601" spans="1:4">
      <c r="A2601" s="239" t="s">
        <v>17548</v>
      </c>
      <c r="B2601" s="244" t="s">
        <v>17549</v>
      </c>
      <c r="C2601" s="239" t="s">
        <v>32</v>
      </c>
      <c r="D2601" s="240">
        <v>62.84</v>
      </c>
    </row>
    <row r="2602" spans="1:4">
      <c r="A2602" s="239" t="s">
        <v>17550</v>
      </c>
      <c r="B2602" s="244" t="s">
        <v>17551</v>
      </c>
      <c r="C2602" s="239" t="s">
        <v>32</v>
      </c>
      <c r="D2602" s="240">
        <v>61.33</v>
      </c>
    </row>
    <row r="2603" spans="1:4">
      <c r="A2603" s="239" t="s">
        <v>17552</v>
      </c>
      <c r="B2603" s="244" t="s">
        <v>17553</v>
      </c>
      <c r="C2603" s="239" t="s">
        <v>32</v>
      </c>
      <c r="D2603" s="240">
        <v>100.29</v>
      </c>
    </row>
    <row r="2604" spans="1:4">
      <c r="A2604" s="239" t="s">
        <v>17554</v>
      </c>
      <c r="B2604" s="244" t="s">
        <v>17555</v>
      </c>
      <c r="C2604" s="239" t="s">
        <v>32</v>
      </c>
      <c r="D2604" s="240">
        <v>146.18</v>
      </c>
    </row>
    <row r="2605" spans="1:4">
      <c r="A2605" s="239" t="s">
        <v>17556</v>
      </c>
      <c r="B2605" s="244" t="s">
        <v>17557</v>
      </c>
      <c r="C2605" s="239" t="s">
        <v>14</v>
      </c>
      <c r="D2605" s="240">
        <v>168.57</v>
      </c>
    </row>
    <row r="2606" spans="1:4">
      <c r="A2606" s="239" t="s">
        <v>17558</v>
      </c>
      <c r="B2606" s="244" t="s">
        <v>17559</v>
      </c>
      <c r="C2606" s="239" t="s">
        <v>14</v>
      </c>
      <c r="D2606" s="240">
        <v>345.51</v>
      </c>
    </row>
    <row r="2607" spans="1:4">
      <c r="A2607" s="239" t="s">
        <v>17560</v>
      </c>
      <c r="B2607" s="244" t="s">
        <v>17561</v>
      </c>
      <c r="C2607" s="239" t="s">
        <v>14</v>
      </c>
      <c r="D2607" s="240">
        <v>459.66</v>
      </c>
    </row>
    <row r="2608" spans="1:4">
      <c r="A2608" s="239" t="s">
        <v>17562</v>
      </c>
      <c r="B2608" s="244" t="s">
        <v>17563</v>
      </c>
      <c r="C2608" s="239" t="s">
        <v>14</v>
      </c>
      <c r="D2608" s="240">
        <v>184.4</v>
      </c>
    </row>
    <row r="2609" spans="1:4">
      <c r="A2609" s="239" t="s">
        <v>17564</v>
      </c>
      <c r="B2609" s="244" t="s">
        <v>17565</v>
      </c>
      <c r="C2609" s="239" t="s">
        <v>32</v>
      </c>
      <c r="D2609" s="240">
        <v>217.83</v>
      </c>
    </row>
    <row r="2610" spans="1:4">
      <c r="A2610" s="239" t="s">
        <v>17566</v>
      </c>
      <c r="B2610" s="244" t="s">
        <v>17567</v>
      </c>
      <c r="C2610" s="239" t="s">
        <v>32</v>
      </c>
      <c r="D2610" s="240">
        <v>437.5</v>
      </c>
    </row>
    <row r="2611" spans="1:4">
      <c r="A2611" s="239" t="s">
        <v>17568</v>
      </c>
      <c r="B2611" s="244" t="s">
        <v>17569</v>
      </c>
      <c r="C2611" s="239" t="s">
        <v>32</v>
      </c>
      <c r="D2611" s="240">
        <v>180.92</v>
      </c>
    </row>
    <row r="2612" spans="1:4">
      <c r="A2612" s="239" t="s">
        <v>9243</v>
      </c>
      <c r="B2612" s="244" t="s">
        <v>17570</v>
      </c>
      <c r="C2612" s="239" t="s">
        <v>32</v>
      </c>
      <c r="D2612" s="240">
        <v>229.96</v>
      </c>
    </row>
    <row r="2613" spans="1:4">
      <c r="A2613" s="239" t="s">
        <v>17571</v>
      </c>
      <c r="B2613" s="244" t="s">
        <v>17572</v>
      </c>
      <c r="C2613" s="239" t="s">
        <v>32</v>
      </c>
      <c r="D2613" s="240">
        <v>57.99</v>
      </c>
    </row>
    <row r="2614" spans="1:4">
      <c r="A2614" s="239" t="s">
        <v>17573</v>
      </c>
      <c r="B2614" s="244" t="s">
        <v>8854</v>
      </c>
      <c r="C2614" s="239" t="s">
        <v>32</v>
      </c>
      <c r="D2614" s="240">
        <v>323.48</v>
      </c>
    </row>
    <row r="2615" spans="1:4">
      <c r="A2615" s="239" t="s">
        <v>17574</v>
      </c>
      <c r="B2615" s="244" t="s">
        <v>17575</v>
      </c>
      <c r="C2615" s="239" t="s">
        <v>19</v>
      </c>
      <c r="D2615" s="240">
        <v>113.4</v>
      </c>
    </row>
    <row r="2616" spans="1:4" ht="22.5" customHeight="1">
      <c r="A2616" s="239" t="s">
        <v>17576</v>
      </c>
      <c r="B2616" s="245" t="s">
        <v>17577</v>
      </c>
      <c r="C2616" s="239" t="s">
        <v>32</v>
      </c>
      <c r="D2616" s="246">
        <v>206.79</v>
      </c>
    </row>
    <row r="2617" spans="1:4" ht="22.5" customHeight="1">
      <c r="A2617" s="239" t="s">
        <v>17578</v>
      </c>
      <c r="B2617" s="245" t="s">
        <v>17579</v>
      </c>
      <c r="C2617" s="239" t="s">
        <v>32</v>
      </c>
      <c r="D2617" s="246">
        <v>323.32</v>
      </c>
    </row>
    <row r="2618" spans="1:4" ht="22.5" customHeight="1">
      <c r="A2618" s="239" t="s">
        <v>17580</v>
      </c>
      <c r="B2618" s="245" t="s">
        <v>17581</v>
      </c>
      <c r="C2618" s="239" t="s">
        <v>32</v>
      </c>
      <c r="D2618" s="246">
        <v>452.64</v>
      </c>
    </row>
    <row r="2619" spans="1:4">
      <c r="A2619" s="239" t="s">
        <v>17582</v>
      </c>
      <c r="B2619" s="244" t="s">
        <v>17583</v>
      </c>
      <c r="C2619" s="239" t="s">
        <v>19</v>
      </c>
      <c r="D2619" s="240">
        <v>176.08</v>
      </c>
    </row>
    <row r="2620" spans="1:4" ht="22.5" customHeight="1">
      <c r="A2620" s="239" t="s">
        <v>17584</v>
      </c>
      <c r="B2620" s="245" t="s">
        <v>17585</v>
      </c>
      <c r="C2620" s="239" t="s">
        <v>32</v>
      </c>
      <c r="D2620" s="246">
        <v>348.9</v>
      </c>
    </row>
    <row r="2621" spans="1:4" ht="22.5" customHeight="1">
      <c r="A2621" s="239" t="s">
        <v>17586</v>
      </c>
      <c r="B2621" s="245" t="s">
        <v>17587</v>
      </c>
      <c r="C2621" s="239" t="s">
        <v>32</v>
      </c>
      <c r="D2621" s="246">
        <v>502.56</v>
      </c>
    </row>
    <row r="2622" spans="1:4" ht="22.5" customHeight="1">
      <c r="A2622" s="239" t="s">
        <v>17588</v>
      </c>
      <c r="B2622" s="245" t="s">
        <v>17589</v>
      </c>
      <c r="C2622" s="239" t="s">
        <v>32</v>
      </c>
      <c r="D2622" s="246">
        <v>658.3</v>
      </c>
    </row>
    <row r="2623" spans="1:4">
      <c r="A2623" s="239" t="s">
        <v>17590</v>
      </c>
      <c r="B2623" s="244" t="s">
        <v>17591</v>
      </c>
      <c r="C2623" s="239" t="s">
        <v>19</v>
      </c>
      <c r="D2623" s="240">
        <v>156.16</v>
      </c>
    </row>
    <row r="2624" spans="1:4">
      <c r="A2624" s="239" t="s">
        <v>17592</v>
      </c>
      <c r="B2624" s="244" t="s">
        <v>17593</v>
      </c>
      <c r="C2624" s="239" t="s">
        <v>29</v>
      </c>
      <c r="D2624" s="240">
        <v>450.08</v>
      </c>
    </row>
    <row r="2625" spans="1:4" ht="22.5">
      <c r="A2625" s="239" t="s">
        <v>17594</v>
      </c>
      <c r="B2625" s="244" t="s">
        <v>17595</v>
      </c>
      <c r="C2625" s="239" t="s">
        <v>32</v>
      </c>
      <c r="D2625" s="240">
        <v>127.63</v>
      </c>
    </row>
    <row r="2626" spans="1:4">
      <c r="A2626" s="239" t="s">
        <v>17596</v>
      </c>
      <c r="B2626" s="244" t="s">
        <v>17597</v>
      </c>
      <c r="C2626" s="239" t="s">
        <v>32</v>
      </c>
      <c r="D2626" s="240">
        <v>475.24</v>
      </c>
    </row>
    <row r="2627" spans="1:4">
      <c r="A2627" s="239" t="s">
        <v>17598</v>
      </c>
      <c r="B2627" s="244" t="s">
        <v>17599</v>
      </c>
      <c r="C2627" s="239" t="s">
        <v>32</v>
      </c>
      <c r="D2627" s="240">
        <v>150.47999999999999</v>
      </c>
    </row>
    <row r="2628" spans="1:4">
      <c r="A2628" s="239" t="s">
        <v>17600</v>
      </c>
      <c r="B2628" s="244" t="s">
        <v>17601</v>
      </c>
      <c r="C2628" s="239" t="s">
        <v>32</v>
      </c>
      <c r="D2628" s="240">
        <v>3921.18</v>
      </c>
    </row>
    <row r="2629" spans="1:4">
      <c r="A2629" s="239" t="s">
        <v>17602</v>
      </c>
      <c r="B2629" s="244" t="s">
        <v>17603</v>
      </c>
      <c r="C2629" s="239" t="s">
        <v>32</v>
      </c>
      <c r="D2629" s="240">
        <v>1287.44</v>
      </c>
    </row>
    <row r="2630" spans="1:4">
      <c r="A2630" s="239" t="s">
        <v>17604</v>
      </c>
      <c r="B2630" s="244" t="s">
        <v>17605</v>
      </c>
      <c r="C2630" s="239" t="s">
        <v>32</v>
      </c>
      <c r="D2630" s="240">
        <v>1732.93</v>
      </c>
    </row>
    <row r="2631" spans="1:4" ht="22.5">
      <c r="A2631" s="239" t="s">
        <v>17606</v>
      </c>
      <c r="B2631" s="244" t="s">
        <v>17607</v>
      </c>
      <c r="C2631" s="239" t="s">
        <v>32</v>
      </c>
      <c r="D2631" s="240">
        <v>4204.51</v>
      </c>
    </row>
    <row r="2632" spans="1:4">
      <c r="A2632" s="239" t="s">
        <v>17608</v>
      </c>
      <c r="B2632" s="244" t="s">
        <v>17609</v>
      </c>
      <c r="C2632" s="239" t="s">
        <v>32</v>
      </c>
      <c r="D2632" s="240">
        <v>1224.3399999999999</v>
      </c>
    </row>
    <row r="2633" spans="1:4">
      <c r="A2633" s="239" t="s">
        <v>17610</v>
      </c>
      <c r="B2633" s="244" t="s">
        <v>17611</v>
      </c>
      <c r="C2633" s="239" t="s">
        <v>32</v>
      </c>
      <c r="D2633" s="240">
        <v>723.86</v>
      </c>
    </row>
    <row r="2634" spans="1:4">
      <c r="A2634" s="239" t="s">
        <v>17612</v>
      </c>
      <c r="B2634" s="244" t="s">
        <v>17613</v>
      </c>
      <c r="C2634" s="239" t="s">
        <v>32</v>
      </c>
      <c r="D2634" s="240">
        <v>600.82000000000005</v>
      </c>
    </row>
    <row r="2635" spans="1:4">
      <c r="A2635" s="239" t="s">
        <v>17614</v>
      </c>
      <c r="B2635" s="244" t="s">
        <v>17615</v>
      </c>
      <c r="C2635" s="239" t="s">
        <v>32</v>
      </c>
      <c r="D2635" s="240">
        <v>887.47</v>
      </c>
    </row>
    <row r="2636" spans="1:4">
      <c r="A2636" s="239" t="s">
        <v>17616</v>
      </c>
      <c r="B2636" s="244" t="s">
        <v>17617</v>
      </c>
      <c r="C2636" s="239" t="s">
        <v>32</v>
      </c>
      <c r="D2636" s="240">
        <v>934.22</v>
      </c>
    </row>
    <row r="2637" spans="1:4">
      <c r="A2637" s="239" t="s">
        <v>17618</v>
      </c>
      <c r="B2637" s="244" t="s">
        <v>17619</v>
      </c>
      <c r="C2637" s="239" t="s">
        <v>32</v>
      </c>
      <c r="D2637" s="240">
        <v>139.71</v>
      </c>
    </row>
    <row r="2638" spans="1:4">
      <c r="A2638" s="239" t="s">
        <v>17620</v>
      </c>
      <c r="B2638" s="244" t="s">
        <v>17621</v>
      </c>
      <c r="C2638" s="239" t="s">
        <v>32</v>
      </c>
      <c r="D2638" s="240">
        <v>317.20999999999998</v>
      </c>
    </row>
    <row r="2639" spans="1:4">
      <c r="A2639" s="239" t="s">
        <v>17622</v>
      </c>
      <c r="B2639" s="244" t="s">
        <v>17623</v>
      </c>
      <c r="C2639" s="239" t="s">
        <v>32</v>
      </c>
      <c r="D2639" s="240">
        <v>222.71</v>
      </c>
    </row>
    <row r="2640" spans="1:4" ht="22.5">
      <c r="A2640" s="239" t="s">
        <v>17624</v>
      </c>
      <c r="B2640" s="244" t="s">
        <v>17625</v>
      </c>
      <c r="C2640" s="239" t="s">
        <v>32</v>
      </c>
      <c r="D2640" s="240">
        <v>472.68</v>
      </c>
    </row>
    <row r="2641" spans="1:4" ht="22.5">
      <c r="A2641" s="239" t="s">
        <v>17626</v>
      </c>
      <c r="B2641" s="244" t="s">
        <v>17627</v>
      </c>
      <c r="C2641" s="239" t="s">
        <v>32</v>
      </c>
      <c r="D2641" s="240">
        <v>250.97</v>
      </c>
    </row>
    <row r="2642" spans="1:4" ht="22.5">
      <c r="A2642" s="239" t="s">
        <v>17628</v>
      </c>
      <c r="B2642" s="244" t="s">
        <v>17629</v>
      </c>
      <c r="C2642" s="239" t="s">
        <v>32</v>
      </c>
      <c r="D2642" s="240">
        <v>706.47</v>
      </c>
    </row>
    <row r="2643" spans="1:4" ht="22.5" customHeight="1">
      <c r="A2643" s="239" t="s">
        <v>17630</v>
      </c>
      <c r="B2643" s="245" t="s">
        <v>17631</v>
      </c>
      <c r="C2643" s="239" t="s">
        <v>32</v>
      </c>
      <c r="D2643" s="246">
        <v>2220.14</v>
      </c>
    </row>
    <row r="2644" spans="1:4" ht="22.5" customHeight="1">
      <c r="A2644" s="239" t="s">
        <v>17632</v>
      </c>
      <c r="B2644" s="245" t="s">
        <v>17633</v>
      </c>
      <c r="C2644" s="239" t="s">
        <v>32</v>
      </c>
      <c r="D2644" s="246">
        <v>3390.37</v>
      </c>
    </row>
    <row r="2645" spans="1:4" ht="22.5" customHeight="1">
      <c r="A2645" s="239" t="s">
        <v>17634</v>
      </c>
      <c r="B2645" s="245" t="s">
        <v>17635</v>
      </c>
      <c r="C2645" s="239" t="s">
        <v>32</v>
      </c>
      <c r="D2645" s="246">
        <v>4235.8500000000004</v>
      </c>
    </row>
    <row r="2646" spans="1:4" ht="22.5">
      <c r="A2646" s="239" t="s">
        <v>17636</v>
      </c>
      <c r="B2646" s="244" t="s">
        <v>17637</v>
      </c>
      <c r="C2646" s="239" t="s">
        <v>32</v>
      </c>
      <c r="D2646" s="240">
        <v>467.15</v>
      </c>
    </row>
    <row r="2647" spans="1:4" ht="22.5">
      <c r="A2647" s="239" t="s">
        <v>17638</v>
      </c>
      <c r="B2647" s="244" t="s">
        <v>17639</v>
      </c>
      <c r="C2647" s="239" t="s">
        <v>32</v>
      </c>
      <c r="D2647" s="240">
        <v>1980.82</v>
      </c>
    </row>
    <row r="2648" spans="1:4" ht="22.5">
      <c r="A2648" s="239" t="s">
        <v>17640</v>
      </c>
      <c r="B2648" s="244" t="s">
        <v>17641</v>
      </c>
      <c r="C2648" s="239" t="s">
        <v>32</v>
      </c>
      <c r="D2648" s="240">
        <v>2996.54</v>
      </c>
    </row>
    <row r="2649" spans="1:4" ht="22.5">
      <c r="A2649" s="239" t="s">
        <v>17642</v>
      </c>
      <c r="B2649" s="244" t="s">
        <v>17643</v>
      </c>
      <c r="C2649" s="239" t="s">
        <v>32</v>
      </c>
      <c r="D2649" s="240">
        <v>3824.96</v>
      </c>
    </row>
    <row r="2650" spans="1:4" ht="22.5" customHeight="1">
      <c r="A2650" s="239" t="s">
        <v>17644</v>
      </c>
      <c r="B2650" s="245" t="s">
        <v>17645</v>
      </c>
      <c r="C2650" s="239" t="s">
        <v>32</v>
      </c>
      <c r="D2650" s="246">
        <v>27.27</v>
      </c>
    </row>
    <row r="2651" spans="1:4" ht="22.5" customHeight="1">
      <c r="A2651" s="239" t="s">
        <v>17646</v>
      </c>
      <c r="B2651" s="245" t="s">
        <v>17647</v>
      </c>
      <c r="C2651" s="239" t="s">
        <v>32</v>
      </c>
      <c r="D2651" s="246">
        <v>32.119999999999997</v>
      </c>
    </row>
    <row r="2652" spans="1:4" ht="22.5" customHeight="1">
      <c r="A2652" s="239" t="s">
        <v>17648</v>
      </c>
      <c r="B2652" s="245" t="s">
        <v>17649</v>
      </c>
      <c r="C2652" s="239" t="s">
        <v>32</v>
      </c>
      <c r="D2652" s="246">
        <v>39.909999999999997</v>
      </c>
    </row>
    <row r="2653" spans="1:4" ht="33.75" customHeight="1">
      <c r="A2653" s="239" t="s">
        <v>17650</v>
      </c>
      <c r="B2653" s="245" t="s">
        <v>17651</v>
      </c>
      <c r="C2653" s="239" t="s">
        <v>32</v>
      </c>
      <c r="D2653" s="246">
        <v>36.950000000000003</v>
      </c>
    </row>
    <row r="2654" spans="1:4" ht="22.5" customHeight="1">
      <c r="A2654" s="239" t="s">
        <v>17652</v>
      </c>
      <c r="B2654" s="245" t="s">
        <v>17653</v>
      </c>
      <c r="C2654" s="239" t="s">
        <v>32</v>
      </c>
      <c r="D2654" s="246">
        <v>38.18</v>
      </c>
    </row>
    <row r="2655" spans="1:4" ht="22.5" customHeight="1">
      <c r="A2655" s="239" t="s">
        <v>17654</v>
      </c>
      <c r="B2655" s="245" t="s">
        <v>17655</v>
      </c>
      <c r="C2655" s="239" t="s">
        <v>32</v>
      </c>
      <c r="D2655" s="246">
        <v>48.02</v>
      </c>
    </row>
    <row r="2656" spans="1:4" ht="22.5" customHeight="1">
      <c r="A2656" s="239" t="s">
        <v>17656</v>
      </c>
      <c r="B2656" s="245" t="s">
        <v>17657</v>
      </c>
      <c r="C2656" s="239" t="s">
        <v>32</v>
      </c>
      <c r="D2656" s="246">
        <v>47.13</v>
      </c>
    </row>
    <row r="2657" spans="1:4" ht="22.5" customHeight="1">
      <c r="A2657" s="239" t="s">
        <v>17658</v>
      </c>
      <c r="B2657" s="245" t="s">
        <v>17659</v>
      </c>
      <c r="C2657" s="239" t="s">
        <v>32</v>
      </c>
      <c r="D2657" s="246">
        <v>63.08</v>
      </c>
    </row>
    <row r="2658" spans="1:4" ht="22.5" customHeight="1">
      <c r="A2658" s="239" t="s">
        <v>17660</v>
      </c>
      <c r="B2658" s="245" t="s">
        <v>17661</v>
      </c>
      <c r="C2658" s="239" t="s">
        <v>32</v>
      </c>
      <c r="D2658" s="246">
        <v>77.180000000000007</v>
      </c>
    </row>
    <row r="2659" spans="1:4">
      <c r="A2659" s="239" t="s">
        <v>17662</v>
      </c>
      <c r="B2659" s="244" t="s">
        <v>8855</v>
      </c>
      <c r="C2659" s="239" t="s">
        <v>32</v>
      </c>
      <c r="D2659" s="240">
        <v>675.26</v>
      </c>
    </row>
    <row r="2660" spans="1:4" ht="22.5">
      <c r="A2660" s="239" t="s">
        <v>17663</v>
      </c>
      <c r="B2660" s="244" t="s">
        <v>17664</v>
      </c>
      <c r="C2660" s="239" t="s">
        <v>32</v>
      </c>
      <c r="D2660" s="240">
        <v>61.16</v>
      </c>
    </row>
    <row r="2661" spans="1:4">
      <c r="A2661" s="239" t="s">
        <v>17665</v>
      </c>
      <c r="B2661" s="244" t="s">
        <v>17666</v>
      </c>
      <c r="C2661" s="239" t="s">
        <v>32</v>
      </c>
      <c r="D2661" s="240">
        <v>235.58</v>
      </c>
    </row>
    <row r="2662" spans="1:4">
      <c r="A2662" s="239" t="s">
        <v>17667</v>
      </c>
      <c r="B2662" s="244" t="s">
        <v>17668</v>
      </c>
      <c r="C2662" s="239" t="s">
        <v>32</v>
      </c>
      <c r="D2662" s="240">
        <v>506.64</v>
      </c>
    </row>
    <row r="2663" spans="1:4">
      <c r="A2663" s="239" t="s">
        <v>17669</v>
      </c>
      <c r="B2663" s="244" t="s">
        <v>17670</v>
      </c>
      <c r="C2663" s="239" t="s">
        <v>32</v>
      </c>
      <c r="D2663" s="240">
        <v>50.73</v>
      </c>
    </row>
    <row r="2664" spans="1:4">
      <c r="A2664" s="239" t="s">
        <v>17671</v>
      </c>
      <c r="B2664" s="244" t="s">
        <v>17672</v>
      </c>
      <c r="C2664" s="239" t="s">
        <v>32</v>
      </c>
      <c r="D2664" s="240">
        <v>369.76</v>
      </c>
    </row>
    <row r="2665" spans="1:4">
      <c r="A2665" s="239" t="s">
        <v>17673</v>
      </c>
      <c r="B2665" s="244" t="s">
        <v>17674</v>
      </c>
      <c r="C2665" s="239" t="s">
        <v>32</v>
      </c>
      <c r="D2665" s="240">
        <v>969.52</v>
      </c>
    </row>
    <row r="2666" spans="1:4">
      <c r="A2666" s="239" t="s">
        <v>17675</v>
      </c>
      <c r="B2666" s="244" t="s">
        <v>17676</v>
      </c>
      <c r="C2666" s="239" t="s">
        <v>32</v>
      </c>
      <c r="D2666" s="240">
        <v>1207.3699999999999</v>
      </c>
    </row>
    <row r="2667" spans="1:4" ht="22.5" customHeight="1">
      <c r="A2667" s="239" t="s">
        <v>17677</v>
      </c>
      <c r="B2667" s="245" t="s">
        <v>17678</v>
      </c>
      <c r="C2667" s="239" t="s">
        <v>32</v>
      </c>
      <c r="D2667" s="246">
        <v>1831.84</v>
      </c>
    </row>
    <row r="2668" spans="1:4" ht="33.75" customHeight="1">
      <c r="A2668" s="239" t="s">
        <v>17679</v>
      </c>
      <c r="B2668" s="245" t="s">
        <v>17680</v>
      </c>
      <c r="C2668" s="239" t="s">
        <v>32</v>
      </c>
      <c r="D2668" s="246">
        <v>26500</v>
      </c>
    </row>
    <row r="2669" spans="1:4" ht="22.5" customHeight="1">
      <c r="A2669" s="239" t="s">
        <v>17681</v>
      </c>
      <c r="B2669" s="245" t="s">
        <v>17682</v>
      </c>
      <c r="C2669" s="239" t="s">
        <v>32</v>
      </c>
      <c r="D2669" s="246">
        <v>21595.03</v>
      </c>
    </row>
    <row r="2670" spans="1:4" ht="22.5" customHeight="1">
      <c r="A2670" s="239" t="s">
        <v>17683</v>
      </c>
      <c r="B2670" s="245" t="s">
        <v>17684</v>
      </c>
      <c r="C2670" s="239" t="s">
        <v>32</v>
      </c>
      <c r="D2670" s="246">
        <v>2250.25</v>
      </c>
    </row>
    <row r="2671" spans="1:4" ht="22.5" customHeight="1">
      <c r="A2671" s="239" t="s">
        <v>17685</v>
      </c>
      <c r="B2671" s="245" t="s">
        <v>17686</v>
      </c>
      <c r="C2671" s="239" t="s">
        <v>32</v>
      </c>
      <c r="D2671" s="246">
        <v>2686.9</v>
      </c>
    </row>
    <row r="2672" spans="1:4">
      <c r="A2672" s="239" t="s">
        <v>17687</v>
      </c>
      <c r="B2672" s="244" t="s">
        <v>17688</v>
      </c>
      <c r="C2672" s="239" t="s">
        <v>32</v>
      </c>
      <c r="D2672" s="240">
        <v>481.18</v>
      </c>
    </row>
    <row r="2673" spans="1:4">
      <c r="A2673" s="239" t="s">
        <v>17689</v>
      </c>
      <c r="B2673" s="244" t="s">
        <v>17690</v>
      </c>
      <c r="C2673" s="239" t="s">
        <v>32</v>
      </c>
      <c r="D2673" s="240">
        <v>589.94000000000005</v>
      </c>
    </row>
    <row r="2674" spans="1:4">
      <c r="A2674" s="239" t="s">
        <v>17691</v>
      </c>
      <c r="B2674" s="244" t="s">
        <v>17692</v>
      </c>
      <c r="C2674" s="239" t="s">
        <v>19</v>
      </c>
      <c r="D2674" s="240">
        <v>55.33</v>
      </c>
    </row>
    <row r="2675" spans="1:4">
      <c r="A2675" s="239" t="s">
        <v>17693</v>
      </c>
      <c r="B2675" s="244" t="s">
        <v>17694</v>
      </c>
      <c r="C2675" s="239" t="s">
        <v>19</v>
      </c>
      <c r="D2675" s="240">
        <v>88.54</v>
      </c>
    </row>
    <row r="2676" spans="1:4">
      <c r="A2676" s="239" t="s">
        <v>17695</v>
      </c>
      <c r="B2676" s="244" t="s">
        <v>17696</v>
      </c>
      <c r="C2676" s="239" t="s">
        <v>19</v>
      </c>
      <c r="D2676" s="240">
        <v>166</v>
      </c>
    </row>
    <row r="2677" spans="1:4">
      <c r="A2677" s="239" t="s">
        <v>17697</v>
      </c>
      <c r="B2677" s="244" t="s">
        <v>17698</v>
      </c>
      <c r="C2677" s="239" t="s">
        <v>32</v>
      </c>
      <c r="D2677" s="240">
        <v>81.34</v>
      </c>
    </row>
    <row r="2678" spans="1:4">
      <c r="A2678" s="239" t="s">
        <v>17699</v>
      </c>
      <c r="B2678" s="244" t="s">
        <v>17700</v>
      </c>
      <c r="C2678" s="239" t="s">
        <v>32</v>
      </c>
      <c r="D2678" s="240">
        <v>106.24</v>
      </c>
    </row>
    <row r="2679" spans="1:4">
      <c r="A2679" s="239" t="s">
        <v>17701</v>
      </c>
      <c r="B2679" s="244" t="s">
        <v>17702</v>
      </c>
      <c r="C2679" s="239" t="s">
        <v>32</v>
      </c>
      <c r="D2679" s="240">
        <v>134.46</v>
      </c>
    </row>
    <row r="2680" spans="1:4">
      <c r="A2680" s="239" t="s">
        <v>17703</v>
      </c>
      <c r="B2680" s="244" t="s">
        <v>17704</v>
      </c>
      <c r="C2680" s="239" t="s">
        <v>32</v>
      </c>
      <c r="D2680" s="240">
        <v>166</v>
      </c>
    </row>
    <row r="2681" spans="1:4">
      <c r="A2681" s="239" t="s">
        <v>17705</v>
      </c>
      <c r="B2681" s="244" t="s">
        <v>17706</v>
      </c>
      <c r="C2681" s="239" t="s">
        <v>32</v>
      </c>
      <c r="D2681" s="240">
        <v>66.31</v>
      </c>
    </row>
    <row r="2682" spans="1:4" ht="22.5" customHeight="1">
      <c r="A2682" s="239" t="s">
        <v>17707</v>
      </c>
      <c r="B2682" s="245" t="s">
        <v>8859</v>
      </c>
      <c r="C2682" s="239" t="s">
        <v>32</v>
      </c>
      <c r="D2682" s="246">
        <v>2453.34</v>
      </c>
    </row>
    <row r="2683" spans="1:4" ht="22.5" customHeight="1">
      <c r="A2683" s="239" t="s">
        <v>17708</v>
      </c>
      <c r="B2683" s="245" t="s">
        <v>17709</v>
      </c>
      <c r="C2683" s="239" t="s">
        <v>32</v>
      </c>
      <c r="D2683" s="246">
        <v>1906.74</v>
      </c>
    </row>
    <row r="2684" spans="1:4" ht="22.5" customHeight="1">
      <c r="A2684" s="239" t="s">
        <v>17710</v>
      </c>
      <c r="B2684" s="245" t="s">
        <v>17711</v>
      </c>
      <c r="C2684" s="239" t="s">
        <v>32</v>
      </c>
      <c r="D2684" s="246">
        <v>2524.15</v>
      </c>
    </row>
    <row r="2685" spans="1:4" ht="22.5" customHeight="1">
      <c r="A2685" s="239" t="s">
        <v>17712</v>
      </c>
      <c r="B2685" s="245" t="s">
        <v>17713</v>
      </c>
      <c r="C2685" s="239" t="s">
        <v>32</v>
      </c>
      <c r="D2685" s="246">
        <v>4284.13</v>
      </c>
    </row>
    <row r="2686" spans="1:4" ht="22.5" customHeight="1">
      <c r="A2686" s="239" t="s">
        <v>17714</v>
      </c>
      <c r="B2686" s="245" t="s">
        <v>17715</v>
      </c>
      <c r="C2686" s="239" t="s">
        <v>32</v>
      </c>
      <c r="D2686" s="246">
        <v>9441.76</v>
      </c>
    </row>
    <row r="2687" spans="1:4" ht="22.5" customHeight="1">
      <c r="A2687" s="239" t="s">
        <v>17716</v>
      </c>
      <c r="B2687" s="245" t="s">
        <v>17717</v>
      </c>
      <c r="C2687" s="239" t="s">
        <v>32</v>
      </c>
      <c r="D2687" s="246">
        <v>1906.74</v>
      </c>
    </row>
    <row r="2688" spans="1:4" ht="22.5" customHeight="1">
      <c r="A2688" s="239" t="s">
        <v>17718</v>
      </c>
      <c r="B2688" s="245" t="s">
        <v>17719</v>
      </c>
      <c r="C2688" s="239" t="s">
        <v>32</v>
      </c>
      <c r="D2688" s="246">
        <v>2524.15</v>
      </c>
    </row>
    <row r="2689" spans="1:4" ht="22.5" customHeight="1">
      <c r="A2689" s="239" t="s">
        <v>17720</v>
      </c>
      <c r="B2689" s="245" t="s">
        <v>17721</v>
      </c>
      <c r="C2689" s="239" t="s">
        <v>32</v>
      </c>
      <c r="D2689" s="246">
        <v>4284.13</v>
      </c>
    </row>
    <row r="2690" spans="1:4" ht="22.5" customHeight="1">
      <c r="A2690" s="239" t="s">
        <v>17722</v>
      </c>
      <c r="B2690" s="245" t="s">
        <v>17723</v>
      </c>
      <c r="C2690" s="239" t="s">
        <v>32</v>
      </c>
      <c r="D2690" s="246">
        <v>9441.76</v>
      </c>
    </row>
    <row r="2691" spans="1:4">
      <c r="A2691" s="239" t="s">
        <v>17724</v>
      </c>
      <c r="B2691" s="244" t="s">
        <v>17725</v>
      </c>
      <c r="C2691" s="239" t="s">
        <v>19</v>
      </c>
      <c r="D2691" s="240">
        <v>415.15</v>
      </c>
    </row>
    <row r="2692" spans="1:4">
      <c r="A2692" s="239" t="s">
        <v>17726</v>
      </c>
      <c r="B2692" s="244" t="s">
        <v>17727</v>
      </c>
      <c r="C2692" s="239" t="s">
        <v>19</v>
      </c>
      <c r="D2692" s="240">
        <v>146</v>
      </c>
    </row>
    <row r="2693" spans="1:4">
      <c r="A2693" s="239" t="s">
        <v>17728</v>
      </c>
      <c r="B2693" s="244" t="s">
        <v>17729</v>
      </c>
      <c r="C2693" s="239" t="s">
        <v>32</v>
      </c>
      <c r="D2693" s="240">
        <v>322.66000000000003</v>
      </c>
    </row>
    <row r="2694" spans="1:4">
      <c r="A2694" s="239" t="s">
        <v>17730</v>
      </c>
      <c r="B2694" s="244" t="s">
        <v>17731</v>
      </c>
      <c r="C2694" s="239" t="s">
        <v>32</v>
      </c>
      <c r="D2694" s="240">
        <v>467.38</v>
      </c>
    </row>
    <row r="2695" spans="1:4">
      <c r="A2695" s="239" t="s">
        <v>17732</v>
      </c>
      <c r="B2695" s="244" t="s">
        <v>17733</v>
      </c>
      <c r="C2695" s="239" t="s">
        <v>32</v>
      </c>
      <c r="D2695" s="240">
        <v>981</v>
      </c>
    </row>
    <row r="2696" spans="1:4">
      <c r="A2696" s="239" t="s">
        <v>17734</v>
      </c>
      <c r="B2696" s="244" t="s">
        <v>17735</v>
      </c>
      <c r="C2696" s="239" t="s">
        <v>32</v>
      </c>
      <c r="D2696" s="240">
        <v>1136</v>
      </c>
    </row>
    <row r="2697" spans="1:4">
      <c r="A2697" s="239" t="s">
        <v>17736</v>
      </c>
      <c r="B2697" s="244" t="s">
        <v>17737</v>
      </c>
      <c r="C2697" s="239" t="s">
        <v>32</v>
      </c>
      <c r="D2697" s="240">
        <v>238.26</v>
      </c>
    </row>
    <row r="2698" spans="1:4" ht="22.5" customHeight="1">
      <c r="A2698" s="239" t="s">
        <v>17738</v>
      </c>
      <c r="B2698" s="245" t="s">
        <v>17739</v>
      </c>
      <c r="C2698" s="239" t="s">
        <v>19</v>
      </c>
      <c r="D2698" s="246">
        <v>863.07</v>
      </c>
    </row>
    <row r="2699" spans="1:4">
      <c r="A2699" s="239" t="s">
        <v>17740</v>
      </c>
      <c r="B2699" s="244" t="s">
        <v>17741</v>
      </c>
      <c r="C2699" s="239" t="s">
        <v>19</v>
      </c>
      <c r="D2699" s="240">
        <v>1040.52</v>
      </c>
    </row>
    <row r="2700" spans="1:4">
      <c r="A2700" s="239" t="s">
        <v>17742</v>
      </c>
      <c r="B2700" s="244" t="s">
        <v>17743</v>
      </c>
      <c r="C2700" s="239" t="s">
        <v>19</v>
      </c>
      <c r="D2700" s="240">
        <v>92.14</v>
      </c>
    </row>
    <row r="2701" spans="1:4">
      <c r="A2701" s="239" t="s">
        <v>17744</v>
      </c>
      <c r="B2701" s="244" t="s">
        <v>17745</v>
      </c>
      <c r="C2701" s="239" t="s">
        <v>32</v>
      </c>
      <c r="D2701" s="240">
        <v>102.52</v>
      </c>
    </row>
    <row r="2702" spans="1:4">
      <c r="A2702" s="239" t="s">
        <v>17746</v>
      </c>
      <c r="B2702" s="244" t="s">
        <v>17747</v>
      </c>
      <c r="C2702" s="239" t="s">
        <v>19</v>
      </c>
      <c r="D2702" s="240">
        <v>233.31</v>
      </c>
    </row>
    <row r="2703" spans="1:4" ht="22.5">
      <c r="A2703" s="239" t="s">
        <v>17748</v>
      </c>
      <c r="B2703" s="244" t="s">
        <v>17749</v>
      </c>
      <c r="C2703" s="239" t="s">
        <v>32</v>
      </c>
      <c r="D2703" s="240">
        <v>121.69</v>
      </c>
    </row>
    <row r="2704" spans="1:4">
      <c r="A2704" s="239" t="s">
        <v>17750</v>
      </c>
      <c r="B2704" s="244" t="s">
        <v>17751</v>
      </c>
      <c r="C2704" s="239" t="s">
        <v>32</v>
      </c>
      <c r="D2704" s="240">
        <v>400.46</v>
      </c>
    </row>
    <row r="2705" spans="1:4" ht="22.5" customHeight="1">
      <c r="A2705" s="239" t="s">
        <v>17752</v>
      </c>
      <c r="B2705" s="245" t="s">
        <v>17753</v>
      </c>
      <c r="C2705" s="239" t="s">
        <v>32</v>
      </c>
      <c r="D2705" s="246">
        <v>45.58</v>
      </c>
    </row>
    <row r="2706" spans="1:4" ht="22.5" customHeight="1">
      <c r="A2706" s="239" t="s">
        <v>17754</v>
      </c>
      <c r="B2706" s="245" t="s">
        <v>17755</v>
      </c>
      <c r="C2706" s="239" t="s">
        <v>32</v>
      </c>
      <c r="D2706" s="246">
        <v>14.62</v>
      </c>
    </row>
    <row r="2707" spans="1:4">
      <c r="A2707" s="239" t="s">
        <v>17756</v>
      </c>
      <c r="B2707" s="244" t="s">
        <v>17757</v>
      </c>
      <c r="C2707" s="239" t="s">
        <v>32</v>
      </c>
      <c r="D2707" s="240">
        <v>40.729999999999997</v>
      </c>
    </row>
    <row r="2708" spans="1:4" ht="22.5" customHeight="1">
      <c r="A2708" s="239" t="s">
        <v>17758</v>
      </c>
      <c r="B2708" s="245" t="s">
        <v>17759</v>
      </c>
      <c r="C2708" s="239" t="s">
        <v>32</v>
      </c>
      <c r="D2708" s="246">
        <v>381.22</v>
      </c>
    </row>
    <row r="2709" spans="1:4">
      <c r="A2709" s="239" t="s">
        <v>17760</v>
      </c>
      <c r="B2709" s="244" t="s">
        <v>17761</v>
      </c>
      <c r="C2709" s="239" t="s">
        <v>14</v>
      </c>
      <c r="D2709" s="240">
        <v>9.5299999999999994</v>
      </c>
    </row>
    <row r="2710" spans="1:4">
      <c r="A2710" s="239" t="s">
        <v>17762</v>
      </c>
      <c r="B2710" s="244" t="s">
        <v>17763</v>
      </c>
      <c r="C2710" s="239" t="s">
        <v>14</v>
      </c>
      <c r="D2710" s="240">
        <v>18.8</v>
      </c>
    </row>
    <row r="2711" spans="1:4">
      <c r="A2711" s="239" t="s">
        <v>17764</v>
      </c>
      <c r="B2711" s="244" t="s">
        <v>17765</v>
      </c>
      <c r="C2711" s="239" t="s">
        <v>14</v>
      </c>
      <c r="D2711" s="240">
        <v>17.71</v>
      </c>
    </row>
    <row r="2712" spans="1:4">
      <c r="A2712" s="239" t="s">
        <v>17766</v>
      </c>
      <c r="B2712" s="244" t="s">
        <v>17767</v>
      </c>
      <c r="C2712" s="239" t="s">
        <v>14</v>
      </c>
      <c r="D2712" s="240">
        <v>18.399999999999999</v>
      </c>
    </row>
    <row r="2713" spans="1:4">
      <c r="A2713" s="239" t="s">
        <v>17768</v>
      </c>
      <c r="B2713" s="244" t="s">
        <v>17769</v>
      </c>
      <c r="C2713" s="239" t="s">
        <v>14</v>
      </c>
      <c r="D2713" s="240">
        <v>10.97</v>
      </c>
    </row>
    <row r="2714" spans="1:4">
      <c r="A2714" s="239" t="s">
        <v>17770</v>
      </c>
      <c r="B2714" s="244" t="s">
        <v>17771</v>
      </c>
      <c r="C2714" s="239" t="s">
        <v>14</v>
      </c>
      <c r="D2714" s="240">
        <v>71.13</v>
      </c>
    </row>
    <row r="2715" spans="1:4" ht="22.5">
      <c r="A2715" s="239" t="s">
        <v>17772</v>
      </c>
      <c r="B2715" s="244" t="s">
        <v>17773</v>
      </c>
      <c r="C2715" s="239" t="s">
        <v>14</v>
      </c>
      <c r="D2715" s="240">
        <v>71.260000000000005</v>
      </c>
    </row>
    <row r="2716" spans="1:4">
      <c r="A2716" s="239" t="s">
        <v>17774</v>
      </c>
      <c r="B2716" s="244" t="s">
        <v>17775</v>
      </c>
      <c r="C2716" s="239" t="s">
        <v>14</v>
      </c>
      <c r="D2716" s="240">
        <v>57.64</v>
      </c>
    </row>
    <row r="2717" spans="1:4">
      <c r="A2717" s="239" t="s">
        <v>17776</v>
      </c>
      <c r="B2717" s="244" t="s">
        <v>17777</v>
      </c>
      <c r="C2717" s="239" t="s">
        <v>14</v>
      </c>
      <c r="D2717" s="240">
        <v>75.28</v>
      </c>
    </row>
    <row r="2718" spans="1:4" ht="22.5">
      <c r="A2718" s="239" t="s">
        <v>17778</v>
      </c>
      <c r="B2718" s="244" t="s">
        <v>17779</v>
      </c>
      <c r="C2718" s="239" t="s">
        <v>14</v>
      </c>
      <c r="D2718" s="240">
        <v>55.2</v>
      </c>
    </row>
    <row r="2719" spans="1:4">
      <c r="A2719" s="239" t="s">
        <v>17780</v>
      </c>
      <c r="B2719" s="244" t="s">
        <v>17781</v>
      </c>
      <c r="C2719" s="239" t="s">
        <v>14</v>
      </c>
      <c r="D2719" s="240">
        <v>52.93</v>
      </c>
    </row>
    <row r="2720" spans="1:4" ht="22.5">
      <c r="A2720" s="239" t="s">
        <v>17782</v>
      </c>
      <c r="B2720" s="244" t="s">
        <v>17783</v>
      </c>
      <c r="C2720" s="239" t="s">
        <v>32</v>
      </c>
      <c r="D2720" s="240">
        <v>534.82000000000005</v>
      </c>
    </row>
    <row r="2721" spans="1:4" ht="22.5">
      <c r="A2721" s="239" t="s">
        <v>17784</v>
      </c>
      <c r="B2721" s="244" t="s">
        <v>17785</v>
      </c>
      <c r="C2721" s="239" t="s">
        <v>32</v>
      </c>
      <c r="D2721" s="240">
        <v>864.61</v>
      </c>
    </row>
    <row r="2722" spans="1:4">
      <c r="A2722" s="239" t="s">
        <v>17786</v>
      </c>
      <c r="B2722" s="244" t="s">
        <v>17787</v>
      </c>
      <c r="C2722" s="239" t="s">
        <v>32</v>
      </c>
      <c r="D2722" s="240">
        <v>2082.15</v>
      </c>
    </row>
    <row r="2723" spans="1:4">
      <c r="A2723" s="239" t="s">
        <v>17788</v>
      </c>
      <c r="B2723" s="244" t="s">
        <v>17789</v>
      </c>
      <c r="C2723" s="239" t="s">
        <v>14</v>
      </c>
      <c r="D2723" s="240">
        <v>21.98</v>
      </c>
    </row>
    <row r="2724" spans="1:4">
      <c r="A2724" s="239" t="s">
        <v>17790</v>
      </c>
      <c r="B2724" s="244" t="s">
        <v>17791</v>
      </c>
      <c r="C2724" s="239" t="s">
        <v>14</v>
      </c>
      <c r="D2724" s="240">
        <v>13.56</v>
      </c>
    </row>
    <row r="2725" spans="1:4">
      <c r="A2725" s="239" t="s">
        <v>17792</v>
      </c>
      <c r="B2725" s="244" t="s">
        <v>17793</v>
      </c>
      <c r="C2725" s="239" t="s">
        <v>29</v>
      </c>
      <c r="D2725" s="240">
        <v>580.49</v>
      </c>
    </row>
    <row r="2726" spans="1:4" ht="33.75" customHeight="1">
      <c r="A2726" s="239" t="s">
        <v>17794</v>
      </c>
      <c r="B2726" s="245" t="s">
        <v>17795</v>
      </c>
      <c r="C2726" s="239" t="s">
        <v>32</v>
      </c>
      <c r="D2726" s="246">
        <v>164246.24</v>
      </c>
    </row>
    <row r="2727" spans="1:4" ht="33.75" customHeight="1">
      <c r="A2727" s="239" t="s">
        <v>17796</v>
      </c>
      <c r="B2727" s="245" t="s">
        <v>17797</v>
      </c>
      <c r="C2727" s="239" t="s">
        <v>32</v>
      </c>
      <c r="D2727" s="246">
        <v>182985.75</v>
      </c>
    </row>
    <row r="2728" spans="1:4" ht="33.75" customHeight="1">
      <c r="A2728" s="239" t="s">
        <v>17798</v>
      </c>
      <c r="B2728" s="245" t="s">
        <v>17799</v>
      </c>
      <c r="C2728" s="239" t="s">
        <v>32</v>
      </c>
      <c r="D2728" s="246">
        <v>207236.87</v>
      </c>
    </row>
    <row r="2729" spans="1:4">
      <c r="A2729" s="239" t="s">
        <v>17800</v>
      </c>
      <c r="B2729" s="244" t="s">
        <v>17801</v>
      </c>
      <c r="C2729" s="239" t="s">
        <v>32</v>
      </c>
      <c r="D2729" s="240">
        <v>3234.25</v>
      </c>
    </row>
    <row r="2730" spans="1:4">
      <c r="A2730" s="239" t="s">
        <v>17802</v>
      </c>
      <c r="B2730" s="244" t="s">
        <v>17803</v>
      </c>
      <c r="C2730" s="239" t="s">
        <v>32</v>
      </c>
      <c r="D2730" s="240">
        <v>2139.86</v>
      </c>
    </row>
    <row r="2731" spans="1:4">
      <c r="A2731" s="239" t="s">
        <v>17804</v>
      </c>
      <c r="B2731" s="244" t="s">
        <v>17805</v>
      </c>
      <c r="C2731" s="239" t="s">
        <v>19</v>
      </c>
      <c r="D2731" s="240">
        <v>153.51</v>
      </c>
    </row>
    <row r="2732" spans="1:4">
      <c r="A2732" s="239" t="s">
        <v>17806</v>
      </c>
      <c r="B2732" s="244" t="s">
        <v>8652</v>
      </c>
      <c r="C2732" s="239" t="s">
        <v>32</v>
      </c>
      <c r="D2732" s="240">
        <v>112.54</v>
      </c>
    </row>
    <row r="2733" spans="1:4">
      <c r="A2733" s="239" t="s">
        <v>8985</v>
      </c>
      <c r="B2733" s="244" t="s">
        <v>8986</v>
      </c>
      <c r="C2733" s="239" t="s">
        <v>32</v>
      </c>
      <c r="D2733" s="240">
        <v>140.15</v>
      </c>
    </row>
    <row r="2734" spans="1:4">
      <c r="A2734" s="239" t="s">
        <v>8989</v>
      </c>
      <c r="B2734" s="244" t="s">
        <v>8990</v>
      </c>
      <c r="C2734" s="239" t="s">
        <v>32</v>
      </c>
      <c r="D2734" s="240">
        <v>171.03</v>
      </c>
    </row>
    <row r="2735" spans="1:4">
      <c r="A2735" s="239" t="s">
        <v>8983</v>
      </c>
      <c r="B2735" s="244" t="s">
        <v>8984</v>
      </c>
      <c r="C2735" s="239" t="s">
        <v>32</v>
      </c>
      <c r="D2735" s="240">
        <v>202.88</v>
      </c>
    </row>
    <row r="2736" spans="1:4">
      <c r="A2736" s="239" t="s">
        <v>8987</v>
      </c>
      <c r="B2736" s="244" t="s">
        <v>8988</v>
      </c>
      <c r="C2736" s="239" t="s">
        <v>32</v>
      </c>
      <c r="D2736" s="240">
        <v>352.05</v>
      </c>
    </row>
    <row r="2737" spans="1:4">
      <c r="A2737" s="239" t="s">
        <v>8991</v>
      </c>
      <c r="B2737" s="244" t="s">
        <v>8992</v>
      </c>
      <c r="C2737" s="239" t="s">
        <v>32</v>
      </c>
      <c r="D2737" s="240">
        <v>419.34</v>
      </c>
    </row>
    <row r="2738" spans="1:4">
      <c r="A2738" s="239" t="s">
        <v>17807</v>
      </c>
      <c r="B2738" s="244" t="s">
        <v>17808</v>
      </c>
      <c r="C2738" s="239" t="s">
        <v>17809</v>
      </c>
      <c r="D2738" s="240">
        <v>182</v>
      </c>
    </row>
    <row r="2739" spans="1:4">
      <c r="A2739" s="239" t="s">
        <v>17810</v>
      </c>
      <c r="B2739" s="244" t="s">
        <v>17811</v>
      </c>
      <c r="C2739" s="239" t="s">
        <v>17809</v>
      </c>
      <c r="D2739" s="240">
        <v>168.89</v>
      </c>
    </row>
    <row r="2740" spans="1:4" ht="22.5" customHeight="1">
      <c r="A2740" s="239" t="s">
        <v>17812</v>
      </c>
      <c r="B2740" s="245" t="s">
        <v>17813</v>
      </c>
      <c r="C2740" s="239" t="s">
        <v>17809</v>
      </c>
      <c r="D2740" s="246">
        <v>174.37</v>
      </c>
    </row>
    <row r="2741" spans="1:4" ht="22.5" customHeight="1">
      <c r="A2741" s="239" t="s">
        <v>17814</v>
      </c>
      <c r="B2741" s="245" t="s">
        <v>17815</v>
      </c>
      <c r="C2741" s="239" t="s">
        <v>17809</v>
      </c>
      <c r="D2741" s="246">
        <v>180.72</v>
      </c>
    </row>
    <row r="2742" spans="1:4">
      <c r="A2742" s="239" t="s">
        <v>17816</v>
      </c>
      <c r="B2742" s="244" t="s">
        <v>8658</v>
      </c>
      <c r="C2742" s="239" t="s">
        <v>32</v>
      </c>
      <c r="D2742" s="240">
        <v>2092.46</v>
      </c>
    </row>
    <row r="2743" spans="1:4" ht="22.5" customHeight="1">
      <c r="A2743" s="239" t="s">
        <v>17817</v>
      </c>
      <c r="B2743" s="245" t="s">
        <v>17818</v>
      </c>
      <c r="C2743" s="239" t="s">
        <v>32</v>
      </c>
      <c r="D2743" s="246">
        <v>5644.12</v>
      </c>
    </row>
    <row r="2744" spans="1:4" ht="22.5">
      <c r="A2744" s="239" t="s">
        <v>17819</v>
      </c>
      <c r="B2744" s="244" t="s">
        <v>17820</v>
      </c>
      <c r="C2744" s="239" t="s">
        <v>32</v>
      </c>
      <c r="D2744" s="240">
        <v>6060.12</v>
      </c>
    </row>
    <row r="2745" spans="1:4" ht="22.5">
      <c r="A2745" s="239" t="s">
        <v>17821</v>
      </c>
      <c r="B2745" s="244" t="s">
        <v>17822</v>
      </c>
      <c r="C2745" s="239" t="s">
        <v>32</v>
      </c>
      <c r="D2745" s="240">
        <v>6404.12</v>
      </c>
    </row>
    <row r="2746" spans="1:4">
      <c r="A2746" s="239" t="s">
        <v>17823</v>
      </c>
      <c r="B2746" s="244" t="s">
        <v>17824</v>
      </c>
      <c r="C2746" s="239" t="s">
        <v>32</v>
      </c>
      <c r="D2746" s="240">
        <v>488.7</v>
      </c>
    </row>
    <row r="2747" spans="1:4" ht="22.5">
      <c r="A2747" s="239" t="s">
        <v>17825</v>
      </c>
      <c r="B2747" s="244" t="s">
        <v>17826</v>
      </c>
      <c r="C2747" s="239" t="s">
        <v>32</v>
      </c>
      <c r="D2747" s="240">
        <v>1466.91</v>
      </c>
    </row>
    <row r="2748" spans="1:4" ht="22.5">
      <c r="A2748" s="239" t="s">
        <v>17827</v>
      </c>
      <c r="B2748" s="244" t="s">
        <v>17828</v>
      </c>
      <c r="C2748" s="239" t="s">
        <v>32</v>
      </c>
      <c r="D2748" s="240">
        <v>3011.6</v>
      </c>
    </row>
    <row r="2749" spans="1:4" ht="22.5">
      <c r="A2749" s="239" t="s">
        <v>17829</v>
      </c>
      <c r="B2749" s="244" t="s">
        <v>17830</v>
      </c>
      <c r="C2749" s="239" t="s">
        <v>32</v>
      </c>
      <c r="D2749" s="240">
        <v>3369.5</v>
      </c>
    </row>
    <row r="2750" spans="1:4" ht="22.5">
      <c r="A2750" s="239" t="s">
        <v>17831</v>
      </c>
      <c r="B2750" s="244" t="s">
        <v>17832</v>
      </c>
      <c r="C2750" s="239" t="s">
        <v>32</v>
      </c>
      <c r="D2750" s="240">
        <v>5457.19</v>
      </c>
    </row>
    <row r="2751" spans="1:4" ht="22.5">
      <c r="A2751" s="239" t="s">
        <v>17833</v>
      </c>
      <c r="B2751" s="244" t="s">
        <v>17834</v>
      </c>
      <c r="C2751" s="239" t="s">
        <v>32</v>
      </c>
      <c r="D2751" s="240">
        <v>6430.04</v>
      </c>
    </row>
    <row r="2752" spans="1:4" ht="22.5">
      <c r="A2752" s="239" t="s">
        <v>17835</v>
      </c>
      <c r="B2752" s="244" t="s">
        <v>17836</v>
      </c>
      <c r="C2752" s="239" t="s">
        <v>32</v>
      </c>
      <c r="D2752" s="240">
        <v>8103.6</v>
      </c>
    </row>
    <row r="2753" spans="1:4">
      <c r="A2753" s="239" t="s">
        <v>17837</v>
      </c>
      <c r="B2753" s="244" t="s">
        <v>17838</v>
      </c>
      <c r="C2753" s="239" t="s">
        <v>32</v>
      </c>
      <c r="D2753" s="240">
        <v>15.32</v>
      </c>
    </row>
    <row r="2754" spans="1:4">
      <c r="A2754" s="239" t="s">
        <v>17839</v>
      </c>
      <c r="B2754" s="244" t="s">
        <v>17840</v>
      </c>
      <c r="C2754" s="239" t="s">
        <v>34</v>
      </c>
      <c r="D2754" s="240">
        <v>44.06</v>
      </c>
    </row>
    <row r="2755" spans="1:4" ht="22.5" customHeight="1">
      <c r="A2755" s="239" t="s">
        <v>17841</v>
      </c>
      <c r="B2755" s="245" t="s">
        <v>17842</v>
      </c>
      <c r="C2755" s="239" t="s">
        <v>32</v>
      </c>
      <c r="D2755" s="246">
        <v>717.18</v>
      </c>
    </row>
    <row r="2756" spans="1:4" ht="22.5">
      <c r="A2756" s="239" t="s">
        <v>17843</v>
      </c>
      <c r="B2756" s="244" t="s">
        <v>17844</v>
      </c>
      <c r="C2756" s="239" t="s">
        <v>32</v>
      </c>
      <c r="D2756" s="240">
        <v>797.61</v>
      </c>
    </row>
    <row r="2757" spans="1:4" ht="22.5" customHeight="1">
      <c r="A2757" s="239" t="s">
        <v>17845</v>
      </c>
      <c r="B2757" s="245" t="s">
        <v>17846</v>
      </c>
      <c r="C2757" s="239" t="s">
        <v>29</v>
      </c>
      <c r="D2757" s="246">
        <v>77.599999999999994</v>
      </c>
    </row>
    <row r="2758" spans="1:4" ht="22.5">
      <c r="A2758" s="239" t="s">
        <v>17847</v>
      </c>
      <c r="B2758" s="244" t="s">
        <v>17848</v>
      </c>
      <c r="C2758" s="239" t="s">
        <v>32</v>
      </c>
      <c r="D2758" s="240">
        <v>9.08</v>
      </c>
    </row>
    <row r="2759" spans="1:4" ht="22.5">
      <c r="A2759" s="239" t="s">
        <v>17849</v>
      </c>
      <c r="B2759" s="244" t="s">
        <v>17850</v>
      </c>
      <c r="C2759" s="239" t="s">
        <v>32</v>
      </c>
      <c r="D2759" s="240">
        <v>13.26</v>
      </c>
    </row>
    <row r="2760" spans="1:4" ht="22.5">
      <c r="A2760" s="239" t="s">
        <v>17851</v>
      </c>
      <c r="B2760" s="244" t="s">
        <v>17852</v>
      </c>
      <c r="C2760" s="239" t="s">
        <v>32</v>
      </c>
      <c r="D2760" s="240">
        <v>2070.4</v>
      </c>
    </row>
    <row r="2761" spans="1:4" ht="22.5" customHeight="1">
      <c r="A2761" s="239" t="s">
        <v>17853</v>
      </c>
      <c r="B2761" s="245" t="s">
        <v>17854</v>
      </c>
      <c r="C2761" s="239" t="s">
        <v>19</v>
      </c>
      <c r="D2761" s="246">
        <v>35.68</v>
      </c>
    </row>
    <row r="2762" spans="1:4" ht="22.5" customHeight="1">
      <c r="A2762" s="239" t="s">
        <v>17855</v>
      </c>
      <c r="B2762" s="245" t="s">
        <v>17856</v>
      </c>
      <c r="C2762" s="239" t="s">
        <v>19</v>
      </c>
      <c r="D2762" s="246">
        <v>123.12</v>
      </c>
    </row>
    <row r="2763" spans="1:4" ht="22.5">
      <c r="A2763" s="239" t="s">
        <v>17857</v>
      </c>
      <c r="B2763" s="244" t="s">
        <v>17858</v>
      </c>
      <c r="C2763" s="239" t="s">
        <v>19</v>
      </c>
      <c r="D2763" s="240">
        <v>146.19</v>
      </c>
    </row>
    <row r="2764" spans="1:4" ht="22.5">
      <c r="A2764" s="239" t="s">
        <v>17859</v>
      </c>
      <c r="B2764" s="244" t="s">
        <v>17860</v>
      </c>
      <c r="C2764" s="239" t="s">
        <v>19</v>
      </c>
      <c r="D2764" s="240">
        <v>509.58</v>
      </c>
    </row>
    <row r="2765" spans="1:4" ht="33.75" customHeight="1">
      <c r="A2765" s="239" t="s">
        <v>17861</v>
      </c>
      <c r="B2765" s="245" t="s">
        <v>17862</v>
      </c>
      <c r="C2765" s="239" t="s">
        <v>19</v>
      </c>
      <c r="D2765" s="246">
        <v>763.41</v>
      </c>
    </row>
    <row r="2766" spans="1:4">
      <c r="A2766" s="239" t="s">
        <v>17863</v>
      </c>
      <c r="B2766" s="244" t="s">
        <v>17864</v>
      </c>
      <c r="C2766" s="239" t="s">
        <v>19</v>
      </c>
      <c r="D2766" s="240">
        <v>159.94999999999999</v>
      </c>
    </row>
    <row r="2767" spans="1:4" ht="22.5" customHeight="1">
      <c r="A2767" s="239" t="s">
        <v>17865</v>
      </c>
      <c r="B2767" s="245" t="s">
        <v>17866</v>
      </c>
      <c r="C2767" s="239" t="s">
        <v>19</v>
      </c>
      <c r="D2767" s="246">
        <v>205.76</v>
      </c>
    </row>
    <row r="2768" spans="1:4" ht="22.5" customHeight="1">
      <c r="A2768" s="239" t="s">
        <v>17867</v>
      </c>
      <c r="B2768" s="245" t="s">
        <v>17868</v>
      </c>
      <c r="C2768" s="239" t="s">
        <v>32</v>
      </c>
      <c r="D2768" s="246">
        <v>16.37</v>
      </c>
    </row>
    <row r="2769" spans="1:4" ht="33.75" customHeight="1">
      <c r="A2769" s="239" t="s">
        <v>17869</v>
      </c>
      <c r="B2769" s="245" t="s">
        <v>17870</v>
      </c>
      <c r="C2769" s="239" t="s">
        <v>32</v>
      </c>
      <c r="D2769" s="246">
        <v>12.03</v>
      </c>
    </row>
    <row r="2770" spans="1:4" ht="22.5" customHeight="1">
      <c r="A2770" s="239" t="s">
        <v>17871</v>
      </c>
      <c r="B2770" s="245" t="s">
        <v>17872</v>
      </c>
      <c r="C2770" s="239" t="s">
        <v>32</v>
      </c>
      <c r="D2770" s="246">
        <v>16.37</v>
      </c>
    </row>
    <row r="2771" spans="1:4" ht="22.5" customHeight="1">
      <c r="A2771" s="239" t="s">
        <v>17873</v>
      </c>
      <c r="B2771" s="245" t="s">
        <v>17874</v>
      </c>
      <c r="C2771" s="239" t="s">
        <v>32</v>
      </c>
      <c r="D2771" s="246">
        <v>9.69</v>
      </c>
    </row>
    <row r="2772" spans="1:4" ht="33.75" customHeight="1">
      <c r="A2772" s="239" t="s">
        <v>17875</v>
      </c>
      <c r="B2772" s="245" t="s">
        <v>17876</v>
      </c>
      <c r="C2772" s="239" t="s">
        <v>32</v>
      </c>
      <c r="D2772" s="246">
        <v>12.03</v>
      </c>
    </row>
    <row r="2773" spans="1:4" ht="22.5" customHeight="1">
      <c r="A2773" s="239" t="s">
        <v>17877</v>
      </c>
      <c r="B2773" s="245" t="s">
        <v>17878</v>
      </c>
      <c r="C2773" s="239" t="s">
        <v>32</v>
      </c>
      <c r="D2773" s="246">
        <v>103.5</v>
      </c>
    </row>
    <row r="2774" spans="1:4" ht="22.5" customHeight="1">
      <c r="A2774" s="239" t="s">
        <v>17879</v>
      </c>
      <c r="B2774" s="245" t="s">
        <v>17880</v>
      </c>
      <c r="C2774" s="239" t="s">
        <v>32</v>
      </c>
      <c r="D2774" s="246">
        <v>94.7</v>
      </c>
    </row>
    <row r="2775" spans="1:4">
      <c r="A2775" s="239" t="s">
        <v>17881</v>
      </c>
      <c r="B2775" s="244" t="s">
        <v>17882</v>
      </c>
      <c r="C2775" s="239" t="s">
        <v>32</v>
      </c>
      <c r="D2775" s="240">
        <v>6031.2</v>
      </c>
    </row>
    <row r="2776" spans="1:4">
      <c r="A2776" s="239" t="s">
        <v>17883</v>
      </c>
      <c r="B2776" s="244" t="s">
        <v>17884</v>
      </c>
      <c r="C2776" s="239" t="s">
        <v>32</v>
      </c>
      <c r="D2776" s="240">
        <v>15168</v>
      </c>
    </row>
    <row r="2777" spans="1:4" ht="22.5" customHeight="1">
      <c r="A2777" s="239" t="s">
        <v>17885</v>
      </c>
      <c r="B2777" s="245" t="s">
        <v>17886</v>
      </c>
      <c r="C2777" s="239" t="s">
        <v>32</v>
      </c>
      <c r="D2777" s="246">
        <v>2186.88</v>
      </c>
    </row>
    <row r="2778" spans="1:4">
      <c r="A2778" s="239" t="s">
        <v>17887</v>
      </c>
      <c r="B2778" s="244" t="s">
        <v>17888</v>
      </c>
      <c r="C2778" s="239" t="s">
        <v>32</v>
      </c>
      <c r="D2778" s="240">
        <v>1504.2</v>
      </c>
    </row>
    <row r="2779" spans="1:4" ht="22.5">
      <c r="A2779" s="239" t="s">
        <v>17889</v>
      </c>
      <c r="B2779" s="244" t="s">
        <v>17890</v>
      </c>
      <c r="C2779" s="239" t="s">
        <v>32</v>
      </c>
      <c r="D2779" s="240">
        <v>2447.5500000000002</v>
      </c>
    </row>
    <row r="2780" spans="1:4" ht="22.5">
      <c r="A2780" s="239" t="s">
        <v>17891</v>
      </c>
      <c r="B2780" s="244" t="s">
        <v>17892</v>
      </c>
      <c r="C2780" s="239" t="s">
        <v>32</v>
      </c>
      <c r="D2780" s="240">
        <v>6367.06</v>
      </c>
    </row>
    <row r="2781" spans="1:4" ht="22.5">
      <c r="A2781" s="239" t="s">
        <v>17893</v>
      </c>
      <c r="B2781" s="244" t="s">
        <v>17894</v>
      </c>
      <c r="C2781" s="239" t="s">
        <v>32</v>
      </c>
      <c r="D2781" s="240">
        <v>12498.54</v>
      </c>
    </row>
    <row r="2782" spans="1:4" ht="22.5">
      <c r="A2782" s="239" t="s">
        <v>17895</v>
      </c>
      <c r="B2782" s="244" t="s">
        <v>17896</v>
      </c>
      <c r="C2782" s="239" t="s">
        <v>32</v>
      </c>
      <c r="D2782" s="240">
        <v>22492.36</v>
      </c>
    </row>
    <row r="2783" spans="1:4" ht="22.5">
      <c r="A2783" s="239" t="s">
        <v>17897</v>
      </c>
      <c r="B2783" s="244" t="s">
        <v>17898</v>
      </c>
      <c r="C2783" s="239" t="s">
        <v>32</v>
      </c>
      <c r="D2783" s="240">
        <v>29086.92</v>
      </c>
    </row>
    <row r="2784" spans="1:4" ht="22.5">
      <c r="A2784" s="239" t="s">
        <v>17899</v>
      </c>
      <c r="B2784" s="244" t="s">
        <v>17900</v>
      </c>
      <c r="C2784" s="239" t="s">
        <v>32</v>
      </c>
      <c r="D2784" s="240">
        <v>1032.68</v>
      </c>
    </row>
    <row r="2785" spans="1:4" ht="22.5" customHeight="1">
      <c r="A2785" s="239" t="s">
        <v>17901</v>
      </c>
      <c r="B2785" s="245" t="s">
        <v>17902</v>
      </c>
      <c r="C2785" s="239" t="s">
        <v>32</v>
      </c>
      <c r="D2785" s="246">
        <v>1549.78</v>
      </c>
    </row>
    <row r="2786" spans="1:4" ht="22.5" customHeight="1">
      <c r="A2786" s="239" t="s">
        <v>17903</v>
      </c>
      <c r="B2786" s="245" t="s">
        <v>17904</v>
      </c>
      <c r="C2786" s="239" t="s">
        <v>32</v>
      </c>
      <c r="D2786" s="246">
        <v>2068.4</v>
      </c>
    </row>
    <row r="2787" spans="1:4" ht="22.5">
      <c r="A2787" s="239" t="s">
        <v>17905</v>
      </c>
      <c r="B2787" s="244" t="s">
        <v>17906</v>
      </c>
      <c r="C2787" s="239" t="s">
        <v>32</v>
      </c>
      <c r="D2787" s="240">
        <v>1821.4</v>
      </c>
    </row>
    <row r="2788" spans="1:4" ht="22.5" customHeight="1">
      <c r="A2788" s="239" t="s">
        <v>17907</v>
      </c>
      <c r="B2788" s="245" t="s">
        <v>17908</v>
      </c>
      <c r="C2788" s="239" t="s">
        <v>32</v>
      </c>
      <c r="D2788" s="246">
        <v>3066.96</v>
      </c>
    </row>
    <row r="2789" spans="1:4" ht="22.5" customHeight="1">
      <c r="A2789" s="239" t="s">
        <v>17909</v>
      </c>
      <c r="B2789" s="245" t="s">
        <v>17910</v>
      </c>
      <c r="C2789" s="239" t="s">
        <v>32</v>
      </c>
      <c r="D2789" s="246">
        <v>4270.12</v>
      </c>
    </row>
    <row r="2790" spans="1:4" ht="22.5">
      <c r="A2790" s="239" t="s">
        <v>17911</v>
      </c>
      <c r="B2790" s="244" t="s">
        <v>17912</v>
      </c>
      <c r="C2790" s="239" t="s">
        <v>32</v>
      </c>
      <c r="D2790" s="240">
        <v>2999.68</v>
      </c>
    </row>
    <row r="2791" spans="1:4" ht="22.5" customHeight="1">
      <c r="A2791" s="239" t="s">
        <v>17913</v>
      </c>
      <c r="B2791" s="245" t="s">
        <v>17914</v>
      </c>
      <c r="C2791" s="239" t="s">
        <v>32</v>
      </c>
      <c r="D2791" s="246">
        <v>6006.73</v>
      </c>
    </row>
    <row r="2792" spans="1:4">
      <c r="A2792" s="239" t="s">
        <v>17915</v>
      </c>
      <c r="B2792" s="244" t="s">
        <v>17916</v>
      </c>
      <c r="C2792" s="239" t="s">
        <v>32</v>
      </c>
      <c r="D2792" s="240">
        <v>2999.68</v>
      </c>
    </row>
    <row r="2793" spans="1:4">
      <c r="A2793" s="239" t="s">
        <v>17917</v>
      </c>
      <c r="B2793" s="244" t="s">
        <v>17918</v>
      </c>
      <c r="C2793" s="239" t="s">
        <v>32</v>
      </c>
      <c r="D2793" s="240">
        <v>12062.4</v>
      </c>
    </row>
    <row r="2794" spans="1:4" ht="22.5">
      <c r="A2794" s="239" t="s">
        <v>17919</v>
      </c>
      <c r="B2794" s="244" t="s">
        <v>17920</v>
      </c>
      <c r="C2794" s="239" t="s">
        <v>285</v>
      </c>
      <c r="D2794" s="240">
        <v>37190.44</v>
      </c>
    </row>
    <row r="2795" spans="1:4">
      <c r="A2795" s="239" t="s">
        <v>17921</v>
      </c>
      <c r="B2795" s="244" t="s">
        <v>17922</v>
      </c>
      <c r="C2795" s="239" t="s">
        <v>19</v>
      </c>
      <c r="D2795" s="240">
        <v>201.05</v>
      </c>
    </row>
    <row r="2796" spans="1:4">
      <c r="A2796" s="239" t="s">
        <v>17923</v>
      </c>
      <c r="B2796" s="244" t="s">
        <v>17924</v>
      </c>
      <c r="C2796" s="239" t="s">
        <v>32</v>
      </c>
      <c r="D2796" s="240">
        <v>4679.96</v>
      </c>
    </row>
    <row r="2797" spans="1:4">
      <c r="A2797" s="239" t="s">
        <v>17925</v>
      </c>
      <c r="B2797" s="244" t="s">
        <v>17926</v>
      </c>
      <c r="C2797" s="239" t="s">
        <v>14</v>
      </c>
      <c r="D2797" s="240">
        <v>5173.45</v>
      </c>
    </row>
    <row r="2798" spans="1:4">
      <c r="A2798" s="239" t="s">
        <v>17927</v>
      </c>
      <c r="B2798" s="244" t="s">
        <v>17928</v>
      </c>
      <c r="C2798" s="239" t="s">
        <v>14</v>
      </c>
      <c r="D2798" s="240">
        <v>8155.9</v>
      </c>
    </row>
    <row r="2799" spans="1:4">
      <c r="A2799" s="239" t="s">
        <v>17929</v>
      </c>
      <c r="B2799" s="244" t="s">
        <v>17930</v>
      </c>
      <c r="C2799" s="239" t="s">
        <v>14</v>
      </c>
      <c r="D2799" s="240">
        <v>11403.54</v>
      </c>
    </row>
    <row r="2800" spans="1:4">
      <c r="A2800" s="239" t="s">
        <v>17931</v>
      </c>
      <c r="B2800" s="244" t="s">
        <v>17932</v>
      </c>
      <c r="C2800" s="239" t="s">
        <v>32</v>
      </c>
      <c r="D2800" s="240">
        <v>117.13</v>
      </c>
    </row>
    <row r="2801" spans="1:4">
      <c r="A2801" s="239" t="s">
        <v>17933</v>
      </c>
      <c r="B2801" s="244" t="s">
        <v>17934</v>
      </c>
      <c r="C2801" s="239" t="s">
        <v>32</v>
      </c>
      <c r="D2801" s="240">
        <v>579.19000000000005</v>
      </c>
    </row>
    <row r="2802" spans="1:4">
      <c r="A2802" s="239" t="s">
        <v>17935</v>
      </c>
      <c r="B2802" s="244" t="s">
        <v>17936</v>
      </c>
      <c r="C2802" s="239" t="s">
        <v>32</v>
      </c>
      <c r="D2802" s="240">
        <v>866.7</v>
      </c>
    </row>
    <row r="2803" spans="1:4">
      <c r="A2803" s="239" t="s">
        <v>17937</v>
      </c>
      <c r="B2803" s="244" t="s">
        <v>17938</v>
      </c>
      <c r="C2803" s="239" t="s">
        <v>32</v>
      </c>
      <c r="D2803" s="240">
        <v>797.79</v>
      </c>
    </row>
    <row r="2804" spans="1:4">
      <c r="A2804" s="239" t="s">
        <v>17939</v>
      </c>
      <c r="B2804" s="244" t="s">
        <v>17940</v>
      </c>
      <c r="C2804" s="239" t="s">
        <v>32</v>
      </c>
      <c r="D2804" s="240">
        <v>2408.64</v>
      </c>
    </row>
    <row r="2805" spans="1:4">
      <c r="A2805" s="239" t="s">
        <v>17941</v>
      </c>
      <c r="B2805" s="244" t="s">
        <v>17942</v>
      </c>
      <c r="C2805" s="239" t="s">
        <v>32</v>
      </c>
      <c r="D2805" s="240">
        <v>248.32</v>
      </c>
    </row>
    <row r="2806" spans="1:4" ht="22.5">
      <c r="A2806" s="239" t="s">
        <v>17943</v>
      </c>
      <c r="B2806" s="244" t="s">
        <v>17944</v>
      </c>
      <c r="C2806" s="239" t="s">
        <v>32</v>
      </c>
      <c r="D2806" s="240">
        <v>43859.88</v>
      </c>
    </row>
    <row r="2807" spans="1:4" ht="22.5">
      <c r="A2807" s="239" t="s">
        <v>17945</v>
      </c>
      <c r="B2807" s="244" t="s">
        <v>17946</v>
      </c>
      <c r="C2807" s="239" t="s">
        <v>32</v>
      </c>
      <c r="D2807" s="240">
        <v>54664.82</v>
      </c>
    </row>
    <row r="2808" spans="1:4">
      <c r="A2808" s="239" t="s">
        <v>17947</v>
      </c>
      <c r="B2808" s="244" t="s">
        <v>17948</v>
      </c>
      <c r="C2808" s="239" t="s">
        <v>14</v>
      </c>
      <c r="D2808" s="240">
        <v>19.75</v>
      </c>
    </row>
    <row r="2809" spans="1:4">
      <c r="A2809" s="239" t="s">
        <v>17949</v>
      </c>
      <c r="B2809" s="244" t="s">
        <v>17950</v>
      </c>
      <c r="C2809" s="239" t="s">
        <v>32</v>
      </c>
      <c r="D2809" s="240">
        <v>49.13</v>
      </c>
    </row>
    <row r="2810" spans="1:4" ht="22.5">
      <c r="A2810" s="239" t="s">
        <v>17951</v>
      </c>
      <c r="B2810" s="244" t="s">
        <v>17952</v>
      </c>
      <c r="C2810" s="239" t="s">
        <v>32</v>
      </c>
      <c r="D2810" s="240">
        <v>40.28</v>
      </c>
    </row>
    <row r="2811" spans="1:4">
      <c r="A2811" s="239" t="s">
        <v>17953</v>
      </c>
      <c r="B2811" s="244" t="s">
        <v>17954</v>
      </c>
      <c r="C2811" s="239" t="s">
        <v>32</v>
      </c>
      <c r="D2811" s="240">
        <v>50.4</v>
      </c>
    </row>
    <row r="2812" spans="1:4">
      <c r="A2812" s="239" t="s">
        <v>17955</v>
      </c>
      <c r="B2812" s="244" t="s">
        <v>17956</v>
      </c>
      <c r="C2812" s="239" t="s">
        <v>32</v>
      </c>
      <c r="D2812" s="240">
        <v>113.87</v>
      </c>
    </row>
    <row r="2813" spans="1:4">
      <c r="A2813" s="239" t="s">
        <v>17957</v>
      </c>
      <c r="B2813" s="244" t="s">
        <v>17958</v>
      </c>
      <c r="C2813" s="239" t="s">
        <v>32</v>
      </c>
      <c r="D2813" s="240">
        <v>158.44</v>
      </c>
    </row>
    <row r="2814" spans="1:4">
      <c r="A2814" s="239" t="s">
        <v>17959</v>
      </c>
      <c r="B2814" s="244" t="s">
        <v>17960</v>
      </c>
      <c r="C2814" s="239" t="s">
        <v>32</v>
      </c>
      <c r="D2814" s="240">
        <v>26.13</v>
      </c>
    </row>
    <row r="2815" spans="1:4" ht="22.5">
      <c r="A2815" s="239" t="s">
        <v>17961</v>
      </c>
      <c r="B2815" s="244" t="s">
        <v>17962</v>
      </c>
      <c r="C2815" s="239" t="s">
        <v>32</v>
      </c>
      <c r="D2815" s="240">
        <v>50.27</v>
      </c>
    </row>
    <row r="2816" spans="1:4" ht="22.5">
      <c r="A2816" s="239" t="s">
        <v>17963</v>
      </c>
      <c r="B2816" s="244" t="s">
        <v>17964</v>
      </c>
      <c r="C2816" s="239" t="s">
        <v>32</v>
      </c>
      <c r="D2816" s="240">
        <v>24.03</v>
      </c>
    </row>
    <row r="2817" spans="1:4" ht="22.5" customHeight="1">
      <c r="A2817" s="239" t="s">
        <v>17965</v>
      </c>
      <c r="B2817" s="245" t="s">
        <v>17966</v>
      </c>
      <c r="C2817" s="239" t="s">
        <v>32</v>
      </c>
      <c r="D2817" s="246">
        <v>13.64</v>
      </c>
    </row>
    <row r="2818" spans="1:4">
      <c r="A2818" s="239" t="s">
        <v>17967</v>
      </c>
      <c r="B2818" s="244" t="s">
        <v>17968</v>
      </c>
      <c r="C2818" s="239" t="s">
        <v>32</v>
      </c>
      <c r="D2818" s="240">
        <v>9.9</v>
      </c>
    </row>
    <row r="2819" spans="1:4">
      <c r="A2819" s="239" t="s">
        <v>17969</v>
      </c>
      <c r="B2819" s="244" t="s">
        <v>17970</v>
      </c>
      <c r="C2819" s="239" t="s">
        <v>32</v>
      </c>
      <c r="D2819" s="240">
        <v>13.61</v>
      </c>
    </row>
    <row r="2820" spans="1:4" ht="22.5">
      <c r="A2820" s="239" t="s">
        <v>17971</v>
      </c>
      <c r="B2820" s="244" t="s">
        <v>17972</v>
      </c>
      <c r="C2820" s="239" t="s">
        <v>32</v>
      </c>
      <c r="D2820" s="240">
        <v>22.05</v>
      </c>
    </row>
    <row r="2821" spans="1:4">
      <c r="A2821" s="239" t="s">
        <v>17973</v>
      </c>
      <c r="B2821" s="244" t="s">
        <v>17974</v>
      </c>
      <c r="C2821" s="239" t="s">
        <v>32</v>
      </c>
      <c r="D2821" s="240">
        <v>40.520000000000003</v>
      </c>
    </row>
    <row r="2822" spans="1:4">
      <c r="A2822" s="239" t="s">
        <v>17975</v>
      </c>
      <c r="B2822" s="244" t="s">
        <v>17976</v>
      </c>
      <c r="C2822" s="239" t="s">
        <v>32</v>
      </c>
      <c r="D2822" s="240">
        <v>52.37</v>
      </c>
    </row>
    <row r="2823" spans="1:4">
      <c r="A2823" s="239" t="s">
        <v>17977</v>
      </c>
      <c r="B2823" s="244" t="s">
        <v>17978</v>
      </c>
      <c r="C2823" s="239" t="s">
        <v>32</v>
      </c>
      <c r="D2823" s="240">
        <v>33.39</v>
      </c>
    </row>
    <row r="2824" spans="1:4" ht="22.5">
      <c r="A2824" s="239" t="s">
        <v>17979</v>
      </c>
      <c r="B2824" s="244" t="s">
        <v>17980</v>
      </c>
      <c r="C2824" s="239" t="s">
        <v>32</v>
      </c>
      <c r="D2824" s="240">
        <v>44.98</v>
      </c>
    </row>
    <row r="2825" spans="1:4" ht="22.5" customHeight="1">
      <c r="A2825" s="239" t="s">
        <v>17981</v>
      </c>
      <c r="B2825" s="245" t="s">
        <v>17982</v>
      </c>
      <c r="C2825" s="239" t="s">
        <v>32</v>
      </c>
      <c r="D2825" s="246">
        <v>38.93</v>
      </c>
    </row>
    <row r="2826" spans="1:4" ht="22.5">
      <c r="A2826" s="239" t="s">
        <v>17983</v>
      </c>
      <c r="B2826" s="244" t="s">
        <v>17984</v>
      </c>
      <c r="C2826" s="239" t="s">
        <v>32</v>
      </c>
      <c r="D2826" s="240">
        <v>126.15</v>
      </c>
    </row>
    <row r="2827" spans="1:4">
      <c r="A2827" s="239" t="s">
        <v>17985</v>
      </c>
      <c r="B2827" s="244" t="s">
        <v>17986</v>
      </c>
      <c r="C2827" s="239" t="s">
        <v>32</v>
      </c>
      <c r="D2827" s="240">
        <v>65.84</v>
      </c>
    </row>
    <row r="2828" spans="1:4">
      <c r="A2828" s="239" t="s">
        <v>17987</v>
      </c>
      <c r="B2828" s="244" t="s">
        <v>17988</v>
      </c>
      <c r="C2828" s="239" t="s">
        <v>32</v>
      </c>
      <c r="D2828" s="240">
        <v>135.79</v>
      </c>
    </row>
    <row r="2829" spans="1:4">
      <c r="A2829" s="239" t="s">
        <v>17989</v>
      </c>
      <c r="B2829" s="244" t="s">
        <v>17990</v>
      </c>
      <c r="C2829" s="239" t="s">
        <v>32</v>
      </c>
      <c r="D2829" s="240">
        <v>46.13</v>
      </c>
    </row>
    <row r="2830" spans="1:4">
      <c r="A2830" s="239" t="s">
        <v>17991</v>
      </c>
      <c r="B2830" s="244" t="s">
        <v>17992</v>
      </c>
      <c r="C2830" s="239" t="s">
        <v>32</v>
      </c>
      <c r="D2830" s="240">
        <v>32.950000000000003</v>
      </c>
    </row>
    <row r="2831" spans="1:4">
      <c r="A2831" s="239" t="s">
        <v>17993</v>
      </c>
      <c r="B2831" s="244" t="s">
        <v>17994</v>
      </c>
      <c r="C2831" s="239" t="s">
        <v>32</v>
      </c>
      <c r="D2831" s="240">
        <v>23.66</v>
      </c>
    </row>
    <row r="2832" spans="1:4">
      <c r="A2832" s="239" t="s">
        <v>17995</v>
      </c>
      <c r="B2832" s="244" t="s">
        <v>17996</v>
      </c>
      <c r="C2832" s="239" t="s">
        <v>32</v>
      </c>
      <c r="D2832" s="240">
        <v>19.48</v>
      </c>
    </row>
    <row r="2833" spans="1:4" ht="22.5" customHeight="1">
      <c r="A2833" s="239" t="s">
        <v>17997</v>
      </c>
      <c r="B2833" s="245" t="s">
        <v>17998</v>
      </c>
      <c r="C2833" s="239" t="s">
        <v>32</v>
      </c>
      <c r="D2833" s="246">
        <v>31.78</v>
      </c>
    </row>
    <row r="2834" spans="1:4" ht="22.5" customHeight="1">
      <c r="A2834" s="239" t="s">
        <v>17999</v>
      </c>
      <c r="B2834" s="245" t="s">
        <v>18000</v>
      </c>
      <c r="C2834" s="239" t="s">
        <v>32</v>
      </c>
      <c r="D2834" s="246">
        <v>6.04</v>
      </c>
    </row>
    <row r="2835" spans="1:4" ht="22.5">
      <c r="A2835" s="239" t="s">
        <v>18001</v>
      </c>
      <c r="B2835" s="244" t="s">
        <v>18002</v>
      </c>
      <c r="C2835" s="239" t="s">
        <v>32</v>
      </c>
      <c r="D2835" s="240">
        <v>8.35</v>
      </c>
    </row>
    <row r="2836" spans="1:4" ht="22.5" customHeight="1">
      <c r="A2836" s="239" t="s">
        <v>18003</v>
      </c>
      <c r="B2836" s="245" t="s">
        <v>18004</v>
      </c>
      <c r="C2836" s="239" t="s">
        <v>32</v>
      </c>
      <c r="D2836" s="246">
        <v>80.45</v>
      </c>
    </row>
    <row r="2837" spans="1:4" ht="22.5" customHeight="1">
      <c r="A2837" s="239" t="s">
        <v>18005</v>
      </c>
      <c r="B2837" s="245" t="s">
        <v>18006</v>
      </c>
      <c r="C2837" s="239" t="s">
        <v>32</v>
      </c>
      <c r="D2837" s="246">
        <v>37.6</v>
      </c>
    </row>
    <row r="2838" spans="1:4" ht="22.5">
      <c r="A2838" s="239" t="s">
        <v>18007</v>
      </c>
      <c r="B2838" s="244" t="s">
        <v>18008</v>
      </c>
      <c r="C2838" s="239" t="s">
        <v>32</v>
      </c>
      <c r="D2838" s="240">
        <v>3.97</v>
      </c>
    </row>
    <row r="2839" spans="1:4">
      <c r="A2839" s="239" t="s">
        <v>18009</v>
      </c>
      <c r="B2839" s="244" t="s">
        <v>18010</v>
      </c>
      <c r="C2839" s="239" t="s">
        <v>32</v>
      </c>
      <c r="D2839" s="240">
        <v>36.590000000000003</v>
      </c>
    </row>
    <row r="2840" spans="1:4">
      <c r="A2840" s="239" t="s">
        <v>18011</v>
      </c>
      <c r="B2840" s="244" t="s">
        <v>18012</v>
      </c>
      <c r="C2840" s="239" t="s">
        <v>32</v>
      </c>
      <c r="D2840" s="240">
        <v>62.28</v>
      </c>
    </row>
    <row r="2841" spans="1:4" ht="22.5" customHeight="1">
      <c r="A2841" s="239" t="s">
        <v>18013</v>
      </c>
      <c r="B2841" s="245" t="s">
        <v>18014</v>
      </c>
      <c r="C2841" s="239" t="s">
        <v>32</v>
      </c>
      <c r="D2841" s="246">
        <v>6.14</v>
      </c>
    </row>
    <row r="2842" spans="1:4" ht="22.5" customHeight="1">
      <c r="A2842" s="239" t="s">
        <v>18015</v>
      </c>
      <c r="B2842" s="245" t="s">
        <v>18016</v>
      </c>
      <c r="C2842" s="239" t="s">
        <v>32</v>
      </c>
      <c r="D2842" s="246">
        <v>20.5</v>
      </c>
    </row>
    <row r="2843" spans="1:4" ht="22.5" customHeight="1">
      <c r="A2843" s="239" t="s">
        <v>18017</v>
      </c>
      <c r="B2843" s="245" t="s">
        <v>18018</v>
      </c>
      <c r="C2843" s="239" t="s">
        <v>32</v>
      </c>
      <c r="D2843" s="246">
        <v>56.32</v>
      </c>
    </row>
    <row r="2844" spans="1:4" ht="33.75" customHeight="1">
      <c r="A2844" s="239" t="s">
        <v>18019</v>
      </c>
      <c r="B2844" s="245" t="s">
        <v>18020</v>
      </c>
      <c r="C2844" s="239" t="s">
        <v>32</v>
      </c>
      <c r="D2844" s="246">
        <v>63.23</v>
      </c>
    </row>
    <row r="2845" spans="1:4" ht="22.5" customHeight="1">
      <c r="A2845" s="239" t="s">
        <v>18021</v>
      </c>
      <c r="B2845" s="245" t="s">
        <v>18022</v>
      </c>
      <c r="C2845" s="239" t="s">
        <v>32</v>
      </c>
      <c r="D2845" s="246">
        <v>125.34</v>
      </c>
    </row>
    <row r="2846" spans="1:4" ht="22.5" customHeight="1">
      <c r="A2846" s="239" t="s">
        <v>18023</v>
      </c>
      <c r="B2846" s="245" t="s">
        <v>18024</v>
      </c>
      <c r="C2846" s="239" t="s">
        <v>32</v>
      </c>
      <c r="D2846" s="246">
        <v>43.97</v>
      </c>
    </row>
    <row r="2847" spans="1:4">
      <c r="A2847" s="239" t="s">
        <v>18025</v>
      </c>
      <c r="B2847" s="244" t="s">
        <v>18026</v>
      </c>
      <c r="C2847" s="239" t="s">
        <v>32</v>
      </c>
      <c r="D2847" s="240">
        <v>13.18</v>
      </c>
    </row>
    <row r="2848" spans="1:4" ht="22.5">
      <c r="A2848" s="239" t="s">
        <v>18027</v>
      </c>
      <c r="B2848" s="244" t="s">
        <v>18028</v>
      </c>
      <c r="C2848" s="239" t="s">
        <v>32</v>
      </c>
      <c r="D2848" s="240">
        <v>9.07</v>
      </c>
    </row>
    <row r="2849" spans="1:4" ht="22.5">
      <c r="A2849" s="239" t="s">
        <v>18029</v>
      </c>
      <c r="B2849" s="244" t="s">
        <v>18030</v>
      </c>
      <c r="C2849" s="239" t="s">
        <v>32</v>
      </c>
      <c r="D2849" s="240">
        <v>22.85</v>
      </c>
    </row>
    <row r="2850" spans="1:4">
      <c r="A2850" s="239" t="s">
        <v>18031</v>
      </c>
      <c r="B2850" s="244" t="s">
        <v>18032</v>
      </c>
      <c r="C2850" s="239" t="s">
        <v>32</v>
      </c>
      <c r="D2850" s="240">
        <v>46.69</v>
      </c>
    </row>
    <row r="2851" spans="1:4">
      <c r="A2851" s="239" t="s">
        <v>18033</v>
      </c>
      <c r="B2851" s="244" t="s">
        <v>18034</v>
      </c>
      <c r="C2851" s="239" t="s">
        <v>32</v>
      </c>
      <c r="D2851" s="240">
        <v>65.37</v>
      </c>
    </row>
    <row r="2852" spans="1:4">
      <c r="A2852" s="239" t="s">
        <v>18035</v>
      </c>
      <c r="B2852" s="244" t="s">
        <v>18036</v>
      </c>
      <c r="C2852" s="239" t="s">
        <v>32</v>
      </c>
      <c r="D2852" s="240">
        <v>84.04</v>
      </c>
    </row>
    <row r="2853" spans="1:4">
      <c r="A2853" s="239" t="s">
        <v>18037</v>
      </c>
      <c r="B2853" s="244" t="s">
        <v>18038</v>
      </c>
      <c r="C2853" s="239" t="s">
        <v>14</v>
      </c>
      <c r="D2853" s="240">
        <v>5.64</v>
      </c>
    </row>
    <row r="2854" spans="1:4" ht="22.5">
      <c r="A2854" s="239" t="s">
        <v>18039</v>
      </c>
      <c r="B2854" s="244" t="s">
        <v>18040</v>
      </c>
      <c r="C2854" s="239" t="s">
        <v>32</v>
      </c>
      <c r="D2854" s="240">
        <v>40.61</v>
      </c>
    </row>
    <row r="2855" spans="1:4" ht="22.5">
      <c r="A2855" s="239" t="s">
        <v>18041</v>
      </c>
      <c r="B2855" s="244" t="s">
        <v>18042</v>
      </c>
      <c r="C2855" s="239" t="s">
        <v>32</v>
      </c>
      <c r="D2855" s="240">
        <v>19.77</v>
      </c>
    </row>
    <row r="2856" spans="1:4" ht="22.5" customHeight="1">
      <c r="A2856" s="239" t="s">
        <v>18043</v>
      </c>
      <c r="B2856" s="245" t="s">
        <v>18044</v>
      </c>
      <c r="C2856" s="239" t="s">
        <v>32</v>
      </c>
      <c r="D2856" s="246">
        <v>21.52</v>
      </c>
    </row>
    <row r="2857" spans="1:4" ht="22.5" customHeight="1">
      <c r="A2857" s="239" t="s">
        <v>18045</v>
      </c>
      <c r="B2857" s="245" t="s">
        <v>18046</v>
      </c>
      <c r="C2857" s="239" t="s">
        <v>32</v>
      </c>
      <c r="D2857" s="246">
        <v>32.950000000000003</v>
      </c>
    </row>
    <row r="2858" spans="1:4">
      <c r="A2858" s="239" t="s">
        <v>18047</v>
      </c>
      <c r="B2858" s="244" t="s">
        <v>18048</v>
      </c>
      <c r="C2858" s="239" t="s">
        <v>32</v>
      </c>
      <c r="D2858" s="240">
        <v>19.77</v>
      </c>
    </row>
    <row r="2859" spans="1:4" ht="22.5" customHeight="1">
      <c r="A2859" s="239" t="s">
        <v>18049</v>
      </c>
      <c r="B2859" s="245" t="s">
        <v>18050</v>
      </c>
      <c r="C2859" s="239" t="s">
        <v>32</v>
      </c>
      <c r="D2859" s="246">
        <v>112.33</v>
      </c>
    </row>
    <row r="2860" spans="1:4" ht="22.5" customHeight="1">
      <c r="A2860" s="239" t="s">
        <v>18051</v>
      </c>
      <c r="B2860" s="245" t="s">
        <v>18052</v>
      </c>
      <c r="C2860" s="239" t="s">
        <v>32</v>
      </c>
      <c r="D2860" s="246">
        <v>96.16</v>
      </c>
    </row>
    <row r="2861" spans="1:4" ht="22.5">
      <c r="A2861" s="239" t="s">
        <v>18053</v>
      </c>
      <c r="B2861" s="244" t="s">
        <v>18054</v>
      </c>
      <c r="C2861" s="239" t="s">
        <v>32</v>
      </c>
      <c r="D2861" s="240">
        <v>79.98</v>
      </c>
    </row>
    <row r="2862" spans="1:4" ht="22.5" customHeight="1">
      <c r="A2862" s="239" t="s">
        <v>18055</v>
      </c>
      <c r="B2862" s="245" t="s">
        <v>18056</v>
      </c>
      <c r="C2862" s="239" t="s">
        <v>32</v>
      </c>
      <c r="D2862" s="246">
        <v>206.78</v>
      </c>
    </row>
    <row r="2863" spans="1:4" ht="22.5" customHeight="1">
      <c r="A2863" s="239" t="s">
        <v>18057</v>
      </c>
      <c r="B2863" s="245" t="s">
        <v>18058</v>
      </c>
      <c r="C2863" s="239" t="s">
        <v>32</v>
      </c>
      <c r="D2863" s="246">
        <v>190.61</v>
      </c>
    </row>
    <row r="2864" spans="1:4" ht="22.5">
      <c r="A2864" s="239" t="s">
        <v>18059</v>
      </c>
      <c r="B2864" s="244" t="s">
        <v>18060</v>
      </c>
      <c r="C2864" s="239" t="s">
        <v>32</v>
      </c>
      <c r="D2864" s="240">
        <v>174.43</v>
      </c>
    </row>
    <row r="2865" spans="1:4" ht="22.5" customHeight="1">
      <c r="A2865" s="239" t="s">
        <v>18061</v>
      </c>
      <c r="B2865" s="245" t="s">
        <v>18062</v>
      </c>
      <c r="C2865" s="239" t="s">
        <v>32</v>
      </c>
      <c r="D2865" s="246">
        <v>263.35000000000002</v>
      </c>
    </row>
    <row r="2866" spans="1:4" ht="22.5" customHeight="1">
      <c r="A2866" s="239" t="s">
        <v>18063</v>
      </c>
      <c r="B2866" s="245" t="s">
        <v>18064</v>
      </c>
      <c r="C2866" s="239" t="s">
        <v>32</v>
      </c>
      <c r="D2866" s="246">
        <v>254.44</v>
      </c>
    </row>
    <row r="2867" spans="1:4" ht="22.5">
      <c r="A2867" s="239" t="s">
        <v>18065</v>
      </c>
      <c r="B2867" s="244" t="s">
        <v>18066</v>
      </c>
      <c r="C2867" s="239" t="s">
        <v>32</v>
      </c>
      <c r="D2867" s="240">
        <v>238.26</v>
      </c>
    </row>
    <row r="2868" spans="1:4" ht="22.5" customHeight="1">
      <c r="A2868" s="239" t="s">
        <v>18067</v>
      </c>
      <c r="B2868" s="245" t="s">
        <v>18068</v>
      </c>
      <c r="C2868" s="239" t="s">
        <v>32</v>
      </c>
      <c r="D2868" s="246">
        <v>93.84</v>
      </c>
    </row>
    <row r="2869" spans="1:4" ht="22.5" customHeight="1">
      <c r="A2869" s="239" t="s">
        <v>18069</v>
      </c>
      <c r="B2869" s="245" t="s">
        <v>18070</v>
      </c>
      <c r="C2869" s="239" t="s">
        <v>32</v>
      </c>
      <c r="D2869" s="246">
        <v>77.67</v>
      </c>
    </row>
    <row r="2870" spans="1:4" ht="22.5">
      <c r="A2870" s="239" t="s">
        <v>18071</v>
      </c>
      <c r="B2870" s="244" t="s">
        <v>18072</v>
      </c>
      <c r="C2870" s="239" t="s">
        <v>32</v>
      </c>
      <c r="D2870" s="240">
        <v>60.18</v>
      </c>
    </row>
    <row r="2871" spans="1:4">
      <c r="A2871" s="239" t="s">
        <v>18073</v>
      </c>
      <c r="B2871" s="244" t="s">
        <v>18074</v>
      </c>
      <c r="C2871" s="239" t="s">
        <v>32</v>
      </c>
      <c r="D2871" s="240">
        <v>141.94</v>
      </c>
    </row>
    <row r="2872" spans="1:4" ht="22.5" customHeight="1">
      <c r="A2872" s="239" t="s">
        <v>18075</v>
      </c>
      <c r="B2872" s="245" t="s">
        <v>18076</v>
      </c>
      <c r="C2872" s="239" t="s">
        <v>32</v>
      </c>
      <c r="D2872" s="246">
        <v>125.22</v>
      </c>
    </row>
    <row r="2873" spans="1:4" ht="22.5" customHeight="1">
      <c r="A2873" s="239" t="s">
        <v>18077</v>
      </c>
      <c r="B2873" s="245" t="s">
        <v>18078</v>
      </c>
      <c r="C2873" s="239" t="s">
        <v>32</v>
      </c>
      <c r="D2873" s="246">
        <v>109.59</v>
      </c>
    </row>
    <row r="2874" spans="1:4">
      <c r="A2874" s="239" t="s">
        <v>18079</v>
      </c>
      <c r="B2874" s="244" t="s">
        <v>18080</v>
      </c>
      <c r="C2874" s="239" t="s">
        <v>32</v>
      </c>
      <c r="D2874" s="240">
        <v>12.6</v>
      </c>
    </row>
    <row r="2875" spans="1:4">
      <c r="A2875" s="239" t="s">
        <v>18081</v>
      </c>
      <c r="B2875" s="244" t="s">
        <v>18082</v>
      </c>
      <c r="C2875" s="239" t="s">
        <v>32</v>
      </c>
      <c r="D2875" s="240">
        <v>186.78</v>
      </c>
    </row>
    <row r="2876" spans="1:4" ht="22.5">
      <c r="A2876" s="239" t="s">
        <v>18083</v>
      </c>
      <c r="B2876" s="244" t="s">
        <v>18084</v>
      </c>
      <c r="C2876" s="239" t="s">
        <v>32</v>
      </c>
      <c r="D2876" s="240">
        <v>271.95999999999998</v>
      </c>
    </row>
    <row r="2877" spans="1:4" ht="22.5">
      <c r="A2877" s="239" t="s">
        <v>18085</v>
      </c>
      <c r="B2877" s="244" t="s">
        <v>18086</v>
      </c>
      <c r="C2877" s="239" t="s">
        <v>32</v>
      </c>
      <c r="D2877" s="240">
        <v>615.47</v>
      </c>
    </row>
    <row r="2878" spans="1:4" ht="22.5">
      <c r="A2878" s="239" t="s">
        <v>18087</v>
      </c>
      <c r="B2878" s="244" t="s">
        <v>18088</v>
      </c>
      <c r="C2878" s="239" t="s">
        <v>32</v>
      </c>
      <c r="D2878" s="240">
        <v>329.46</v>
      </c>
    </row>
    <row r="2879" spans="1:4" ht="22.5">
      <c r="A2879" s="239" t="s">
        <v>18089</v>
      </c>
      <c r="B2879" s="244" t="s">
        <v>18090</v>
      </c>
      <c r="C2879" s="239" t="s">
        <v>32</v>
      </c>
      <c r="D2879" s="240">
        <v>960.33</v>
      </c>
    </row>
    <row r="2880" spans="1:4" ht="22.5">
      <c r="A2880" s="239" t="s">
        <v>18091</v>
      </c>
      <c r="B2880" s="244" t="s">
        <v>18092</v>
      </c>
      <c r="C2880" s="239" t="s">
        <v>32</v>
      </c>
      <c r="D2880" s="240">
        <v>1710.2</v>
      </c>
    </row>
    <row r="2881" spans="1:4" ht="22.5">
      <c r="A2881" s="239" t="s">
        <v>18093</v>
      </c>
      <c r="B2881" s="244" t="s">
        <v>18094</v>
      </c>
      <c r="C2881" s="239" t="s">
        <v>32</v>
      </c>
      <c r="D2881" s="240">
        <v>2736.32</v>
      </c>
    </row>
    <row r="2882" spans="1:4" ht="22.5">
      <c r="A2882" s="239" t="s">
        <v>18095</v>
      </c>
      <c r="B2882" s="244" t="s">
        <v>18096</v>
      </c>
      <c r="C2882" s="239" t="s">
        <v>32</v>
      </c>
      <c r="D2882" s="240">
        <v>3420.4</v>
      </c>
    </row>
    <row r="2883" spans="1:4">
      <c r="A2883" s="239" t="s">
        <v>18097</v>
      </c>
      <c r="B2883" s="244" t="s">
        <v>18098</v>
      </c>
      <c r="C2883" s="239" t="s">
        <v>32</v>
      </c>
      <c r="D2883" s="240">
        <v>39.39</v>
      </c>
    </row>
    <row r="2884" spans="1:4">
      <c r="A2884" s="239" t="s">
        <v>18099</v>
      </c>
      <c r="B2884" s="244" t="s">
        <v>18100</v>
      </c>
      <c r="C2884" s="239" t="s">
        <v>32</v>
      </c>
      <c r="D2884" s="240">
        <v>32.61</v>
      </c>
    </row>
    <row r="2885" spans="1:4" ht="22.5">
      <c r="A2885" s="239" t="s">
        <v>18101</v>
      </c>
      <c r="B2885" s="244" t="s">
        <v>18102</v>
      </c>
      <c r="C2885" s="239" t="s">
        <v>32</v>
      </c>
      <c r="D2885" s="240">
        <v>18.75</v>
      </c>
    </row>
    <row r="2886" spans="1:4">
      <c r="A2886" s="239" t="s">
        <v>18103</v>
      </c>
      <c r="B2886" s="244" t="s">
        <v>18104</v>
      </c>
      <c r="C2886" s="239" t="s">
        <v>32</v>
      </c>
      <c r="D2886" s="240">
        <v>54.38</v>
      </c>
    </row>
    <row r="2887" spans="1:4">
      <c r="A2887" s="239" t="s">
        <v>18105</v>
      </c>
      <c r="B2887" s="244" t="s">
        <v>18106</v>
      </c>
      <c r="C2887" s="239" t="s">
        <v>32</v>
      </c>
      <c r="D2887" s="240">
        <v>10.51</v>
      </c>
    </row>
    <row r="2888" spans="1:4" ht="22.5">
      <c r="A2888" s="239" t="s">
        <v>18107</v>
      </c>
      <c r="B2888" s="244" t="s">
        <v>18108</v>
      </c>
      <c r="C2888" s="239" t="s">
        <v>32</v>
      </c>
      <c r="D2888" s="240">
        <v>121.36</v>
      </c>
    </row>
    <row r="2889" spans="1:4">
      <c r="A2889" s="239" t="s">
        <v>18109</v>
      </c>
      <c r="B2889" s="244" t="s">
        <v>18110</v>
      </c>
      <c r="C2889" s="239" t="s">
        <v>32</v>
      </c>
      <c r="D2889" s="240">
        <v>103.7</v>
      </c>
    </row>
    <row r="2890" spans="1:4">
      <c r="A2890" s="239" t="s">
        <v>18111</v>
      </c>
      <c r="B2890" s="244" t="s">
        <v>18112</v>
      </c>
      <c r="C2890" s="239" t="s">
        <v>32</v>
      </c>
      <c r="D2890" s="240">
        <v>126.32</v>
      </c>
    </row>
    <row r="2891" spans="1:4">
      <c r="A2891" s="239" t="s">
        <v>18113</v>
      </c>
      <c r="B2891" s="244" t="s">
        <v>18114</v>
      </c>
      <c r="C2891" s="239" t="s">
        <v>32</v>
      </c>
      <c r="D2891" s="240">
        <v>248.24</v>
      </c>
    </row>
    <row r="2892" spans="1:4">
      <c r="A2892" s="239" t="s">
        <v>18011</v>
      </c>
      <c r="B2892" s="244" t="s">
        <v>18012</v>
      </c>
      <c r="C2892" s="239" t="s">
        <v>32</v>
      </c>
      <c r="D2892" s="240">
        <v>62.28</v>
      </c>
    </row>
    <row r="2893" spans="1:4" ht="22.5">
      <c r="A2893" s="239" t="s">
        <v>18115</v>
      </c>
      <c r="B2893" s="244" t="s">
        <v>18116</v>
      </c>
      <c r="C2893" s="239" t="s">
        <v>32</v>
      </c>
      <c r="D2893" s="240">
        <v>125.04</v>
      </c>
    </row>
    <row r="2894" spans="1:4">
      <c r="A2894" s="239" t="s">
        <v>18117</v>
      </c>
      <c r="B2894" s="244" t="s">
        <v>18118</v>
      </c>
      <c r="C2894" s="239" t="s">
        <v>14</v>
      </c>
      <c r="D2894" s="240">
        <v>1.8</v>
      </c>
    </row>
    <row r="2895" spans="1:4">
      <c r="A2895" s="239" t="s">
        <v>18119</v>
      </c>
      <c r="B2895" s="244" t="s">
        <v>18120</v>
      </c>
      <c r="C2895" s="239" t="s">
        <v>32</v>
      </c>
      <c r="D2895" s="240">
        <v>31.38</v>
      </c>
    </row>
    <row r="2896" spans="1:4">
      <c r="A2896" s="239" t="s">
        <v>18121</v>
      </c>
      <c r="B2896" s="244" t="s">
        <v>18122</v>
      </c>
      <c r="C2896" s="239" t="s">
        <v>32</v>
      </c>
      <c r="D2896" s="240">
        <v>31.38</v>
      </c>
    </row>
    <row r="2897" spans="1:4">
      <c r="A2897" s="239" t="s">
        <v>18123</v>
      </c>
      <c r="B2897" s="244" t="s">
        <v>18124</v>
      </c>
      <c r="C2897" s="239" t="s">
        <v>32</v>
      </c>
      <c r="D2897" s="240">
        <v>17.98</v>
      </c>
    </row>
    <row r="2898" spans="1:4" ht="22.5">
      <c r="A2898" s="239" t="s">
        <v>18125</v>
      </c>
      <c r="B2898" s="244" t="s">
        <v>18126</v>
      </c>
      <c r="C2898" s="239" t="s">
        <v>32</v>
      </c>
      <c r="D2898" s="240">
        <v>17.98</v>
      </c>
    </row>
    <row r="2899" spans="1:4">
      <c r="A2899" s="239" t="s">
        <v>18127</v>
      </c>
      <c r="B2899" s="244" t="s">
        <v>18128</v>
      </c>
      <c r="C2899" s="239" t="s">
        <v>32</v>
      </c>
      <c r="D2899" s="240">
        <v>70.2</v>
      </c>
    </row>
    <row r="2900" spans="1:4">
      <c r="A2900" s="239" t="s">
        <v>18129</v>
      </c>
      <c r="B2900" s="244" t="s">
        <v>18130</v>
      </c>
      <c r="C2900" s="239" t="s">
        <v>32</v>
      </c>
      <c r="D2900" s="240">
        <v>29.91</v>
      </c>
    </row>
    <row r="2901" spans="1:4">
      <c r="A2901" s="239" t="s">
        <v>18131</v>
      </c>
      <c r="B2901" s="244" t="s">
        <v>18132</v>
      </c>
      <c r="C2901" s="239" t="s">
        <v>32</v>
      </c>
      <c r="D2901" s="240">
        <v>26.04</v>
      </c>
    </row>
    <row r="2902" spans="1:4">
      <c r="A2902" s="239" t="s">
        <v>18133</v>
      </c>
      <c r="B2902" s="244" t="s">
        <v>18134</v>
      </c>
      <c r="C2902" s="239" t="s">
        <v>32</v>
      </c>
      <c r="D2902" s="240">
        <v>33.770000000000003</v>
      </c>
    </row>
    <row r="2903" spans="1:4">
      <c r="A2903" s="239" t="s">
        <v>18135</v>
      </c>
      <c r="B2903" s="244" t="s">
        <v>18136</v>
      </c>
      <c r="C2903" s="239" t="s">
        <v>32</v>
      </c>
      <c r="D2903" s="240">
        <v>56.27</v>
      </c>
    </row>
    <row r="2904" spans="1:4">
      <c r="A2904" s="239" t="s">
        <v>18137</v>
      </c>
      <c r="B2904" s="244" t="s">
        <v>18138</v>
      </c>
      <c r="C2904" s="239" t="s">
        <v>32</v>
      </c>
      <c r="D2904" s="240">
        <v>79.989999999999995</v>
      </c>
    </row>
    <row r="2905" spans="1:4">
      <c r="A2905" s="239" t="s">
        <v>18139</v>
      </c>
      <c r="B2905" s="244" t="s">
        <v>18140</v>
      </c>
      <c r="C2905" s="239" t="s">
        <v>32</v>
      </c>
      <c r="D2905" s="240">
        <v>120.08</v>
      </c>
    </row>
    <row r="2906" spans="1:4">
      <c r="A2906" s="239" t="s">
        <v>18141</v>
      </c>
      <c r="B2906" s="244" t="s">
        <v>18142</v>
      </c>
      <c r="C2906" s="239" t="s">
        <v>32</v>
      </c>
      <c r="D2906" s="240">
        <v>160.16999999999999</v>
      </c>
    </row>
    <row r="2907" spans="1:4">
      <c r="A2907" s="239" t="s">
        <v>18143</v>
      </c>
      <c r="B2907" s="244" t="s">
        <v>18144</v>
      </c>
      <c r="C2907" s="239" t="s">
        <v>32</v>
      </c>
      <c r="D2907" s="240">
        <v>85.93</v>
      </c>
    </row>
    <row r="2908" spans="1:4">
      <c r="A2908" s="239" t="s">
        <v>18145</v>
      </c>
      <c r="B2908" s="244" t="s">
        <v>18146</v>
      </c>
      <c r="C2908" s="239" t="s">
        <v>32</v>
      </c>
      <c r="D2908" s="240">
        <v>173.08</v>
      </c>
    </row>
    <row r="2909" spans="1:4">
      <c r="A2909" s="239" t="s">
        <v>18147</v>
      </c>
      <c r="B2909" s="244" t="s">
        <v>18148</v>
      </c>
      <c r="C2909" s="239" t="s">
        <v>32</v>
      </c>
      <c r="D2909" s="240">
        <v>73.64</v>
      </c>
    </row>
    <row r="2910" spans="1:4">
      <c r="A2910" s="239" t="s">
        <v>18149</v>
      </c>
      <c r="B2910" s="244" t="s">
        <v>18150</v>
      </c>
      <c r="C2910" s="239" t="s">
        <v>32</v>
      </c>
      <c r="D2910" s="240">
        <v>89.53</v>
      </c>
    </row>
    <row r="2911" spans="1:4">
      <c r="A2911" s="239" t="s">
        <v>18151</v>
      </c>
      <c r="B2911" s="244" t="s">
        <v>18152</v>
      </c>
      <c r="C2911" s="239" t="s">
        <v>32</v>
      </c>
      <c r="D2911" s="240">
        <v>14.42</v>
      </c>
    </row>
    <row r="2912" spans="1:4">
      <c r="A2912" s="239" t="s">
        <v>18153</v>
      </c>
      <c r="B2912" s="244" t="s">
        <v>18154</v>
      </c>
      <c r="C2912" s="239" t="s">
        <v>32</v>
      </c>
      <c r="D2912" s="240">
        <v>62.01</v>
      </c>
    </row>
    <row r="2913" spans="1:4">
      <c r="A2913" s="239" t="s">
        <v>18155</v>
      </c>
      <c r="B2913" s="244" t="s">
        <v>18156</v>
      </c>
      <c r="C2913" s="239" t="s">
        <v>32</v>
      </c>
      <c r="D2913" s="240">
        <v>72.290000000000006</v>
      </c>
    </row>
    <row r="2914" spans="1:4">
      <c r="A2914" s="239" t="s">
        <v>18157</v>
      </c>
      <c r="B2914" s="244" t="s">
        <v>18158</v>
      </c>
      <c r="C2914" s="239" t="s">
        <v>32</v>
      </c>
      <c r="D2914" s="240">
        <v>158.46</v>
      </c>
    </row>
    <row r="2915" spans="1:4">
      <c r="A2915" s="239" t="s">
        <v>18159</v>
      </c>
      <c r="B2915" s="244" t="s">
        <v>18160</v>
      </c>
      <c r="C2915" s="239" t="s">
        <v>32</v>
      </c>
      <c r="D2915" s="240">
        <v>219.27</v>
      </c>
    </row>
    <row r="2916" spans="1:4">
      <c r="A2916" s="239" t="s">
        <v>18161</v>
      </c>
      <c r="B2916" s="244" t="s">
        <v>18162</v>
      </c>
      <c r="C2916" s="239" t="s">
        <v>18163</v>
      </c>
      <c r="D2916" s="240">
        <v>57.68</v>
      </c>
    </row>
    <row r="2917" spans="1:4" ht="22.5">
      <c r="A2917" s="239" t="s">
        <v>18164</v>
      </c>
      <c r="B2917" s="244" t="s">
        <v>18165</v>
      </c>
      <c r="C2917" s="239" t="s">
        <v>32</v>
      </c>
      <c r="D2917" s="240">
        <v>819.65</v>
      </c>
    </row>
    <row r="2918" spans="1:4" ht="22.5" customHeight="1">
      <c r="A2918" s="239" t="s">
        <v>18166</v>
      </c>
      <c r="B2918" s="245" t="s">
        <v>18167</v>
      </c>
      <c r="C2918" s="239" t="s">
        <v>32</v>
      </c>
      <c r="D2918" s="246">
        <v>1143.1500000000001</v>
      </c>
    </row>
    <row r="2919" spans="1:4">
      <c r="A2919" s="239" t="s">
        <v>18168</v>
      </c>
      <c r="B2919" s="244" t="s">
        <v>18169</v>
      </c>
      <c r="C2919" s="239" t="s">
        <v>32</v>
      </c>
      <c r="D2919" s="240">
        <v>21.3</v>
      </c>
    </row>
    <row r="2920" spans="1:4">
      <c r="A2920" s="239" t="s">
        <v>18170</v>
      </c>
      <c r="B2920" s="244" t="s">
        <v>18171</v>
      </c>
      <c r="C2920" s="239" t="s">
        <v>32</v>
      </c>
      <c r="D2920" s="240">
        <v>806.06</v>
      </c>
    </row>
    <row r="2921" spans="1:4" ht="22.5" customHeight="1">
      <c r="A2921" s="239" t="s">
        <v>18172</v>
      </c>
      <c r="B2921" s="245" t="s">
        <v>18173</v>
      </c>
      <c r="C2921" s="239" t="s">
        <v>32</v>
      </c>
      <c r="D2921" s="246">
        <v>328.53</v>
      </c>
    </row>
    <row r="2922" spans="1:4">
      <c r="A2922" s="239" t="s">
        <v>18174</v>
      </c>
      <c r="B2922" s="244" t="s">
        <v>18175</v>
      </c>
      <c r="C2922" s="239" t="s">
        <v>32</v>
      </c>
      <c r="D2922" s="240">
        <v>45.64</v>
      </c>
    </row>
    <row r="2923" spans="1:4">
      <c r="A2923" s="239" t="s">
        <v>18176</v>
      </c>
      <c r="B2923" s="244" t="s">
        <v>18177</v>
      </c>
      <c r="C2923" s="239" t="s">
        <v>32</v>
      </c>
      <c r="D2923" s="240">
        <v>60.59</v>
      </c>
    </row>
    <row r="2924" spans="1:4">
      <c r="A2924" s="239" t="s">
        <v>18178</v>
      </c>
      <c r="B2924" s="244" t="s">
        <v>18179</v>
      </c>
      <c r="C2924" s="239" t="s">
        <v>32</v>
      </c>
      <c r="D2924" s="240">
        <v>117.54</v>
      </c>
    </row>
    <row r="2925" spans="1:4">
      <c r="A2925" s="239" t="s">
        <v>18180</v>
      </c>
      <c r="B2925" s="244" t="s">
        <v>18181</v>
      </c>
      <c r="C2925" s="239" t="s">
        <v>32</v>
      </c>
      <c r="D2925" s="240">
        <v>26.9</v>
      </c>
    </row>
    <row r="2926" spans="1:4">
      <c r="A2926" s="239" t="s">
        <v>18182</v>
      </c>
      <c r="B2926" s="244" t="s">
        <v>18183</v>
      </c>
      <c r="C2926" s="239" t="s">
        <v>32</v>
      </c>
      <c r="D2926" s="240">
        <v>3.85</v>
      </c>
    </row>
    <row r="2927" spans="1:4">
      <c r="A2927" s="239" t="s">
        <v>18184</v>
      </c>
      <c r="B2927" s="244" t="s">
        <v>18185</v>
      </c>
      <c r="C2927" s="239" t="s">
        <v>32</v>
      </c>
      <c r="D2927" s="240">
        <v>5.09</v>
      </c>
    </row>
    <row r="2928" spans="1:4">
      <c r="A2928" s="239" t="s">
        <v>18186</v>
      </c>
      <c r="B2928" s="244" t="s">
        <v>18187</v>
      </c>
      <c r="C2928" s="239" t="s">
        <v>32</v>
      </c>
      <c r="D2928" s="240">
        <v>6.76</v>
      </c>
    </row>
    <row r="2929" spans="1:4">
      <c r="A2929" s="239" t="s">
        <v>18188</v>
      </c>
      <c r="B2929" s="244" t="s">
        <v>18189</v>
      </c>
      <c r="C2929" s="239" t="s">
        <v>32</v>
      </c>
      <c r="D2929" s="240">
        <v>10.09</v>
      </c>
    </row>
    <row r="2930" spans="1:4">
      <c r="A2930" s="239" t="s">
        <v>18190</v>
      </c>
      <c r="B2930" s="244" t="s">
        <v>18191</v>
      </c>
      <c r="C2930" s="239" t="s">
        <v>32</v>
      </c>
      <c r="D2930" s="240">
        <v>11.89</v>
      </c>
    </row>
    <row r="2931" spans="1:4">
      <c r="A2931" s="239" t="s">
        <v>18192</v>
      </c>
      <c r="B2931" s="244" t="s">
        <v>18193</v>
      </c>
      <c r="C2931" s="239" t="s">
        <v>32</v>
      </c>
      <c r="D2931" s="240">
        <v>19.61</v>
      </c>
    </row>
    <row r="2932" spans="1:4">
      <c r="A2932" s="239" t="s">
        <v>18194</v>
      </c>
      <c r="B2932" s="244" t="s">
        <v>18195</v>
      </c>
      <c r="C2932" s="239" t="s">
        <v>32</v>
      </c>
      <c r="D2932" s="240">
        <v>36.86</v>
      </c>
    </row>
    <row r="2933" spans="1:4">
      <c r="A2933" s="239" t="s">
        <v>18196</v>
      </c>
      <c r="B2933" s="244" t="s">
        <v>18197</v>
      </c>
      <c r="C2933" s="239" t="s">
        <v>32</v>
      </c>
      <c r="D2933" s="240">
        <v>51.47</v>
      </c>
    </row>
    <row r="2934" spans="1:4">
      <c r="A2934" s="239" t="s">
        <v>18198</v>
      </c>
      <c r="B2934" s="244" t="s">
        <v>18199</v>
      </c>
      <c r="C2934" s="239" t="s">
        <v>32</v>
      </c>
      <c r="D2934" s="240">
        <v>65.64</v>
      </c>
    </row>
    <row r="2935" spans="1:4">
      <c r="A2935" s="239" t="s">
        <v>18200</v>
      </c>
      <c r="B2935" s="244" t="s">
        <v>18201</v>
      </c>
      <c r="C2935" s="239" t="s">
        <v>32</v>
      </c>
      <c r="D2935" s="240">
        <v>42.54</v>
      </c>
    </row>
    <row r="2936" spans="1:4">
      <c r="A2936" s="239" t="s">
        <v>18202</v>
      </c>
      <c r="B2936" s="244" t="s">
        <v>18203</v>
      </c>
      <c r="C2936" s="239" t="s">
        <v>14</v>
      </c>
      <c r="D2936" s="240">
        <v>10.85</v>
      </c>
    </row>
    <row r="2937" spans="1:4">
      <c r="A2937" s="239" t="s">
        <v>18204</v>
      </c>
      <c r="B2937" s="244" t="s">
        <v>18205</v>
      </c>
      <c r="C2937" s="239" t="s">
        <v>14</v>
      </c>
      <c r="D2937" s="240">
        <v>14.98</v>
      </c>
    </row>
    <row r="2938" spans="1:4">
      <c r="A2938" s="239" t="s">
        <v>18206</v>
      </c>
      <c r="B2938" s="244" t="s">
        <v>18207</v>
      </c>
      <c r="C2938" s="239" t="s">
        <v>14</v>
      </c>
      <c r="D2938" s="240">
        <v>21.54</v>
      </c>
    </row>
    <row r="2939" spans="1:4">
      <c r="A2939" s="239" t="s">
        <v>18208</v>
      </c>
      <c r="B2939" s="244" t="s">
        <v>18209</v>
      </c>
      <c r="C2939" s="239" t="s">
        <v>14</v>
      </c>
      <c r="D2939" s="240">
        <v>7.77</v>
      </c>
    </row>
    <row r="2940" spans="1:4">
      <c r="A2940" s="239" t="s">
        <v>18210</v>
      </c>
      <c r="B2940" s="244" t="s">
        <v>18211</v>
      </c>
      <c r="C2940" s="239" t="s">
        <v>14</v>
      </c>
      <c r="D2940" s="240">
        <v>8.5299999999999994</v>
      </c>
    </row>
    <row r="2941" spans="1:4">
      <c r="A2941" s="239" t="s">
        <v>18212</v>
      </c>
      <c r="B2941" s="244" t="s">
        <v>18213</v>
      </c>
      <c r="C2941" s="239" t="s">
        <v>14</v>
      </c>
      <c r="D2941" s="240">
        <v>10.77</v>
      </c>
    </row>
    <row r="2942" spans="1:4">
      <c r="A2942" s="239" t="s">
        <v>18214</v>
      </c>
      <c r="B2942" s="244" t="s">
        <v>18215</v>
      </c>
      <c r="C2942" s="239" t="s">
        <v>14</v>
      </c>
      <c r="D2942" s="240">
        <v>15.81</v>
      </c>
    </row>
    <row r="2943" spans="1:4">
      <c r="A2943" s="239" t="s">
        <v>18216</v>
      </c>
      <c r="B2943" s="244" t="s">
        <v>18217</v>
      </c>
      <c r="C2943" s="239" t="s">
        <v>14</v>
      </c>
      <c r="D2943" s="240">
        <v>19.170000000000002</v>
      </c>
    </row>
    <row r="2944" spans="1:4">
      <c r="A2944" s="239" t="s">
        <v>18218</v>
      </c>
      <c r="B2944" s="244" t="s">
        <v>18219</v>
      </c>
      <c r="C2944" s="239" t="s">
        <v>14</v>
      </c>
      <c r="D2944" s="240">
        <v>26.55</v>
      </c>
    </row>
    <row r="2945" spans="1:4">
      <c r="A2945" s="239" t="s">
        <v>18220</v>
      </c>
      <c r="B2945" s="244" t="s">
        <v>18221</v>
      </c>
      <c r="C2945" s="239" t="s">
        <v>14</v>
      </c>
      <c r="D2945" s="240">
        <v>39.54</v>
      </c>
    </row>
    <row r="2946" spans="1:4">
      <c r="A2946" s="239" t="s">
        <v>18222</v>
      </c>
      <c r="B2946" s="244" t="s">
        <v>18223</v>
      </c>
      <c r="C2946" s="239" t="s">
        <v>14</v>
      </c>
      <c r="D2946" s="240">
        <v>48.38</v>
      </c>
    </row>
    <row r="2947" spans="1:4">
      <c r="A2947" s="239" t="s">
        <v>18224</v>
      </c>
      <c r="B2947" s="244" t="s">
        <v>18225</v>
      </c>
      <c r="C2947" s="239" t="s">
        <v>14</v>
      </c>
      <c r="D2947" s="240">
        <v>67.069999999999993</v>
      </c>
    </row>
    <row r="2948" spans="1:4">
      <c r="A2948" s="239" t="s">
        <v>18226</v>
      </c>
      <c r="B2948" s="244" t="s">
        <v>18227</v>
      </c>
      <c r="C2948" s="239" t="s">
        <v>14</v>
      </c>
      <c r="D2948" s="240">
        <v>12.23</v>
      </c>
    </row>
    <row r="2949" spans="1:4">
      <c r="A2949" s="239" t="s">
        <v>18228</v>
      </c>
      <c r="B2949" s="244" t="s">
        <v>18229</v>
      </c>
      <c r="C2949" s="239" t="s">
        <v>14</v>
      </c>
      <c r="D2949" s="240">
        <v>13.06</v>
      </c>
    </row>
    <row r="2950" spans="1:4">
      <c r="A2950" s="239" t="s">
        <v>18230</v>
      </c>
      <c r="B2950" s="244" t="s">
        <v>18231</v>
      </c>
      <c r="C2950" s="239" t="s">
        <v>14</v>
      </c>
      <c r="D2950" s="240">
        <v>19.34</v>
      </c>
    </row>
    <row r="2951" spans="1:4">
      <c r="A2951" s="239" t="s">
        <v>18232</v>
      </c>
      <c r="B2951" s="244" t="s">
        <v>18233</v>
      </c>
      <c r="C2951" s="239" t="s">
        <v>14</v>
      </c>
      <c r="D2951" s="240">
        <v>22.93</v>
      </c>
    </row>
    <row r="2952" spans="1:4">
      <c r="A2952" s="239" t="s">
        <v>18234</v>
      </c>
      <c r="B2952" s="244" t="s">
        <v>18235</v>
      </c>
      <c r="C2952" s="239" t="s">
        <v>14</v>
      </c>
      <c r="D2952" s="240">
        <v>27.38</v>
      </c>
    </row>
    <row r="2953" spans="1:4">
      <c r="A2953" s="239" t="s">
        <v>18236</v>
      </c>
      <c r="B2953" s="244" t="s">
        <v>18237</v>
      </c>
      <c r="C2953" s="239" t="s">
        <v>14</v>
      </c>
      <c r="D2953" s="240">
        <v>34.090000000000003</v>
      </c>
    </row>
    <row r="2954" spans="1:4">
      <c r="A2954" s="239" t="s">
        <v>18238</v>
      </c>
      <c r="B2954" s="244" t="s">
        <v>18239</v>
      </c>
      <c r="C2954" s="239" t="s">
        <v>14</v>
      </c>
      <c r="D2954" s="240">
        <v>48.8</v>
      </c>
    </row>
    <row r="2955" spans="1:4">
      <c r="A2955" s="239" t="s">
        <v>18240</v>
      </c>
      <c r="B2955" s="244" t="s">
        <v>18241</v>
      </c>
      <c r="C2955" s="239" t="s">
        <v>14</v>
      </c>
      <c r="D2955" s="240">
        <v>57.13</v>
      </c>
    </row>
    <row r="2956" spans="1:4">
      <c r="A2956" s="239" t="s">
        <v>18242</v>
      </c>
      <c r="B2956" s="244" t="s">
        <v>18243</v>
      </c>
      <c r="C2956" s="239" t="s">
        <v>14</v>
      </c>
      <c r="D2956" s="240">
        <v>77.03</v>
      </c>
    </row>
    <row r="2957" spans="1:4">
      <c r="A2957" s="239" t="s">
        <v>18244</v>
      </c>
      <c r="B2957" s="244" t="s">
        <v>18245</v>
      </c>
      <c r="C2957" s="239" t="s">
        <v>14</v>
      </c>
      <c r="D2957" s="240">
        <v>13.34</v>
      </c>
    </row>
    <row r="2958" spans="1:4">
      <c r="A2958" s="239" t="s">
        <v>18246</v>
      </c>
      <c r="B2958" s="244" t="s">
        <v>18247</v>
      </c>
      <c r="C2958" s="239" t="s">
        <v>32</v>
      </c>
      <c r="D2958" s="240">
        <v>1.23</v>
      </c>
    </row>
    <row r="2959" spans="1:4">
      <c r="A2959" s="239" t="s">
        <v>18248</v>
      </c>
      <c r="B2959" s="244" t="s">
        <v>18249</v>
      </c>
      <c r="C2959" s="239" t="s">
        <v>32</v>
      </c>
      <c r="D2959" s="240">
        <v>1.72</v>
      </c>
    </row>
    <row r="2960" spans="1:4">
      <c r="A2960" s="239" t="s">
        <v>18250</v>
      </c>
      <c r="B2960" s="244" t="s">
        <v>18251</v>
      </c>
      <c r="C2960" s="239" t="s">
        <v>32</v>
      </c>
      <c r="D2960" s="240">
        <v>2.71</v>
      </c>
    </row>
    <row r="2961" spans="1:4">
      <c r="A2961" s="239" t="s">
        <v>18252</v>
      </c>
      <c r="B2961" s="244" t="s">
        <v>18253</v>
      </c>
      <c r="C2961" s="239" t="s">
        <v>32</v>
      </c>
      <c r="D2961" s="240">
        <v>3.96</v>
      </c>
    </row>
    <row r="2962" spans="1:4">
      <c r="A2962" s="239" t="s">
        <v>18254</v>
      </c>
      <c r="B2962" s="244" t="s">
        <v>18255</v>
      </c>
      <c r="C2962" s="239" t="s">
        <v>32</v>
      </c>
      <c r="D2962" s="240">
        <v>5.04</v>
      </c>
    </row>
    <row r="2963" spans="1:4">
      <c r="A2963" s="239" t="s">
        <v>18256</v>
      </c>
      <c r="B2963" s="244" t="s">
        <v>18257</v>
      </c>
      <c r="C2963" s="239" t="s">
        <v>32</v>
      </c>
      <c r="D2963" s="240">
        <v>6.47</v>
      </c>
    </row>
    <row r="2964" spans="1:4">
      <c r="A2964" s="239" t="s">
        <v>18258</v>
      </c>
      <c r="B2964" s="244" t="s">
        <v>18259</v>
      </c>
      <c r="C2964" s="239" t="s">
        <v>32</v>
      </c>
      <c r="D2964" s="240">
        <v>14.8</v>
      </c>
    </row>
    <row r="2965" spans="1:4">
      <c r="A2965" s="239" t="s">
        <v>18260</v>
      </c>
      <c r="B2965" s="244" t="s">
        <v>18261</v>
      </c>
      <c r="C2965" s="239" t="s">
        <v>32</v>
      </c>
      <c r="D2965" s="240">
        <v>23.4</v>
      </c>
    </row>
    <row r="2966" spans="1:4">
      <c r="A2966" s="239" t="s">
        <v>18262</v>
      </c>
      <c r="B2966" s="244" t="s">
        <v>18263</v>
      </c>
      <c r="C2966" s="239" t="s">
        <v>32</v>
      </c>
      <c r="D2966" s="240">
        <v>36.03</v>
      </c>
    </row>
    <row r="2967" spans="1:4">
      <c r="A2967" s="239" t="s">
        <v>18264</v>
      </c>
      <c r="B2967" s="244" t="s">
        <v>18265</v>
      </c>
      <c r="C2967" s="239" t="s">
        <v>32</v>
      </c>
      <c r="D2967" s="240">
        <v>3.63</v>
      </c>
    </row>
    <row r="2968" spans="1:4">
      <c r="A2968" s="239" t="s">
        <v>18266</v>
      </c>
      <c r="B2968" s="244" t="s">
        <v>18267</v>
      </c>
      <c r="C2968" s="239" t="s">
        <v>14</v>
      </c>
      <c r="D2968" s="240">
        <v>7.94</v>
      </c>
    </row>
    <row r="2969" spans="1:4">
      <c r="A2969" s="239" t="s">
        <v>18268</v>
      </c>
      <c r="B2969" s="244" t="s">
        <v>18269</v>
      </c>
      <c r="C2969" s="239" t="s">
        <v>14</v>
      </c>
      <c r="D2969" s="240">
        <v>6.06</v>
      </c>
    </row>
    <row r="2970" spans="1:4">
      <c r="A2970" s="239" t="s">
        <v>18270</v>
      </c>
      <c r="B2970" s="244" t="s">
        <v>18271</v>
      </c>
      <c r="C2970" s="239" t="s">
        <v>32</v>
      </c>
      <c r="D2970" s="240">
        <v>1.29</v>
      </c>
    </row>
    <row r="2971" spans="1:4">
      <c r="A2971" s="239" t="s">
        <v>18272</v>
      </c>
      <c r="B2971" s="244" t="s">
        <v>18273</v>
      </c>
      <c r="C2971" s="239" t="s">
        <v>14</v>
      </c>
      <c r="D2971" s="240">
        <v>20.7</v>
      </c>
    </row>
    <row r="2972" spans="1:4">
      <c r="A2972" s="239" t="s">
        <v>18274</v>
      </c>
      <c r="B2972" s="244" t="s">
        <v>18275</v>
      </c>
      <c r="C2972" s="239" t="s">
        <v>14</v>
      </c>
      <c r="D2972" s="240">
        <v>26.21</v>
      </c>
    </row>
    <row r="2973" spans="1:4">
      <c r="A2973" s="239" t="s">
        <v>18276</v>
      </c>
      <c r="B2973" s="244" t="s">
        <v>18277</v>
      </c>
      <c r="C2973" s="239" t="s">
        <v>14</v>
      </c>
      <c r="D2973" s="240">
        <v>32.99</v>
      </c>
    </row>
    <row r="2974" spans="1:4">
      <c r="A2974" s="239" t="s">
        <v>18278</v>
      </c>
      <c r="B2974" s="244" t="s">
        <v>18279</v>
      </c>
      <c r="C2974" s="239" t="s">
        <v>14</v>
      </c>
      <c r="D2974" s="240">
        <v>39.4</v>
      </c>
    </row>
    <row r="2975" spans="1:4">
      <c r="A2975" s="239" t="s">
        <v>18280</v>
      </c>
      <c r="B2975" s="244" t="s">
        <v>18281</v>
      </c>
      <c r="C2975" s="239" t="s">
        <v>14</v>
      </c>
      <c r="D2975" s="240">
        <v>55.12</v>
      </c>
    </row>
    <row r="2976" spans="1:4">
      <c r="A2976" s="239" t="s">
        <v>18282</v>
      </c>
      <c r="B2976" s="244" t="s">
        <v>18283</v>
      </c>
      <c r="C2976" s="239" t="s">
        <v>14</v>
      </c>
      <c r="D2976" s="240">
        <v>66.010000000000005</v>
      </c>
    </row>
    <row r="2977" spans="1:4">
      <c r="A2977" s="239" t="s">
        <v>18284</v>
      </c>
      <c r="B2977" s="244" t="s">
        <v>18285</v>
      </c>
      <c r="C2977" s="239" t="s">
        <v>14</v>
      </c>
      <c r="D2977" s="240">
        <v>84.4</v>
      </c>
    </row>
    <row r="2978" spans="1:4">
      <c r="A2978" s="239" t="s">
        <v>18286</v>
      </c>
      <c r="B2978" s="244" t="s">
        <v>18287</v>
      </c>
      <c r="C2978" s="239" t="s">
        <v>14</v>
      </c>
      <c r="D2978" s="240">
        <v>32.24</v>
      </c>
    </row>
    <row r="2979" spans="1:4">
      <c r="A2979" s="239" t="s">
        <v>18288</v>
      </c>
      <c r="B2979" s="244" t="s">
        <v>18289</v>
      </c>
      <c r="C2979" s="239" t="s">
        <v>14</v>
      </c>
      <c r="D2979" s="240">
        <v>33.99</v>
      </c>
    </row>
    <row r="2980" spans="1:4">
      <c r="A2980" s="239" t="s">
        <v>18290</v>
      </c>
      <c r="B2980" s="244" t="s">
        <v>18291</v>
      </c>
      <c r="C2980" s="239" t="s">
        <v>14</v>
      </c>
      <c r="D2980" s="240">
        <v>36.11</v>
      </c>
    </row>
    <row r="2981" spans="1:4">
      <c r="A2981" s="239" t="s">
        <v>18292</v>
      </c>
      <c r="B2981" s="244" t="s">
        <v>18293</v>
      </c>
      <c r="C2981" s="239" t="s">
        <v>14</v>
      </c>
      <c r="D2981" s="240">
        <v>36.54</v>
      </c>
    </row>
    <row r="2982" spans="1:4">
      <c r="A2982" s="239" t="s">
        <v>18294</v>
      </c>
      <c r="B2982" s="244" t="s">
        <v>18295</v>
      </c>
      <c r="C2982" s="239" t="s">
        <v>14</v>
      </c>
      <c r="D2982" s="240">
        <v>41.01</v>
      </c>
    </row>
    <row r="2983" spans="1:4">
      <c r="A2983" s="239" t="s">
        <v>18296</v>
      </c>
      <c r="B2983" s="244" t="s">
        <v>18297</v>
      </c>
      <c r="C2983" s="239" t="s">
        <v>14</v>
      </c>
      <c r="D2983" s="240">
        <v>46.43</v>
      </c>
    </row>
    <row r="2984" spans="1:4">
      <c r="A2984" s="239" t="s">
        <v>18298</v>
      </c>
      <c r="B2984" s="244" t="s">
        <v>18299</v>
      </c>
      <c r="C2984" s="239" t="s">
        <v>14</v>
      </c>
      <c r="D2984" s="240">
        <v>55.2</v>
      </c>
    </row>
    <row r="2985" spans="1:4">
      <c r="A2985" s="239" t="s">
        <v>18300</v>
      </c>
      <c r="B2985" s="244" t="s">
        <v>18301</v>
      </c>
      <c r="C2985" s="239" t="s">
        <v>14</v>
      </c>
      <c r="D2985" s="240">
        <v>57.73</v>
      </c>
    </row>
    <row r="2986" spans="1:4">
      <c r="A2986" s="239" t="s">
        <v>18302</v>
      </c>
      <c r="B2986" s="244" t="s">
        <v>18303</v>
      </c>
      <c r="C2986" s="239" t="s">
        <v>14</v>
      </c>
      <c r="D2986" s="240">
        <v>62.69</v>
      </c>
    </row>
    <row r="2987" spans="1:4">
      <c r="A2987" s="239" t="s">
        <v>18304</v>
      </c>
      <c r="B2987" s="244" t="s">
        <v>18305</v>
      </c>
      <c r="C2987" s="239" t="s">
        <v>14</v>
      </c>
      <c r="D2987" s="240">
        <v>74.61</v>
      </c>
    </row>
    <row r="2988" spans="1:4">
      <c r="A2988" s="239" t="s">
        <v>18306</v>
      </c>
      <c r="B2988" s="244" t="s">
        <v>18307</v>
      </c>
      <c r="C2988" s="239" t="s">
        <v>14</v>
      </c>
      <c r="D2988" s="240">
        <v>62.59</v>
      </c>
    </row>
    <row r="2989" spans="1:4">
      <c r="A2989" s="239" t="s">
        <v>18308</v>
      </c>
      <c r="B2989" s="244" t="s">
        <v>18309</v>
      </c>
      <c r="C2989" s="239" t="s">
        <v>14</v>
      </c>
      <c r="D2989" s="240">
        <v>92.66</v>
      </c>
    </row>
    <row r="2990" spans="1:4">
      <c r="A2990" s="239" t="s">
        <v>18310</v>
      </c>
      <c r="B2990" s="244" t="s">
        <v>18311</v>
      </c>
      <c r="C2990" s="239" t="s">
        <v>14</v>
      </c>
      <c r="D2990" s="240">
        <v>113.87</v>
      </c>
    </row>
    <row r="2991" spans="1:4">
      <c r="A2991" s="239" t="s">
        <v>18312</v>
      </c>
      <c r="B2991" s="244" t="s">
        <v>18313</v>
      </c>
      <c r="C2991" s="239" t="s">
        <v>14</v>
      </c>
      <c r="D2991" s="240">
        <v>215.94</v>
      </c>
    </row>
    <row r="2992" spans="1:4" ht="22.5" customHeight="1">
      <c r="A2992" s="239" t="s">
        <v>18314</v>
      </c>
      <c r="B2992" s="245" t="s">
        <v>18315</v>
      </c>
      <c r="C2992" s="239" t="s">
        <v>14</v>
      </c>
      <c r="D2992" s="246">
        <v>18.86</v>
      </c>
    </row>
    <row r="2993" spans="1:4" ht="22.5" customHeight="1">
      <c r="A2993" s="239" t="s">
        <v>18316</v>
      </c>
      <c r="B2993" s="245" t="s">
        <v>18317</v>
      </c>
      <c r="C2993" s="239" t="s">
        <v>14</v>
      </c>
      <c r="D2993" s="246">
        <v>22.49</v>
      </c>
    </row>
    <row r="2994" spans="1:4" ht="22.5" customHeight="1">
      <c r="A2994" s="239" t="s">
        <v>18318</v>
      </c>
      <c r="B2994" s="245" t="s">
        <v>18319</v>
      </c>
      <c r="C2994" s="239" t="s">
        <v>14</v>
      </c>
      <c r="D2994" s="246">
        <v>27.04</v>
      </c>
    </row>
    <row r="2995" spans="1:4" ht="22.5" customHeight="1">
      <c r="A2995" s="239" t="s">
        <v>18320</v>
      </c>
      <c r="B2995" s="245" t="s">
        <v>18321</v>
      </c>
      <c r="C2995" s="239" t="s">
        <v>14</v>
      </c>
      <c r="D2995" s="246">
        <v>38.51</v>
      </c>
    </row>
    <row r="2996" spans="1:4" ht="22.5" customHeight="1">
      <c r="A2996" s="239" t="s">
        <v>18322</v>
      </c>
      <c r="B2996" s="245" t="s">
        <v>18323</v>
      </c>
      <c r="C2996" s="239" t="s">
        <v>14</v>
      </c>
      <c r="D2996" s="246">
        <v>47.35</v>
      </c>
    </row>
    <row r="2997" spans="1:4" ht="22.5" customHeight="1">
      <c r="A2997" s="239" t="s">
        <v>18324</v>
      </c>
      <c r="B2997" s="245" t="s">
        <v>18325</v>
      </c>
      <c r="C2997" s="239" t="s">
        <v>14</v>
      </c>
      <c r="D2997" s="246">
        <v>73.709999999999994</v>
      </c>
    </row>
    <row r="2998" spans="1:4" ht="22.5" customHeight="1">
      <c r="A2998" s="239" t="s">
        <v>18326</v>
      </c>
      <c r="B2998" s="245" t="s">
        <v>18327</v>
      </c>
      <c r="C2998" s="239" t="s">
        <v>14</v>
      </c>
      <c r="D2998" s="246">
        <v>77.349999999999994</v>
      </c>
    </row>
    <row r="2999" spans="1:4">
      <c r="A2999" s="239" t="s">
        <v>18328</v>
      </c>
      <c r="B2999" s="244" t="s">
        <v>18329</v>
      </c>
      <c r="C2999" s="239" t="s">
        <v>14</v>
      </c>
      <c r="D2999" s="240">
        <v>60.77</v>
      </c>
    </row>
    <row r="3000" spans="1:4">
      <c r="A3000" s="239" t="s">
        <v>18330</v>
      </c>
      <c r="B3000" s="244" t="s">
        <v>18331</v>
      </c>
      <c r="C3000" s="239" t="s">
        <v>14</v>
      </c>
      <c r="D3000" s="240">
        <v>81.150000000000006</v>
      </c>
    </row>
    <row r="3001" spans="1:4">
      <c r="A3001" s="239" t="s">
        <v>18332</v>
      </c>
      <c r="B3001" s="244" t="s">
        <v>18333</v>
      </c>
      <c r="C3001" s="239" t="s">
        <v>14</v>
      </c>
      <c r="D3001" s="240">
        <v>103.83</v>
      </c>
    </row>
    <row r="3002" spans="1:4">
      <c r="A3002" s="239" t="s">
        <v>18334</v>
      </c>
      <c r="B3002" s="244" t="s">
        <v>18335</v>
      </c>
      <c r="C3002" s="239" t="s">
        <v>14</v>
      </c>
      <c r="D3002" s="240">
        <v>9.7100000000000009</v>
      </c>
    </row>
    <row r="3003" spans="1:4">
      <c r="A3003" s="239" t="s">
        <v>18336</v>
      </c>
      <c r="B3003" s="244" t="s">
        <v>18337</v>
      </c>
      <c r="C3003" s="239" t="s">
        <v>14</v>
      </c>
      <c r="D3003" s="240">
        <v>32.14</v>
      </c>
    </row>
    <row r="3004" spans="1:4">
      <c r="A3004" s="239" t="s">
        <v>18338</v>
      </c>
      <c r="B3004" s="244" t="s">
        <v>18339</v>
      </c>
      <c r="C3004" s="239" t="s">
        <v>14</v>
      </c>
      <c r="D3004" s="240">
        <v>63.84</v>
      </c>
    </row>
    <row r="3005" spans="1:4" ht="22.5">
      <c r="A3005" s="239" t="s">
        <v>18340</v>
      </c>
      <c r="B3005" s="244" t="s">
        <v>18341</v>
      </c>
      <c r="C3005" s="239" t="s">
        <v>14</v>
      </c>
      <c r="D3005" s="240">
        <v>66.36</v>
      </c>
    </row>
    <row r="3006" spans="1:4" ht="22.5" customHeight="1">
      <c r="A3006" s="239" t="s">
        <v>18342</v>
      </c>
      <c r="B3006" s="245" t="s">
        <v>18343</v>
      </c>
      <c r="C3006" s="239" t="s">
        <v>14</v>
      </c>
      <c r="D3006" s="246">
        <v>141.88</v>
      </c>
    </row>
    <row r="3007" spans="1:4" ht="22.5" customHeight="1">
      <c r="A3007" s="239" t="s">
        <v>18344</v>
      </c>
      <c r="B3007" s="245" t="s">
        <v>18345</v>
      </c>
      <c r="C3007" s="239" t="s">
        <v>32</v>
      </c>
      <c r="D3007" s="246">
        <v>40.14</v>
      </c>
    </row>
    <row r="3008" spans="1:4" ht="22.5" customHeight="1">
      <c r="A3008" s="239" t="s">
        <v>18346</v>
      </c>
      <c r="B3008" s="245" t="s">
        <v>18347</v>
      </c>
      <c r="C3008" s="239" t="s">
        <v>32</v>
      </c>
      <c r="D3008" s="246">
        <v>42.04</v>
      </c>
    </row>
    <row r="3009" spans="1:4">
      <c r="A3009" s="239" t="s">
        <v>18348</v>
      </c>
      <c r="B3009" s="244" t="s">
        <v>18349</v>
      </c>
      <c r="C3009" s="239" t="s">
        <v>32</v>
      </c>
      <c r="D3009" s="240">
        <v>44.54</v>
      </c>
    </row>
    <row r="3010" spans="1:4" ht="22.5" customHeight="1">
      <c r="A3010" s="239" t="s">
        <v>18350</v>
      </c>
      <c r="B3010" s="245" t="s">
        <v>18351</v>
      </c>
      <c r="C3010" s="239" t="s">
        <v>32</v>
      </c>
      <c r="D3010" s="246">
        <v>6.74</v>
      </c>
    </row>
    <row r="3011" spans="1:4">
      <c r="A3011" s="239" t="s">
        <v>18352</v>
      </c>
      <c r="B3011" s="244" t="s">
        <v>18353</v>
      </c>
      <c r="C3011" s="239" t="s">
        <v>14</v>
      </c>
      <c r="D3011" s="240">
        <v>24.03</v>
      </c>
    </row>
    <row r="3012" spans="1:4">
      <c r="A3012" s="239" t="s">
        <v>18354</v>
      </c>
      <c r="B3012" s="244" t="s">
        <v>8585</v>
      </c>
      <c r="C3012" s="239" t="s">
        <v>32</v>
      </c>
      <c r="D3012" s="240">
        <v>16.920000000000002</v>
      </c>
    </row>
    <row r="3013" spans="1:4">
      <c r="A3013" s="239" t="s">
        <v>18355</v>
      </c>
      <c r="B3013" s="244" t="s">
        <v>18356</v>
      </c>
      <c r="C3013" s="239" t="s">
        <v>35</v>
      </c>
      <c r="D3013" s="240">
        <v>1.1399999999999999</v>
      </c>
    </row>
    <row r="3014" spans="1:4">
      <c r="A3014" s="239" t="s">
        <v>18357</v>
      </c>
      <c r="B3014" s="244" t="s">
        <v>18358</v>
      </c>
      <c r="C3014" s="239" t="s">
        <v>35</v>
      </c>
      <c r="D3014" s="240">
        <v>1.25</v>
      </c>
    </row>
    <row r="3015" spans="1:4">
      <c r="A3015" s="239" t="s">
        <v>18359</v>
      </c>
      <c r="B3015" s="244" t="s">
        <v>18360</v>
      </c>
      <c r="C3015" s="239" t="s">
        <v>35</v>
      </c>
      <c r="D3015" s="240">
        <v>1.45</v>
      </c>
    </row>
    <row r="3016" spans="1:4">
      <c r="A3016" s="239" t="s">
        <v>18361</v>
      </c>
      <c r="B3016" s="244" t="s">
        <v>18362</v>
      </c>
      <c r="C3016" s="239" t="s">
        <v>35</v>
      </c>
      <c r="D3016" s="240">
        <v>2.46</v>
      </c>
    </row>
    <row r="3017" spans="1:4">
      <c r="A3017" s="239" t="s">
        <v>18363</v>
      </c>
      <c r="B3017" s="244" t="s">
        <v>18364</v>
      </c>
      <c r="C3017" s="239" t="s">
        <v>35</v>
      </c>
      <c r="D3017" s="240">
        <v>3.08</v>
      </c>
    </row>
    <row r="3018" spans="1:4">
      <c r="A3018" s="239" t="s">
        <v>18365</v>
      </c>
      <c r="B3018" s="244" t="s">
        <v>18366</v>
      </c>
      <c r="C3018" s="239" t="s">
        <v>35</v>
      </c>
      <c r="D3018" s="240">
        <v>4.8600000000000003</v>
      </c>
    </row>
    <row r="3019" spans="1:4">
      <c r="A3019" s="239" t="s">
        <v>18367</v>
      </c>
      <c r="B3019" s="244" t="s">
        <v>18368</v>
      </c>
      <c r="C3019" s="239" t="s">
        <v>35</v>
      </c>
      <c r="D3019" s="240">
        <v>8.1300000000000008</v>
      </c>
    </row>
    <row r="3020" spans="1:4">
      <c r="A3020" s="239" t="s">
        <v>18369</v>
      </c>
      <c r="B3020" s="244" t="s">
        <v>18370</v>
      </c>
      <c r="C3020" s="239" t="s">
        <v>35</v>
      </c>
      <c r="D3020" s="240">
        <v>13.16</v>
      </c>
    </row>
    <row r="3021" spans="1:4">
      <c r="A3021" s="239" t="s">
        <v>18371</v>
      </c>
      <c r="B3021" s="244" t="s">
        <v>18372</v>
      </c>
      <c r="C3021" s="239" t="s">
        <v>35</v>
      </c>
      <c r="D3021" s="240">
        <v>17.66</v>
      </c>
    </row>
    <row r="3022" spans="1:4">
      <c r="A3022" s="239" t="s">
        <v>18373</v>
      </c>
      <c r="B3022" s="244" t="s">
        <v>18374</v>
      </c>
      <c r="C3022" s="239" t="s">
        <v>35</v>
      </c>
      <c r="D3022" s="240">
        <v>16.100000000000001</v>
      </c>
    </row>
    <row r="3023" spans="1:4">
      <c r="A3023" s="239" t="s">
        <v>18375</v>
      </c>
      <c r="B3023" s="244" t="s">
        <v>18376</v>
      </c>
      <c r="C3023" s="239" t="s">
        <v>32</v>
      </c>
      <c r="D3023" s="240">
        <v>5.28</v>
      </c>
    </row>
    <row r="3024" spans="1:4">
      <c r="A3024" s="239" t="s">
        <v>18377</v>
      </c>
      <c r="B3024" s="244" t="s">
        <v>18378</v>
      </c>
      <c r="C3024" s="239" t="s">
        <v>32</v>
      </c>
      <c r="D3024" s="240">
        <v>6.26</v>
      </c>
    </row>
    <row r="3025" spans="1:4">
      <c r="A3025" s="239" t="s">
        <v>18379</v>
      </c>
      <c r="B3025" s="244" t="s">
        <v>18380</v>
      </c>
      <c r="C3025" s="239" t="s">
        <v>32</v>
      </c>
      <c r="D3025" s="240">
        <v>7.25</v>
      </c>
    </row>
    <row r="3026" spans="1:4">
      <c r="A3026" s="239" t="s">
        <v>18381</v>
      </c>
      <c r="B3026" s="244" t="s">
        <v>18382</v>
      </c>
      <c r="C3026" s="239" t="s">
        <v>32</v>
      </c>
      <c r="D3026" s="240">
        <v>7.46</v>
      </c>
    </row>
    <row r="3027" spans="1:4">
      <c r="A3027" s="239" t="s">
        <v>18383</v>
      </c>
      <c r="B3027" s="244" t="s">
        <v>18384</v>
      </c>
      <c r="C3027" s="239" t="s">
        <v>32</v>
      </c>
      <c r="D3027" s="240">
        <v>5.84</v>
      </c>
    </row>
    <row r="3028" spans="1:4">
      <c r="A3028" s="239" t="s">
        <v>18385</v>
      </c>
      <c r="B3028" s="244" t="s">
        <v>18386</v>
      </c>
      <c r="C3028" s="239" t="s">
        <v>32</v>
      </c>
      <c r="D3028" s="240">
        <v>8.2100000000000009</v>
      </c>
    </row>
    <row r="3029" spans="1:4">
      <c r="A3029" s="239" t="s">
        <v>18387</v>
      </c>
      <c r="B3029" s="244" t="s">
        <v>18388</v>
      </c>
      <c r="C3029" s="239" t="s">
        <v>32</v>
      </c>
      <c r="D3029" s="240">
        <v>10.11</v>
      </c>
    </row>
    <row r="3030" spans="1:4" ht="22.5" customHeight="1">
      <c r="A3030" s="239" t="s">
        <v>18389</v>
      </c>
      <c r="B3030" s="245" t="s">
        <v>18390</v>
      </c>
      <c r="C3030" s="239" t="s">
        <v>32</v>
      </c>
      <c r="D3030" s="246">
        <v>17.440000000000001</v>
      </c>
    </row>
    <row r="3031" spans="1:4">
      <c r="A3031" s="239" t="s">
        <v>18391</v>
      </c>
      <c r="B3031" s="244" t="s">
        <v>18392</v>
      </c>
      <c r="C3031" s="239" t="s">
        <v>32</v>
      </c>
      <c r="D3031" s="240">
        <v>98.28</v>
      </c>
    </row>
    <row r="3032" spans="1:4">
      <c r="A3032" s="239" t="s">
        <v>18393</v>
      </c>
      <c r="B3032" s="244" t="s">
        <v>18394</v>
      </c>
      <c r="C3032" s="239" t="s">
        <v>32</v>
      </c>
      <c r="D3032" s="240">
        <v>87.87</v>
      </c>
    </row>
    <row r="3033" spans="1:4" ht="22.5">
      <c r="A3033" s="239" t="s">
        <v>18395</v>
      </c>
      <c r="B3033" s="244" t="s">
        <v>18396</v>
      </c>
      <c r="C3033" s="239" t="s">
        <v>32</v>
      </c>
      <c r="D3033" s="240">
        <v>117.61</v>
      </c>
    </row>
    <row r="3034" spans="1:4" ht="22.5">
      <c r="A3034" s="239" t="s">
        <v>18397</v>
      </c>
      <c r="B3034" s="244" t="s">
        <v>18398</v>
      </c>
      <c r="C3034" s="239" t="s">
        <v>32</v>
      </c>
      <c r="D3034" s="240">
        <v>215.53</v>
      </c>
    </row>
    <row r="3035" spans="1:4" ht="22.5">
      <c r="A3035" s="239" t="s">
        <v>18399</v>
      </c>
      <c r="B3035" s="244" t="s">
        <v>18400</v>
      </c>
      <c r="C3035" s="239" t="s">
        <v>32</v>
      </c>
      <c r="D3035" s="240">
        <v>328.95</v>
      </c>
    </row>
    <row r="3036" spans="1:4">
      <c r="A3036" s="239" t="s">
        <v>18401</v>
      </c>
      <c r="B3036" s="244" t="s">
        <v>18402</v>
      </c>
      <c r="C3036" s="239" t="s">
        <v>32</v>
      </c>
      <c r="D3036" s="240">
        <v>505.78</v>
      </c>
    </row>
    <row r="3037" spans="1:4">
      <c r="A3037" s="239" t="s">
        <v>18403</v>
      </c>
      <c r="B3037" s="244" t="s">
        <v>18404</v>
      </c>
      <c r="C3037" s="239" t="s">
        <v>32</v>
      </c>
      <c r="D3037" s="240">
        <v>240.74</v>
      </c>
    </row>
    <row r="3038" spans="1:4">
      <c r="A3038" s="239" t="s">
        <v>18405</v>
      </c>
      <c r="B3038" s="244" t="s">
        <v>18406</v>
      </c>
      <c r="C3038" s="239" t="s">
        <v>32</v>
      </c>
      <c r="D3038" s="240">
        <v>510.67</v>
      </c>
    </row>
    <row r="3039" spans="1:4">
      <c r="A3039" s="239" t="s">
        <v>18407</v>
      </c>
      <c r="B3039" s="244" t="s">
        <v>18408</v>
      </c>
      <c r="C3039" s="239" t="s">
        <v>32</v>
      </c>
      <c r="D3039" s="240">
        <v>60.36</v>
      </c>
    </row>
    <row r="3040" spans="1:4">
      <c r="A3040" s="239" t="s">
        <v>18409</v>
      </c>
      <c r="B3040" s="244" t="s">
        <v>18410</v>
      </c>
      <c r="C3040" s="239" t="s">
        <v>32</v>
      </c>
      <c r="D3040" s="240">
        <v>401.3</v>
      </c>
    </row>
    <row r="3041" spans="1:4">
      <c r="A3041" s="239" t="s">
        <v>18411</v>
      </c>
      <c r="B3041" s="244" t="s">
        <v>18412</v>
      </c>
      <c r="C3041" s="239" t="s">
        <v>32</v>
      </c>
      <c r="D3041" s="240">
        <v>90.39</v>
      </c>
    </row>
    <row r="3042" spans="1:4">
      <c r="A3042" s="239" t="s">
        <v>18413</v>
      </c>
      <c r="B3042" s="244" t="s">
        <v>18414</v>
      </c>
      <c r="C3042" s="239" t="s">
        <v>32</v>
      </c>
      <c r="D3042" s="240">
        <v>123.85</v>
      </c>
    </row>
    <row r="3043" spans="1:4">
      <c r="A3043" s="239" t="s">
        <v>18415</v>
      </c>
      <c r="B3043" s="244" t="s">
        <v>18416</v>
      </c>
      <c r="C3043" s="239" t="s">
        <v>32</v>
      </c>
      <c r="D3043" s="240">
        <v>126.85</v>
      </c>
    </row>
    <row r="3044" spans="1:4">
      <c r="A3044" s="239" t="s">
        <v>18417</v>
      </c>
      <c r="B3044" s="244" t="s">
        <v>18418</v>
      </c>
      <c r="C3044" s="239" t="s">
        <v>32</v>
      </c>
      <c r="D3044" s="240">
        <v>116.32</v>
      </c>
    </row>
    <row r="3045" spans="1:4">
      <c r="A3045" s="239" t="s">
        <v>18419</v>
      </c>
      <c r="B3045" s="244" t="s">
        <v>18420</v>
      </c>
      <c r="C3045" s="239" t="s">
        <v>32</v>
      </c>
      <c r="D3045" s="240">
        <v>118.12</v>
      </c>
    </row>
    <row r="3046" spans="1:4">
      <c r="A3046" s="239" t="s">
        <v>18421</v>
      </c>
      <c r="B3046" s="244" t="s">
        <v>18422</v>
      </c>
      <c r="C3046" s="239" t="s">
        <v>32</v>
      </c>
      <c r="D3046" s="240">
        <v>6.26</v>
      </c>
    </row>
    <row r="3047" spans="1:4">
      <c r="A3047" s="239" t="s">
        <v>18423</v>
      </c>
      <c r="B3047" s="244" t="s">
        <v>18424</v>
      </c>
      <c r="C3047" s="239" t="s">
        <v>32</v>
      </c>
      <c r="D3047" s="240">
        <v>12.38</v>
      </c>
    </row>
    <row r="3048" spans="1:4">
      <c r="A3048" s="239" t="s">
        <v>18425</v>
      </c>
      <c r="B3048" s="244" t="s">
        <v>18426</v>
      </c>
      <c r="C3048" s="239" t="s">
        <v>32</v>
      </c>
      <c r="D3048" s="240">
        <v>12.39</v>
      </c>
    </row>
    <row r="3049" spans="1:4">
      <c r="A3049" s="239" t="s">
        <v>18427</v>
      </c>
      <c r="B3049" s="244" t="s">
        <v>18428</v>
      </c>
      <c r="C3049" s="239" t="s">
        <v>32</v>
      </c>
      <c r="D3049" s="240">
        <v>6.24</v>
      </c>
    </row>
    <row r="3050" spans="1:4">
      <c r="A3050" s="239" t="s">
        <v>18429</v>
      </c>
      <c r="B3050" s="244" t="s">
        <v>18430</v>
      </c>
      <c r="C3050" s="239" t="s">
        <v>32</v>
      </c>
      <c r="D3050" s="240">
        <v>7.34</v>
      </c>
    </row>
    <row r="3051" spans="1:4" ht="33.75" customHeight="1">
      <c r="A3051" s="239" t="s">
        <v>18431</v>
      </c>
      <c r="B3051" s="245" t="s">
        <v>18432</v>
      </c>
      <c r="C3051" s="239" t="s">
        <v>32</v>
      </c>
      <c r="D3051" s="246">
        <v>27.92</v>
      </c>
    </row>
    <row r="3052" spans="1:4">
      <c r="A3052" s="239" t="s">
        <v>18433</v>
      </c>
      <c r="B3052" s="244" t="s">
        <v>18434</v>
      </c>
      <c r="C3052" s="239" t="s">
        <v>32</v>
      </c>
      <c r="D3052" s="240">
        <v>20.45</v>
      </c>
    </row>
    <row r="3053" spans="1:4">
      <c r="A3053" s="239" t="s">
        <v>18435</v>
      </c>
      <c r="B3053" s="244" t="s">
        <v>18436</v>
      </c>
      <c r="C3053" s="239" t="s">
        <v>32</v>
      </c>
      <c r="D3053" s="240">
        <v>34.409999999999997</v>
      </c>
    </row>
    <row r="3054" spans="1:4">
      <c r="A3054" s="239" t="s">
        <v>18437</v>
      </c>
      <c r="B3054" s="244" t="s">
        <v>18438</v>
      </c>
      <c r="C3054" s="239" t="s">
        <v>32</v>
      </c>
      <c r="D3054" s="240">
        <v>59.83</v>
      </c>
    </row>
    <row r="3055" spans="1:4">
      <c r="A3055" s="239" t="s">
        <v>18439</v>
      </c>
      <c r="B3055" s="244" t="s">
        <v>18440</v>
      </c>
      <c r="C3055" s="239" t="s">
        <v>32</v>
      </c>
      <c r="D3055" s="240">
        <v>120.03</v>
      </c>
    </row>
    <row r="3056" spans="1:4">
      <c r="A3056" s="239" t="s">
        <v>18441</v>
      </c>
      <c r="B3056" s="244" t="s">
        <v>18442</v>
      </c>
      <c r="C3056" s="239" t="s">
        <v>32</v>
      </c>
      <c r="D3056" s="240">
        <v>141.72999999999999</v>
      </c>
    </row>
    <row r="3057" spans="1:4">
      <c r="A3057" s="239" t="s">
        <v>18443</v>
      </c>
      <c r="B3057" s="244" t="s">
        <v>18444</v>
      </c>
      <c r="C3057" s="239" t="s">
        <v>19</v>
      </c>
      <c r="D3057" s="240">
        <v>113.89</v>
      </c>
    </row>
    <row r="3058" spans="1:4" ht="22.5" customHeight="1">
      <c r="A3058" s="239" t="s">
        <v>18445</v>
      </c>
      <c r="B3058" s="245" t="s">
        <v>18446</v>
      </c>
      <c r="C3058" s="239" t="s">
        <v>32</v>
      </c>
      <c r="D3058" s="246">
        <v>194.87</v>
      </c>
    </row>
    <row r="3059" spans="1:4" ht="22.5" customHeight="1">
      <c r="A3059" s="239" t="s">
        <v>8473</v>
      </c>
      <c r="B3059" s="245" t="s">
        <v>8474</v>
      </c>
      <c r="C3059" s="239" t="s">
        <v>32</v>
      </c>
      <c r="D3059" s="246">
        <v>303.10000000000002</v>
      </c>
    </row>
    <row r="3060" spans="1:4" ht="22.5" customHeight="1">
      <c r="A3060" s="239" t="s">
        <v>18447</v>
      </c>
      <c r="B3060" s="245" t="s">
        <v>18448</v>
      </c>
      <c r="C3060" s="239" t="s">
        <v>32</v>
      </c>
      <c r="D3060" s="246">
        <v>418.37</v>
      </c>
    </row>
    <row r="3061" spans="1:4">
      <c r="A3061" s="239" t="s">
        <v>18449</v>
      </c>
      <c r="B3061" s="244" t="s">
        <v>18450</v>
      </c>
      <c r="C3061" s="239" t="s">
        <v>19</v>
      </c>
      <c r="D3061" s="240">
        <v>175.83</v>
      </c>
    </row>
    <row r="3062" spans="1:4" ht="22.5" customHeight="1">
      <c r="A3062" s="239" t="s">
        <v>18451</v>
      </c>
      <c r="B3062" s="245" t="s">
        <v>18452</v>
      </c>
      <c r="C3062" s="239" t="s">
        <v>32</v>
      </c>
      <c r="D3062" s="246">
        <v>327.19</v>
      </c>
    </row>
    <row r="3063" spans="1:4" ht="22.5" customHeight="1">
      <c r="A3063" s="239" t="s">
        <v>18453</v>
      </c>
      <c r="B3063" s="245" t="s">
        <v>18454</v>
      </c>
      <c r="C3063" s="239" t="s">
        <v>32</v>
      </c>
      <c r="D3063" s="246">
        <v>468.18</v>
      </c>
    </row>
    <row r="3064" spans="1:4" ht="22.5" customHeight="1">
      <c r="A3064" s="239" t="s">
        <v>18455</v>
      </c>
      <c r="B3064" s="245" t="s">
        <v>18456</v>
      </c>
      <c r="C3064" s="239" t="s">
        <v>32</v>
      </c>
      <c r="D3064" s="246">
        <v>610.37</v>
      </c>
    </row>
    <row r="3065" spans="1:4" ht="22.5" customHeight="1">
      <c r="A3065" s="239" t="s">
        <v>18457</v>
      </c>
      <c r="B3065" s="245" t="s">
        <v>18458</v>
      </c>
      <c r="C3065" s="239" t="s">
        <v>32</v>
      </c>
      <c r="D3065" s="246">
        <v>66.22</v>
      </c>
    </row>
    <row r="3066" spans="1:4" ht="33.75" customHeight="1">
      <c r="A3066" s="239" t="s">
        <v>18459</v>
      </c>
      <c r="B3066" s="245" t="s">
        <v>18460</v>
      </c>
      <c r="C3066" s="239" t="s">
        <v>32</v>
      </c>
      <c r="D3066" s="246">
        <v>121.26</v>
      </c>
    </row>
    <row r="3067" spans="1:4" ht="33.75" customHeight="1">
      <c r="A3067" s="239" t="s">
        <v>18461</v>
      </c>
      <c r="B3067" s="245" t="s">
        <v>18462</v>
      </c>
      <c r="C3067" s="239" t="s">
        <v>32</v>
      </c>
      <c r="D3067" s="246">
        <v>175.94</v>
      </c>
    </row>
    <row r="3068" spans="1:4" ht="22.5" customHeight="1">
      <c r="A3068" s="239" t="s">
        <v>18463</v>
      </c>
      <c r="B3068" s="245" t="s">
        <v>18464</v>
      </c>
      <c r="C3068" s="239" t="s">
        <v>32</v>
      </c>
      <c r="D3068" s="246">
        <v>226.52</v>
      </c>
    </row>
    <row r="3069" spans="1:4" ht="33.75" customHeight="1">
      <c r="A3069" s="239" t="s">
        <v>18465</v>
      </c>
      <c r="B3069" s="245" t="s">
        <v>18466</v>
      </c>
      <c r="C3069" s="239" t="s">
        <v>32</v>
      </c>
      <c r="D3069" s="246">
        <v>361.78</v>
      </c>
    </row>
    <row r="3070" spans="1:4" ht="22.5" customHeight="1">
      <c r="A3070" s="239" t="s">
        <v>18467</v>
      </c>
      <c r="B3070" s="245" t="s">
        <v>18468</v>
      </c>
      <c r="C3070" s="239" t="s">
        <v>32</v>
      </c>
      <c r="D3070" s="246">
        <v>62.96</v>
      </c>
    </row>
    <row r="3071" spans="1:4" ht="33.75" customHeight="1">
      <c r="A3071" s="239" t="s">
        <v>18469</v>
      </c>
      <c r="B3071" s="245" t="s">
        <v>18470</v>
      </c>
      <c r="C3071" s="239" t="s">
        <v>32</v>
      </c>
      <c r="D3071" s="246">
        <v>114.74</v>
      </c>
    </row>
    <row r="3072" spans="1:4" ht="22.5" customHeight="1">
      <c r="A3072" s="239" t="s">
        <v>18471</v>
      </c>
      <c r="B3072" s="245" t="s">
        <v>18472</v>
      </c>
      <c r="C3072" s="239" t="s">
        <v>32</v>
      </c>
      <c r="D3072" s="246">
        <v>162.9</v>
      </c>
    </row>
    <row r="3073" spans="1:4" ht="22.5" customHeight="1">
      <c r="A3073" s="239" t="s">
        <v>18473</v>
      </c>
      <c r="B3073" s="245" t="s">
        <v>18474</v>
      </c>
      <c r="C3073" s="239" t="s">
        <v>32</v>
      </c>
      <c r="D3073" s="246">
        <v>210.21</v>
      </c>
    </row>
    <row r="3074" spans="1:4" ht="22.5" customHeight="1">
      <c r="A3074" s="239" t="s">
        <v>18475</v>
      </c>
      <c r="B3074" s="245" t="s">
        <v>18476</v>
      </c>
      <c r="C3074" s="239" t="s">
        <v>32</v>
      </c>
      <c r="D3074" s="246">
        <v>335.69</v>
      </c>
    </row>
    <row r="3075" spans="1:4">
      <c r="A3075" s="239" t="s">
        <v>18477</v>
      </c>
      <c r="B3075" s="244" t="s">
        <v>18478</v>
      </c>
      <c r="C3075" s="239" t="s">
        <v>32</v>
      </c>
      <c r="D3075" s="240">
        <v>617.36</v>
      </c>
    </row>
    <row r="3076" spans="1:4">
      <c r="A3076" s="239" t="s">
        <v>18479</v>
      </c>
      <c r="B3076" s="244" t="s">
        <v>18480</v>
      </c>
      <c r="C3076" s="239" t="s">
        <v>32</v>
      </c>
      <c r="D3076" s="240">
        <v>1105.57</v>
      </c>
    </row>
    <row r="3077" spans="1:4">
      <c r="A3077" s="239" t="s">
        <v>18481</v>
      </c>
      <c r="B3077" s="244" t="s">
        <v>18482</v>
      </c>
      <c r="C3077" s="239" t="s">
        <v>32</v>
      </c>
      <c r="D3077" s="240">
        <v>150.52000000000001</v>
      </c>
    </row>
    <row r="3078" spans="1:4">
      <c r="A3078" s="239" t="s">
        <v>18483</v>
      </c>
      <c r="B3078" s="244" t="s">
        <v>18484</v>
      </c>
      <c r="C3078" s="239" t="s">
        <v>32</v>
      </c>
      <c r="D3078" s="240">
        <v>14.14</v>
      </c>
    </row>
    <row r="3079" spans="1:4">
      <c r="A3079" s="239" t="s">
        <v>18485</v>
      </c>
      <c r="B3079" s="244" t="s">
        <v>18486</v>
      </c>
      <c r="C3079" s="239" t="s">
        <v>32</v>
      </c>
      <c r="D3079" s="240">
        <v>18.489999999999998</v>
      </c>
    </row>
    <row r="3080" spans="1:4">
      <c r="A3080" s="239" t="s">
        <v>18487</v>
      </c>
      <c r="B3080" s="244" t="s">
        <v>18488</v>
      </c>
      <c r="C3080" s="239" t="s">
        <v>32</v>
      </c>
      <c r="D3080" s="240">
        <v>25.43</v>
      </c>
    </row>
    <row r="3081" spans="1:4">
      <c r="A3081" s="239" t="s">
        <v>18489</v>
      </c>
      <c r="B3081" s="244" t="s">
        <v>18490</v>
      </c>
      <c r="C3081" s="239" t="s">
        <v>30</v>
      </c>
      <c r="D3081" s="240">
        <v>106.68</v>
      </c>
    </row>
    <row r="3082" spans="1:4">
      <c r="A3082" s="239" t="s">
        <v>18491</v>
      </c>
      <c r="B3082" s="244" t="s">
        <v>18492</v>
      </c>
      <c r="C3082" s="239" t="s">
        <v>32</v>
      </c>
      <c r="D3082" s="240">
        <v>2173.16</v>
      </c>
    </row>
    <row r="3083" spans="1:4" ht="22.5">
      <c r="A3083" s="239" t="s">
        <v>18493</v>
      </c>
      <c r="B3083" s="244" t="s">
        <v>18494</v>
      </c>
      <c r="C3083" s="239" t="s">
        <v>32</v>
      </c>
      <c r="D3083" s="240">
        <v>4.08</v>
      </c>
    </row>
    <row r="3084" spans="1:4">
      <c r="A3084" s="239" t="s">
        <v>18495</v>
      </c>
      <c r="B3084" s="244" t="s">
        <v>18496</v>
      </c>
      <c r="C3084" s="239" t="s">
        <v>32</v>
      </c>
      <c r="D3084" s="240">
        <v>62.87</v>
      </c>
    </row>
    <row r="3085" spans="1:4">
      <c r="A3085" s="239" t="s">
        <v>18497</v>
      </c>
      <c r="B3085" s="244" t="s">
        <v>18498</v>
      </c>
      <c r="C3085" s="239" t="s">
        <v>32</v>
      </c>
      <c r="D3085" s="240">
        <v>14.52</v>
      </c>
    </row>
    <row r="3086" spans="1:4">
      <c r="A3086" s="239" t="s">
        <v>18499</v>
      </c>
      <c r="B3086" s="244" t="s">
        <v>18500</v>
      </c>
      <c r="C3086" s="239" t="s">
        <v>32</v>
      </c>
      <c r="D3086" s="240">
        <v>19.61</v>
      </c>
    </row>
    <row r="3087" spans="1:4">
      <c r="A3087" s="239" t="s">
        <v>18501</v>
      </c>
      <c r="B3087" s="244" t="s">
        <v>18502</v>
      </c>
      <c r="C3087" s="239" t="s">
        <v>32</v>
      </c>
      <c r="D3087" s="240">
        <v>26.64</v>
      </c>
    </row>
    <row r="3088" spans="1:4">
      <c r="A3088" s="239" t="s">
        <v>18503</v>
      </c>
      <c r="B3088" s="244" t="s">
        <v>18504</v>
      </c>
      <c r="C3088" s="239" t="s">
        <v>32</v>
      </c>
      <c r="D3088" s="240">
        <v>39.03</v>
      </c>
    </row>
    <row r="3089" spans="1:4">
      <c r="A3089" s="239" t="s">
        <v>18505</v>
      </c>
      <c r="B3089" s="244" t="s">
        <v>18506</v>
      </c>
      <c r="C3089" s="239" t="s">
        <v>32</v>
      </c>
      <c r="D3089" s="240">
        <v>44.03</v>
      </c>
    </row>
    <row r="3090" spans="1:4">
      <c r="A3090" s="239" t="s">
        <v>18507</v>
      </c>
      <c r="B3090" s="244" t="s">
        <v>18508</v>
      </c>
      <c r="C3090" s="239" t="s">
        <v>32</v>
      </c>
      <c r="D3090" s="240">
        <v>60.2</v>
      </c>
    </row>
    <row r="3091" spans="1:4">
      <c r="A3091" s="239" t="s">
        <v>18509</v>
      </c>
      <c r="B3091" s="244" t="s">
        <v>18510</v>
      </c>
      <c r="C3091" s="239" t="s">
        <v>32</v>
      </c>
      <c r="D3091" s="240">
        <v>102.84</v>
      </c>
    </row>
    <row r="3092" spans="1:4">
      <c r="A3092" s="239" t="s">
        <v>18511</v>
      </c>
      <c r="B3092" s="244" t="s">
        <v>18512</v>
      </c>
      <c r="C3092" s="239" t="s">
        <v>32</v>
      </c>
      <c r="D3092" s="240">
        <v>139.33000000000001</v>
      </c>
    </row>
    <row r="3093" spans="1:4">
      <c r="A3093" s="239" t="s">
        <v>18513</v>
      </c>
      <c r="B3093" s="244" t="s">
        <v>8467</v>
      </c>
      <c r="C3093" s="239" t="s">
        <v>32</v>
      </c>
      <c r="D3093" s="240">
        <v>151.69999999999999</v>
      </c>
    </row>
    <row r="3094" spans="1:4">
      <c r="A3094" s="239" t="s">
        <v>18514</v>
      </c>
      <c r="B3094" s="244" t="s">
        <v>8468</v>
      </c>
      <c r="C3094" s="239" t="s">
        <v>32</v>
      </c>
      <c r="D3094" s="240">
        <v>240.79</v>
      </c>
    </row>
    <row r="3095" spans="1:4">
      <c r="A3095" s="239" t="s">
        <v>18515</v>
      </c>
      <c r="B3095" s="244" t="s">
        <v>18516</v>
      </c>
      <c r="C3095" s="239" t="s">
        <v>32</v>
      </c>
      <c r="D3095" s="240">
        <v>17.02</v>
      </c>
    </row>
    <row r="3096" spans="1:4">
      <c r="A3096" s="239" t="s">
        <v>18517</v>
      </c>
      <c r="B3096" s="244" t="s">
        <v>18518</v>
      </c>
      <c r="C3096" s="239" t="s">
        <v>32</v>
      </c>
      <c r="D3096" s="240">
        <v>132.37</v>
      </c>
    </row>
    <row r="3097" spans="1:4">
      <c r="A3097" s="239" t="s">
        <v>18519</v>
      </c>
      <c r="B3097" s="244" t="s">
        <v>18520</v>
      </c>
      <c r="C3097" s="239" t="s">
        <v>32</v>
      </c>
      <c r="D3097" s="240">
        <v>1174.5999999999999</v>
      </c>
    </row>
    <row r="3098" spans="1:4">
      <c r="A3098" s="239" t="s">
        <v>18521</v>
      </c>
      <c r="B3098" s="244" t="s">
        <v>8927</v>
      </c>
      <c r="C3098" s="239" t="s">
        <v>32</v>
      </c>
      <c r="D3098" s="240">
        <v>1138.9000000000001</v>
      </c>
    </row>
    <row r="3099" spans="1:4">
      <c r="A3099" s="239" t="s">
        <v>18522</v>
      </c>
      <c r="B3099" s="244" t="s">
        <v>18523</v>
      </c>
      <c r="C3099" s="239" t="s">
        <v>32</v>
      </c>
      <c r="D3099" s="240">
        <v>1150.46</v>
      </c>
    </row>
    <row r="3100" spans="1:4">
      <c r="A3100" s="239" t="s">
        <v>18524</v>
      </c>
      <c r="B3100" s="244" t="s">
        <v>18525</v>
      </c>
      <c r="C3100" s="239" t="s">
        <v>32</v>
      </c>
      <c r="D3100" s="240">
        <v>307.87</v>
      </c>
    </row>
    <row r="3101" spans="1:4">
      <c r="A3101" s="239" t="s">
        <v>18526</v>
      </c>
      <c r="B3101" s="244" t="s">
        <v>18527</v>
      </c>
      <c r="C3101" s="239" t="s">
        <v>32</v>
      </c>
      <c r="D3101" s="240">
        <v>65.56</v>
      </c>
    </row>
    <row r="3102" spans="1:4">
      <c r="A3102" s="239" t="s">
        <v>18528</v>
      </c>
      <c r="B3102" s="244" t="s">
        <v>18529</v>
      </c>
      <c r="C3102" s="239" t="s">
        <v>32</v>
      </c>
      <c r="D3102" s="240">
        <v>75.48</v>
      </c>
    </row>
    <row r="3103" spans="1:4" ht="22.5">
      <c r="A3103" s="239" t="s">
        <v>18530</v>
      </c>
      <c r="B3103" s="244" t="s">
        <v>18531</v>
      </c>
      <c r="C3103" s="239" t="s">
        <v>32</v>
      </c>
      <c r="D3103" s="240">
        <v>161.06</v>
      </c>
    </row>
    <row r="3104" spans="1:4" ht="22.5">
      <c r="A3104" s="239" t="s">
        <v>9163</v>
      </c>
      <c r="B3104" s="244" t="s">
        <v>18532</v>
      </c>
      <c r="C3104" s="239" t="s">
        <v>32</v>
      </c>
      <c r="D3104" s="240">
        <v>161.06</v>
      </c>
    </row>
    <row r="3105" spans="1:4" ht="22.5" customHeight="1">
      <c r="A3105" s="239" t="s">
        <v>18533</v>
      </c>
      <c r="B3105" s="245" t="s">
        <v>18534</v>
      </c>
      <c r="C3105" s="239" t="s">
        <v>32</v>
      </c>
      <c r="D3105" s="246">
        <v>246.4</v>
      </c>
    </row>
    <row r="3106" spans="1:4" ht="22.5" customHeight="1">
      <c r="A3106" s="239" t="s">
        <v>18535</v>
      </c>
      <c r="B3106" s="245" t="s">
        <v>18536</v>
      </c>
      <c r="C3106" s="239" t="s">
        <v>32</v>
      </c>
      <c r="D3106" s="246">
        <v>299.94</v>
      </c>
    </row>
    <row r="3107" spans="1:4" ht="22.5" customHeight="1">
      <c r="A3107" s="239" t="s">
        <v>18537</v>
      </c>
      <c r="B3107" s="245" t="s">
        <v>18538</v>
      </c>
      <c r="C3107" s="239" t="s">
        <v>32</v>
      </c>
      <c r="D3107" s="246">
        <v>365.99</v>
      </c>
    </row>
    <row r="3108" spans="1:4" ht="22.5" customHeight="1">
      <c r="A3108" s="239" t="s">
        <v>18539</v>
      </c>
      <c r="B3108" s="245" t="s">
        <v>18540</v>
      </c>
      <c r="C3108" s="239" t="s">
        <v>32</v>
      </c>
      <c r="D3108" s="246">
        <v>621.12</v>
      </c>
    </row>
    <row r="3109" spans="1:4" ht="22.5" customHeight="1">
      <c r="A3109" s="239" t="s">
        <v>18541</v>
      </c>
      <c r="B3109" s="245" t="s">
        <v>18542</v>
      </c>
      <c r="C3109" s="239" t="s">
        <v>32</v>
      </c>
      <c r="D3109" s="246">
        <v>652.29999999999995</v>
      </c>
    </row>
    <row r="3110" spans="1:4" ht="22.5" customHeight="1">
      <c r="A3110" s="239" t="s">
        <v>18543</v>
      </c>
      <c r="B3110" s="245" t="s">
        <v>18544</v>
      </c>
      <c r="C3110" s="239" t="s">
        <v>32</v>
      </c>
      <c r="D3110" s="246">
        <v>264.23</v>
      </c>
    </row>
    <row r="3111" spans="1:4" ht="22.5" customHeight="1">
      <c r="A3111" s="239" t="s">
        <v>18545</v>
      </c>
      <c r="B3111" s="245" t="s">
        <v>18546</v>
      </c>
      <c r="C3111" s="239" t="s">
        <v>32</v>
      </c>
      <c r="D3111" s="246">
        <v>354.95</v>
      </c>
    </row>
    <row r="3112" spans="1:4" ht="22.5" customHeight="1">
      <c r="A3112" s="239" t="s">
        <v>18547</v>
      </c>
      <c r="B3112" s="245" t="s">
        <v>18548</v>
      </c>
      <c r="C3112" s="239" t="s">
        <v>32</v>
      </c>
      <c r="D3112" s="246">
        <v>619.71</v>
      </c>
    </row>
    <row r="3113" spans="1:4" ht="22.5" customHeight="1">
      <c r="A3113" s="239" t="s">
        <v>18549</v>
      </c>
      <c r="B3113" s="245" t="s">
        <v>18550</v>
      </c>
      <c r="C3113" s="239" t="s">
        <v>32</v>
      </c>
      <c r="D3113" s="246">
        <v>907.83</v>
      </c>
    </row>
    <row r="3114" spans="1:4" ht="22.5">
      <c r="A3114" s="239" t="s">
        <v>18551</v>
      </c>
      <c r="B3114" s="244" t="s">
        <v>18552</v>
      </c>
      <c r="C3114" s="239" t="s">
        <v>32</v>
      </c>
      <c r="D3114" s="240">
        <v>1947.71</v>
      </c>
    </row>
    <row r="3115" spans="1:4" ht="22.5">
      <c r="A3115" s="239" t="s">
        <v>18553</v>
      </c>
      <c r="B3115" s="244" t="s">
        <v>18554</v>
      </c>
      <c r="C3115" s="239" t="s">
        <v>32</v>
      </c>
      <c r="D3115" s="240">
        <v>2579.59</v>
      </c>
    </row>
    <row r="3116" spans="1:4">
      <c r="A3116" s="239" t="s">
        <v>18555</v>
      </c>
      <c r="B3116" s="244" t="s">
        <v>18556</v>
      </c>
      <c r="C3116" s="239" t="s">
        <v>32</v>
      </c>
      <c r="D3116" s="240">
        <v>69.23</v>
      </c>
    </row>
    <row r="3117" spans="1:4">
      <c r="A3117" s="239" t="s">
        <v>18557</v>
      </c>
      <c r="B3117" s="244" t="s">
        <v>18558</v>
      </c>
      <c r="C3117" s="239" t="s">
        <v>32</v>
      </c>
      <c r="D3117" s="240">
        <v>118.15</v>
      </c>
    </row>
    <row r="3118" spans="1:4">
      <c r="A3118" s="239" t="s">
        <v>18559</v>
      </c>
      <c r="B3118" s="244" t="s">
        <v>18560</v>
      </c>
      <c r="C3118" s="239" t="s">
        <v>32</v>
      </c>
      <c r="D3118" s="240">
        <v>183.67</v>
      </c>
    </row>
    <row r="3119" spans="1:4">
      <c r="A3119" s="239" t="s">
        <v>18561</v>
      </c>
      <c r="B3119" s="244" t="s">
        <v>18562</v>
      </c>
      <c r="C3119" s="239" t="s">
        <v>32</v>
      </c>
      <c r="D3119" s="240">
        <v>312.92</v>
      </c>
    </row>
    <row r="3120" spans="1:4">
      <c r="A3120" s="239" t="s">
        <v>18563</v>
      </c>
      <c r="B3120" s="244" t="s">
        <v>18564</v>
      </c>
      <c r="C3120" s="239" t="s">
        <v>32</v>
      </c>
      <c r="D3120" s="240">
        <v>474.07</v>
      </c>
    </row>
    <row r="3121" spans="1:4">
      <c r="A3121" s="239" t="s">
        <v>18565</v>
      </c>
      <c r="B3121" s="244" t="s">
        <v>18566</v>
      </c>
      <c r="C3121" s="239" t="s">
        <v>32</v>
      </c>
      <c r="D3121" s="240">
        <v>524.07000000000005</v>
      </c>
    </row>
    <row r="3122" spans="1:4">
      <c r="A3122" s="239" t="s">
        <v>18567</v>
      </c>
      <c r="B3122" s="244" t="s">
        <v>18568</v>
      </c>
      <c r="C3122" s="239" t="s">
        <v>32</v>
      </c>
      <c r="D3122" s="240">
        <v>567.92999999999995</v>
      </c>
    </row>
    <row r="3123" spans="1:4">
      <c r="A3123" s="239" t="s">
        <v>18569</v>
      </c>
      <c r="B3123" s="244" t="s">
        <v>18570</v>
      </c>
      <c r="C3123" s="239" t="s">
        <v>32</v>
      </c>
      <c r="D3123" s="240">
        <v>875.98</v>
      </c>
    </row>
    <row r="3124" spans="1:4">
      <c r="A3124" s="239" t="s">
        <v>18571</v>
      </c>
      <c r="B3124" s="244" t="s">
        <v>18572</v>
      </c>
      <c r="C3124" s="239" t="s">
        <v>32</v>
      </c>
      <c r="D3124" s="240">
        <v>2761.94</v>
      </c>
    </row>
    <row r="3125" spans="1:4">
      <c r="A3125" s="239" t="s">
        <v>18573</v>
      </c>
      <c r="B3125" s="244" t="s">
        <v>18574</v>
      </c>
      <c r="C3125" s="239" t="s">
        <v>32</v>
      </c>
      <c r="D3125" s="240">
        <v>5400.04</v>
      </c>
    </row>
    <row r="3126" spans="1:4">
      <c r="A3126" s="239" t="s">
        <v>18575</v>
      </c>
      <c r="B3126" s="244" t="s">
        <v>18576</v>
      </c>
      <c r="C3126" s="239" t="s">
        <v>32</v>
      </c>
      <c r="D3126" s="240">
        <v>9987.43</v>
      </c>
    </row>
    <row r="3127" spans="1:4">
      <c r="A3127" s="239" t="s">
        <v>18577</v>
      </c>
      <c r="B3127" s="244" t="s">
        <v>18578</v>
      </c>
      <c r="C3127" s="239" t="s">
        <v>32</v>
      </c>
      <c r="D3127" s="240">
        <v>77.39</v>
      </c>
    </row>
    <row r="3128" spans="1:4">
      <c r="A3128" s="239" t="s">
        <v>18579</v>
      </c>
      <c r="B3128" s="244" t="s">
        <v>18580</v>
      </c>
      <c r="C3128" s="239" t="s">
        <v>32</v>
      </c>
      <c r="D3128" s="240">
        <v>1037.9000000000001</v>
      </c>
    </row>
    <row r="3129" spans="1:4">
      <c r="A3129" s="239" t="s">
        <v>18581</v>
      </c>
      <c r="B3129" s="244" t="s">
        <v>18582</v>
      </c>
      <c r="C3129" s="239" t="s">
        <v>19</v>
      </c>
      <c r="D3129" s="240">
        <v>156.07</v>
      </c>
    </row>
    <row r="3130" spans="1:4">
      <c r="A3130" s="239" t="s">
        <v>8656</v>
      </c>
      <c r="B3130" s="244" t="s">
        <v>8657</v>
      </c>
      <c r="C3130" s="239" t="s">
        <v>285</v>
      </c>
      <c r="D3130" s="240">
        <v>357.45</v>
      </c>
    </row>
    <row r="3131" spans="1:4">
      <c r="A3131" s="239" t="s">
        <v>18583</v>
      </c>
      <c r="B3131" s="244" t="s">
        <v>18584</v>
      </c>
      <c r="C3131" s="239" t="s">
        <v>14</v>
      </c>
      <c r="D3131" s="240">
        <v>2.08</v>
      </c>
    </row>
    <row r="3132" spans="1:4">
      <c r="A3132" s="239" t="s">
        <v>18585</v>
      </c>
      <c r="B3132" s="244" t="s">
        <v>18586</v>
      </c>
      <c r="C3132" s="239" t="s">
        <v>14</v>
      </c>
      <c r="D3132" s="240">
        <v>5.83</v>
      </c>
    </row>
    <row r="3133" spans="1:4">
      <c r="A3133" s="239" t="s">
        <v>18587</v>
      </c>
      <c r="B3133" s="244" t="s">
        <v>18588</v>
      </c>
      <c r="C3133" s="239" t="s">
        <v>14</v>
      </c>
      <c r="D3133" s="240">
        <v>6.94</v>
      </c>
    </row>
    <row r="3134" spans="1:4">
      <c r="A3134" s="239" t="s">
        <v>18589</v>
      </c>
      <c r="B3134" s="244" t="s">
        <v>18590</v>
      </c>
      <c r="C3134" s="239" t="s">
        <v>14</v>
      </c>
      <c r="D3134" s="240">
        <v>7.51</v>
      </c>
    </row>
    <row r="3135" spans="1:4">
      <c r="A3135" s="239" t="s">
        <v>18591</v>
      </c>
      <c r="B3135" s="244" t="s">
        <v>18592</v>
      </c>
      <c r="C3135" s="239" t="s">
        <v>14</v>
      </c>
      <c r="D3135" s="240">
        <v>7.89</v>
      </c>
    </row>
    <row r="3136" spans="1:4">
      <c r="A3136" s="239" t="s">
        <v>18593</v>
      </c>
      <c r="B3136" s="244" t="s">
        <v>8627</v>
      </c>
      <c r="C3136" s="239" t="s">
        <v>14</v>
      </c>
      <c r="D3136" s="240">
        <v>7.9</v>
      </c>
    </row>
    <row r="3137" spans="1:4">
      <c r="A3137" s="239" t="s">
        <v>18594</v>
      </c>
      <c r="B3137" s="244" t="s">
        <v>8623</v>
      </c>
      <c r="C3137" s="239" t="s">
        <v>14</v>
      </c>
      <c r="D3137" s="240">
        <v>9.36</v>
      </c>
    </row>
    <row r="3138" spans="1:4">
      <c r="A3138" s="239" t="s">
        <v>18595</v>
      </c>
      <c r="B3138" s="244" t="s">
        <v>8624</v>
      </c>
      <c r="C3138" s="239" t="s">
        <v>14</v>
      </c>
      <c r="D3138" s="240">
        <v>12.85</v>
      </c>
    </row>
    <row r="3139" spans="1:4">
      <c r="A3139" s="239" t="s">
        <v>18596</v>
      </c>
      <c r="B3139" s="244" t="s">
        <v>8622</v>
      </c>
      <c r="C3139" s="239" t="s">
        <v>14</v>
      </c>
      <c r="D3139" s="240">
        <v>17.329999999999998</v>
      </c>
    </row>
    <row r="3140" spans="1:4">
      <c r="A3140" s="239" t="s">
        <v>8707</v>
      </c>
      <c r="B3140" s="244" t="s">
        <v>8576</v>
      </c>
      <c r="C3140" s="239" t="s">
        <v>14</v>
      </c>
      <c r="D3140" s="240">
        <v>23.14</v>
      </c>
    </row>
    <row r="3141" spans="1:4">
      <c r="A3141" s="239" t="s">
        <v>18597</v>
      </c>
      <c r="B3141" s="244" t="s">
        <v>18598</v>
      </c>
      <c r="C3141" s="239" t="s">
        <v>14</v>
      </c>
      <c r="D3141" s="240">
        <v>32.81</v>
      </c>
    </row>
    <row r="3142" spans="1:4">
      <c r="A3142" s="239" t="s">
        <v>18599</v>
      </c>
      <c r="B3142" s="244" t="s">
        <v>8512</v>
      </c>
      <c r="C3142" s="239" t="s">
        <v>14</v>
      </c>
      <c r="D3142" s="240">
        <v>43.38</v>
      </c>
    </row>
    <row r="3143" spans="1:4">
      <c r="A3143" s="239" t="s">
        <v>18600</v>
      </c>
      <c r="B3143" s="244" t="s">
        <v>18601</v>
      </c>
      <c r="C3143" s="239" t="s">
        <v>14</v>
      </c>
      <c r="D3143" s="240">
        <v>9.5500000000000007</v>
      </c>
    </row>
    <row r="3144" spans="1:4">
      <c r="A3144" s="239" t="s">
        <v>18602</v>
      </c>
      <c r="B3144" s="244" t="s">
        <v>8783</v>
      </c>
      <c r="C3144" s="239" t="s">
        <v>14</v>
      </c>
      <c r="D3144" s="240">
        <v>7.16</v>
      </c>
    </row>
    <row r="3145" spans="1:4">
      <c r="A3145" s="239" t="s">
        <v>18603</v>
      </c>
      <c r="B3145" s="244" t="s">
        <v>8853</v>
      </c>
      <c r="C3145" s="239" t="s">
        <v>14</v>
      </c>
      <c r="D3145" s="240">
        <v>5.4</v>
      </c>
    </row>
    <row r="3146" spans="1:4">
      <c r="A3146" s="239" t="s">
        <v>18604</v>
      </c>
      <c r="B3146" s="244" t="s">
        <v>18605</v>
      </c>
      <c r="C3146" s="239" t="s">
        <v>14</v>
      </c>
      <c r="D3146" s="240">
        <v>6.74</v>
      </c>
    </row>
    <row r="3147" spans="1:4">
      <c r="A3147" s="239" t="s">
        <v>18606</v>
      </c>
      <c r="B3147" s="244" t="s">
        <v>18607</v>
      </c>
      <c r="C3147" s="239" t="s">
        <v>14</v>
      </c>
      <c r="D3147" s="240">
        <v>7.8</v>
      </c>
    </row>
    <row r="3148" spans="1:4">
      <c r="A3148" s="239" t="s">
        <v>18608</v>
      </c>
      <c r="B3148" s="244" t="s">
        <v>18609</v>
      </c>
      <c r="C3148" s="239" t="s">
        <v>14</v>
      </c>
      <c r="D3148" s="240">
        <v>10.26</v>
      </c>
    </row>
    <row r="3149" spans="1:4">
      <c r="A3149" s="239" t="s">
        <v>18610</v>
      </c>
      <c r="B3149" s="244" t="s">
        <v>18611</v>
      </c>
      <c r="C3149" s="239" t="s">
        <v>14</v>
      </c>
      <c r="D3149" s="240">
        <v>13.96</v>
      </c>
    </row>
    <row r="3150" spans="1:4">
      <c r="A3150" s="239" t="s">
        <v>18612</v>
      </c>
      <c r="B3150" s="244" t="s">
        <v>18613</v>
      </c>
      <c r="C3150" s="239" t="s">
        <v>14</v>
      </c>
      <c r="D3150" s="240">
        <v>18.850000000000001</v>
      </c>
    </row>
    <row r="3151" spans="1:4">
      <c r="A3151" s="239" t="s">
        <v>18614</v>
      </c>
      <c r="B3151" s="244" t="s">
        <v>18615</v>
      </c>
      <c r="C3151" s="239" t="s">
        <v>14</v>
      </c>
      <c r="D3151" s="240">
        <v>25.19</v>
      </c>
    </row>
    <row r="3152" spans="1:4">
      <c r="A3152" s="239" t="s">
        <v>18616</v>
      </c>
      <c r="B3152" s="244" t="s">
        <v>18617</v>
      </c>
      <c r="C3152" s="239" t="s">
        <v>14</v>
      </c>
      <c r="D3152" s="240">
        <v>36.26</v>
      </c>
    </row>
    <row r="3153" spans="1:4">
      <c r="A3153" s="239" t="s">
        <v>18618</v>
      </c>
      <c r="B3153" s="244" t="s">
        <v>18619</v>
      </c>
      <c r="C3153" s="239" t="s">
        <v>14</v>
      </c>
      <c r="D3153" s="240">
        <v>47.31</v>
      </c>
    </row>
    <row r="3154" spans="1:4">
      <c r="A3154" s="239" t="s">
        <v>18620</v>
      </c>
      <c r="B3154" s="244" t="s">
        <v>18621</v>
      </c>
      <c r="C3154" s="239" t="s">
        <v>14</v>
      </c>
      <c r="D3154" s="240">
        <v>59.86</v>
      </c>
    </row>
    <row r="3155" spans="1:4">
      <c r="A3155" s="239" t="s">
        <v>18622</v>
      </c>
      <c r="B3155" s="244" t="s">
        <v>18623</v>
      </c>
      <c r="C3155" s="239" t="s">
        <v>14</v>
      </c>
      <c r="D3155" s="240">
        <v>77.64</v>
      </c>
    </row>
    <row r="3156" spans="1:4">
      <c r="A3156" s="239" t="s">
        <v>18624</v>
      </c>
      <c r="B3156" s="244" t="s">
        <v>18625</v>
      </c>
      <c r="C3156" s="239" t="s">
        <v>14</v>
      </c>
      <c r="D3156" s="240">
        <v>96.2</v>
      </c>
    </row>
    <row r="3157" spans="1:4">
      <c r="A3157" s="239" t="s">
        <v>18626</v>
      </c>
      <c r="B3157" s="244" t="s">
        <v>18627</v>
      </c>
      <c r="C3157" s="239" t="s">
        <v>14</v>
      </c>
      <c r="D3157" s="240">
        <v>119.27</v>
      </c>
    </row>
    <row r="3158" spans="1:4">
      <c r="A3158" s="239" t="s">
        <v>18628</v>
      </c>
      <c r="B3158" s="244" t="s">
        <v>18629</v>
      </c>
      <c r="C3158" s="239" t="s">
        <v>14</v>
      </c>
      <c r="D3158" s="240">
        <v>155.28</v>
      </c>
    </row>
    <row r="3159" spans="1:4">
      <c r="A3159" s="239" t="s">
        <v>18630</v>
      </c>
      <c r="B3159" s="244" t="s">
        <v>8864</v>
      </c>
      <c r="C3159" s="239" t="s">
        <v>14</v>
      </c>
      <c r="D3159" s="240">
        <v>194.28</v>
      </c>
    </row>
    <row r="3160" spans="1:4">
      <c r="A3160" s="239" t="s">
        <v>18631</v>
      </c>
      <c r="B3160" s="244" t="s">
        <v>18632</v>
      </c>
      <c r="C3160" s="239" t="s">
        <v>14</v>
      </c>
      <c r="D3160" s="240">
        <v>254.75</v>
      </c>
    </row>
    <row r="3161" spans="1:4">
      <c r="A3161" s="239" t="s">
        <v>18633</v>
      </c>
      <c r="B3161" s="244" t="s">
        <v>8743</v>
      </c>
      <c r="C3161" s="239" t="s">
        <v>14</v>
      </c>
      <c r="D3161" s="240">
        <v>48.9</v>
      </c>
    </row>
    <row r="3162" spans="1:4">
      <c r="A3162" s="239" t="s">
        <v>18634</v>
      </c>
      <c r="B3162" s="244" t="s">
        <v>8742</v>
      </c>
      <c r="C3162" s="239" t="s">
        <v>14</v>
      </c>
      <c r="D3162" s="240">
        <v>103.16</v>
      </c>
    </row>
    <row r="3163" spans="1:4">
      <c r="A3163" s="239" t="s">
        <v>18635</v>
      </c>
      <c r="B3163" s="244" t="s">
        <v>18636</v>
      </c>
      <c r="C3163" s="239" t="s">
        <v>14</v>
      </c>
      <c r="D3163" s="240">
        <v>5.05</v>
      </c>
    </row>
    <row r="3164" spans="1:4">
      <c r="A3164" s="239" t="s">
        <v>18637</v>
      </c>
      <c r="B3164" s="244" t="s">
        <v>8625</v>
      </c>
      <c r="C3164" s="239" t="s">
        <v>14</v>
      </c>
      <c r="D3164" s="240">
        <v>5.99</v>
      </c>
    </row>
    <row r="3165" spans="1:4">
      <c r="A3165" s="239" t="s">
        <v>18638</v>
      </c>
      <c r="B3165" s="244" t="s">
        <v>8563</v>
      </c>
      <c r="C3165" s="239" t="s">
        <v>14</v>
      </c>
      <c r="D3165" s="240">
        <v>7.29</v>
      </c>
    </row>
    <row r="3166" spans="1:4">
      <c r="A3166" s="239" t="s">
        <v>18639</v>
      </c>
      <c r="B3166" s="244" t="s">
        <v>8626</v>
      </c>
      <c r="C3166" s="239" t="s">
        <v>14</v>
      </c>
      <c r="D3166" s="240">
        <v>9.81</v>
      </c>
    </row>
    <row r="3167" spans="1:4">
      <c r="A3167" s="239" t="s">
        <v>18640</v>
      </c>
      <c r="B3167" s="244" t="s">
        <v>18641</v>
      </c>
      <c r="C3167" s="239" t="s">
        <v>14</v>
      </c>
      <c r="D3167" s="240">
        <v>13.27</v>
      </c>
    </row>
    <row r="3168" spans="1:4">
      <c r="A3168" s="239" t="s">
        <v>18642</v>
      </c>
      <c r="B3168" s="244" t="s">
        <v>18643</v>
      </c>
      <c r="C3168" s="239" t="s">
        <v>14</v>
      </c>
      <c r="D3168" s="240">
        <v>17.809999999999999</v>
      </c>
    </row>
    <row r="3169" spans="1:4">
      <c r="A3169" s="239" t="s">
        <v>18644</v>
      </c>
      <c r="B3169" s="244" t="s">
        <v>18645</v>
      </c>
      <c r="C3169" s="239" t="s">
        <v>14</v>
      </c>
      <c r="D3169" s="240">
        <v>24.45</v>
      </c>
    </row>
    <row r="3170" spans="1:4">
      <c r="A3170" s="239" t="s">
        <v>18646</v>
      </c>
      <c r="B3170" s="244" t="s">
        <v>18647</v>
      </c>
      <c r="C3170" s="239" t="s">
        <v>14</v>
      </c>
      <c r="D3170" s="240">
        <v>31.58</v>
      </c>
    </row>
    <row r="3171" spans="1:4">
      <c r="A3171" s="239" t="s">
        <v>18648</v>
      </c>
      <c r="B3171" s="244" t="s">
        <v>18649</v>
      </c>
      <c r="C3171" s="239" t="s">
        <v>14</v>
      </c>
      <c r="D3171" s="240">
        <v>42.6</v>
      </c>
    </row>
    <row r="3172" spans="1:4">
      <c r="A3172" s="239" t="s">
        <v>18650</v>
      </c>
      <c r="B3172" s="244" t="s">
        <v>18651</v>
      </c>
      <c r="C3172" s="239" t="s">
        <v>14</v>
      </c>
      <c r="D3172" s="240">
        <v>54.21</v>
      </c>
    </row>
    <row r="3173" spans="1:4">
      <c r="A3173" s="239" t="s">
        <v>18652</v>
      </c>
      <c r="B3173" s="244" t="s">
        <v>18653</v>
      </c>
      <c r="C3173" s="239" t="s">
        <v>14</v>
      </c>
      <c r="D3173" s="240">
        <v>72</v>
      </c>
    </row>
    <row r="3174" spans="1:4">
      <c r="A3174" s="239" t="s">
        <v>18654</v>
      </c>
      <c r="B3174" s="244" t="s">
        <v>18655</v>
      </c>
      <c r="C3174" s="239" t="s">
        <v>14</v>
      </c>
      <c r="D3174" s="240">
        <v>88.15</v>
      </c>
    </row>
    <row r="3175" spans="1:4">
      <c r="A3175" s="239" t="s">
        <v>18656</v>
      </c>
      <c r="B3175" s="244" t="s">
        <v>18657</v>
      </c>
      <c r="C3175" s="239" t="s">
        <v>14</v>
      </c>
      <c r="D3175" s="240">
        <v>107.53</v>
      </c>
    </row>
    <row r="3176" spans="1:4">
      <c r="A3176" s="239" t="s">
        <v>18658</v>
      </c>
      <c r="B3176" s="244" t="s">
        <v>18659</v>
      </c>
      <c r="C3176" s="239" t="s">
        <v>14</v>
      </c>
      <c r="D3176" s="240">
        <v>135.78</v>
      </c>
    </row>
    <row r="3177" spans="1:4">
      <c r="A3177" s="239" t="s">
        <v>18660</v>
      </c>
      <c r="B3177" s="244" t="s">
        <v>18661</v>
      </c>
      <c r="C3177" s="239" t="s">
        <v>14</v>
      </c>
      <c r="D3177" s="240">
        <v>173.03</v>
      </c>
    </row>
    <row r="3178" spans="1:4">
      <c r="A3178" s="239" t="s">
        <v>18662</v>
      </c>
      <c r="B3178" s="244" t="s">
        <v>18663</v>
      </c>
      <c r="C3178" s="239" t="s">
        <v>14</v>
      </c>
      <c r="D3178" s="240">
        <v>230.46</v>
      </c>
    </row>
    <row r="3179" spans="1:4">
      <c r="A3179" s="239" t="s">
        <v>18664</v>
      </c>
      <c r="B3179" s="244" t="s">
        <v>18665</v>
      </c>
      <c r="C3179" s="239" t="s">
        <v>14</v>
      </c>
      <c r="D3179" s="240">
        <v>267.72000000000003</v>
      </c>
    </row>
    <row r="3180" spans="1:4">
      <c r="A3180" s="239" t="s">
        <v>18666</v>
      </c>
      <c r="B3180" s="244" t="s">
        <v>18667</v>
      </c>
      <c r="C3180" s="239" t="s">
        <v>14</v>
      </c>
      <c r="D3180" s="240">
        <v>9.3699999999999992</v>
      </c>
    </row>
    <row r="3181" spans="1:4">
      <c r="A3181" s="239" t="s">
        <v>18668</v>
      </c>
      <c r="B3181" s="244" t="s">
        <v>18669</v>
      </c>
      <c r="C3181" s="239" t="s">
        <v>14</v>
      </c>
      <c r="D3181" s="240">
        <v>9.68</v>
      </c>
    </row>
    <row r="3182" spans="1:4">
      <c r="A3182" s="239" t="s">
        <v>18670</v>
      </c>
      <c r="B3182" s="244" t="s">
        <v>18671</v>
      </c>
      <c r="C3182" s="239" t="s">
        <v>14</v>
      </c>
      <c r="D3182" s="240">
        <v>10.039999999999999</v>
      </c>
    </row>
    <row r="3183" spans="1:4">
      <c r="A3183" s="239" t="s">
        <v>18672</v>
      </c>
      <c r="B3183" s="244" t="s">
        <v>18673</v>
      </c>
      <c r="C3183" s="239" t="s">
        <v>14</v>
      </c>
      <c r="D3183" s="240">
        <v>10.51</v>
      </c>
    </row>
    <row r="3184" spans="1:4">
      <c r="A3184" s="239" t="s">
        <v>18674</v>
      </c>
      <c r="B3184" s="244" t="s">
        <v>8744</v>
      </c>
      <c r="C3184" s="239" t="s">
        <v>14</v>
      </c>
      <c r="D3184" s="240">
        <v>37.799999999999997</v>
      </c>
    </row>
    <row r="3185" spans="1:4">
      <c r="A3185" s="239" t="s">
        <v>18675</v>
      </c>
      <c r="B3185" s="244" t="s">
        <v>18676</v>
      </c>
      <c r="C3185" s="239" t="s">
        <v>14</v>
      </c>
      <c r="D3185" s="240">
        <v>9.58</v>
      </c>
    </row>
    <row r="3186" spans="1:4">
      <c r="A3186" s="239" t="s">
        <v>18677</v>
      </c>
      <c r="B3186" s="244" t="s">
        <v>18678</v>
      </c>
      <c r="C3186" s="239" t="s">
        <v>14</v>
      </c>
      <c r="D3186" s="240">
        <v>9.85</v>
      </c>
    </row>
    <row r="3187" spans="1:4">
      <c r="A3187" s="239" t="s">
        <v>18679</v>
      </c>
      <c r="B3187" s="244" t="s">
        <v>18680</v>
      </c>
      <c r="C3187" s="239" t="s">
        <v>14</v>
      </c>
      <c r="D3187" s="240">
        <v>10.15</v>
      </c>
    </row>
    <row r="3188" spans="1:4">
      <c r="A3188" s="239" t="s">
        <v>18681</v>
      </c>
      <c r="B3188" s="244" t="s">
        <v>18682</v>
      </c>
      <c r="C3188" s="239" t="s">
        <v>14</v>
      </c>
      <c r="D3188" s="240">
        <v>36.14</v>
      </c>
    </row>
    <row r="3189" spans="1:4">
      <c r="A3189" s="239" t="s">
        <v>18683</v>
      </c>
      <c r="B3189" s="244" t="s">
        <v>18684</v>
      </c>
      <c r="C3189" s="239" t="s">
        <v>14</v>
      </c>
      <c r="D3189" s="240">
        <v>5.34</v>
      </c>
    </row>
    <row r="3190" spans="1:4">
      <c r="A3190" s="239" t="s">
        <v>18685</v>
      </c>
      <c r="B3190" s="244" t="s">
        <v>18686</v>
      </c>
      <c r="C3190" s="239" t="s">
        <v>14</v>
      </c>
      <c r="D3190" s="240">
        <v>5.71</v>
      </c>
    </row>
    <row r="3191" spans="1:4">
      <c r="A3191" s="239" t="s">
        <v>18687</v>
      </c>
      <c r="B3191" s="244" t="s">
        <v>18688</v>
      </c>
      <c r="C3191" s="239" t="s">
        <v>14</v>
      </c>
      <c r="D3191" s="240">
        <v>5.95</v>
      </c>
    </row>
    <row r="3192" spans="1:4">
      <c r="A3192" s="239" t="s">
        <v>18689</v>
      </c>
      <c r="B3192" s="244" t="s">
        <v>18690</v>
      </c>
      <c r="C3192" s="239" t="s">
        <v>14</v>
      </c>
      <c r="D3192" s="240">
        <v>6.16</v>
      </c>
    </row>
    <row r="3193" spans="1:4">
      <c r="A3193" s="239" t="s">
        <v>18691</v>
      </c>
      <c r="B3193" s="244" t="s">
        <v>18692</v>
      </c>
      <c r="C3193" s="239" t="s">
        <v>14</v>
      </c>
      <c r="D3193" s="240">
        <v>6.46</v>
      </c>
    </row>
    <row r="3194" spans="1:4">
      <c r="A3194" s="239" t="s">
        <v>18693</v>
      </c>
      <c r="B3194" s="244" t="s">
        <v>18694</v>
      </c>
      <c r="C3194" s="239" t="s">
        <v>14</v>
      </c>
      <c r="D3194" s="240">
        <v>7.05</v>
      </c>
    </row>
    <row r="3195" spans="1:4">
      <c r="A3195" s="239" t="s">
        <v>18695</v>
      </c>
      <c r="B3195" s="244" t="s">
        <v>18696</v>
      </c>
      <c r="C3195" s="239" t="s">
        <v>14</v>
      </c>
      <c r="D3195" s="240">
        <v>13.25</v>
      </c>
    </row>
    <row r="3196" spans="1:4">
      <c r="A3196" s="239" t="s">
        <v>18697</v>
      </c>
      <c r="B3196" s="244" t="s">
        <v>18698</v>
      </c>
      <c r="C3196" s="239" t="s">
        <v>14</v>
      </c>
      <c r="D3196" s="240">
        <v>18.02</v>
      </c>
    </row>
    <row r="3197" spans="1:4">
      <c r="A3197" s="239" t="s">
        <v>18699</v>
      </c>
      <c r="B3197" s="244" t="s">
        <v>18700</v>
      </c>
      <c r="C3197" s="239" t="s">
        <v>14</v>
      </c>
      <c r="D3197" s="240">
        <v>21.59</v>
      </c>
    </row>
    <row r="3198" spans="1:4">
      <c r="A3198" s="239" t="s">
        <v>18701</v>
      </c>
      <c r="B3198" s="244" t="s">
        <v>18702</v>
      </c>
      <c r="C3198" s="239" t="s">
        <v>14</v>
      </c>
      <c r="D3198" s="240">
        <v>31.28</v>
      </c>
    </row>
    <row r="3199" spans="1:4">
      <c r="A3199" s="239" t="s">
        <v>18703</v>
      </c>
      <c r="B3199" s="244" t="s">
        <v>18704</v>
      </c>
      <c r="C3199" s="239" t="s">
        <v>14</v>
      </c>
      <c r="D3199" s="240">
        <v>47.15</v>
      </c>
    </row>
    <row r="3200" spans="1:4">
      <c r="A3200" s="239" t="s">
        <v>18705</v>
      </c>
      <c r="B3200" s="244" t="s">
        <v>18706</v>
      </c>
      <c r="C3200" s="239" t="s">
        <v>14</v>
      </c>
      <c r="D3200" s="240">
        <v>78.540000000000006</v>
      </c>
    </row>
    <row r="3201" spans="1:4">
      <c r="A3201" s="239" t="s">
        <v>18707</v>
      </c>
      <c r="B3201" s="244" t="s">
        <v>18708</v>
      </c>
      <c r="C3201" s="239" t="s">
        <v>14</v>
      </c>
      <c r="D3201" s="240">
        <v>14.77</v>
      </c>
    </row>
    <row r="3202" spans="1:4">
      <c r="A3202" s="239" t="s">
        <v>18709</v>
      </c>
      <c r="B3202" s="244" t="s">
        <v>18710</v>
      </c>
      <c r="C3202" s="239" t="s">
        <v>14</v>
      </c>
      <c r="D3202" s="240">
        <v>19.66</v>
      </c>
    </row>
    <row r="3203" spans="1:4">
      <c r="A3203" s="239" t="s">
        <v>18711</v>
      </c>
      <c r="B3203" s="244" t="s">
        <v>18712</v>
      </c>
      <c r="C3203" s="239" t="s">
        <v>14</v>
      </c>
      <c r="D3203" s="240">
        <v>23.77</v>
      </c>
    </row>
    <row r="3204" spans="1:4">
      <c r="A3204" s="239" t="s">
        <v>18713</v>
      </c>
      <c r="B3204" s="244" t="s">
        <v>18714</v>
      </c>
      <c r="C3204" s="239" t="s">
        <v>14</v>
      </c>
      <c r="D3204" s="240">
        <v>30.54</v>
      </c>
    </row>
    <row r="3205" spans="1:4">
      <c r="A3205" s="239" t="s">
        <v>18715</v>
      </c>
      <c r="B3205" s="244" t="s">
        <v>18716</v>
      </c>
      <c r="C3205" s="239" t="s">
        <v>14</v>
      </c>
      <c r="D3205" s="240">
        <v>44.71</v>
      </c>
    </row>
    <row r="3206" spans="1:4">
      <c r="A3206" s="239" t="s">
        <v>18717</v>
      </c>
      <c r="B3206" s="244" t="s">
        <v>18718</v>
      </c>
      <c r="C3206" s="239" t="s">
        <v>14</v>
      </c>
      <c r="D3206" s="240">
        <v>53.2</v>
      </c>
    </row>
    <row r="3207" spans="1:4">
      <c r="A3207" s="239" t="s">
        <v>18719</v>
      </c>
      <c r="B3207" s="244" t="s">
        <v>18720</v>
      </c>
      <c r="C3207" s="239" t="s">
        <v>14</v>
      </c>
      <c r="D3207" s="240">
        <v>6.28</v>
      </c>
    </row>
    <row r="3208" spans="1:4">
      <c r="A3208" s="239" t="s">
        <v>18721</v>
      </c>
      <c r="B3208" s="244" t="s">
        <v>18722</v>
      </c>
      <c r="C3208" s="239" t="s">
        <v>14</v>
      </c>
      <c r="D3208" s="240">
        <v>6.5</v>
      </c>
    </row>
    <row r="3209" spans="1:4">
      <c r="A3209" s="239" t="s">
        <v>18723</v>
      </c>
      <c r="B3209" s="244" t="s">
        <v>8640</v>
      </c>
      <c r="C3209" s="239" t="s">
        <v>14</v>
      </c>
      <c r="D3209" s="240">
        <v>36.28</v>
      </c>
    </row>
    <row r="3210" spans="1:4">
      <c r="A3210" s="239" t="s">
        <v>18724</v>
      </c>
      <c r="B3210" s="244" t="s">
        <v>18725</v>
      </c>
      <c r="C3210" s="239" t="s">
        <v>32</v>
      </c>
      <c r="D3210" s="240">
        <v>4.25</v>
      </c>
    </row>
    <row r="3211" spans="1:4">
      <c r="A3211" s="239" t="s">
        <v>18726</v>
      </c>
      <c r="B3211" s="244" t="s">
        <v>18727</v>
      </c>
      <c r="C3211" s="239" t="s">
        <v>32</v>
      </c>
      <c r="D3211" s="240">
        <v>2.8</v>
      </c>
    </row>
    <row r="3212" spans="1:4">
      <c r="A3212" s="239" t="s">
        <v>18728</v>
      </c>
      <c r="B3212" s="244" t="s">
        <v>8638</v>
      </c>
      <c r="C3212" s="239" t="s">
        <v>32</v>
      </c>
      <c r="D3212" s="240">
        <v>14.74</v>
      </c>
    </row>
    <row r="3213" spans="1:4">
      <c r="A3213" s="239" t="s">
        <v>18729</v>
      </c>
      <c r="B3213" s="244" t="s">
        <v>18730</v>
      </c>
      <c r="C3213" s="239" t="s">
        <v>32</v>
      </c>
      <c r="D3213" s="240">
        <v>5.77</v>
      </c>
    </row>
    <row r="3214" spans="1:4">
      <c r="A3214" s="239" t="s">
        <v>18731</v>
      </c>
      <c r="B3214" s="244" t="s">
        <v>18732</v>
      </c>
      <c r="C3214" s="239" t="s">
        <v>32</v>
      </c>
      <c r="D3214" s="240">
        <v>8.19</v>
      </c>
    </row>
    <row r="3215" spans="1:4">
      <c r="A3215" s="239" t="s">
        <v>18733</v>
      </c>
      <c r="B3215" s="244" t="s">
        <v>18734</v>
      </c>
      <c r="C3215" s="239" t="s">
        <v>32</v>
      </c>
      <c r="D3215" s="240">
        <v>15.18</v>
      </c>
    </row>
    <row r="3216" spans="1:4">
      <c r="A3216" s="239" t="s">
        <v>18735</v>
      </c>
      <c r="B3216" s="244" t="s">
        <v>18736</v>
      </c>
      <c r="C3216" s="239" t="s">
        <v>32</v>
      </c>
      <c r="D3216" s="240">
        <v>84.63</v>
      </c>
    </row>
    <row r="3217" spans="1:4">
      <c r="A3217" s="239" t="s">
        <v>18737</v>
      </c>
      <c r="B3217" s="244" t="s">
        <v>18738</v>
      </c>
      <c r="C3217" s="239" t="s">
        <v>14</v>
      </c>
      <c r="D3217" s="240">
        <v>35.86</v>
      </c>
    </row>
    <row r="3218" spans="1:4">
      <c r="A3218" s="239" t="s">
        <v>18739</v>
      </c>
      <c r="B3218" s="244" t="s">
        <v>18740</v>
      </c>
      <c r="C3218" s="239" t="s">
        <v>14</v>
      </c>
      <c r="D3218" s="240">
        <v>57.74</v>
      </c>
    </row>
    <row r="3219" spans="1:4">
      <c r="A3219" s="239" t="s">
        <v>18741</v>
      </c>
      <c r="B3219" s="244" t="s">
        <v>18742</v>
      </c>
      <c r="C3219" s="239" t="s">
        <v>14</v>
      </c>
      <c r="D3219" s="240">
        <v>2.74</v>
      </c>
    </row>
    <row r="3220" spans="1:4">
      <c r="A3220" s="239" t="s">
        <v>18743</v>
      </c>
      <c r="B3220" s="244" t="s">
        <v>18744</v>
      </c>
      <c r="C3220" s="239" t="s">
        <v>14</v>
      </c>
      <c r="D3220" s="240">
        <v>3.23</v>
      </c>
    </row>
    <row r="3221" spans="1:4">
      <c r="A3221" s="239" t="s">
        <v>18745</v>
      </c>
      <c r="B3221" s="244" t="s">
        <v>18746</v>
      </c>
      <c r="C3221" s="239" t="s">
        <v>14</v>
      </c>
      <c r="D3221" s="240">
        <v>3.58</v>
      </c>
    </row>
    <row r="3222" spans="1:4">
      <c r="A3222" s="239" t="s">
        <v>18747</v>
      </c>
      <c r="B3222" s="244" t="s">
        <v>18748</v>
      </c>
      <c r="C3222" s="239" t="s">
        <v>14</v>
      </c>
      <c r="D3222" s="240">
        <v>4.04</v>
      </c>
    </row>
    <row r="3223" spans="1:4">
      <c r="A3223" s="239" t="s">
        <v>18749</v>
      </c>
      <c r="B3223" s="244" t="s">
        <v>18750</v>
      </c>
      <c r="C3223" s="239" t="s">
        <v>14</v>
      </c>
      <c r="D3223" s="240">
        <v>4.84</v>
      </c>
    </row>
    <row r="3224" spans="1:4">
      <c r="A3224" s="239" t="s">
        <v>18751</v>
      </c>
      <c r="B3224" s="244" t="s">
        <v>18752</v>
      </c>
      <c r="C3224" s="239" t="s">
        <v>14</v>
      </c>
      <c r="D3224" s="240">
        <v>6.05</v>
      </c>
    </row>
    <row r="3225" spans="1:4">
      <c r="A3225" s="239" t="s">
        <v>18753</v>
      </c>
      <c r="B3225" s="244" t="s">
        <v>18754</v>
      </c>
      <c r="C3225" s="239" t="s">
        <v>14</v>
      </c>
      <c r="D3225" s="240">
        <v>7.2</v>
      </c>
    </row>
    <row r="3226" spans="1:4">
      <c r="A3226" s="239" t="s">
        <v>18755</v>
      </c>
      <c r="B3226" s="244" t="s">
        <v>18756</v>
      </c>
      <c r="C3226" s="239" t="s">
        <v>14</v>
      </c>
      <c r="D3226" s="240">
        <v>9.42</v>
      </c>
    </row>
    <row r="3227" spans="1:4">
      <c r="A3227" s="239" t="s">
        <v>18757</v>
      </c>
      <c r="B3227" s="244" t="s">
        <v>8562</v>
      </c>
      <c r="C3227" s="239" t="s">
        <v>14</v>
      </c>
      <c r="D3227" s="240">
        <v>3.44</v>
      </c>
    </row>
    <row r="3228" spans="1:4">
      <c r="A3228" s="239" t="s">
        <v>18758</v>
      </c>
      <c r="B3228" s="244" t="s">
        <v>8973</v>
      </c>
      <c r="C3228" s="239" t="s">
        <v>14</v>
      </c>
      <c r="D3228" s="240">
        <v>4.5199999999999996</v>
      </c>
    </row>
    <row r="3229" spans="1:4">
      <c r="A3229" s="239" t="s">
        <v>18759</v>
      </c>
      <c r="B3229" s="244" t="s">
        <v>8529</v>
      </c>
      <c r="C3229" s="239" t="s">
        <v>14</v>
      </c>
      <c r="D3229" s="240">
        <v>6.65</v>
      </c>
    </row>
    <row r="3230" spans="1:4" ht="22.5">
      <c r="A3230" s="239" t="s">
        <v>18760</v>
      </c>
      <c r="B3230" s="244" t="s">
        <v>18761</v>
      </c>
      <c r="C3230" s="239" t="s">
        <v>32</v>
      </c>
      <c r="D3230" s="240">
        <v>20.94</v>
      </c>
    </row>
    <row r="3231" spans="1:4">
      <c r="A3231" s="239" t="s">
        <v>18762</v>
      </c>
      <c r="B3231" s="244" t="s">
        <v>8630</v>
      </c>
      <c r="C3231" s="239" t="s">
        <v>32</v>
      </c>
      <c r="D3231" s="240">
        <v>91.32</v>
      </c>
    </row>
    <row r="3232" spans="1:4">
      <c r="A3232" s="239" t="s">
        <v>18763</v>
      </c>
      <c r="B3232" s="244" t="s">
        <v>18764</v>
      </c>
      <c r="C3232" s="239" t="s">
        <v>14</v>
      </c>
      <c r="D3232" s="240">
        <v>2.59</v>
      </c>
    </row>
    <row r="3233" spans="1:4">
      <c r="A3233" s="239" t="s">
        <v>18765</v>
      </c>
      <c r="B3233" s="244" t="s">
        <v>18766</v>
      </c>
      <c r="C3233" s="239" t="s">
        <v>14</v>
      </c>
      <c r="D3233" s="240">
        <v>5.4</v>
      </c>
    </row>
    <row r="3234" spans="1:4">
      <c r="A3234" s="239" t="s">
        <v>18767</v>
      </c>
      <c r="B3234" s="244" t="s">
        <v>18768</v>
      </c>
      <c r="C3234" s="239" t="s">
        <v>14</v>
      </c>
      <c r="D3234" s="240">
        <v>2.42</v>
      </c>
    </row>
    <row r="3235" spans="1:4">
      <c r="A3235" s="239" t="s">
        <v>18769</v>
      </c>
      <c r="B3235" s="244" t="s">
        <v>18770</v>
      </c>
      <c r="C3235" s="239" t="s">
        <v>32</v>
      </c>
      <c r="D3235" s="240">
        <v>9.74</v>
      </c>
    </row>
    <row r="3236" spans="1:4">
      <c r="A3236" s="239" t="s">
        <v>18771</v>
      </c>
      <c r="B3236" s="244" t="s">
        <v>18772</v>
      </c>
      <c r="C3236" s="239" t="s">
        <v>32</v>
      </c>
      <c r="D3236" s="240">
        <v>14.98</v>
      </c>
    </row>
    <row r="3237" spans="1:4">
      <c r="A3237" s="239" t="s">
        <v>18773</v>
      </c>
      <c r="B3237" s="244" t="s">
        <v>18774</v>
      </c>
      <c r="C3237" s="239" t="s">
        <v>32</v>
      </c>
      <c r="D3237" s="240">
        <v>20.059999999999999</v>
      </c>
    </row>
    <row r="3238" spans="1:4">
      <c r="A3238" s="239" t="s">
        <v>18775</v>
      </c>
      <c r="B3238" s="244" t="s">
        <v>18776</v>
      </c>
      <c r="C3238" s="239" t="s">
        <v>32</v>
      </c>
      <c r="D3238" s="240">
        <v>27.13</v>
      </c>
    </row>
    <row r="3239" spans="1:4">
      <c r="A3239" s="239" t="s">
        <v>18777</v>
      </c>
      <c r="B3239" s="244" t="s">
        <v>18778</v>
      </c>
      <c r="C3239" s="239" t="s">
        <v>32</v>
      </c>
      <c r="D3239" s="240">
        <v>56.4</v>
      </c>
    </row>
    <row r="3240" spans="1:4">
      <c r="A3240" s="239" t="s">
        <v>18779</v>
      </c>
      <c r="B3240" s="244" t="s">
        <v>18780</v>
      </c>
      <c r="C3240" s="239" t="s">
        <v>32</v>
      </c>
      <c r="D3240" s="240">
        <v>26.52</v>
      </c>
    </row>
    <row r="3241" spans="1:4">
      <c r="A3241" s="239" t="s">
        <v>18781</v>
      </c>
      <c r="B3241" s="244" t="s">
        <v>18782</v>
      </c>
      <c r="C3241" s="239" t="s">
        <v>32</v>
      </c>
      <c r="D3241" s="240">
        <v>3.43</v>
      </c>
    </row>
    <row r="3242" spans="1:4">
      <c r="A3242" s="239" t="s">
        <v>18783</v>
      </c>
      <c r="B3242" s="244" t="s">
        <v>18784</v>
      </c>
      <c r="C3242" s="239" t="s">
        <v>32</v>
      </c>
      <c r="D3242" s="240">
        <v>3.58</v>
      </c>
    </row>
    <row r="3243" spans="1:4">
      <c r="A3243" s="239" t="s">
        <v>18785</v>
      </c>
      <c r="B3243" s="244" t="s">
        <v>8784</v>
      </c>
      <c r="C3243" s="239" t="s">
        <v>14</v>
      </c>
      <c r="D3243" s="240">
        <v>8.41</v>
      </c>
    </row>
    <row r="3244" spans="1:4">
      <c r="A3244" s="239" t="s">
        <v>18786</v>
      </c>
      <c r="B3244" s="244" t="s">
        <v>18787</v>
      </c>
      <c r="C3244" s="239" t="s">
        <v>32</v>
      </c>
      <c r="D3244" s="240">
        <v>35.880000000000003</v>
      </c>
    </row>
    <row r="3245" spans="1:4">
      <c r="A3245" s="239" t="s">
        <v>18788</v>
      </c>
      <c r="B3245" s="244" t="s">
        <v>18789</v>
      </c>
      <c r="C3245" s="239" t="s">
        <v>32</v>
      </c>
      <c r="D3245" s="240">
        <v>42.64</v>
      </c>
    </row>
    <row r="3246" spans="1:4">
      <c r="A3246" s="239" t="s">
        <v>18790</v>
      </c>
      <c r="B3246" s="244" t="s">
        <v>18791</v>
      </c>
      <c r="C3246" s="239" t="s">
        <v>32</v>
      </c>
      <c r="D3246" s="240">
        <v>49.39</v>
      </c>
    </row>
    <row r="3247" spans="1:4">
      <c r="A3247" s="239" t="s">
        <v>18792</v>
      </c>
      <c r="B3247" s="244" t="s">
        <v>18793</v>
      </c>
      <c r="C3247" s="239" t="s">
        <v>32</v>
      </c>
      <c r="D3247" s="240">
        <v>134.81</v>
      </c>
    </row>
    <row r="3248" spans="1:4">
      <c r="A3248" s="239" t="s">
        <v>18794</v>
      </c>
      <c r="B3248" s="244" t="s">
        <v>18795</v>
      </c>
      <c r="C3248" s="239" t="s">
        <v>32</v>
      </c>
      <c r="D3248" s="240">
        <v>148.12</v>
      </c>
    </row>
    <row r="3249" spans="1:4">
      <c r="A3249" s="239" t="s">
        <v>18796</v>
      </c>
      <c r="B3249" s="244" t="s">
        <v>18797</v>
      </c>
      <c r="C3249" s="239" t="s">
        <v>32</v>
      </c>
      <c r="D3249" s="240">
        <v>221.51</v>
      </c>
    </row>
    <row r="3250" spans="1:4">
      <c r="A3250" s="239" t="s">
        <v>18798</v>
      </c>
      <c r="B3250" s="244" t="s">
        <v>18799</v>
      </c>
      <c r="C3250" s="239" t="s">
        <v>32</v>
      </c>
      <c r="D3250" s="240">
        <v>1031.43</v>
      </c>
    </row>
    <row r="3251" spans="1:4">
      <c r="A3251" s="239" t="s">
        <v>18800</v>
      </c>
      <c r="B3251" s="244" t="s">
        <v>18801</v>
      </c>
      <c r="C3251" s="239" t="s">
        <v>32</v>
      </c>
      <c r="D3251" s="240">
        <v>391</v>
      </c>
    </row>
    <row r="3252" spans="1:4">
      <c r="A3252" s="239" t="s">
        <v>18802</v>
      </c>
      <c r="B3252" s="244" t="s">
        <v>8862</v>
      </c>
      <c r="C3252" s="239" t="s">
        <v>32</v>
      </c>
      <c r="D3252" s="240">
        <v>4476.4399999999996</v>
      </c>
    </row>
    <row r="3253" spans="1:4">
      <c r="A3253" s="239" t="s">
        <v>18803</v>
      </c>
      <c r="B3253" s="244" t="s">
        <v>18804</v>
      </c>
      <c r="C3253" s="239" t="s">
        <v>32</v>
      </c>
      <c r="D3253" s="240">
        <v>150.35</v>
      </c>
    </row>
    <row r="3254" spans="1:4">
      <c r="A3254" s="239" t="s">
        <v>18805</v>
      </c>
      <c r="B3254" s="244" t="s">
        <v>18806</v>
      </c>
      <c r="C3254" s="239" t="s">
        <v>32</v>
      </c>
      <c r="D3254" s="240">
        <v>177.58</v>
      </c>
    </row>
    <row r="3255" spans="1:4">
      <c r="A3255" s="239" t="s">
        <v>18807</v>
      </c>
      <c r="B3255" s="244" t="s">
        <v>18808</v>
      </c>
      <c r="C3255" s="239" t="s">
        <v>32</v>
      </c>
      <c r="D3255" s="240">
        <v>277.91000000000003</v>
      </c>
    </row>
    <row r="3256" spans="1:4">
      <c r="A3256" s="239" t="s">
        <v>18809</v>
      </c>
      <c r="B3256" s="244" t="s">
        <v>18810</v>
      </c>
      <c r="C3256" s="239" t="s">
        <v>32</v>
      </c>
      <c r="D3256" s="240">
        <v>352.83</v>
      </c>
    </row>
    <row r="3257" spans="1:4">
      <c r="A3257" s="239" t="s">
        <v>18811</v>
      </c>
      <c r="B3257" s="244" t="s">
        <v>18812</v>
      </c>
      <c r="C3257" s="239" t="s">
        <v>32</v>
      </c>
      <c r="D3257" s="240">
        <v>609.66999999999996</v>
      </c>
    </row>
    <row r="3258" spans="1:4">
      <c r="A3258" s="239" t="s">
        <v>18813</v>
      </c>
      <c r="B3258" s="244" t="s">
        <v>18814</v>
      </c>
      <c r="C3258" s="239" t="s">
        <v>32</v>
      </c>
      <c r="D3258" s="240">
        <v>669.97</v>
      </c>
    </row>
    <row r="3259" spans="1:4">
      <c r="A3259" s="239" t="s">
        <v>18815</v>
      </c>
      <c r="B3259" s="244" t="s">
        <v>18816</v>
      </c>
      <c r="C3259" s="239" t="s">
        <v>32</v>
      </c>
      <c r="D3259" s="240">
        <v>424.04</v>
      </c>
    </row>
    <row r="3260" spans="1:4">
      <c r="A3260" s="239" t="s">
        <v>18817</v>
      </c>
      <c r="B3260" s="244" t="s">
        <v>18818</v>
      </c>
      <c r="C3260" s="239" t="s">
        <v>32</v>
      </c>
      <c r="D3260" s="240">
        <v>424.04</v>
      </c>
    </row>
    <row r="3261" spans="1:4">
      <c r="A3261" s="239" t="s">
        <v>18819</v>
      </c>
      <c r="B3261" s="244" t="s">
        <v>18820</v>
      </c>
      <c r="C3261" s="239" t="s">
        <v>32</v>
      </c>
      <c r="D3261" s="240">
        <v>141.38</v>
      </c>
    </row>
    <row r="3262" spans="1:4">
      <c r="A3262" s="239" t="s">
        <v>18821</v>
      </c>
      <c r="B3262" s="244" t="s">
        <v>18822</v>
      </c>
      <c r="C3262" s="239" t="s">
        <v>32</v>
      </c>
      <c r="D3262" s="240">
        <v>170.08</v>
      </c>
    </row>
    <row r="3263" spans="1:4">
      <c r="A3263" s="239" t="s">
        <v>18823</v>
      </c>
      <c r="B3263" s="244" t="s">
        <v>18824</v>
      </c>
      <c r="C3263" s="239" t="s">
        <v>32</v>
      </c>
      <c r="D3263" s="240">
        <v>275.91000000000003</v>
      </c>
    </row>
    <row r="3264" spans="1:4">
      <c r="A3264" s="239" t="s">
        <v>18825</v>
      </c>
      <c r="B3264" s="244" t="s">
        <v>18826</v>
      </c>
      <c r="C3264" s="239" t="s">
        <v>32</v>
      </c>
      <c r="D3264" s="240">
        <v>427.77</v>
      </c>
    </row>
    <row r="3265" spans="1:4" ht="22.5">
      <c r="A3265" s="239" t="s">
        <v>18827</v>
      </c>
      <c r="B3265" s="244" t="s">
        <v>18828</v>
      </c>
      <c r="C3265" s="239" t="s">
        <v>32</v>
      </c>
      <c r="D3265" s="240">
        <v>1445.1</v>
      </c>
    </row>
    <row r="3266" spans="1:4">
      <c r="A3266" s="239" t="s">
        <v>18829</v>
      </c>
      <c r="B3266" s="244" t="s">
        <v>18830</v>
      </c>
      <c r="C3266" s="239" t="s">
        <v>32</v>
      </c>
      <c r="D3266" s="240">
        <v>103.5</v>
      </c>
    </row>
    <row r="3267" spans="1:4">
      <c r="A3267" s="239" t="s">
        <v>18831</v>
      </c>
      <c r="B3267" s="244" t="s">
        <v>18832</v>
      </c>
      <c r="C3267" s="239" t="s">
        <v>32</v>
      </c>
      <c r="D3267" s="240">
        <v>529.29999999999995</v>
      </c>
    </row>
    <row r="3268" spans="1:4">
      <c r="A3268" s="239" t="s">
        <v>18833</v>
      </c>
      <c r="B3268" s="244" t="s">
        <v>8591</v>
      </c>
      <c r="C3268" s="239" t="s">
        <v>32</v>
      </c>
      <c r="D3268" s="240">
        <v>116.85</v>
      </c>
    </row>
    <row r="3269" spans="1:4">
      <c r="A3269" s="239" t="s">
        <v>18834</v>
      </c>
      <c r="B3269" s="244" t="s">
        <v>18835</v>
      </c>
      <c r="C3269" s="239" t="s">
        <v>32</v>
      </c>
      <c r="D3269" s="240">
        <v>19.649999999999999</v>
      </c>
    </row>
    <row r="3270" spans="1:4">
      <c r="A3270" s="239" t="s">
        <v>18836</v>
      </c>
      <c r="B3270" s="244" t="s">
        <v>18837</v>
      </c>
      <c r="C3270" s="239" t="s">
        <v>32</v>
      </c>
      <c r="D3270" s="240">
        <v>19.649999999999999</v>
      </c>
    </row>
    <row r="3271" spans="1:4">
      <c r="A3271" s="239" t="s">
        <v>18838</v>
      </c>
      <c r="B3271" s="244" t="s">
        <v>18839</v>
      </c>
      <c r="C3271" s="239" t="s">
        <v>32</v>
      </c>
      <c r="D3271" s="240">
        <v>19.649999999999999</v>
      </c>
    </row>
    <row r="3272" spans="1:4">
      <c r="A3272" s="239" t="s">
        <v>18840</v>
      </c>
      <c r="B3272" s="244" t="s">
        <v>18841</v>
      </c>
      <c r="C3272" s="239" t="s">
        <v>32</v>
      </c>
      <c r="D3272" s="240">
        <v>19.649999999999999</v>
      </c>
    </row>
    <row r="3273" spans="1:4">
      <c r="A3273" s="239" t="s">
        <v>18842</v>
      </c>
      <c r="B3273" s="244" t="s">
        <v>18843</v>
      </c>
      <c r="C3273" s="239" t="s">
        <v>32</v>
      </c>
      <c r="D3273" s="240">
        <v>26.33</v>
      </c>
    </row>
    <row r="3274" spans="1:4">
      <c r="A3274" s="239" t="s">
        <v>18844</v>
      </c>
      <c r="B3274" s="244" t="s">
        <v>18845</v>
      </c>
      <c r="C3274" s="239" t="s">
        <v>32</v>
      </c>
      <c r="D3274" s="240">
        <v>26.33</v>
      </c>
    </row>
    <row r="3275" spans="1:4">
      <c r="A3275" s="239" t="s">
        <v>18846</v>
      </c>
      <c r="B3275" s="244" t="s">
        <v>18847</v>
      </c>
      <c r="C3275" s="239" t="s">
        <v>32</v>
      </c>
      <c r="D3275" s="240">
        <v>26.33</v>
      </c>
    </row>
    <row r="3276" spans="1:4">
      <c r="A3276" s="239" t="s">
        <v>18848</v>
      </c>
      <c r="B3276" s="244" t="s">
        <v>18849</v>
      </c>
      <c r="C3276" s="239" t="s">
        <v>32</v>
      </c>
      <c r="D3276" s="240">
        <v>72.67</v>
      </c>
    </row>
    <row r="3277" spans="1:4">
      <c r="A3277" s="239" t="s">
        <v>18850</v>
      </c>
      <c r="B3277" s="244" t="s">
        <v>18851</v>
      </c>
      <c r="C3277" s="239" t="s">
        <v>32</v>
      </c>
      <c r="D3277" s="240">
        <v>72.67</v>
      </c>
    </row>
    <row r="3278" spans="1:4">
      <c r="A3278" s="239" t="s">
        <v>18852</v>
      </c>
      <c r="B3278" s="244" t="s">
        <v>18853</v>
      </c>
      <c r="C3278" s="239" t="s">
        <v>32</v>
      </c>
      <c r="D3278" s="240">
        <v>72.67</v>
      </c>
    </row>
    <row r="3279" spans="1:4">
      <c r="A3279" s="239" t="s">
        <v>18854</v>
      </c>
      <c r="B3279" s="244" t="s">
        <v>18855</v>
      </c>
      <c r="C3279" s="239" t="s">
        <v>32</v>
      </c>
      <c r="D3279" s="240">
        <v>72.67</v>
      </c>
    </row>
    <row r="3280" spans="1:4">
      <c r="A3280" s="239" t="s">
        <v>18856</v>
      </c>
      <c r="B3280" s="244" t="s">
        <v>18857</v>
      </c>
      <c r="C3280" s="239" t="s">
        <v>32</v>
      </c>
      <c r="D3280" s="240">
        <v>72.67</v>
      </c>
    </row>
    <row r="3281" spans="1:4">
      <c r="A3281" s="239" t="s">
        <v>18858</v>
      </c>
      <c r="B3281" s="244" t="s">
        <v>18859</v>
      </c>
      <c r="C3281" s="239" t="s">
        <v>32</v>
      </c>
      <c r="D3281" s="240">
        <v>72.67</v>
      </c>
    </row>
    <row r="3282" spans="1:4">
      <c r="A3282" s="239" t="s">
        <v>18860</v>
      </c>
      <c r="B3282" s="244" t="s">
        <v>18861</v>
      </c>
      <c r="C3282" s="239" t="s">
        <v>32</v>
      </c>
      <c r="D3282" s="240">
        <v>72.67</v>
      </c>
    </row>
    <row r="3283" spans="1:4">
      <c r="A3283" s="239" t="s">
        <v>18862</v>
      </c>
      <c r="B3283" s="244" t="s">
        <v>8748</v>
      </c>
      <c r="C3283" s="239" t="s">
        <v>32</v>
      </c>
      <c r="D3283" s="240">
        <v>138.97999999999999</v>
      </c>
    </row>
    <row r="3284" spans="1:4">
      <c r="A3284" s="239" t="s">
        <v>18863</v>
      </c>
      <c r="B3284" s="244" t="s">
        <v>8747</v>
      </c>
      <c r="C3284" s="239" t="s">
        <v>32</v>
      </c>
      <c r="D3284" s="240">
        <v>237.33</v>
      </c>
    </row>
    <row r="3285" spans="1:4" ht="33.75" customHeight="1">
      <c r="A3285" s="239" t="s">
        <v>18864</v>
      </c>
      <c r="B3285" s="245" t="s">
        <v>18865</v>
      </c>
      <c r="C3285" s="239" t="s">
        <v>32</v>
      </c>
      <c r="D3285" s="246">
        <v>459.38</v>
      </c>
    </row>
    <row r="3286" spans="1:4" ht="33.75" customHeight="1">
      <c r="A3286" s="239" t="s">
        <v>18866</v>
      </c>
      <c r="B3286" s="245" t="s">
        <v>18867</v>
      </c>
      <c r="C3286" s="239" t="s">
        <v>32</v>
      </c>
      <c r="D3286" s="246">
        <v>895.38</v>
      </c>
    </row>
    <row r="3287" spans="1:4" ht="33.75" customHeight="1">
      <c r="A3287" s="239" t="s">
        <v>18868</v>
      </c>
      <c r="B3287" s="245" t="s">
        <v>18869</v>
      </c>
      <c r="C3287" s="239" t="s">
        <v>32</v>
      </c>
      <c r="D3287" s="246">
        <v>1033.8800000000001</v>
      </c>
    </row>
    <row r="3288" spans="1:4">
      <c r="A3288" s="239" t="s">
        <v>18870</v>
      </c>
      <c r="B3288" s="244" t="s">
        <v>18871</v>
      </c>
      <c r="C3288" s="239" t="s">
        <v>32</v>
      </c>
      <c r="D3288" s="240">
        <v>3793.82</v>
      </c>
    </row>
    <row r="3289" spans="1:4" ht="33.75" customHeight="1">
      <c r="A3289" s="239" t="s">
        <v>18872</v>
      </c>
      <c r="B3289" s="245" t="s">
        <v>18873</v>
      </c>
      <c r="C3289" s="239" t="s">
        <v>32</v>
      </c>
      <c r="D3289" s="246">
        <v>1601.5</v>
      </c>
    </row>
    <row r="3290" spans="1:4" ht="22.5" customHeight="1">
      <c r="A3290" s="239" t="s">
        <v>18874</v>
      </c>
      <c r="B3290" s="245" t="s">
        <v>18875</v>
      </c>
      <c r="C3290" s="239" t="s">
        <v>32</v>
      </c>
      <c r="D3290" s="246">
        <v>3777.78</v>
      </c>
    </row>
    <row r="3291" spans="1:4">
      <c r="A3291" s="239" t="s">
        <v>18876</v>
      </c>
      <c r="B3291" s="244" t="s">
        <v>18877</v>
      </c>
      <c r="C3291" s="239" t="s">
        <v>32</v>
      </c>
      <c r="D3291" s="240">
        <v>78.739999999999995</v>
      </c>
    </row>
    <row r="3292" spans="1:4">
      <c r="A3292" s="239" t="s">
        <v>9150</v>
      </c>
      <c r="B3292" s="244" t="s">
        <v>18878</v>
      </c>
      <c r="C3292" s="239" t="s">
        <v>32</v>
      </c>
      <c r="D3292" s="240">
        <v>88.24</v>
      </c>
    </row>
    <row r="3293" spans="1:4">
      <c r="A3293" s="239" t="s">
        <v>18879</v>
      </c>
      <c r="B3293" s="244" t="s">
        <v>18880</v>
      </c>
      <c r="C3293" s="239" t="s">
        <v>32</v>
      </c>
      <c r="D3293" s="240">
        <v>125.55</v>
      </c>
    </row>
    <row r="3294" spans="1:4">
      <c r="A3294" s="239" t="s">
        <v>18881</v>
      </c>
      <c r="B3294" s="244" t="s">
        <v>18882</v>
      </c>
      <c r="C3294" s="239" t="s">
        <v>32</v>
      </c>
      <c r="D3294" s="240">
        <v>208.71</v>
      </c>
    </row>
    <row r="3295" spans="1:4">
      <c r="A3295" s="239" t="s">
        <v>18883</v>
      </c>
      <c r="B3295" s="244" t="s">
        <v>18884</v>
      </c>
      <c r="C3295" s="239" t="s">
        <v>32</v>
      </c>
      <c r="D3295" s="240">
        <v>250.23</v>
      </c>
    </row>
    <row r="3296" spans="1:4">
      <c r="A3296" s="239" t="s">
        <v>18885</v>
      </c>
      <c r="B3296" s="244" t="s">
        <v>18886</v>
      </c>
      <c r="C3296" s="239" t="s">
        <v>32</v>
      </c>
      <c r="D3296" s="240">
        <v>1964.18</v>
      </c>
    </row>
    <row r="3297" spans="1:4">
      <c r="A3297" s="239" t="s">
        <v>18887</v>
      </c>
      <c r="B3297" s="244" t="s">
        <v>18888</v>
      </c>
      <c r="C3297" s="239" t="s">
        <v>32</v>
      </c>
      <c r="D3297" s="240">
        <v>2177.1799999999998</v>
      </c>
    </row>
    <row r="3298" spans="1:4">
      <c r="A3298" s="239" t="s">
        <v>18889</v>
      </c>
      <c r="B3298" s="244" t="s">
        <v>18890</v>
      </c>
      <c r="C3298" s="239" t="s">
        <v>32</v>
      </c>
      <c r="D3298" s="240">
        <v>2997.01</v>
      </c>
    </row>
    <row r="3299" spans="1:4">
      <c r="A3299" s="239" t="s">
        <v>18891</v>
      </c>
      <c r="B3299" s="244" t="s">
        <v>18892</v>
      </c>
      <c r="C3299" s="239" t="s">
        <v>32</v>
      </c>
      <c r="D3299" s="240">
        <v>12854.24</v>
      </c>
    </row>
    <row r="3300" spans="1:4">
      <c r="A3300" s="239" t="s">
        <v>18893</v>
      </c>
      <c r="B3300" s="244" t="s">
        <v>18894</v>
      </c>
      <c r="C3300" s="239" t="s">
        <v>32</v>
      </c>
      <c r="D3300" s="240">
        <v>12901.35</v>
      </c>
    </row>
    <row r="3301" spans="1:4">
      <c r="A3301" s="239" t="s">
        <v>18895</v>
      </c>
      <c r="B3301" s="244" t="s">
        <v>18896</v>
      </c>
      <c r="C3301" s="239" t="s">
        <v>32</v>
      </c>
      <c r="D3301" s="240">
        <v>15659.69</v>
      </c>
    </row>
    <row r="3302" spans="1:4">
      <c r="A3302" s="239" t="s">
        <v>18897</v>
      </c>
      <c r="B3302" s="244" t="s">
        <v>18898</v>
      </c>
      <c r="C3302" s="239" t="s">
        <v>32</v>
      </c>
      <c r="D3302" s="240">
        <v>28801.78</v>
      </c>
    </row>
    <row r="3303" spans="1:4">
      <c r="A3303" s="239" t="s">
        <v>18899</v>
      </c>
      <c r="B3303" s="244" t="s">
        <v>18900</v>
      </c>
      <c r="C3303" s="239" t="s">
        <v>32</v>
      </c>
      <c r="D3303" s="240">
        <v>29076.87</v>
      </c>
    </row>
    <row r="3304" spans="1:4">
      <c r="A3304" s="239" t="s">
        <v>18901</v>
      </c>
      <c r="B3304" s="244" t="s">
        <v>18902</v>
      </c>
      <c r="C3304" s="239" t="s">
        <v>32</v>
      </c>
      <c r="D3304" s="240">
        <v>250.23</v>
      </c>
    </row>
    <row r="3305" spans="1:4">
      <c r="A3305" s="239" t="s">
        <v>18903</v>
      </c>
      <c r="B3305" s="244" t="s">
        <v>18904</v>
      </c>
      <c r="C3305" s="239" t="s">
        <v>32</v>
      </c>
      <c r="D3305" s="240">
        <v>82.85</v>
      </c>
    </row>
    <row r="3306" spans="1:4">
      <c r="A3306" s="239" t="s">
        <v>18905</v>
      </c>
      <c r="B3306" s="244" t="s">
        <v>18906</v>
      </c>
      <c r="C3306" s="239" t="s">
        <v>32</v>
      </c>
      <c r="D3306" s="240">
        <v>82.85</v>
      </c>
    </row>
    <row r="3307" spans="1:4">
      <c r="A3307" s="239" t="s">
        <v>18907</v>
      </c>
      <c r="B3307" s="244" t="s">
        <v>18908</v>
      </c>
      <c r="C3307" s="239" t="s">
        <v>32</v>
      </c>
      <c r="D3307" s="240">
        <v>82.85</v>
      </c>
    </row>
    <row r="3308" spans="1:4">
      <c r="A3308" s="239" t="s">
        <v>18909</v>
      </c>
      <c r="B3308" s="244" t="s">
        <v>18910</v>
      </c>
      <c r="C3308" s="239" t="s">
        <v>32</v>
      </c>
      <c r="D3308" s="240">
        <v>82.85</v>
      </c>
    </row>
    <row r="3309" spans="1:4">
      <c r="A3309" s="239" t="s">
        <v>18911</v>
      </c>
      <c r="B3309" s="244" t="s">
        <v>18912</v>
      </c>
      <c r="C3309" s="239" t="s">
        <v>32</v>
      </c>
      <c r="D3309" s="240">
        <v>82.85</v>
      </c>
    </row>
    <row r="3310" spans="1:4">
      <c r="A3310" s="239" t="s">
        <v>18913</v>
      </c>
      <c r="B3310" s="244" t="s">
        <v>18914</v>
      </c>
      <c r="C3310" s="239" t="s">
        <v>32</v>
      </c>
      <c r="D3310" s="240">
        <v>82.85</v>
      </c>
    </row>
    <row r="3311" spans="1:4">
      <c r="A3311" s="239" t="s">
        <v>18915</v>
      </c>
      <c r="B3311" s="244" t="s">
        <v>18916</v>
      </c>
      <c r="C3311" s="239" t="s">
        <v>32</v>
      </c>
      <c r="D3311" s="240">
        <v>82.85</v>
      </c>
    </row>
    <row r="3312" spans="1:4">
      <c r="A3312" s="239" t="s">
        <v>18917</v>
      </c>
      <c r="B3312" s="244" t="s">
        <v>18918</v>
      </c>
      <c r="C3312" s="239" t="s">
        <v>32</v>
      </c>
      <c r="D3312" s="240">
        <v>93.25</v>
      </c>
    </row>
    <row r="3313" spans="1:4">
      <c r="A3313" s="239" t="s">
        <v>18919</v>
      </c>
      <c r="B3313" s="244" t="s">
        <v>18920</v>
      </c>
      <c r="C3313" s="239" t="s">
        <v>32</v>
      </c>
      <c r="D3313" s="240">
        <v>122.68</v>
      </c>
    </row>
    <row r="3314" spans="1:4">
      <c r="A3314" s="239" t="s">
        <v>18921</v>
      </c>
      <c r="B3314" s="244" t="s">
        <v>18922</v>
      </c>
      <c r="C3314" s="239" t="s">
        <v>32</v>
      </c>
      <c r="D3314" s="240">
        <v>122.68</v>
      </c>
    </row>
    <row r="3315" spans="1:4">
      <c r="A3315" s="239" t="s">
        <v>18923</v>
      </c>
      <c r="B3315" s="244" t="s">
        <v>18924</v>
      </c>
      <c r="C3315" s="239" t="s">
        <v>32</v>
      </c>
      <c r="D3315" s="240">
        <v>122.68</v>
      </c>
    </row>
    <row r="3316" spans="1:4">
      <c r="A3316" s="239" t="s">
        <v>18925</v>
      </c>
      <c r="B3316" s="244" t="s">
        <v>18926</v>
      </c>
      <c r="C3316" s="239" t="s">
        <v>32</v>
      </c>
      <c r="D3316" s="240">
        <v>15.02</v>
      </c>
    </row>
    <row r="3317" spans="1:4" ht="22.5">
      <c r="A3317" s="239" t="s">
        <v>18927</v>
      </c>
      <c r="B3317" s="244" t="s">
        <v>18928</v>
      </c>
      <c r="C3317" s="239" t="s">
        <v>32</v>
      </c>
      <c r="D3317" s="240">
        <v>15.29</v>
      </c>
    </row>
    <row r="3318" spans="1:4">
      <c r="A3318" s="239" t="s">
        <v>18929</v>
      </c>
      <c r="B3318" s="244" t="s">
        <v>18930</v>
      </c>
      <c r="C3318" s="239" t="s">
        <v>32</v>
      </c>
      <c r="D3318" s="240">
        <v>88.09</v>
      </c>
    </row>
    <row r="3319" spans="1:4">
      <c r="A3319" s="239" t="s">
        <v>18931</v>
      </c>
      <c r="B3319" s="244" t="s">
        <v>18932</v>
      </c>
      <c r="C3319" s="239" t="s">
        <v>32</v>
      </c>
      <c r="D3319" s="240">
        <v>131.09</v>
      </c>
    </row>
    <row r="3320" spans="1:4">
      <c r="A3320" s="239" t="s">
        <v>18933</v>
      </c>
      <c r="B3320" s="244" t="s">
        <v>18934</v>
      </c>
      <c r="C3320" s="239" t="s">
        <v>32</v>
      </c>
      <c r="D3320" s="240">
        <v>241.49</v>
      </c>
    </row>
    <row r="3321" spans="1:4">
      <c r="A3321" s="239" t="s">
        <v>18935</v>
      </c>
      <c r="B3321" s="244" t="s">
        <v>18936</v>
      </c>
      <c r="C3321" s="239" t="s">
        <v>32</v>
      </c>
      <c r="D3321" s="240">
        <v>245.89</v>
      </c>
    </row>
    <row r="3322" spans="1:4" ht="22.5">
      <c r="A3322" s="239" t="s">
        <v>18937</v>
      </c>
      <c r="B3322" s="244" t="s">
        <v>18938</v>
      </c>
      <c r="C3322" s="239" t="s">
        <v>32</v>
      </c>
      <c r="D3322" s="240">
        <v>231.68</v>
      </c>
    </row>
    <row r="3323" spans="1:4">
      <c r="A3323" s="239" t="s">
        <v>18939</v>
      </c>
      <c r="B3323" s="244" t="s">
        <v>18940</v>
      </c>
      <c r="C3323" s="239" t="s">
        <v>32</v>
      </c>
      <c r="D3323" s="240">
        <v>275.48</v>
      </c>
    </row>
    <row r="3324" spans="1:4">
      <c r="A3324" s="239" t="s">
        <v>18941</v>
      </c>
      <c r="B3324" s="244" t="s">
        <v>18942</v>
      </c>
      <c r="C3324" s="239" t="s">
        <v>32</v>
      </c>
      <c r="D3324" s="240">
        <v>514.30999999999995</v>
      </c>
    </row>
    <row r="3325" spans="1:4">
      <c r="A3325" s="239" t="s">
        <v>18943</v>
      </c>
      <c r="B3325" s="244" t="s">
        <v>18944</v>
      </c>
      <c r="C3325" s="239" t="s">
        <v>32</v>
      </c>
      <c r="D3325" s="240">
        <v>514.30999999999995</v>
      </c>
    </row>
    <row r="3326" spans="1:4">
      <c r="A3326" s="239" t="s">
        <v>18945</v>
      </c>
      <c r="B3326" s="244" t="s">
        <v>18946</v>
      </c>
      <c r="C3326" s="239" t="s">
        <v>32</v>
      </c>
      <c r="D3326" s="240">
        <v>752.59</v>
      </c>
    </row>
    <row r="3327" spans="1:4">
      <c r="A3327" s="239" t="s">
        <v>18947</v>
      </c>
      <c r="B3327" s="244" t="s">
        <v>18948</v>
      </c>
      <c r="C3327" s="239" t="s">
        <v>32</v>
      </c>
      <c r="D3327" s="240">
        <v>987.1</v>
      </c>
    </row>
    <row r="3328" spans="1:4">
      <c r="A3328" s="239" t="s">
        <v>18949</v>
      </c>
      <c r="B3328" s="244" t="s">
        <v>18950</v>
      </c>
      <c r="C3328" s="239" t="s">
        <v>32</v>
      </c>
      <c r="D3328" s="240">
        <v>110.26</v>
      </c>
    </row>
    <row r="3329" spans="1:4">
      <c r="A3329" s="239" t="s">
        <v>18951</v>
      </c>
      <c r="B3329" s="244" t="s">
        <v>18952</v>
      </c>
      <c r="C3329" s="239" t="s">
        <v>32</v>
      </c>
      <c r="D3329" s="240">
        <v>166.99</v>
      </c>
    </row>
    <row r="3330" spans="1:4">
      <c r="A3330" s="239" t="s">
        <v>18953</v>
      </c>
      <c r="B3330" s="244" t="s">
        <v>18954</v>
      </c>
      <c r="C3330" s="239" t="s">
        <v>32</v>
      </c>
      <c r="D3330" s="240">
        <v>36.299999999999997</v>
      </c>
    </row>
    <row r="3331" spans="1:4">
      <c r="A3331" s="239" t="s">
        <v>18955</v>
      </c>
      <c r="B3331" s="244" t="s">
        <v>18956</v>
      </c>
      <c r="C3331" s="239" t="s">
        <v>32</v>
      </c>
      <c r="D3331" s="240">
        <v>27.61</v>
      </c>
    </row>
    <row r="3332" spans="1:4">
      <c r="A3332" s="239" t="s">
        <v>18957</v>
      </c>
      <c r="B3332" s="244" t="s">
        <v>18958</v>
      </c>
      <c r="C3332" s="239" t="s">
        <v>32</v>
      </c>
      <c r="D3332" s="240">
        <v>19.79</v>
      </c>
    </row>
    <row r="3333" spans="1:4">
      <c r="A3333" s="239" t="s">
        <v>18959</v>
      </c>
      <c r="B3333" s="244" t="s">
        <v>18960</v>
      </c>
      <c r="C3333" s="239" t="s">
        <v>32</v>
      </c>
      <c r="D3333" s="240">
        <v>32.42</v>
      </c>
    </row>
    <row r="3334" spans="1:4">
      <c r="A3334" s="239" t="s">
        <v>18961</v>
      </c>
      <c r="B3334" s="244" t="s">
        <v>18962</v>
      </c>
      <c r="C3334" s="239" t="s">
        <v>32</v>
      </c>
      <c r="D3334" s="240">
        <v>14.44</v>
      </c>
    </row>
    <row r="3335" spans="1:4">
      <c r="A3335" s="239" t="s">
        <v>18963</v>
      </c>
      <c r="B3335" s="244" t="s">
        <v>18964</v>
      </c>
      <c r="C3335" s="239" t="s">
        <v>32</v>
      </c>
      <c r="D3335" s="240">
        <v>31.53</v>
      </c>
    </row>
    <row r="3336" spans="1:4">
      <c r="A3336" s="239" t="s">
        <v>18965</v>
      </c>
      <c r="B3336" s="244" t="s">
        <v>18966</v>
      </c>
      <c r="C3336" s="239" t="s">
        <v>32</v>
      </c>
      <c r="D3336" s="240">
        <v>22.3</v>
      </c>
    </row>
    <row r="3337" spans="1:4">
      <c r="A3337" s="239" t="s">
        <v>18967</v>
      </c>
      <c r="B3337" s="244" t="s">
        <v>18968</v>
      </c>
      <c r="C3337" s="239" t="s">
        <v>32</v>
      </c>
      <c r="D3337" s="240">
        <v>27.91</v>
      </c>
    </row>
    <row r="3338" spans="1:4">
      <c r="A3338" s="239" t="s">
        <v>18969</v>
      </c>
      <c r="B3338" s="244" t="s">
        <v>18970</v>
      </c>
      <c r="C3338" s="239" t="s">
        <v>32</v>
      </c>
      <c r="D3338" s="240">
        <v>47.59</v>
      </c>
    </row>
    <row r="3339" spans="1:4">
      <c r="A3339" s="239" t="s">
        <v>18971</v>
      </c>
      <c r="B3339" s="244" t="s">
        <v>8981</v>
      </c>
      <c r="C3339" s="239" t="s">
        <v>32</v>
      </c>
      <c r="D3339" s="240">
        <v>19.39</v>
      </c>
    </row>
    <row r="3340" spans="1:4">
      <c r="A3340" s="239" t="s">
        <v>18972</v>
      </c>
      <c r="B3340" s="244" t="s">
        <v>18973</v>
      </c>
      <c r="C3340" s="239" t="s">
        <v>32</v>
      </c>
      <c r="D3340" s="240">
        <v>36.36</v>
      </c>
    </row>
    <row r="3341" spans="1:4">
      <c r="A3341" s="239" t="s">
        <v>18974</v>
      </c>
      <c r="B3341" s="244" t="s">
        <v>18975</v>
      </c>
      <c r="C3341" s="239" t="s">
        <v>32</v>
      </c>
      <c r="D3341" s="240">
        <v>44.77</v>
      </c>
    </row>
    <row r="3342" spans="1:4">
      <c r="A3342" s="239" t="s">
        <v>18976</v>
      </c>
      <c r="B3342" s="244" t="s">
        <v>18977</v>
      </c>
      <c r="C3342" s="239" t="s">
        <v>32</v>
      </c>
      <c r="D3342" s="240">
        <v>22.95</v>
      </c>
    </row>
    <row r="3343" spans="1:4">
      <c r="A3343" s="239" t="s">
        <v>18978</v>
      </c>
      <c r="B3343" s="244" t="s">
        <v>18979</v>
      </c>
      <c r="C3343" s="239" t="s">
        <v>32</v>
      </c>
      <c r="D3343" s="240">
        <v>39.97</v>
      </c>
    </row>
    <row r="3344" spans="1:4">
      <c r="A3344" s="239" t="s">
        <v>18980</v>
      </c>
      <c r="B3344" s="244" t="s">
        <v>18981</v>
      </c>
      <c r="C3344" s="239" t="s">
        <v>32</v>
      </c>
      <c r="D3344" s="240">
        <v>40.21</v>
      </c>
    </row>
    <row r="3345" spans="1:4">
      <c r="A3345" s="239" t="s">
        <v>18982</v>
      </c>
      <c r="B3345" s="244" t="s">
        <v>8982</v>
      </c>
      <c r="C3345" s="239" t="s">
        <v>32</v>
      </c>
      <c r="D3345" s="240">
        <v>23.32</v>
      </c>
    </row>
    <row r="3346" spans="1:4">
      <c r="A3346" s="239" t="s">
        <v>18983</v>
      </c>
      <c r="B3346" s="244" t="s">
        <v>18984</v>
      </c>
      <c r="C3346" s="239" t="s">
        <v>32</v>
      </c>
      <c r="D3346" s="240">
        <v>15.66</v>
      </c>
    </row>
    <row r="3347" spans="1:4">
      <c r="A3347" s="239" t="s">
        <v>18985</v>
      </c>
      <c r="B3347" s="244" t="s">
        <v>18986</v>
      </c>
      <c r="C3347" s="239" t="s">
        <v>32</v>
      </c>
      <c r="D3347" s="240">
        <v>50.19</v>
      </c>
    </row>
    <row r="3348" spans="1:4">
      <c r="A3348" s="239" t="s">
        <v>18987</v>
      </c>
      <c r="B3348" s="244" t="s">
        <v>18988</v>
      </c>
      <c r="C3348" s="239" t="s">
        <v>32</v>
      </c>
      <c r="D3348" s="240">
        <v>35.03</v>
      </c>
    </row>
    <row r="3349" spans="1:4">
      <c r="A3349" s="239" t="s">
        <v>18989</v>
      </c>
      <c r="B3349" s="244" t="s">
        <v>18990</v>
      </c>
      <c r="C3349" s="239" t="s">
        <v>32</v>
      </c>
      <c r="D3349" s="240">
        <v>44.98</v>
      </c>
    </row>
    <row r="3350" spans="1:4">
      <c r="A3350" s="239" t="s">
        <v>18991</v>
      </c>
      <c r="B3350" s="244" t="s">
        <v>18992</v>
      </c>
      <c r="C3350" s="239" t="s">
        <v>32</v>
      </c>
      <c r="D3350" s="240">
        <v>20.87</v>
      </c>
    </row>
    <row r="3351" spans="1:4" ht="22.5" customHeight="1">
      <c r="A3351" s="239" t="s">
        <v>18993</v>
      </c>
      <c r="B3351" s="245" t="s">
        <v>18994</v>
      </c>
      <c r="C3351" s="239" t="s">
        <v>32</v>
      </c>
      <c r="D3351" s="246">
        <v>22.54</v>
      </c>
    </row>
    <row r="3352" spans="1:4">
      <c r="A3352" s="239" t="s">
        <v>18995</v>
      </c>
      <c r="B3352" s="244" t="s">
        <v>18996</v>
      </c>
      <c r="C3352" s="239" t="s">
        <v>32</v>
      </c>
      <c r="D3352" s="240">
        <v>5.22</v>
      </c>
    </row>
    <row r="3353" spans="1:4">
      <c r="A3353" s="239" t="s">
        <v>18997</v>
      </c>
      <c r="B3353" s="244" t="s">
        <v>18998</v>
      </c>
      <c r="C3353" s="239" t="s">
        <v>32</v>
      </c>
      <c r="D3353" s="240">
        <v>4.24</v>
      </c>
    </row>
    <row r="3354" spans="1:4">
      <c r="A3354" s="239" t="s">
        <v>18999</v>
      </c>
      <c r="B3354" s="244" t="s">
        <v>19000</v>
      </c>
      <c r="C3354" s="239" t="s">
        <v>32</v>
      </c>
      <c r="D3354" s="240">
        <v>7.49</v>
      </c>
    </row>
    <row r="3355" spans="1:4">
      <c r="A3355" s="239" t="s">
        <v>19001</v>
      </c>
      <c r="B3355" s="244" t="s">
        <v>19002</v>
      </c>
      <c r="C3355" s="239" t="s">
        <v>32</v>
      </c>
      <c r="D3355" s="240">
        <v>47.08</v>
      </c>
    </row>
    <row r="3356" spans="1:4">
      <c r="A3356" s="239" t="s">
        <v>19003</v>
      </c>
      <c r="B3356" s="244" t="s">
        <v>19004</v>
      </c>
      <c r="C3356" s="239" t="s">
        <v>32</v>
      </c>
      <c r="D3356" s="240">
        <v>7.4</v>
      </c>
    </row>
    <row r="3357" spans="1:4">
      <c r="A3357" s="239" t="s">
        <v>19005</v>
      </c>
      <c r="B3357" s="244" t="s">
        <v>19006</v>
      </c>
      <c r="C3357" s="239" t="s">
        <v>32</v>
      </c>
      <c r="D3357" s="240">
        <v>10.89</v>
      </c>
    </row>
    <row r="3358" spans="1:4">
      <c r="A3358" s="239" t="s">
        <v>19007</v>
      </c>
      <c r="B3358" s="244" t="s">
        <v>19008</v>
      </c>
      <c r="C3358" s="239" t="s">
        <v>32</v>
      </c>
      <c r="D3358" s="240">
        <v>16.41</v>
      </c>
    </row>
    <row r="3359" spans="1:4">
      <c r="A3359" s="239" t="s">
        <v>19009</v>
      </c>
      <c r="B3359" s="244" t="s">
        <v>19010</v>
      </c>
      <c r="C3359" s="239" t="s">
        <v>32</v>
      </c>
      <c r="D3359" s="240">
        <v>22.95</v>
      </c>
    </row>
    <row r="3360" spans="1:4">
      <c r="A3360" s="239" t="s">
        <v>19011</v>
      </c>
      <c r="B3360" s="244" t="s">
        <v>19012</v>
      </c>
      <c r="C3360" s="239" t="s">
        <v>32</v>
      </c>
      <c r="D3360" s="240">
        <v>61.61</v>
      </c>
    </row>
    <row r="3361" spans="1:4">
      <c r="A3361" s="239" t="s">
        <v>19013</v>
      </c>
      <c r="B3361" s="244" t="s">
        <v>19014</v>
      </c>
      <c r="C3361" s="239" t="s">
        <v>32</v>
      </c>
      <c r="D3361" s="240">
        <v>61.61</v>
      </c>
    </row>
    <row r="3362" spans="1:4">
      <c r="A3362" s="239" t="s">
        <v>19015</v>
      </c>
      <c r="B3362" s="244" t="s">
        <v>19016</v>
      </c>
      <c r="C3362" s="239" t="s">
        <v>32</v>
      </c>
      <c r="D3362" s="240">
        <v>21.57</v>
      </c>
    </row>
    <row r="3363" spans="1:4" ht="33.75" customHeight="1">
      <c r="A3363" s="239" t="s">
        <v>19017</v>
      </c>
      <c r="B3363" s="245" t="s">
        <v>19018</v>
      </c>
      <c r="C3363" s="239" t="s">
        <v>19019</v>
      </c>
      <c r="D3363" s="246">
        <v>86.47</v>
      </c>
    </row>
    <row r="3364" spans="1:4" ht="22.5" customHeight="1">
      <c r="A3364" s="239" t="s">
        <v>19020</v>
      </c>
      <c r="B3364" s="245" t="s">
        <v>8734</v>
      </c>
      <c r="C3364" s="239" t="s">
        <v>32</v>
      </c>
      <c r="D3364" s="246">
        <v>20.420000000000002</v>
      </c>
    </row>
    <row r="3365" spans="1:4">
      <c r="A3365" s="239" t="s">
        <v>19021</v>
      </c>
      <c r="B3365" s="244" t="s">
        <v>19022</v>
      </c>
      <c r="C3365" s="239" t="s">
        <v>32</v>
      </c>
      <c r="D3365" s="240">
        <v>25.39</v>
      </c>
    </row>
    <row r="3366" spans="1:4">
      <c r="A3366" s="239" t="s">
        <v>19023</v>
      </c>
      <c r="B3366" s="244" t="s">
        <v>8930</v>
      </c>
      <c r="C3366" s="239" t="s">
        <v>32</v>
      </c>
      <c r="D3366" s="240">
        <v>26.04</v>
      </c>
    </row>
    <row r="3367" spans="1:4">
      <c r="A3367" s="239" t="s">
        <v>19024</v>
      </c>
      <c r="B3367" s="244" t="s">
        <v>19025</v>
      </c>
      <c r="C3367" s="239" t="s">
        <v>32</v>
      </c>
      <c r="D3367" s="240">
        <v>20.07</v>
      </c>
    </row>
    <row r="3368" spans="1:4">
      <c r="A3368" s="239" t="s">
        <v>19026</v>
      </c>
      <c r="B3368" s="244" t="s">
        <v>19027</v>
      </c>
      <c r="C3368" s="239" t="s">
        <v>32</v>
      </c>
      <c r="D3368" s="240">
        <v>24.41</v>
      </c>
    </row>
    <row r="3369" spans="1:4" ht="22.5" customHeight="1">
      <c r="A3369" s="239" t="s">
        <v>19028</v>
      </c>
      <c r="B3369" s="245" t="s">
        <v>19029</v>
      </c>
      <c r="C3369" s="239" t="s">
        <v>32</v>
      </c>
      <c r="D3369" s="246">
        <v>45.92</v>
      </c>
    </row>
    <row r="3370" spans="1:4" ht="22.5" customHeight="1">
      <c r="A3370" s="239" t="s">
        <v>19030</v>
      </c>
      <c r="B3370" s="245" t="s">
        <v>19031</v>
      </c>
      <c r="C3370" s="239" t="s">
        <v>32</v>
      </c>
      <c r="D3370" s="246">
        <v>68.75</v>
      </c>
    </row>
    <row r="3371" spans="1:4" ht="22.5" customHeight="1">
      <c r="A3371" s="239" t="s">
        <v>19032</v>
      </c>
      <c r="B3371" s="245" t="s">
        <v>19033</v>
      </c>
      <c r="C3371" s="239" t="s">
        <v>32</v>
      </c>
      <c r="D3371" s="246">
        <v>41.19</v>
      </c>
    </row>
    <row r="3372" spans="1:4" ht="22.5" customHeight="1">
      <c r="A3372" s="239" t="s">
        <v>19034</v>
      </c>
      <c r="B3372" s="245" t="s">
        <v>19035</v>
      </c>
      <c r="C3372" s="239" t="s">
        <v>32</v>
      </c>
      <c r="D3372" s="246">
        <v>50.45</v>
      </c>
    </row>
    <row r="3373" spans="1:4">
      <c r="A3373" s="239" t="s">
        <v>19036</v>
      </c>
      <c r="B3373" s="244" t="s">
        <v>19037</v>
      </c>
      <c r="C3373" s="239" t="s">
        <v>32</v>
      </c>
      <c r="D3373" s="240">
        <v>70.77</v>
      </c>
    </row>
    <row r="3374" spans="1:4" ht="22.5" customHeight="1">
      <c r="A3374" s="239" t="s">
        <v>19038</v>
      </c>
      <c r="B3374" s="245" t="s">
        <v>19039</v>
      </c>
      <c r="C3374" s="239" t="s">
        <v>32</v>
      </c>
      <c r="D3374" s="246">
        <v>44.59</v>
      </c>
    </row>
    <row r="3375" spans="1:4" ht="22.5" customHeight="1">
      <c r="A3375" s="239" t="s">
        <v>19040</v>
      </c>
      <c r="B3375" s="245" t="s">
        <v>19041</v>
      </c>
      <c r="C3375" s="239" t="s">
        <v>32</v>
      </c>
      <c r="D3375" s="246">
        <v>50.58</v>
      </c>
    </row>
    <row r="3376" spans="1:4">
      <c r="A3376" s="239" t="s">
        <v>19042</v>
      </c>
      <c r="B3376" s="244" t="s">
        <v>19043</v>
      </c>
      <c r="C3376" s="239" t="s">
        <v>32</v>
      </c>
      <c r="D3376" s="240">
        <v>54.51</v>
      </c>
    </row>
    <row r="3377" spans="1:4">
      <c r="A3377" s="239" t="s">
        <v>19044</v>
      </c>
      <c r="B3377" s="244" t="s">
        <v>19045</v>
      </c>
      <c r="C3377" s="239" t="s">
        <v>32</v>
      </c>
      <c r="D3377" s="240">
        <v>68.290000000000006</v>
      </c>
    </row>
    <row r="3378" spans="1:4">
      <c r="A3378" s="239" t="s">
        <v>19046</v>
      </c>
      <c r="B3378" s="244" t="s">
        <v>19047</v>
      </c>
      <c r="C3378" s="239" t="s">
        <v>32</v>
      </c>
      <c r="D3378" s="240">
        <v>58.17</v>
      </c>
    </row>
    <row r="3379" spans="1:4">
      <c r="A3379" s="239" t="s">
        <v>19048</v>
      </c>
      <c r="B3379" s="244" t="s">
        <v>19049</v>
      </c>
      <c r="C3379" s="239" t="s">
        <v>32</v>
      </c>
      <c r="D3379" s="240">
        <v>13.81</v>
      </c>
    </row>
    <row r="3380" spans="1:4">
      <c r="A3380" s="239" t="s">
        <v>19050</v>
      </c>
      <c r="B3380" s="244" t="s">
        <v>8929</v>
      </c>
      <c r="C3380" s="239" t="s">
        <v>32</v>
      </c>
      <c r="D3380" s="240">
        <v>20.89</v>
      </c>
    </row>
    <row r="3381" spans="1:4">
      <c r="A3381" s="239" t="s">
        <v>19051</v>
      </c>
      <c r="B3381" s="244" t="s">
        <v>19052</v>
      </c>
      <c r="C3381" s="239" t="s">
        <v>32</v>
      </c>
      <c r="D3381" s="240">
        <v>68.03</v>
      </c>
    </row>
    <row r="3382" spans="1:4">
      <c r="A3382" s="239" t="s">
        <v>19053</v>
      </c>
      <c r="B3382" s="244" t="s">
        <v>19054</v>
      </c>
      <c r="C3382" s="239" t="s">
        <v>32</v>
      </c>
      <c r="D3382" s="240">
        <v>119.04</v>
      </c>
    </row>
    <row r="3383" spans="1:4">
      <c r="A3383" s="239" t="s">
        <v>19055</v>
      </c>
      <c r="B3383" s="244" t="s">
        <v>8858</v>
      </c>
      <c r="C3383" s="239" t="s">
        <v>32</v>
      </c>
      <c r="D3383" s="240">
        <v>205.5</v>
      </c>
    </row>
    <row r="3384" spans="1:4" ht="45" customHeight="1">
      <c r="A3384" s="239" t="s">
        <v>19056</v>
      </c>
      <c r="B3384" s="245" t="s">
        <v>19057</v>
      </c>
      <c r="C3384" s="239" t="s">
        <v>32</v>
      </c>
      <c r="D3384" s="246">
        <v>86.37</v>
      </c>
    </row>
    <row r="3385" spans="1:4" ht="33.75" customHeight="1">
      <c r="A3385" s="239" t="s">
        <v>19058</v>
      </c>
      <c r="B3385" s="245" t="s">
        <v>19059</v>
      </c>
      <c r="C3385" s="239" t="s">
        <v>19</v>
      </c>
      <c r="D3385" s="246">
        <v>75.010000000000005</v>
      </c>
    </row>
    <row r="3386" spans="1:4" ht="33.75" customHeight="1">
      <c r="A3386" s="239" t="s">
        <v>19060</v>
      </c>
      <c r="B3386" s="245" t="s">
        <v>19061</v>
      </c>
      <c r="C3386" s="239" t="s">
        <v>32</v>
      </c>
      <c r="D3386" s="246">
        <v>68.61</v>
      </c>
    </row>
    <row r="3387" spans="1:4" ht="33.75" customHeight="1">
      <c r="A3387" s="239" t="s">
        <v>19062</v>
      </c>
      <c r="B3387" s="245" t="s">
        <v>8728</v>
      </c>
      <c r="C3387" s="239" t="s">
        <v>32</v>
      </c>
      <c r="D3387" s="246">
        <v>176.79</v>
      </c>
    </row>
    <row r="3388" spans="1:4" ht="33.75" customHeight="1">
      <c r="A3388" s="239" t="s">
        <v>19063</v>
      </c>
      <c r="B3388" s="245" t="s">
        <v>8725</v>
      </c>
      <c r="C3388" s="239" t="s">
        <v>32</v>
      </c>
      <c r="D3388" s="246">
        <v>202.68</v>
      </c>
    </row>
    <row r="3389" spans="1:4" ht="33.75" customHeight="1">
      <c r="A3389" s="239" t="s">
        <v>19064</v>
      </c>
      <c r="B3389" s="245" t="s">
        <v>8726</v>
      </c>
      <c r="C3389" s="239" t="s">
        <v>32</v>
      </c>
      <c r="D3389" s="246">
        <v>128.08000000000001</v>
      </c>
    </row>
    <row r="3390" spans="1:4" ht="33.75" customHeight="1">
      <c r="A3390" s="239" t="s">
        <v>19065</v>
      </c>
      <c r="B3390" s="245" t="s">
        <v>19066</v>
      </c>
      <c r="C3390" s="239" t="s">
        <v>32</v>
      </c>
      <c r="D3390" s="246">
        <v>85.26</v>
      </c>
    </row>
    <row r="3391" spans="1:4" ht="33.75" customHeight="1">
      <c r="A3391" s="239" t="s">
        <v>19067</v>
      </c>
      <c r="B3391" s="245" t="s">
        <v>19068</v>
      </c>
      <c r="C3391" s="239" t="s">
        <v>32</v>
      </c>
      <c r="D3391" s="246">
        <v>174.11</v>
      </c>
    </row>
    <row r="3392" spans="1:4" ht="33.75" customHeight="1">
      <c r="A3392" s="239" t="s">
        <v>19069</v>
      </c>
      <c r="B3392" s="245" t="s">
        <v>19070</v>
      </c>
      <c r="C3392" s="239" t="s">
        <v>32</v>
      </c>
      <c r="D3392" s="246">
        <v>289.11</v>
      </c>
    </row>
    <row r="3393" spans="1:4" ht="22.5">
      <c r="A3393" s="239" t="s">
        <v>19071</v>
      </c>
      <c r="B3393" s="244" t="s">
        <v>19072</v>
      </c>
      <c r="C3393" s="239" t="s">
        <v>32</v>
      </c>
      <c r="D3393" s="240">
        <v>375.67</v>
      </c>
    </row>
    <row r="3394" spans="1:4">
      <c r="A3394" s="239" t="s">
        <v>19073</v>
      </c>
      <c r="B3394" s="244" t="s">
        <v>19074</v>
      </c>
      <c r="C3394" s="239" t="s">
        <v>32</v>
      </c>
      <c r="D3394" s="240">
        <v>52.47</v>
      </c>
    </row>
    <row r="3395" spans="1:4">
      <c r="A3395" s="239" t="s">
        <v>19075</v>
      </c>
      <c r="B3395" s="244" t="s">
        <v>19076</v>
      </c>
      <c r="C3395" s="239" t="s">
        <v>32</v>
      </c>
      <c r="D3395" s="240">
        <v>52.47</v>
      </c>
    </row>
    <row r="3396" spans="1:4" ht="33.75" customHeight="1">
      <c r="A3396" s="239" t="s">
        <v>19077</v>
      </c>
      <c r="B3396" s="245" t="s">
        <v>8727</v>
      </c>
      <c r="C3396" s="239" t="s">
        <v>32</v>
      </c>
      <c r="D3396" s="246">
        <v>142.21</v>
      </c>
    </row>
    <row r="3397" spans="1:4">
      <c r="A3397" s="239" t="s">
        <v>19078</v>
      </c>
      <c r="B3397" s="244" t="s">
        <v>8639</v>
      </c>
      <c r="C3397" s="239" t="s">
        <v>32</v>
      </c>
      <c r="D3397" s="240">
        <v>313.02</v>
      </c>
    </row>
    <row r="3398" spans="1:4">
      <c r="A3398" s="239" t="s">
        <v>19079</v>
      </c>
      <c r="B3398" s="244" t="s">
        <v>19080</v>
      </c>
      <c r="C3398" s="239" t="s">
        <v>32</v>
      </c>
      <c r="D3398" s="240">
        <v>406.72</v>
      </c>
    </row>
    <row r="3399" spans="1:4">
      <c r="A3399" s="239" t="s">
        <v>19081</v>
      </c>
      <c r="B3399" s="244" t="s">
        <v>19082</v>
      </c>
      <c r="C3399" s="239" t="s">
        <v>32</v>
      </c>
      <c r="D3399" s="240">
        <v>253.72</v>
      </c>
    </row>
    <row r="3400" spans="1:4">
      <c r="A3400" s="239" t="s">
        <v>19083</v>
      </c>
      <c r="B3400" s="244" t="s">
        <v>8637</v>
      </c>
      <c r="C3400" s="239" t="s">
        <v>32</v>
      </c>
      <c r="D3400" s="240">
        <v>131.41999999999999</v>
      </c>
    </row>
    <row r="3401" spans="1:4">
      <c r="A3401" s="239" t="s">
        <v>19084</v>
      </c>
      <c r="B3401" s="244" t="s">
        <v>8636</v>
      </c>
      <c r="C3401" s="239" t="s">
        <v>32</v>
      </c>
      <c r="D3401" s="240">
        <v>131.41999999999999</v>
      </c>
    </row>
    <row r="3402" spans="1:4" ht="22.5" customHeight="1">
      <c r="A3402" s="239" t="s">
        <v>19085</v>
      </c>
      <c r="B3402" s="245" t="s">
        <v>19086</v>
      </c>
      <c r="C3402" s="239" t="s">
        <v>32</v>
      </c>
      <c r="D3402" s="246">
        <v>50.77</v>
      </c>
    </row>
    <row r="3403" spans="1:4">
      <c r="A3403" s="239" t="s">
        <v>19087</v>
      </c>
      <c r="B3403" s="244" t="s">
        <v>19088</v>
      </c>
      <c r="C3403" s="239" t="s">
        <v>32</v>
      </c>
      <c r="D3403" s="240">
        <v>14.02</v>
      </c>
    </row>
    <row r="3404" spans="1:4">
      <c r="A3404" s="239" t="s">
        <v>19089</v>
      </c>
      <c r="B3404" s="244" t="s">
        <v>19090</v>
      </c>
      <c r="C3404" s="239" t="s">
        <v>32</v>
      </c>
      <c r="D3404" s="240">
        <v>14.02</v>
      </c>
    </row>
    <row r="3405" spans="1:4">
      <c r="A3405" s="239" t="s">
        <v>19091</v>
      </c>
      <c r="B3405" s="244" t="s">
        <v>19092</v>
      </c>
      <c r="C3405" s="239" t="s">
        <v>32</v>
      </c>
      <c r="D3405" s="240">
        <v>16.97</v>
      </c>
    </row>
    <row r="3406" spans="1:4">
      <c r="A3406" s="239" t="s">
        <v>19093</v>
      </c>
      <c r="B3406" s="244" t="s">
        <v>19094</v>
      </c>
      <c r="C3406" s="239" t="s">
        <v>32</v>
      </c>
      <c r="D3406" s="240">
        <v>7.42</v>
      </c>
    </row>
    <row r="3407" spans="1:4">
      <c r="A3407" s="239" t="s">
        <v>19095</v>
      </c>
      <c r="B3407" s="244" t="s">
        <v>19096</v>
      </c>
      <c r="C3407" s="239" t="s">
        <v>32</v>
      </c>
      <c r="D3407" s="240">
        <v>62.26</v>
      </c>
    </row>
    <row r="3408" spans="1:4">
      <c r="A3408" s="239" t="s">
        <v>19097</v>
      </c>
      <c r="B3408" s="244" t="s">
        <v>19098</v>
      </c>
      <c r="C3408" s="239" t="s">
        <v>32</v>
      </c>
      <c r="D3408" s="240">
        <v>41.38</v>
      </c>
    </row>
    <row r="3409" spans="1:4">
      <c r="A3409" s="239" t="s">
        <v>19099</v>
      </c>
      <c r="B3409" s="244" t="s">
        <v>19100</v>
      </c>
      <c r="C3409" s="239" t="s">
        <v>32</v>
      </c>
      <c r="D3409" s="240">
        <v>54.49</v>
      </c>
    </row>
    <row r="3410" spans="1:4">
      <c r="A3410" s="239" t="s">
        <v>19101</v>
      </c>
      <c r="B3410" s="244" t="s">
        <v>19102</v>
      </c>
      <c r="C3410" s="239" t="s">
        <v>32</v>
      </c>
      <c r="D3410" s="240">
        <v>54.49</v>
      </c>
    </row>
    <row r="3411" spans="1:4">
      <c r="A3411" s="239" t="s">
        <v>19103</v>
      </c>
      <c r="B3411" s="244" t="s">
        <v>19104</v>
      </c>
      <c r="C3411" s="239" t="s">
        <v>32</v>
      </c>
      <c r="D3411" s="240">
        <v>36.32</v>
      </c>
    </row>
    <row r="3412" spans="1:4">
      <c r="A3412" s="239" t="s">
        <v>19105</v>
      </c>
      <c r="B3412" s="244" t="s">
        <v>19106</v>
      </c>
      <c r="C3412" s="239" t="s">
        <v>32</v>
      </c>
      <c r="D3412" s="240">
        <v>49.72</v>
      </c>
    </row>
    <row r="3413" spans="1:4">
      <c r="A3413" s="239" t="s">
        <v>19107</v>
      </c>
      <c r="B3413" s="244" t="s">
        <v>19108</v>
      </c>
      <c r="C3413" s="239" t="s">
        <v>32</v>
      </c>
      <c r="D3413" s="240">
        <v>54.82</v>
      </c>
    </row>
    <row r="3414" spans="1:4">
      <c r="A3414" s="239" t="s">
        <v>19109</v>
      </c>
      <c r="B3414" s="244" t="s">
        <v>19110</v>
      </c>
      <c r="C3414" s="239" t="s">
        <v>32</v>
      </c>
      <c r="D3414" s="240">
        <v>411.69</v>
      </c>
    </row>
    <row r="3415" spans="1:4">
      <c r="A3415" s="239" t="s">
        <v>19111</v>
      </c>
      <c r="B3415" s="244" t="s">
        <v>19112</v>
      </c>
      <c r="C3415" s="239" t="s">
        <v>32</v>
      </c>
      <c r="D3415" s="240">
        <v>442.46</v>
      </c>
    </row>
    <row r="3416" spans="1:4" ht="45" customHeight="1">
      <c r="A3416" s="239" t="s">
        <v>19113</v>
      </c>
      <c r="B3416" s="245" t="s">
        <v>8736</v>
      </c>
      <c r="C3416" s="239" t="s">
        <v>32</v>
      </c>
      <c r="D3416" s="246">
        <v>295.54000000000002</v>
      </c>
    </row>
    <row r="3417" spans="1:4" ht="67.5" customHeight="1">
      <c r="A3417" s="239" t="s">
        <v>19114</v>
      </c>
      <c r="B3417" s="245" t="s">
        <v>19115</v>
      </c>
      <c r="C3417" s="239" t="s">
        <v>32</v>
      </c>
      <c r="D3417" s="246">
        <v>74.790000000000006</v>
      </c>
    </row>
    <row r="3418" spans="1:4" ht="78.75" customHeight="1">
      <c r="A3418" s="239" t="s">
        <v>19116</v>
      </c>
      <c r="B3418" s="245" t="s">
        <v>19117</v>
      </c>
      <c r="C3418" s="239" t="s">
        <v>32</v>
      </c>
      <c r="D3418" s="246">
        <v>85.79</v>
      </c>
    </row>
    <row r="3419" spans="1:4" ht="22.5">
      <c r="A3419" s="239" t="s">
        <v>19118</v>
      </c>
      <c r="B3419" s="244" t="s">
        <v>19119</v>
      </c>
      <c r="C3419" s="239" t="s">
        <v>32</v>
      </c>
      <c r="D3419" s="240">
        <v>69.819999999999993</v>
      </c>
    </row>
    <row r="3420" spans="1:4">
      <c r="A3420" s="239" t="s">
        <v>19120</v>
      </c>
      <c r="B3420" s="244" t="s">
        <v>19121</v>
      </c>
      <c r="C3420" s="239" t="s">
        <v>32</v>
      </c>
      <c r="D3420" s="240">
        <v>151.61000000000001</v>
      </c>
    </row>
    <row r="3421" spans="1:4">
      <c r="A3421" s="239" t="s">
        <v>19122</v>
      </c>
      <c r="B3421" s="244" t="s">
        <v>19123</v>
      </c>
      <c r="C3421" s="239" t="s">
        <v>32</v>
      </c>
      <c r="D3421" s="240">
        <v>77.91</v>
      </c>
    </row>
    <row r="3422" spans="1:4" ht="22.5" customHeight="1">
      <c r="A3422" s="239" t="s">
        <v>19124</v>
      </c>
      <c r="B3422" s="245" t="s">
        <v>19125</v>
      </c>
      <c r="C3422" s="239" t="s">
        <v>32</v>
      </c>
      <c r="D3422" s="246">
        <v>582.26</v>
      </c>
    </row>
    <row r="3423" spans="1:4" ht="45" customHeight="1">
      <c r="A3423" s="239" t="s">
        <v>19126</v>
      </c>
      <c r="B3423" s="245" t="s">
        <v>8731</v>
      </c>
      <c r="C3423" s="239" t="s">
        <v>32</v>
      </c>
      <c r="D3423" s="246">
        <v>158.51</v>
      </c>
    </row>
    <row r="3424" spans="1:4" ht="45" customHeight="1">
      <c r="A3424" s="239" t="s">
        <v>19127</v>
      </c>
      <c r="B3424" s="245" t="s">
        <v>19128</v>
      </c>
      <c r="C3424" s="239" t="s">
        <v>32</v>
      </c>
      <c r="D3424" s="246">
        <v>151.66999999999999</v>
      </c>
    </row>
    <row r="3425" spans="1:4" ht="45" customHeight="1">
      <c r="A3425" s="239" t="s">
        <v>19129</v>
      </c>
      <c r="B3425" s="245" t="s">
        <v>19130</v>
      </c>
      <c r="C3425" s="239" t="s">
        <v>32</v>
      </c>
      <c r="D3425" s="246">
        <v>114.74</v>
      </c>
    </row>
    <row r="3426" spans="1:4" ht="45" customHeight="1">
      <c r="A3426" s="239" t="s">
        <v>19131</v>
      </c>
      <c r="B3426" s="245" t="s">
        <v>19132</v>
      </c>
      <c r="C3426" s="239" t="s">
        <v>32</v>
      </c>
      <c r="D3426" s="246">
        <v>142.75</v>
      </c>
    </row>
    <row r="3427" spans="1:4" ht="45" customHeight="1">
      <c r="A3427" s="239" t="s">
        <v>19133</v>
      </c>
      <c r="B3427" s="245" t="s">
        <v>8730</v>
      </c>
      <c r="C3427" s="239" t="s">
        <v>32</v>
      </c>
      <c r="D3427" s="246">
        <v>151.66999999999999</v>
      </c>
    </row>
    <row r="3428" spans="1:4" ht="33.75" customHeight="1">
      <c r="A3428" s="239" t="s">
        <v>19134</v>
      </c>
      <c r="B3428" s="245" t="s">
        <v>8729</v>
      </c>
      <c r="C3428" s="239" t="s">
        <v>32</v>
      </c>
      <c r="D3428" s="246">
        <v>116.09</v>
      </c>
    </row>
    <row r="3429" spans="1:4" ht="56.25" customHeight="1">
      <c r="A3429" s="239" t="s">
        <v>19135</v>
      </c>
      <c r="B3429" s="245" t="s">
        <v>19136</v>
      </c>
      <c r="C3429" s="239" t="s">
        <v>32</v>
      </c>
      <c r="D3429" s="246">
        <v>200.59</v>
      </c>
    </row>
    <row r="3430" spans="1:4" ht="33.75" customHeight="1">
      <c r="A3430" s="239" t="s">
        <v>19137</v>
      </c>
      <c r="B3430" s="245" t="s">
        <v>19138</v>
      </c>
      <c r="C3430" s="239" t="s">
        <v>32</v>
      </c>
      <c r="D3430" s="246">
        <v>155.88</v>
      </c>
    </row>
    <row r="3431" spans="1:4" ht="22.5" customHeight="1">
      <c r="A3431" s="239" t="s">
        <v>19139</v>
      </c>
      <c r="B3431" s="245" t="s">
        <v>8778</v>
      </c>
      <c r="C3431" s="239" t="s">
        <v>32</v>
      </c>
      <c r="D3431" s="246">
        <v>133.69</v>
      </c>
    </row>
    <row r="3432" spans="1:4" ht="33.75" customHeight="1">
      <c r="A3432" s="239" t="s">
        <v>19140</v>
      </c>
      <c r="B3432" s="245" t="s">
        <v>19141</v>
      </c>
      <c r="C3432" s="239" t="s">
        <v>32</v>
      </c>
      <c r="D3432" s="246">
        <v>416.89</v>
      </c>
    </row>
    <row r="3433" spans="1:4" ht="22.5" customHeight="1">
      <c r="A3433" s="239" t="s">
        <v>19142</v>
      </c>
      <c r="B3433" s="245" t="s">
        <v>19143</v>
      </c>
      <c r="C3433" s="239" t="s">
        <v>32</v>
      </c>
      <c r="D3433" s="246">
        <v>154.35</v>
      </c>
    </row>
    <row r="3434" spans="1:4" ht="56.25" customHeight="1">
      <c r="A3434" s="239" t="s">
        <v>19144</v>
      </c>
      <c r="B3434" s="245" t="s">
        <v>19145</v>
      </c>
      <c r="C3434" s="239" t="s">
        <v>32</v>
      </c>
      <c r="D3434" s="246">
        <v>249.64</v>
      </c>
    </row>
    <row r="3435" spans="1:4" ht="56.25" customHeight="1">
      <c r="A3435" s="239" t="s">
        <v>19146</v>
      </c>
      <c r="B3435" s="245" t="s">
        <v>19147</v>
      </c>
      <c r="C3435" s="239" t="s">
        <v>32</v>
      </c>
      <c r="D3435" s="246">
        <v>242.89</v>
      </c>
    </row>
    <row r="3436" spans="1:4">
      <c r="A3436" s="239" t="s">
        <v>19148</v>
      </c>
      <c r="B3436" s="244" t="s">
        <v>8860</v>
      </c>
      <c r="C3436" s="239" t="s">
        <v>32</v>
      </c>
      <c r="D3436" s="240">
        <v>268.42</v>
      </c>
    </row>
    <row r="3437" spans="1:4" ht="22.5" customHeight="1">
      <c r="A3437" s="239" t="s">
        <v>19149</v>
      </c>
      <c r="B3437" s="245" t="s">
        <v>19150</v>
      </c>
      <c r="C3437" s="239" t="s">
        <v>32</v>
      </c>
      <c r="D3437" s="246">
        <v>171.54</v>
      </c>
    </row>
    <row r="3438" spans="1:4" ht="56.25" customHeight="1">
      <c r="A3438" s="239" t="s">
        <v>19151</v>
      </c>
      <c r="B3438" s="245" t="s">
        <v>19152</v>
      </c>
      <c r="C3438" s="239" t="s">
        <v>32</v>
      </c>
      <c r="D3438" s="246">
        <v>108.39</v>
      </c>
    </row>
    <row r="3439" spans="1:4" ht="45" customHeight="1">
      <c r="A3439" s="239" t="s">
        <v>19153</v>
      </c>
      <c r="B3439" s="245" t="s">
        <v>19154</v>
      </c>
      <c r="C3439" s="239" t="s">
        <v>32</v>
      </c>
      <c r="D3439" s="246">
        <v>483.89</v>
      </c>
    </row>
    <row r="3440" spans="1:4" ht="45" customHeight="1">
      <c r="A3440" s="239" t="s">
        <v>19155</v>
      </c>
      <c r="B3440" s="245" t="s">
        <v>19156</v>
      </c>
      <c r="C3440" s="239" t="s">
        <v>32</v>
      </c>
      <c r="D3440" s="246">
        <v>110.62</v>
      </c>
    </row>
    <row r="3441" spans="1:4" ht="78.75" customHeight="1">
      <c r="A3441" s="239" t="s">
        <v>19157</v>
      </c>
      <c r="B3441" s="245" t="s">
        <v>19158</v>
      </c>
      <c r="C3441" s="239" t="s">
        <v>32</v>
      </c>
      <c r="D3441" s="246">
        <v>162.19</v>
      </c>
    </row>
    <row r="3442" spans="1:4" ht="45" customHeight="1">
      <c r="A3442" s="239" t="s">
        <v>19159</v>
      </c>
      <c r="B3442" s="245" t="s">
        <v>19160</v>
      </c>
      <c r="C3442" s="239" t="s">
        <v>32</v>
      </c>
      <c r="D3442" s="246">
        <v>483.89</v>
      </c>
    </row>
    <row r="3443" spans="1:4" ht="45" customHeight="1">
      <c r="A3443" s="239" t="s">
        <v>19161</v>
      </c>
      <c r="B3443" s="245" t="s">
        <v>19162</v>
      </c>
      <c r="C3443" s="239" t="s">
        <v>32</v>
      </c>
      <c r="D3443" s="246">
        <v>483.89</v>
      </c>
    </row>
    <row r="3444" spans="1:4" ht="22.5" customHeight="1">
      <c r="A3444" s="239" t="s">
        <v>19163</v>
      </c>
      <c r="B3444" s="245" t="s">
        <v>19164</v>
      </c>
      <c r="C3444" s="239" t="s">
        <v>32</v>
      </c>
      <c r="D3444" s="246">
        <v>477.72</v>
      </c>
    </row>
    <row r="3445" spans="1:4">
      <c r="A3445" s="239" t="s">
        <v>19165</v>
      </c>
      <c r="B3445" s="244" t="s">
        <v>8631</v>
      </c>
      <c r="C3445" s="239" t="s">
        <v>32</v>
      </c>
      <c r="D3445" s="240">
        <v>379.71</v>
      </c>
    </row>
    <row r="3446" spans="1:4" ht="22.5" customHeight="1">
      <c r="A3446" s="239" t="s">
        <v>19166</v>
      </c>
      <c r="B3446" s="245" t="s">
        <v>19167</v>
      </c>
      <c r="C3446" s="239" t="s">
        <v>32</v>
      </c>
      <c r="D3446" s="246">
        <v>348.72</v>
      </c>
    </row>
    <row r="3447" spans="1:4" ht="22.5" customHeight="1">
      <c r="A3447" s="239" t="s">
        <v>19168</v>
      </c>
      <c r="B3447" s="245" t="s">
        <v>19169</v>
      </c>
      <c r="C3447" s="239" t="s">
        <v>32</v>
      </c>
      <c r="D3447" s="246">
        <v>374.29</v>
      </c>
    </row>
    <row r="3448" spans="1:4" ht="22.5">
      <c r="A3448" s="239" t="s">
        <v>19170</v>
      </c>
      <c r="B3448" s="244" t="s">
        <v>19171</v>
      </c>
      <c r="C3448" s="239" t="s">
        <v>32</v>
      </c>
      <c r="D3448" s="240">
        <v>405.84</v>
      </c>
    </row>
    <row r="3449" spans="1:4">
      <c r="A3449" s="239" t="s">
        <v>19172</v>
      </c>
      <c r="B3449" s="244" t="s">
        <v>19173</v>
      </c>
      <c r="C3449" s="239" t="s">
        <v>32</v>
      </c>
      <c r="D3449" s="240">
        <v>74.8</v>
      </c>
    </row>
    <row r="3450" spans="1:4">
      <c r="A3450" s="239" t="s">
        <v>19174</v>
      </c>
      <c r="B3450" s="244" t="s">
        <v>19175</v>
      </c>
      <c r="C3450" s="239" t="s">
        <v>32</v>
      </c>
      <c r="D3450" s="240">
        <v>91.21</v>
      </c>
    </row>
    <row r="3451" spans="1:4">
      <c r="A3451" s="239" t="s">
        <v>19176</v>
      </c>
      <c r="B3451" s="244" t="s">
        <v>19177</v>
      </c>
      <c r="C3451" s="239" t="s">
        <v>32</v>
      </c>
      <c r="D3451" s="240">
        <v>97.05</v>
      </c>
    </row>
    <row r="3452" spans="1:4">
      <c r="A3452" s="239" t="s">
        <v>19178</v>
      </c>
      <c r="B3452" s="244" t="s">
        <v>19179</v>
      </c>
      <c r="C3452" s="239" t="s">
        <v>32</v>
      </c>
      <c r="D3452" s="240">
        <v>130.47999999999999</v>
      </c>
    </row>
    <row r="3453" spans="1:4">
      <c r="A3453" s="239" t="s">
        <v>19180</v>
      </c>
      <c r="B3453" s="244" t="s">
        <v>19181</v>
      </c>
      <c r="C3453" s="239" t="s">
        <v>32</v>
      </c>
      <c r="D3453" s="240">
        <v>195.25</v>
      </c>
    </row>
    <row r="3454" spans="1:4">
      <c r="A3454" s="239" t="s">
        <v>19182</v>
      </c>
      <c r="B3454" s="244" t="s">
        <v>19183</v>
      </c>
      <c r="C3454" s="239" t="s">
        <v>32</v>
      </c>
      <c r="D3454" s="240">
        <v>239.46</v>
      </c>
    </row>
    <row r="3455" spans="1:4">
      <c r="A3455" s="239" t="s">
        <v>19184</v>
      </c>
      <c r="B3455" s="244" t="s">
        <v>19185</v>
      </c>
      <c r="C3455" s="239" t="s">
        <v>32</v>
      </c>
      <c r="D3455" s="240">
        <v>61.83</v>
      </c>
    </row>
    <row r="3456" spans="1:4">
      <c r="A3456" s="239" t="s">
        <v>19186</v>
      </c>
      <c r="B3456" s="244" t="s">
        <v>19187</v>
      </c>
      <c r="C3456" s="239" t="s">
        <v>32</v>
      </c>
      <c r="D3456" s="240">
        <v>62.71</v>
      </c>
    </row>
    <row r="3457" spans="1:4">
      <c r="A3457" s="239" t="s">
        <v>19188</v>
      </c>
      <c r="B3457" s="244" t="s">
        <v>19189</v>
      </c>
      <c r="C3457" s="239" t="s">
        <v>32</v>
      </c>
      <c r="D3457" s="240">
        <v>81.849999999999994</v>
      </c>
    </row>
    <row r="3458" spans="1:4">
      <c r="A3458" s="239" t="s">
        <v>19190</v>
      </c>
      <c r="B3458" s="244" t="s">
        <v>19191</v>
      </c>
      <c r="C3458" s="239" t="s">
        <v>32</v>
      </c>
      <c r="D3458" s="240">
        <v>93.62</v>
      </c>
    </row>
    <row r="3459" spans="1:4">
      <c r="A3459" s="239" t="s">
        <v>19192</v>
      </c>
      <c r="B3459" s="244" t="s">
        <v>19193</v>
      </c>
      <c r="C3459" s="239" t="s">
        <v>32</v>
      </c>
      <c r="D3459" s="240">
        <v>167.32</v>
      </c>
    </row>
    <row r="3460" spans="1:4">
      <c r="A3460" s="239" t="s">
        <v>19194</v>
      </c>
      <c r="B3460" s="244" t="s">
        <v>19195</v>
      </c>
      <c r="C3460" s="239" t="s">
        <v>32</v>
      </c>
      <c r="D3460" s="240">
        <v>113.64</v>
      </c>
    </row>
    <row r="3461" spans="1:4">
      <c r="A3461" s="239" t="s">
        <v>19196</v>
      </c>
      <c r="B3461" s="244" t="s">
        <v>19197</v>
      </c>
      <c r="C3461" s="239" t="s">
        <v>32</v>
      </c>
      <c r="D3461" s="240">
        <v>136.22</v>
      </c>
    </row>
    <row r="3462" spans="1:4">
      <c r="A3462" s="239" t="s">
        <v>19198</v>
      </c>
      <c r="B3462" s="244" t="s">
        <v>19199</v>
      </c>
      <c r="C3462" s="239" t="s">
        <v>32</v>
      </c>
      <c r="D3462" s="240">
        <v>168.96</v>
      </c>
    </row>
    <row r="3463" spans="1:4" ht="67.5" customHeight="1">
      <c r="A3463" s="239" t="s">
        <v>19200</v>
      </c>
      <c r="B3463" s="245" t="s">
        <v>19201</v>
      </c>
      <c r="C3463" s="239" t="s">
        <v>32</v>
      </c>
      <c r="D3463" s="246">
        <v>200.09</v>
      </c>
    </row>
    <row r="3464" spans="1:4">
      <c r="A3464" s="239" t="s">
        <v>19202</v>
      </c>
      <c r="B3464" s="244" t="s">
        <v>19203</v>
      </c>
      <c r="C3464" s="239" t="s">
        <v>32</v>
      </c>
      <c r="D3464" s="240">
        <v>89.1</v>
      </c>
    </row>
    <row r="3465" spans="1:4">
      <c r="A3465" s="239" t="s">
        <v>19204</v>
      </c>
      <c r="B3465" s="244" t="s">
        <v>19205</v>
      </c>
      <c r="C3465" s="239" t="s">
        <v>32</v>
      </c>
      <c r="D3465" s="240">
        <v>54.77</v>
      </c>
    </row>
    <row r="3466" spans="1:4" ht="22.5" customHeight="1">
      <c r="A3466" s="239" t="s">
        <v>19206</v>
      </c>
      <c r="B3466" s="245" t="s">
        <v>19207</v>
      </c>
      <c r="C3466" s="239" t="s">
        <v>32</v>
      </c>
      <c r="D3466" s="246">
        <v>755.18</v>
      </c>
    </row>
    <row r="3467" spans="1:4" ht="33.75" customHeight="1">
      <c r="A3467" s="239" t="s">
        <v>19208</v>
      </c>
      <c r="B3467" s="245" t="s">
        <v>19209</v>
      </c>
      <c r="C3467" s="239" t="s">
        <v>32</v>
      </c>
      <c r="D3467" s="246">
        <v>495.18</v>
      </c>
    </row>
    <row r="3468" spans="1:4" ht="33.75" customHeight="1">
      <c r="A3468" s="239" t="s">
        <v>19210</v>
      </c>
      <c r="B3468" s="245" t="s">
        <v>19211</v>
      </c>
      <c r="C3468" s="239" t="s">
        <v>32</v>
      </c>
      <c r="D3468" s="246">
        <v>184.79</v>
      </c>
    </row>
    <row r="3469" spans="1:4" ht="45" customHeight="1">
      <c r="A3469" s="239" t="s">
        <v>19212</v>
      </c>
      <c r="B3469" s="245" t="s">
        <v>19213</v>
      </c>
      <c r="C3469" s="239" t="s">
        <v>32</v>
      </c>
      <c r="D3469" s="246">
        <v>439.4</v>
      </c>
    </row>
    <row r="3470" spans="1:4">
      <c r="A3470" s="239" t="s">
        <v>19214</v>
      </c>
      <c r="B3470" s="244" t="s">
        <v>19215</v>
      </c>
      <c r="C3470" s="239" t="s">
        <v>32</v>
      </c>
      <c r="D3470" s="240">
        <v>44.45</v>
      </c>
    </row>
    <row r="3471" spans="1:4">
      <c r="A3471" s="239" t="s">
        <v>19216</v>
      </c>
      <c r="B3471" s="244" t="s">
        <v>19217</v>
      </c>
      <c r="C3471" s="239" t="s">
        <v>32</v>
      </c>
      <c r="D3471" s="240">
        <v>63.42</v>
      </c>
    </row>
    <row r="3472" spans="1:4">
      <c r="A3472" s="239" t="s">
        <v>19218</v>
      </c>
      <c r="B3472" s="244" t="s">
        <v>19219</v>
      </c>
      <c r="C3472" s="239" t="s">
        <v>32</v>
      </c>
      <c r="D3472" s="240">
        <v>119.44</v>
      </c>
    </row>
    <row r="3473" spans="1:4">
      <c r="A3473" s="239" t="s">
        <v>19220</v>
      </c>
      <c r="B3473" s="244" t="s">
        <v>19221</v>
      </c>
      <c r="C3473" s="239" t="s">
        <v>32</v>
      </c>
      <c r="D3473" s="240">
        <v>125.96</v>
      </c>
    </row>
    <row r="3474" spans="1:4" ht="33.75" customHeight="1">
      <c r="A3474" s="239" t="s">
        <v>19222</v>
      </c>
      <c r="B3474" s="245" t="s">
        <v>19223</v>
      </c>
      <c r="C3474" s="239" t="s">
        <v>32</v>
      </c>
      <c r="D3474" s="246">
        <v>55.69</v>
      </c>
    </row>
    <row r="3475" spans="1:4">
      <c r="A3475" s="239" t="s">
        <v>9152</v>
      </c>
      <c r="B3475" s="244" t="s">
        <v>19224</v>
      </c>
      <c r="C3475" s="239" t="s">
        <v>32</v>
      </c>
      <c r="D3475" s="240">
        <v>43.37</v>
      </c>
    </row>
    <row r="3476" spans="1:4">
      <c r="A3476" s="239" t="s">
        <v>19225</v>
      </c>
      <c r="B3476" s="244" t="s">
        <v>19226</v>
      </c>
      <c r="C3476" s="239" t="s">
        <v>32</v>
      </c>
      <c r="D3476" s="240">
        <v>63.97</v>
      </c>
    </row>
    <row r="3477" spans="1:4">
      <c r="A3477" s="239" t="s">
        <v>19227</v>
      </c>
      <c r="B3477" s="244" t="s">
        <v>19228</v>
      </c>
      <c r="C3477" s="239" t="s">
        <v>32</v>
      </c>
      <c r="D3477" s="240">
        <v>84.59</v>
      </c>
    </row>
    <row r="3478" spans="1:4">
      <c r="A3478" s="239" t="s">
        <v>19229</v>
      </c>
      <c r="B3478" s="244" t="s">
        <v>19230</v>
      </c>
      <c r="C3478" s="239" t="s">
        <v>32</v>
      </c>
      <c r="D3478" s="240">
        <v>118.81</v>
      </c>
    </row>
    <row r="3479" spans="1:4" ht="22.5">
      <c r="A3479" s="239" t="s">
        <v>19231</v>
      </c>
      <c r="B3479" s="244" t="s">
        <v>19232</v>
      </c>
      <c r="C3479" s="239" t="s">
        <v>32</v>
      </c>
      <c r="D3479" s="240">
        <v>65.27</v>
      </c>
    </row>
    <row r="3480" spans="1:4">
      <c r="A3480" s="239" t="s">
        <v>19233</v>
      </c>
      <c r="B3480" s="244" t="s">
        <v>19234</v>
      </c>
      <c r="C3480" s="239" t="s">
        <v>32</v>
      </c>
      <c r="D3480" s="240">
        <v>39.17</v>
      </c>
    </row>
    <row r="3481" spans="1:4">
      <c r="A3481" s="239" t="s">
        <v>19235</v>
      </c>
      <c r="B3481" s="244" t="s">
        <v>19236</v>
      </c>
      <c r="C3481" s="239" t="s">
        <v>32</v>
      </c>
      <c r="D3481" s="240">
        <v>40.200000000000003</v>
      </c>
    </row>
    <row r="3482" spans="1:4">
      <c r="A3482" s="239" t="s">
        <v>19237</v>
      </c>
      <c r="B3482" s="244" t="s">
        <v>8629</v>
      </c>
      <c r="C3482" s="239" t="s">
        <v>32</v>
      </c>
      <c r="D3482" s="240">
        <v>277.10000000000002</v>
      </c>
    </row>
    <row r="3483" spans="1:4" ht="22.5">
      <c r="A3483" s="239" t="s">
        <v>19238</v>
      </c>
      <c r="B3483" s="244" t="s">
        <v>19239</v>
      </c>
      <c r="C3483" s="239" t="s">
        <v>32</v>
      </c>
      <c r="D3483" s="240">
        <v>432</v>
      </c>
    </row>
    <row r="3484" spans="1:4">
      <c r="A3484" s="239" t="s">
        <v>19240</v>
      </c>
      <c r="B3484" s="244" t="s">
        <v>19241</v>
      </c>
      <c r="C3484" s="239" t="s">
        <v>32</v>
      </c>
      <c r="D3484" s="240">
        <v>322.13</v>
      </c>
    </row>
    <row r="3485" spans="1:4" ht="22.5" customHeight="1">
      <c r="A3485" s="239" t="s">
        <v>19242</v>
      </c>
      <c r="B3485" s="245" t="s">
        <v>19243</v>
      </c>
      <c r="C3485" s="239" t="s">
        <v>32</v>
      </c>
      <c r="D3485" s="246">
        <v>1267.97</v>
      </c>
    </row>
    <row r="3486" spans="1:4" ht="22.5" customHeight="1">
      <c r="A3486" s="239" t="s">
        <v>19244</v>
      </c>
      <c r="B3486" s="245" t="s">
        <v>19245</v>
      </c>
      <c r="C3486" s="239" t="s">
        <v>32</v>
      </c>
      <c r="D3486" s="246">
        <v>1044.6300000000001</v>
      </c>
    </row>
    <row r="3487" spans="1:4" ht="33.75" customHeight="1">
      <c r="A3487" s="239" t="s">
        <v>19246</v>
      </c>
      <c r="B3487" s="245" t="s">
        <v>19247</v>
      </c>
      <c r="C3487" s="239" t="s">
        <v>32</v>
      </c>
      <c r="D3487" s="246">
        <v>257.2</v>
      </c>
    </row>
    <row r="3488" spans="1:4">
      <c r="A3488" s="239" t="s">
        <v>19248</v>
      </c>
      <c r="B3488" s="244" t="s">
        <v>19249</v>
      </c>
      <c r="C3488" s="239" t="s">
        <v>32</v>
      </c>
      <c r="D3488" s="240">
        <v>189.65</v>
      </c>
    </row>
    <row r="3489" spans="1:4">
      <c r="A3489" s="239" t="s">
        <v>19250</v>
      </c>
      <c r="B3489" s="244" t="s">
        <v>19251</v>
      </c>
      <c r="C3489" s="239" t="s">
        <v>32</v>
      </c>
      <c r="D3489" s="240">
        <v>283.60000000000002</v>
      </c>
    </row>
    <row r="3490" spans="1:4">
      <c r="A3490" s="239" t="s">
        <v>19252</v>
      </c>
      <c r="B3490" s="244" t="s">
        <v>19253</v>
      </c>
      <c r="C3490" s="239" t="s">
        <v>32</v>
      </c>
      <c r="D3490" s="240">
        <v>989.9</v>
      </c>
    </row>
    <row r="3491" spans="1:4">
      <c r="A3491" s="239" t="s">
        <v>19254</v>
      </c>
      <c r="B3491" s="244" t="s">
        <v>19255</v>
      </c>
      <c r="C3491" s="239" t="s">
        <v>32</v>
      </c>
      <c r="D3491" s="240">
        <v>283.60000000000002</v>
      </c>
    </row>
    <row r="3492" spans="1:4">
      <c r="A3492" s="239" t="s">
        <v>19256</v>
      </c>
      <c r="B3492" s="244" t="s">
        <v>19257</v>
      </c>
      <c r="C3492" s="239" t="s">
        <v>32</v>
      </c>
      <c r="D3492" s="240">
        <v>118.7</v>
      </c>
    </row>
    <row r="3493" spans="1:4">
      <c r="A3493" s="239" t="s">
        <v>19258</v>
      </c>
      <c r="B3493" s="244" t="s">
        <v>19259</v>
      </c>
      <c r="C3493" s="239" t="s">
        <v>32</v>
      </c>
      <c r="D3493" s="240">
        <v>119.45</v>
      </c>
    </row>
    <row r="3494" spans="1:4" ht="22.5">
      <c r="A3494" s="239" t="s">
        <v>19260</v>
      </c>
      <c r="B3494" s="244" t="s">
        <v>19261</v>
      </c>
      <c r="C3494" s="239" t="s">
        <v>32</v>
      </c>
      <c r="D3494" s="240">
        <v>296.92</v>
      </c>
    </row>
    <row r="3495" spans="1:4" ht="22.5" customHeight="1">
      <c r="A3495" s="239" t="s">
        <v>19262</v>
      </c>
      <c r="B3495" s="245" t="s">
        <v>19263</v>
      </c>
      <c r="C3495" s="239" t="s">
        <v>32</v>
      </c>
      <c r="D3495" s="246">
        <v>341.05</v>
      </c>
    </row>
    <row r="3496" spans="1:4" ht="22.5" customHeight="1">
      <c r="A3496" s="239" t="s">
        <v>19264</v>
      </c>
      <c r="B3496" s="245" t="s">
        <v>19265</v>
      </c>
      <c r="C3496" s="239" t="s">
        <v>32</v>
      </c>
      <c r="D3496" s="246">
        <v>1042.3599999999999</v>
      </c>
    </row>
    <row r="3497" spans="1:4" ht="33.75" customHeight="1">
      <c r="A3497" s="239" t="s">
        <v>19266</v>
      </c>
      <c r="B3497" s="245" t="s">
        <v>19267</v>
      </c>
      <c r="C3497" s="239" t="s">
        <v>32</v>
      </c>
      <c r="D3497" s="246">
        <v>696.68</v>
      </c>
    </row>
    <row r="3498" spans="1:4" ht="45" customHeight="1">
      <c r="A3498" s="239" t="s">
        <v>19268</v>
      </c>
      <c r="B3498" s="245" t="s">
        <v>19269</v>
      </c>
      <c r="C3498" s="239" t="s">
        <v>32</v>
      </c>
      <c r="D3498" s="246">
        <v>422.63</v>
      </c>
    </row>
    <row r="3499" spans="1:4" ht="45" customHeight="1">
      <c r="A3499" s="239" t="s">
        <v>19270</v>
      </c>
      <c r="B3499" s="245" t="s">
        <v>19271</v>
      </c>
      <c r="C3499" s="239" t="s">
        <v>32</v>
      </c>
      <c r="D3499" s="246">
        <v>446.17</v>
      </c>
    </row>
    <row r="3500" spans="1:4" ht="22.5" customHeight="1">
      <c r="A3500" s="239" t="s">
        <v>19272</v>
      </c>
      <c r="B3500" s="245" t="s">
        <v>19273</v>
      </c>
      <c r="C3500" s="239" t="s">
        <v>32</v>
      </c>
      <c r="D3500" s="246">
        <v>282.77</v>
      </c>
    </row>
    <row r="3501" spans="1:4">
      <c r="A3501" s="239" t="s">
        <v>19274</v>
      </c>
      <c r="B3501" s="244" t="s">
        <v>19275</v>
      </c>
      <c r="C3501" s="239" t="s">
        <v>32</v>
      </c>
      <c r="D3501" s="240">
        <v>566.04999999999995</v>
      </c>
    </row>
    <row r="3502" spans="1:4">
      <c r="A3502" s="239" t="s">
        <v>19276</v>
      </c>
      <c r="B3502" s="244" t="s">
        <v>19277</v>
      </c>
      <c r="C3502" s="239" t="s">
        <v>32</v>
      </c>
      <c r="D3502" s="240">
        <v>32.74</v>
      </c>
    </row>
    <row r="3503" spans="1:4">
      <c r="A3503" s="239" t="s">
        <v>19278</v>
      </c>
      <c r="B3503" s="244" t="s">
        <v>19279</v>
      </c>
      <c r="C3503" s="239" t="s">
        <v>32</v>
      </c>
      <c r="D3503" s="240">
        <v>41.84</v>
      </c>
    </row>
    <row r="3504" spans="1:4">
      <c r="A3504" s="239" t="s">
        <v>9151</v>
      </c>
      <c r="B3504" s="244" t="s">
        <v>19280</v>
      </c>
      <c r="C3504" s="239" t="s">
        <v>32</v>
      </c>
      <c r="D3504" s="240">
        <v>212.59</v>
      </c>
    </row>
    <row r="3505" spans="1:4" ht="33.75" customHeight="1">
      <c r="A3505" s="239" t="s">
        <v>19281</v>
      </c>
      <c r="B3505" s="245" t="s">
        <v>19282</v>
      </c>
      <c r="C3505" s="239" t="s">
        <v>14</v>
      </c>
      <c r="D3505" s="246">
        <v>645.87</v>
      </c>
    </row>
    <row r="3506" spans="1:4" ht="22.5">
      <c r="A3506" s="239" t="s">
        <v>19283</v>
      </c>
      <c r="B3506" s="244" t="s">
        <v>8737</v>
      </c>
      <c r="C3506" s="239" t="s">
        <v>32</v>
      </c>
      <c r="D3506" s="240">
        <v>150.41</v>
      </c>
    </row>
    <row r="3507" spans="1:4">
      <c r="A3507" s="239" t="s">
        <v>19284</v>
      </c>
      <c r="B3507" s="244" t="s">
        <v>8733</v>
      </c>
      <c r="C3507" s="239" t="s">
        <v>32</v>
      </c>
      <c r="D3507" s="240">
        <v>60.05</v>
      </c>
    </row>
    <row r="3508" spans="1:4" ht="22.5" customHeight="1">
      <c r="A3508" s="239" t="s">
        <v>19285</v>
      </c>
      <c r="B3508" s="245" t="s">
        <v>19286</v>
      </c>
      <c r="C3508" s="239" t="s">
        <v>32</v>
      </c>
      <c r="D3508" s="246">
        <v>2352.37</v>
      </c>
    </row>
    <row r="3509" spans="1:4" ht="22.5" customHeight="1">
      <c r="A3509" s="239" t="s">
        <v>19287</v>
      </c>
      <c r="B3509" s="245" t="s">
        <v>19288</v>
      </c>
      <c r="C3509" s="239" t="s">
        <v>32</v>
      </c>
      <c r="D3509" s="246">
        <v>2417.63</v>
      </c>
    </row>
    <row r="3510" spans="1:4" ht="33.75" customHeight="1">
      <c r="A3510" s="239" t="s">
        <v>19289</v>
      </c>
      <c r="B3510" s="245" t="s">
        <v>19290</v>
      </c>
      <c r="C3510" s="239" t="s">
        <v>32</v>
      </c>
      <c r="D3510" s="246">
        <v>2905.33</v>
      </c>
    </row>
    <row r="3511" spans="1:4" ht="33.75" customHeight="1">
      <c r="A3511" s="239" t="s">
        <v>19291</v>
      </c>
      <c r="B3511" s="245" t="s">
        <v>19292</v>
      </c>
      <c r="C3511" s="239" t="s">
        <v>32</v>
      </c>
      <c r="D3511" s="246">
        <v>3437.76</v>
      </c>
    </row>
    <row r="3512" spans="1:4" ht="33.75" customHeight="1">
      <c r="A3512" s="239" t="s">
        <v>19293</v>
      </c>
      <c r="B3512" s="245" t="s">
        <v>19294</v>
      </c>
      <c r="C3512" s="239" t="s">
        <v>32</v>
      </c>
      <c r="D3512" s="246">
        <v>3997.72</v>
      </c>
    </row>
    <row r="3513" spans="1:4" ht="33.75" customHeight="1">
      <c r="A3513" s="239" t="s">
        <v>19295</v>
      </c>
      <c r="B3513" s="245" t="s">
        <v>19296</v>
      </c>
      <c r="C3513" s="239" t="s">
        <v>32</v>
      </c>
      <c r="D3513" s="246">
        <v>3199.69</v>
      </c>
    </row>
    <row r="3514" spans="1:4" ht="33.75" customHeight="1">
      <c r="A3514" s="239" t="s">
        <v>19297</v>
      </c>
      <c r="B3514" s="245" t="s">
        <v>19298</v>
      </c>
      <c r="C3514" s="239" t="s">
        <v>32</v>
      </c>
      <c r="D3514" s="246">
        <v>1494.32</v>
      </c>
    </row>
    <row r="3515" spans="1:4" ht="33.75" customHeight="1">
      <c r="A3515" s="239" t="s">
        <v>19299</v>
      </c>
      <c r="B3515" s="245" t="s">
        <v>19300</v>
      </c>
      <c r="C3515" s="239" t="s">
        <v>32</v>
      </c>
      <c r="D3515" s="246">
        <v>2026.09</v>
      </c>
    </row>
    <row r="3516" spans="1:4" ht="33.75" customHeight="1">
      <c r="A3516" s="239" t="s">
        <v>19301</v>
      </c>
      <c r="B3516" s="245" t="s">
        <v>19302</v>
      </c>
      <c r="C3516" s="239" t="s">
        <v>32</v>
      </c>
      <c r="D3516" s="246">
        <v>1610.54</v>
      </c>
    </row>
    <row r="3517" spans="1:4" ht="45" customHeight="1">
      <c r="A3517" s="239" t="s">
        <v>19303</v>
      </c>
      <c r="B3517" s="245" t="s">
        <v>19304</v>
      </c>
      <c r="C3517" s="239" t="s">
        <v>32</v>
      </c>
      <c r="D3517" s="246">
        <v>1904.63</v>
      </c>
    </row>
    <row r="3518" spans="1:4" ht="33.75" customHeight="1">
      <c r="A3518" s="239" t="s">
        <v>19305</v>
      </c>
      <c r="B3518" s="245" t="s">
        <v>19306</v>
      </c>
      <c r="C3518" s="239" t="s">
        <v>32</v>
      </c>
      <c r="D3518" s="246">
        <v>1134.18</v>
      </c>
    </row>
    <row r="3519" spans="1:4" ht="33.75" customHeight="1">
      <c r="A3519" s="239" t="s">
        <v>19307</v>
      </c>
      <c r="B3519" s="245" t="s">
        <v>19308</v>
      </c>
      <c r="C3519" s="239" t="s">
        <v>32</v>
      </c>
      <c r="D3519" s="246">
        <v>1380.22</v>
      </c>
    </row>
    <row r="3520" spans="1:4" ht="33.75" customHeight="1">
      <c r="A3520" s="239" t="s">
        <v>19309</v>
      </c>
      <c r="B3520" s="245" t="s">
        <v>19310</v>
      </c>
      <c r="C3520" s="239" t="s">
        <v>32</v>
      </c>
      <c r="D3520" s="246">
        <v>1400.75</v>
      </c>
    </row>
    <row r="3521" spans="1:4" ht="33.75" customHeight="1">
      <c r="A3521" s="239" t="s">
        <v>19311</v>
      </c>
      <c r="B3521" s="245" t="s">
        <v>19312</v>
      </c>
      <c r="C3521" s="239" t="s">
        <v>32</v>
      </c>
      <c r="D3521" s="246">
        <v>1426.32</v>
      </c>
    </row>
    <row r="3522" spans="1:4" ht="33.75" customHeight="1">
      <c r="A3522" s="239" t="s">
        <v>19313</v>
      </c>
      <c r="B3522" s="245" t="s">
        <v>19314</v>
      </c>
      <c r="C3522" s="239" t="s">
        <v>32</v>
      </c>
      <c r="D3522" s="246">
        <v>1661.35</v>
      </c>
    </row>
    <row r="3523" spans="1:4" ht="33.75" customHeight="1">
      <c r="A3523" s="239" t="s">
        <v>19315</v>
      </c>
      <c r="B3523" s="245" t="s">
        <v>19316</v>
      </c>
      <c r="C3523" s="239" t="s">
        <v>32</v>
      </c>
      <c r="D3523" s="246">
        <v>1712.49</v>
      </c>
    </row>
    <row r="3524" spans="1:4" ht="33.75" customHeight="1">
      <c r="A3524" s="239" t="s">
        <v>19317</v>
      </c>
      <c r="B3524" s="245" t="s">
        <v>19318</v>
      </c>
      <c r="C3524" s="239" t="s">
        <v>32</v>
      </c>
      <c r="D3524" s="246">
        <v>2006.45</v>
      </c>
    </row>
    <row r="3525" spans="1:4" ht="33.75" customHeight="1">
      <c r="A3525" s="239" t="s">
        <v>19319</v>
      </c>
      <c r="B3525" s="245" t="s">
        <v>19320</v>
      </c>
      <c r="C3525" s="239" t="s">
        <v>32</v>
      </c>
      <c r="D3525" s="246">
        <v>2091.39</v>
      </c>
    </row>
    <row r="3526" spans="1:4" ht="33.75" customHeight="1">
      <c r="A3526" s="239" t="s">
        <v>19321</v>
      </c>
      <c r="B3526" s="245" t="s">
        <v>19322</v>
      </c>
      <c r="C3526" s="239" t="s">
        <v>32</v>
      </c>
      <c r="D3526" s="246">
        <v>2305.5700000000002</v>
      </c>
    </row>
    <row r="3527" spans="1:4">
      <c r="A3527" s="239" t="s">
        <v>19323</v>
      </c>
      <c r="B3527" s="244" t="s">
        <v>19324</v>
      </c>
      <c r="C3527" s="239" t="s">
        <v>32</v>
      </c>
      <c r="D3527" s="240">
        <v>122.25</v>
      </c>
    </row>
    <row r="3528" spans="1:4">
      <c r="A3528" s="239" t="s">
        <v>19325</v>
      </c>
      <c r="B3528" s="244" t="s">
        <v>19326</v>
      </c>
      <c r="C3528" s="239" t="s">
        <v>32</v>
      </c>
      <c r="D3528" s="240">
        <v>154.96</v>
      </c>
    </row>
    <row r="3529" spans="1:4">
      <c r="A3529" s="239" t="s">
        <v>19327</v>
      </c>
      <c r="B3529" s="244" t="s">
        <v>19328</v>
      </c>
      <c r="C3529" s="239" t="s">
        <v>32</v>
      </c>
      <c r="D3529" s="240">
        <v>226.65</v>
      </c>
    </row>
    <row r="3530" spans="1:4">
      <c r="A3530" s="239" t="s">
        <v>19329</v>
      </c>
      <c r="B3530" s="244" t="s">
        <v>19330</v>
      </c>
      <c r="C3530" s="239" t="s">
        <v>32</v>
      </c>
      <c r="D3530" s="240">
        <v>921.44</v>
      </c>
    </row>
    <row r="3531" spans="1:4">
      <c r="A3531" s="239" t="s">
        <v>19331</v>
      </c>
      <c r="B3531" s="244" t="s">
        <v>19332</v>
      </c>
      <c r="C3531" s="239" t="s">
        <v>32</v>
      </c>
      <c r="D3531" s="240">
        <v>3916.4</v>
      </c>
    </row>
    <row r="3532" spans="1:4">
      <c r="A3532" s="239" t="s">
        <v>19333</v>
      </c>
      <c r="B3532" s="244" t="s">
        <v>19334</v>
      </c>
      <c r="C3532" s="239" t="s">
        <v>32</v>
      </c>
      <c r="D3532" s="240">
        <v>19.649999999999999</v>
      </c>
    </row>
    <row r="3533" spans="1:4">
      <c r="A3533" s="239" t="s">
        <v>19335</v>
      </c>
      <c r="B3533" s="244" t="s">
        <v>19336</v>
      </c>
      <c r="C3533" s="239" t="s">
        <v>32</v>
      </c>
      <c r="D3533" s="240">
        <v>123</v>
      </c>
    </row>
    <row r="3534" spans="1:4">
      <c r="A3534" s="239" t="s">
        <v>19337</v>
      </c>
      <c r="B3534" s="244" t="s">
        <v>19338</v>
      </c>
      <c r="C3534" s="239" t="s">
        <v>32</v>
      </c>
      <c r="D3534" s="240">
        <v>188.7</v>
      </c>
    </row>
    <row r="3535" spans="1:4">
      <c r="A3535" s="239" t="s">
        <v>19339</v>
      </c>
      <c r="B3535" s="244" t="s">
        <v>19340</v>
      </c>
      <c r="C3535" s="239" t="s">
        <v>32</v>
      </c>
      <c r="D3535" s="240">
        <v>287.92</v>
      </c>
    </row>
    <row r="3536" spans="1:4">
      <c r="A3536" s="239" t="s">
        <v>19341</v>
      </c>
      <c r="B3536" s="244" t="s">
        <v>19342</v>
      </c>
      <c r="C3536" s="239" t="s">
        <v>32</v>
      </c>
      <c r="D3536" s="240">
        <v>479.69</v>
      </c>
    </row>
    <row r="3537" spans="1:4">
      <c r="A3537" s="239" t="s">
        <v>19343</v>
      </c>
      <c r="B3537" s="244" t="s">
        <v>19344</v>
      </c>
      <c r="C3537" s="239" t="s">
        <v>32</v>
      </c>
      <c r="D3537" s="240">
        <v>794.07</v>
      </c>
    </row>
    <row r="3538" spans="1:4">
      <c r="A3538" s="239" t="s">
        <v>19345</v>
      </c>
      <c r="B3538" s="244" t="s">
        <v>8968</v>
      </c>
      <c r="C3538" s="239" t="s">
        <v>32</v>
      </c>
      <c r="D3538" s="240">
        <v>1279.1099999999999</v>
      </c>
    </row>
    <row r="3539" spans="1:4">
      <c r="A3539" s="239" t="s">
        <v>19346</v>
      </c>
      <c r="B3539" s="244" t="s">
        <v>19347</v>
      </c>
      <c r="C3539" s="239" t="s">
        <v>32</v>
      </c>
      <c r="D3539" s="240">
        <v>1483.39</v>
      </c>
    </row>
    <row r="3540" spans="1:4">
      <c r="A3540" s="239" t="s">
        <v>19348</v>
      </c>
      <c r="B3540" s="244" t="s">
        <v>19349</v>
      </c>
      <c r="C3540" s="239" t="s">
        <v>32</v>
      </c>
      <c r="D3540" s="240">
        <v>227.85</v>
      </c>
    </row>
    <row r="3541" spans="1:4">
      <c r="A3541" s="239" t="s">
        <v>19350</v>
      </c>
      <c r="B3541" s="244" t="s">
        <v>19351</v>
      </c>
      <c r="C3541" s="239" t="s">
        <v>32</v>
      </c>
      <c r="D3541" s="240">
        <v>235.01</v>
      </c>
    </row>
    <row r="3542" spans="1:4">
      <c r="A3542" s="239" t="s">
        <v>19352</v>
      </c>
      <c r="B3542" s="244" t="s">
        <v>19353</v>
      </c>
      <c r="C3542" s="239" t="s">
        <v>32</v>
      </c>
      <c r="D3542" s="240">
        <v>226.09</v>
      </c>
    </row>
    <row r="3543" spans="1:4">
      <c r="A3543" s="239" t="s">
        <v>19354</v>
      </c>
      <c r="B3543" s="244" t="s">
        <v>19355</v>
      </c>
      <c r="C3543" s="239" t="s">
        <v>32</v>
      </c>
      <c r="D3543" s="240">
        <v>122.32</v>
      </c>
    </row>
    <row r="3544" spans="1:4">
      <c r="A3544" s="239" t="s">
        <v>19356</v>
      </c>
      <c r="B3544" s="244" t="s">
        <v>19357</v>
      </c>
      <c r="C3544" s="239" t="s">
        <v>32</v>
      </c>
      <c r="D3544" s="240">
        <v>124.37</v>
      </c>
    </row>
    <row r="3545" spans="1:4">
      <c r="A3545" s="239" t="s">
        <v>19358</v>
      </c>
      <c r="B3545" s="244" t="s">
        <v>19359</v>
      </c>
      <c r="C3545" s="239" t="s">
        <v>32</v>
      </c>
      <c r="D3545" s="240">
        <v>131.16999999999999</v>
      </c>
    </row>
    <row r="3546" spans="1:4">
      <c r="A3546" s="239" t="s">
        <v>19360</v>
      </c>
      <c r="B3546" s="244" t="s">
        <v>19361</v>
      </c>
      <c r="C3546" s="239" t="s">
        <v>32</v>
      </c>
      <c r="D3546" s="240">
        <v>148.79</v>
      </c>
    </row>
    <row r="3547" spans="1:4">
      <c r="A3547" s="239" t="s">
        <v>19362</v>
      </c>
      <c r="B3547" s="244" t="s">
        <v>19363</v>
      </c>
      <c r="C3547" s="239" t="s">
        <v>32</v>
      </c>
      <c r="D3547" s="240">
        <v>835.55</v>
      </c>
    </row>
    <row r="3548" spans="1:4" ht="22.5" customHeight="1">
      <c r="A3548" s="239" t="s">
        <v>19364</v>
      </c>
      <c r="B3548" s="245" t="s">
        <v>19365</v>
      </c>
      <c r="C3548" s="239" t="s">
        <v>32</v>
      </c>
      <c r="D3548" s="246">
        <v>52185.760000000002</v>
      </c>
    </row>
    <row r="3549" spans="1:4" ht="22.5" customHeight="1">
      <c r="A3549" s="239" t="s">
        <v>19366</v>
      </c>
      <c r="B3549" s="245" t="s">
        <v>19367</v>
      </c>
      <c r="C3549" s="239" t="s">
        <v>32</v>
      </c>
      <c r="D3549" s="246">
        <v>119592.36</v>
      </c>
    </row>
    <row r="3550" spans="1:4">
      <c r="A3550" s="239" t="s">
        <v>19368</v>
      </c>
      <c r="B3550" s="244" t="s">
        <v>8575</v>
      </c>
      <c r="C3550" s="239" t="s">
        <v>32</v>
      </c>
      <c r="D3550" s="240">
        <v>775.87</v>
      </c>
    </row>
    <row r="3551" spans="1:4">
      <c r="A3551" s="239" t="s">
        <v>19369</v>
      </c>
      <c r="B3551" s="244" t="s">
        <v>19370</v>
      </c>
      <c r="C3551" s="239" t="s">
        <v>32</v>
      </c>
      <c r="D3551" s="240">
        <v>1161.4100000000001</v>
      </c>
    </row>
    <row r="3552" spans="1:4">
      <c r="A3552" s="239" t="s">
        <v>19371</v>
      </c>
      <c r="B3552" s="244" t="s">
        <v>19372</v>
      </c>
      <c r="C3552" s="239" t="s">
        <v>32</v>
      </c>
      <c r="D3552" s="240">
        <v>33355.47</v>
      </c>
    </row>
    <row r="3553" spans="1:4">
      <c r="A3553" s="239" t="s">
        <v>19373</v>
      </c>
      <c r="B3553" s="244" t="s">
        <v>8999</v>
      </c>
      <c r="C3553" s="239" t="s">
        <v>32</v>
      </c>
      <c r="D3553" s="240">
        <v>211.07</v>
      </c>
    </row>
    <row r="3554" spans="1:4">
      <c r="A3554" s="239" t="s">
        <v>19374</v>
      </c>
      <c r="B3554" s="244" t="s">
        <v>9000</v>
      </c>
      <c r="C3554" s="239" t="s">
        <v>32</v>
      </c>
      <c r="D3554" s="240">
        <v>201.07</v>
      </c>
    </row>
    <row r="3555" spans="1:4">
      <c r="A3555" s="239" t="s">
        <v>19375</v>
      </c>
      <c r="B3555" s="244" t="s">
        <v>19376</v>
      </c>
      <c r="C3555" s="239" t="s">
        <v>32</v>
      </c>
      <c r="D3555" s="240">
        <v>162.47</v>
      </c>
    </row>
    <row r="3556" spans="1:4">
      <c r="A3556" s="239" t="s">
        <v>19377</v>
      </c>
      <c r="B3556" s="244" t="s">
        <v>19378</v>
      </c>
      <c r="C3556" s="239" t="s">
        <v>32</v>
      </c>
      <c r="D3556" s="240">
        <v>191.24</v>
      </c>
    </row>
    <row r="3557" spans="1:4">
      <c r="A3557" s="239" t="s">
        <v>19379</v>
      </c>
      <c r="B3557" s="244" t="s">
        <v>19380</v>
      </c>
      <c r="C3557" s="239" t="s">
        <v>32</v>
      </c>
      <c r="D3557" s="240">
        <v>231.53</v>
      </c>
    </row>
    <row r="3558" spans="1:4" ht="22.5">
      <c r="A3558" s="239" t="s">
        <v>19381</v>
      </c>
      <c r="B3558" s="244" t="s">
        <v>19382</v>
      </c>
      <c r="C3558" s="239" t="s">
        <v>32</v>
      </c>
      <c r="D3558" s="240">
        <v>110105.21</v>
      </c>
    </row>
    <row r="3559" spans="1:4">
      <c r="A3559" s="239" t="s">
        <v>19383</v>
      </c>
      <c r="B3559" s="244" t="s">
        <v>19384</v>
      </c>
      <c r="C3559" s="239" t="s">
        <v>32</v>
      </c>
      <c r="D3559" s="240">
        <v>387632</v>
      </c>
    </row>
    <row r="3560" spans="1:4">
      <c r="A3560" s="239" t="s">
        <v>19385</v>
      </c>
      <c r="B3560" s="244" t="s">
        <v>8661</v>
      </c>
      <c r="C3560" s="239" t="s">
        <v>32</v>
      </c>
      <c r="D3560" s="240">
        <v>352632</v>
      </c>
    </row>
    <row r="3561" spans="1:4">
      <c r="A3561" s="239" t="s">
        <v>19386</v>
      </c>
      <c r="B3561" s="244" t="s">
        <v>8660</v>
      </c>
      <c r="C3561" s="239" t="s">
        <v>32</v>
      </c>
      <c r="D3561" s="240">
        <v>291053</v>
      </c>
    </row>
    <row r="3562" spans="1:4">
      <c r="A3562" s="239" t="s">
        <v>19387</v>
      </c>
      <c r="B3562" s="244" t="s">
        <v>19388</v>
      </c>
      <c r="C3562" s="239" t="s">
        <v>32</v>
      </c>
      <c r="D3562" s="240">
        <v>167584</v>
      </c>
    </row>
    <row r="3563" spans="1:4">
      <c r="A3563" s="239" t="s">
        <v>19389</v>
      </c>
      <c r="B3563" s="244" t="s">
        <v>8659</v>
      </c>
      <c r="C3563" s="239" t="s">
        <v>32</v>
      </c>
      <c r="D3563" s="240">
        <v>126346.5</v>
      </c>
    </row>
    <row r="3564" spans="1:4">
      <c r="A3564" s="239" t="s">
        <v>19390</v>
      </c>
      <c r="B3564" s="244" t="s">
        <v>19391</v>
      </c>
      <c r="C3564" s="239" t="s">
        <v>32</v>
      </c>
      <c r="D3564" s="240">
        <v>120504.5</v>
      </c>
    </row>
    <row r="3565" spans="1:4">
      <c r="A3565" s="239" t="s">
        <v>19392</v>
      </c>
      <c r="B3565" s="244" t="s">
        <v>19393</v>
      </c>
      <c r="C3565" s="239" t="s">
        <v>32</v>
      </c>
      <c r="D3565" s="240">
        <v>106567</v>
      </c>
    </row>
    <row r="3566" spans="1:4">
      <c r="A3566" s="239" t="s">
        <v>19394</v>
      </c>
      <c r="B3566" s="244" t="s">
        <v>19395</v>
      </c>
      <c r="C3566" s="239" t="s">
        <v>32</v>
      </c>
      <c r="D3566" s="240">
        <v>96305</v>
      </c>
    </row>
    <row r="3567" spans="1:4">
      <c r="A3567" s="239" t="s">
        <v>19396</v>
      </c>
      <c r="B3567" s="244" t="s">
        <v>19397</v>
      </c>
      <c r="C3567" s="239" t="s">
        <v>32</v>
      </c>
      <c r="D3567" s="240">
        <v>86693</v>
      </c>
    </row>
    <row r="3568" spans="1:4">
      <c r="A3568" s="239" t="s">
        <v>19398</v>
      </c>
      <c r="B3568" s="244" t="s">
        <v>19399</v>
      </c>
      <c r="C3568" s="239" t="s">
        <v>32</v>
      </c>
      <c r="D3568" s="240">
        <v>76690.5</v>
      </c>
    </row>
    <row r="3569" spans="1:4">
      <c r="A3569" s="239" t="s">
        <v>19400</v>
      </c>
      <c r="B3569" s="244" t="s">
        <v>19401</v>
      </c>
      <c r="C3569" s="239" t="s">
        <v>32</v>
      </c>
      <c r="D3569" s="240">
        <v>73650.5</v>
      </c>
    </row>
    <row r="3570" spans="1:4">
      <c r="A3570" s="239" t="s">
        <v>19402</v>
      </c>
      <c r="B3570" s="244" t="s">
        <v>19403</v>
      </c>
      <c r="C3570" s="239" t="s">
        <v>32</v>
      </c>
      <c r="D3570" s="240">
        <v>73074.42</v>
      </c>
    </row>
    <row r="3571" spans="1:4">
      <c r="A3571" s="239" t="s">
        <v>19404</v>
      </c>
      <c r="B3571" s="244" t="s">
        <v>19405</v>
      </c>
      <c r="C3571" s="239" t="s">
        <v>32</v>
      </c>
      <c r="D3571" s="240">
        <v>60868.5</v>
      </c>
    </row>
    <row r="3572" spans="1:4">
      <c r="A3572" s="239" t="s">
        <v>19406</v>
      </c>
      <c r="B3572" s="244" t="s">
        <v>19407</v>
      </c>
      <c r="C3572" s="239" t="s">
        <v>32</v>
      </c>
      <c r="D3572" s="240">
        <v>52176</v>
      </c>
    </row>
    <row r="3573" spans="1:4">
      <c r="A3573" s="239" t="s">
        <v>19408</v>
      </c>
      <c r="B3573" s="244" t="s">
        <v>19409</v>
      </c>
      <c r="C3573" s="239" t="s">
        <v>32</v>
      </c>
      <c r="D3573" s="240">
        <v>48256</v>
      </c>
    </row>
    <row r="3574" spans="1:4">
      <c r="A3574" s="239" t="s">
        <v>19410</v>
      </c>
      <c r="B3574" s="244" t="s">
        <v>19411</v>
      </c>
      <c r="C3574" s="239" t="s">
        <v>32</v>
      </c>
      <c r="D3574" s="240">
        <v>42911.5</v>
      </c>
    </row>
    <row r="3575" spans="1:4">
      <c r="A3575" s="239" t="s">
        <v>19412</v>
      </c>
      <c r="B3575" s="244" t="s">
        <v>19413</v>
      </c>
      <c r="C3575" s="239" t="s">
        <v>32</v>
      </c>
      <c r="D3575" s="240">
        <v>40434.94</v>
      </c>
    </row>
    <row r="3576" spans="1:4">
      <c r="A3576" s="239" t="s">
        <v>19414</v>
      </c>
      <c r="B3576" s="244" t="s">
        <v>19415</v>
      </c>
      <c r="C3576" s="239" t="s">
        <v>32</v>
      </c>
      <c r="D3576" s="240">
        <v>28.53</v>
      </c>
    </row>
    <row r="3577" spans="1:4">
      <c r="A3577" s="239" t="s">
        <v>19416</v>
      </c>
      <c r="B3577" s="244" t="s">
        <v>19417</v>
      </c>
      <c r="C3577" s="239" t="s">
        <v>32</v>
      </c>
      <c r="D3577" s="240">
        <v>12541.48</v>
      </c>
    </row>
    <row r="3578" spans="1:4">
      <c r="A3578" s="239" t="s">
        <v>19418</v>
      </c>
      <c r="B3578" s="244" t="s">
        <v>19419</v>
      </c>
      <c r="C3578" s="239" t="s">
        <v>32</v>
      </c>
      <c r="D3578" s="240">
        <v>581.96</v>
      </c>
    </row>
    <row r="3579" spans="1:4">
      <c r="A3579" s="239" t="s">
        <v>19420</v>
      </c>
      <c r="B3579" s="244" t="s">
        <v>19421</v>
      </c>
      <c r="C3579" s="239" t="s">
        <v>32</v>
      </c>
      <c r="D3579" s="240">
        <v>663.74</v>
      </c>
    </row>
    <row r="3580" spans="1:4">
      <c r="A3580" s="239" t="s">
        <v>19422</v>
      </c>
      <c r="B3580" s="244" t="s">
        <v>19423</v>
      </c>
      <c r="C3580" s="239" t="s">
        <v>32</v>
      </c>
      <c r="D3580" s="240">
        <v>880.27</v>
      </c>
    </row>
    <row r="3581" spans="1:4">
      <c r="A3581" s="239" t="s">
        <v>19424</v>
      </c>
      <c r="B3581" s="244" t="s">
        <v>19425</v>
      </c>
      <c r="C3581" s="239" t="s">
        <v>32</v>
      </c>
      <c r="D3581" s="240">
        <v>992.13</v>
      </c>
    </row>
    <row r="3582" spans="1:4">
      <c r="A3582" s="239" t="s">
        <v>19426</v>
      </c>
      <c r="B3582" s="244" t="s">
        <v>19427</v>
      </c>
      <c r="C3582" s="239" t="s">
        <v>32</v>
      </c>
      <c r="D3582" s="240">
        <v>1645.28</v>
      </c>
    </row>
    <row r="3583" spans="1:4">
      <c r="A3583" s="239" t="s">
        <v>19428</v>
      </c>
      <c r="B3583" s="244" t="s">
        <v>19429</v>
      </c>
      <c r="C3583" s="239" t="s">
        <v>32</v>
      </c>
      <c r="D3583" s="240">
        <v>1991.76</v>
      </c>
    </row>
    <row r="3584" spans="1:4" ht="22.5" customHeight="1">
      <c r="A3584" s="239" t="s">
        <v>19430</v>
      </c>
      <c r="B3584" s="245" t="s">
        <v>19431</v>
      </c>
      <c r="C3584" s="239" t="s">
        <v>32</v>
      </c>
      <c r="D3584" s="246">
        <v>672.31</v>
      </c>
    </row>
    <row r="3585" spans="1:4" ht="22.5" customHeight="1">
      <c r="A3585" s="239" t="s">
        <v>19432</v>
      </c>
      <c r="B3585" s="245" t="s">
        <v>19433</v>
      </c>
      <c r="C3585" s="239" t="s">
        <v>32</v>
      </c>
      <c r="D3585" s="246">
        <v>774.88</v>
      </c>
    </row>
    <row r="3586" spans="1:4" ht="22.5" customHeight="1">
      <c r="A3586" s="239" t="s">
        <v>19434</v>
      </c>
      <c r="B3586" s="245" t="s">
        <v>19435</v>
      </c>
      <c r="C3586" s="239" t="s">
        <v>32</v>
      </c>
      <c r="D3586" s="246">
        <v>882.44</v>
      </c>
    </row>
    <row r="3587" spans="1:4" ht="22.5" customHeight="1">
      <c r="A3587" s="239" t="s">
        <v>19436</v>
      </c>
      <c r="B3587" s="245" t="s">
        <v>19437</v>
      </c>
      <c r="C3587" s="239" t="s">
        <v>32</v>
      </c>
      <c r="D3587" s="246">
        <v>1020.51</v>
      </c>
    </row>
    <row r="3588" spans="1:4" ht="22.5" customHeight="1">
      <c r="A3588" s="239" t="s">
        <v>19438</v>
      </c>
      <c r="B3588" s="245" t="s">
        <v>19439</v>
      </c>
      <c r="C3588" s="239" t="s">
        <v>32</v>
      </c>
      <c r="D3588" s="246">
        <v>1163.98</v>
      </c>
    </row>
    <row r="3589" spans="1:4" ht="22.5" customHeight="1">
      <c r="A3589" s="239" t="s">
        <v>19440</v>
      </c>
      <c r="B3589" s="245" t="s">
        <v>19441</v>
      </c>
      <c r="C3589" s="239" t="s">
        <v>32</v>
      </c>
      <c r="D3589" s="246">
        <v>766.25</v>
      </c>
    </row>
    <row r="3590" spans="1:4" ht="22.5" customHeight="1">
      <c r="A3590" s="239" t="s">
        <v>19442</v>
      </c>
      <c r="B3590" s="245" t="s">
        <v>19443</v>
      </c>
      <c r="C3590" s="239" t="s">
        <v>32</v>
      </c>
      <c r="D3590" s="246">
        <v>943.96</v>
      </c>
    </row>
    <row r="3591" spans="1:4" ht="22.5" customHeight="1">
      <c r="A3591" s="239" t="s">
        <v>19444</v>
      </c>
      <c r="B3591" s="245" t="s">
        <v>19445</v>
      </c>
      <c r="C3591" s="239" t="s">
        <v>32</v>
      </c>
      <c r="D3591" s="246">
        <v>1166.98</v>
      </c>
    </row>
    <row r="3592" spans="1:4" ht="22.5" customHeight="1">
      <c r="A3592" s="239" t="s">
        <v>19446</v>
      </c>
      <c r="B3592" s="245" t="s">
        <v>19447</v>
      </c>
      <c r="C3592" s="239" t="s">
        <v>32</v>
      </c>
      <c r="D3592" s="246">
        <v>1108.32</v>
      </c>
    </row>
    <row r="3593" spans="1:4" ht="22.5" customHeight="1">
      <c r="A3593" s="239" t="s">
        <v>19448</v>
      </c>
      <c r="B3593" s="245" t="s">
        <v>19449</v>
      </c>
      <c r="C3593" s="239" t="s">
        <v>32</v>
      </c>
      <c r="D3593" s="246">
        <v>1377.92</v>
      </c>
    </row>
    <row r="3594" spans="1:4" ht="22.5" customHeight="1">
      <c r="A3594" s="239" t="s">
        <v>19450</v>
      </c>
      <c r="B3594" s="245" t="s">
        <v>19451</v>
      </c>
      <c r="C3594" s="239" t="s">
        <v>32</v>
      </c>
      <c r="D3594" s="246">
        <v>1727.36</v>
      </c>
    </row>
    <row r="3595" spans="1:4" ht="22.5" customHeight="1">
      <c r="A3595" s="239" t="s">
        <v>19452</v>
      </c>
      <c r="B3595" s="245" t="s">
        <v>19453</v>
      </c>
      <c r="C3595" s="239" t="s">
        <v>32</v>
      </c>
      <c r="D3595" s="246">
        <v>2110.71</v>
      </c>
    </row>
    <row r="3596" spans="1:4" ht="22.5" customHeight="1">
      <c r="A3596" s="239" t="s">
        <v>19454</v>
      </c>
      <c r="B3596" s="245" t="s">
        <v>19455</v>
      </c>
      <c r="C3596" s="239" t="s">
        <v>32</v>
      </c>
      <c r="D3596" s="246">
        <v>766.66</v>
      </c>
    </row>
    <row r="3597" spans="1:4" ht="22.5" customHeight="1">
      <c r="A3597" s="239" t="s">
        <v>19456</v>
      </c>
      <c r="B3597" s="245" t="s">
        <v>19457</v>
      </c>
      <c r="C3597" s="239" t="s">
        <v>32</v>
      </c>
      <c r="D3597" s="246">
        <v>643.4</v>
      </c>
    </row>
    <row r="3598" spans="1:4" ht="22.5" customHeight="1">
      <c r="A3598" s="239" t="s">
        <v>19458</v>
      </c>
      <c r="B3598" s="245" t="s">
        <v>19459</v>
      </c>
      <c r="C3598" s="239" t="s">
        <v>32</v>
      </c>
      <c r="D3598" s="246">
        <v>766.66</v>
      </c>
    </row>
    <row r="3599" spans="1:4" ht="22.5" customHeight="1">
      <c r="A3599" s="239" t="s">
        <v>19460</v>
      </c>
      <c r="B3599" s="245" t="s">
        <v>19461</v>
      </c>
      <c r="C3599" s="239" t="s">
        <v>32</v>
      </c>
      <c r="D3599" s="246">
        <v>959.86</v>
      </c>
    </row>
    <row r="3600" spans="1:4" ht="22.5" customHeight="1">
      <c r="A3600" s="239" t="s">
        <v>19462</v>
      </c>
      <c r="B3600" s="245" t="s">
        <v>19463</v>
      </c>
      <c r="C3600" s="239" t="s">
        <v>32</v>
      </c>
      <c r="D3600" s="246">
        <v>914.05</v>
      </c>
    </row>
    <row r="3601" spans="1:4" ht="22.5" customHeight="1">
      <c r="A3601" s="239" t="s">
        <v>19464</v>
      </c>
      <c r="B3601" s="245" t="s">
        <v>19465</v>
      </c>
      <c r="C3601" s="239" t="s">
        <v>32</v>
      </c>
      <c r="D3601" s="246">
        <v>1059.74</v>
      </c>
    </row>
    <row r="3602" spans="1:4" ht="22.5" customHeight="1">
      <c r="A3602" s="239" t="s">
        <v>19466</v>
      </c>
      <c r="B3602" s="245" t="s">
        <v>19467</v>
      </c>
      <c r="C3602" s="239" t="s">
        <v>32</v>
      </c>
      <c r="D3602" s="246">
        <v>1345</v>
      </c>
    </row>
    <row r="3603" spans="1:4" ht="22.5" customHeight="1">
      <c r="A3603" s="239" t="s">
        <v>19468</v>
      </c>
      <c r="B3603" s="245" t="s">
        <v>19469</v>
      </c>
      <c r="C3603" s="239" t="s">
        <v>32</v>
      </c>
      <c r="D3603" s="246">
        <v>1385.41</v>
      </c>
    </row>
    <row r="3604" spans="1:4" ht="22.5" customHeight="1">
      <c r="A3604" s="239" t="s">
        <v>19470</v>
      </c>
      <c r="B3604" s="245" t="s">
        <v>19471</v>
      </c>
      <c r="C3604" s="239" t="s">
        <v>32</v>
      </c>
      <c r="D3604" s="246">
        <v>1419.42</v>
      </c>
    </row>
    <row r="3605" spans="1:4" ht="22.5" customHeight="1">
      <c r="A3605" s="239" t="s">
        <v>19472</v>
      </c>
      <c r="B3605" s="245" t="s">
        <v>19473</v>
      </c>
      <c r="C3605" s="239" t="s">
        <v>32</v>
      </c>
      <c r="D3605" s="246">
        <v>2461.1999999999998</v>
      </c>
    </row>
    <row r="3606" spans="1:4" ht="33.75" customHeight="1">
      <c r="A3606" s="239" t="s">
        <v>19474</v>
      </c>
      <c r="B3606" s="245" t="s">
        <v>19475</v>
      </c>
      <c r="C3606" s="239" t="s">
        <v>32</v>
      </c>
      <c r="D3606" s="246">
        <v>15685</v>
      </c>
    </row>
    <row r="3607" spans="1:4" ht="22.5" customHeight="1">
      <c r="A3607" s="239" t="s">
        <v>19476</v>
      </c>
      <c r="B3607" s="245" t="s">
        <v>19477</v>
      </c>
      <c r="C3607" s="239" t="s">
        <v>32</v>
      </c>
      <c r="D3607" s="246">
        <v>16704.060000000001</v>
      </c>
    </row>
    <row r="3608" spans="1:4" ht="22.5" customHeight="1">
      <c r="A3608" s="239" t="s">
        <v>19478</v>
      </c>
      <c r="B3608" s="245" t="s">
        <v>19479</v>
      </c>
      <c r="C3608" s="239" t="s">
        <v>32</v>
      </c>
      <c r="D3608" s="246">
        <v>17789.45</v>
      </c>
    </row>
    <row r="3609" spans="1:4" ht="22.5" customHeight="1">
      <c r="A3609" s="239" t="s">
        <v>19480</v>
      </c>
      <c r="B3609" s="245" t="s">
        <v>19481</v>
      </c>
      <c r="C3609" s="239" t="s">
        <v>32</v>
      </c>
      <c r="D3609" s="246">
        <v>21050.720000000001</v>
      </c>
    </row>
    <row r="3610" spans="1:4" ht="22.5" customHeight="1">
      <c r="A3610" s="239" t="s">
        <v>19482</v>
      </c>
      <c r="B3610" s="245" t="s">
        <v>19483</v>
      </c>
      <c r="C3610" s="239" t="s">
        <v>32</v>
      </c>
      <c r="D3610" s="246">
        <v>23683.55</v>
      </c>
    </row>
    <row r="3611" spans="1:4" ht="22.5" customHeight="1">
      <c r="A3611" s="239" t="s">
        <v>19484</v>
      </c>
      <c r="B3611" s="245" t="s">
        <v>19485</v>
      </c>
      <c r="C3611" s="239" t="s">
        <v>32</v>
      </c>
      <c r="D3611" s="246">
        <v>28729.88</v>
      </c>
    </row>
    <row r="3612" spans="1:4" ht="22.5" customHeight="1">
      <c r="A3612" s="239" t="s">
        <v>19486</v>
      </c>
      <c r="B3612" s="245" t="s">
        <v>19487</v>
      </c>
      <c r="C3612" s="239" t="s">
        <v>32</v>
      </c>
      <c r="D3612" s="246">
        <v>34755.96</v>
      </c>
    </row>
    <row r="3613" spans="1:4" ht="22.5" customHeight="1">
      <c r="A3613" s="239" t="s">
        <v>19488</v>
      </c>
      <c r="B3613" s="245" t="s">
        <v>19489</v>
      </c>
      <c r="C3613" s="239" t="s">
        <v>32</v>
      </c>
      <c r="D3613" s="246">
        <v>44497.03</v>
      </c>
    </row>
    <row r="3614" spans="1:4">
      <c r="A3614" s="239" t="s">
        <v>19490</v>
      </c>
      <c r="B3614" s="244" t="s">
        <v>19491</v>
      </c>
      <c r="C3614" s="239" t="s">
        <v>32</v>
      </c>
      <c r="D3614" s="240">
        <v>14.05</v>
      </c>
    </row>
    <row r="3615" spans="1:4" ht="22.5" customHeight="1">
      <c r="A3615" s="239" t="s">
        <v>19492</v>
      </c>
      <c r="B3615" s="245" t="s">
        <v>19493</v>
      </c>
      <c r="C3615" s="239" t="s">
        <v>32</v>
      </c>
      <c r="D3615" s="246">
        <v>224.4</v>
      </c>
    </row>
    <row r="3616" spans="1:4">
      <c r="A3616" s="239" t="s">
        <v>8703</v>
      </c>
      <c r="B3616" s="244" t="s">
        <v>8704</v>
      </c>
      <c r="C3616" s="239" t="s">
        <v>32</v>
      </c>
      <c r="D3616" s="240">
        <v>105.89</v>
      </c>
    </row>
    <row r="3617" spans="1:4">
      <c r="A3617" s="239" t="s">
        <v>19494</v>
      </c>
      <c r="B3617" s="244" t="s">
        <v>8771</v>
      </c>
      <c r="C3617" s="239" t="s">
        <v>32</v>
      </c>
      <c r="D3617" s="240">
        <v>52.95</v>
      </c>
    </row>
    <row r="3618" spans="1:4">
      <c r="A3618" s="239" t="s">
        <v>19495</v>
      </c>
      <c r="B3618" s="244" t="s">
        <v>19496</v>
      </c>
      <c r="C3618" s="239" t="s">
        <v>32</v>
      </c>
      <c r="D3618" s="240">
        <v>12.38</v>
      </c>
    </row>
    <row r="3619" spans="1:4">
      <c r="A3619" s="239" t="s">
        <v>19497</v>
      </c>
      <c r="B3619" s="244" t="s">
        <v>8770</v>
      </c>
      <c r="C3619" s="239" t="s">
        <v>32</v>
      </c>
      <c r="D3619" s="240">
        <v>311.86</v>
      </c>
    </row>
    <row r="3620" spans="1:4">
      <c r="A3620" s="239" t="s">
        <v>19498</v>
      </c>
      <c r="B3620" s="244" t="s">
        <v>19499</v>
      </c>
      <c r="C3620" s="239" t="s">
        <v>32</v>
      </c>
      <c r="D3620" s="240">
        <v>751.4</v>
      </c>
    </row>
    <row r="3621" spans="1:4" ht="22.5" customHeight="1">
      <c r="A3621" s="239" t="s">
        <v>19500</v>
      </c>
      <c r="B3621" s="245" t="s">
        <v>19501</v>
      </c>
      <c r="C3621" s="239" t="s">
        <v>32</v>
      </c>
      <c r="D3621" s="246">
        <v>2771.72</v>
      </c>
    </row>
    <row r="3622" spans="1:4">
      <c r="A3622" s="239" t="s">
        <v>19502</v>
      </c>
      <c r="B3622" s="244" t="s">
        <v>19503</v>
      </c>
      <c r="C3622" s="239" t="s">
        <v>32</v>
      </c>
      <c r="D3622" s="240">
        <v>3843.53</v>
      </c>
    </row>
    <row r="3623" spans="1:4">
      <c r="A3623" s="239" t="s">
        <v>19504</v>
      </c>
      <c r="B3623" s="244" t="s">
        <v>19505</v>
      </c>
      <c r="C3623" s="239" t="s">
        <v>32</v>
      </c>
      <c r="D3623" s="240">
        <v>4506</v>
      </c>
    </row>
    <row r="3624" spans="1:4">
      <c r="A3624" s="239" t="s">
        <v>19506</v>
      </c>
      <c r="B3624" s="244" t="s">
        <v>19507</v>
      </c>
      <c r="C3624" s="239" t="s">
        <v>32</v>
      </c>
      <c r="D3624" s="240">
        <v>23524.38</v>
      </c>
    </row>
    <row r="3625" spans="1:4" ht="22.5" customHeight="1">
      <c r="A3625" s="239" t="s">
        <v>19508</v>
      </c>
      <c r="B3625" s="245" t="s">
        <v>19509</v>
      </c>
      <c r="C3625" s="239" t="s">
        <v>32</v>
      </c>
      <c r="D3625" s="246">
        <v>3775.79</v>
      </c>
    </row>
    <row r="3626" spans="1:4" ht="33.75" customHeight="1">
      <c r="A3626" s="239" t="s">
        <v>19510</v>
      </c>
      <c r="B3626" s="245" t="s">
        <v>8719</v>
      </c>
      <c r="C3626" s="239" t="s">
        <v>32</v>
      </c>
      <c r="D3626" s="246">
        <v>893.6</v>
      </c>
    </row>
    <row r="3627" spans="1:4" ht="22.5" customHeight="1">
      <c r="A3627" s="239" t="s">
        <v>19511</v>
      </c>
      <c r="B3627" s="245" t="s">
        <v>8723</v>
      </c>
      <c r="C3627" s="239" t="s">
        <v>32</v>
      </c>
      <c r="D3627" s="246">
        <v>253.85</v>
      </c>
    </row>
    <row r="3628" spans="1:4" ht="22.5" customHeight="1">
      <c r="A3628" s="239" t="s">
        <v>19512</v>
      </c>
      <c r="B3628" s="245" t="s">
        <v>19513</v>
      </c>
      <c r="C3628" s="239" t="s">
        <v>32</v>
      </c>
      <c r="D3628" s="246">
        <v>214</v>
      </c>
    </row>
    <row r="3629" spans="1:4">
      <c r="A3629" s="239" t="s">
        <v>19514</v>
      </c>
      <c r="B3629" s="244" t="s">
        <v>8477</v>
      </c>
      <c r="C3629" s="239" t="s">
        <v>32</v>
      </c>
      <c r="D3629" s="240">
        <v>1164</v>
      </c>
    </row>
    <row r="3630" spans="1:4" ht="22.5" customHeight="1">
      <c r="A3630" s="239" t="s">
        <v>19515</v>
      </c>
      <c r="B3630" s="245" t="s">
        <v>8774</v>
      </c>
      <c r="C3630" s="239" t="s">
        <v>32</v>
      </c>
      <c r="D3630" s="246">
        <v>493.92</v>
      </c>
    </row>
    <row r="3631" spans="1:4" ht="22.5" customHeight="1">
      <c r="A3631" s="239" t="s">
        <v>19516</v>
      </c>
      <c r="B3631" s="245" t="s">
        <v>8775</v>
      </c>
      <c r="C3631" s="239" t="s">
        <v>32</v>
      </c>
      <c r="D3631" s="246">
        <v>827.27</v>
      </c>
    </row>
    <row r="3632" spans="1:4">
      <c r="A3632" s="239" t="s">
        <v>19517</v>
      </c>
      <c r="B3632" s="244" t="s">
        <v>19518</v>
      </c>
      <c r="C3632" s="239" t="s">
        <v>32</v>
      </c>
      <c r="D3632" s="240">
        <v>1628.3</v>
      </c>
    </row>
    <row r="3633" spans="1:4">
      <c r="A3633" s="239" t="s">
        <v>19519</v>
      </c>
      <c r="B3633" s="244" t="s">
        <v>8478</v>
      </c>
      <c r="C3633" s="239" t="s">
        <v>32</v>
      </c>
      <c r="D3633" s="240">
        <v>2166</v>
      </c>
    </row>
    <row r="3634" spans="1:4">
      <c r="A3634" s="239" t="s">
        <v>19520</v>
      </c>
      <c r="B3634" s="244" t="s">
        <v>8721</v>
      </c>
      <c r="C3634" s="239" t="s">
        <v>32</v>
      </c>
      <c r="D3634" s="240">
        <v>2293.86</v>
      </c>
    </row>
    <row r="3635" spans="1:4" ht="22.5" customHeight="1">
      <c r="A3635" s="239" t="s">
        <v>19521</v>
      </c>
      <c r="B3635" s="245" t="s">
        <v>19522</v>
      </c>
      <c r="C3635" s="239" t="s">
        <v>32</v>
      </c>
      <c r="D3635" s="246">
        <v>1430.46</v>
      </c>
    </row>
    <row r="3636" spans="1:4" ht="22.5" customHeight="1">
      <c r="A3636" s="239" t="s">
        <v>19523</v>
      </c>
      <c r="B3636" s="245" t="s">
        <v>19524</v>
      </c>
      <c r="C3636" s="239" t="s">
        <v>32</v>
      </c>
      <c r="D3636" s="246">
        <v>816.76</v>
      </c>
    </row>
    <row r="3637" spans="1:4" ht="22.5" customHeight="1">
      <c r="A3637" s="239" t="s">
        <v>19525</v>
      </c>
      <c r="B3637" s="245" t="s">
        <v>19526</v>
      </c>
      <c r="C3637" s="239" t="s">
        <v>285</v>
      </c>
      <c r="D3637" s="246">
        <v>917.1</v>
      </c>
    </row>
    <row r="3638" spans="1:4">
      <c r="A3638" s="239" t="s">
        <v>19527</v>
      </c>
      <c r="B3638" s="244" t="s">
        <v>8772</v>
      </c>
      <c r="C3638" s="239" t="s">
        <v>32</v>
      </c>
      <c r="D3638" s="240">
        <v>43.22</v>
      </c>
    </row>
    <row r="3639" spans="1:4" ht="22.5" customHeight="1">
      <c r="A3639" s="239" t="s">
        <v>19528</v>
      </c>
      <c r="B3639" s="245" t="s">
        <v>19529</v>
      </c>
      <c r="C3639" s="239" t="s">
        <v>32</v>
      </c>
      <c r="D3639" s="246">
        <v>15182.12</v>
      </c>
    </row>
    <row r="3640" spans="1:4" ht="22.5" customHeight="1">
      <c r="A3640" s="239" t="s">
        <v>19530</v>
      </c>
      <c r="B3640" s="245" t="s">
        <v>19531</v>
      </c>
      <c r="C3640" s="239" t="s">
        <v>32</v>
      </c>
      <c r="D3640" s="246">
        <v>15421.68</v>
      </c>
    </row>
    <row r="3641" spans="1:4" ht="22.5" customHeight="1">
      <c r="A3641" s="239" t="s">
        <v>19532</v>
      </c>
      <c r="B3641" s="245" t="s">
        <v>19533</v>
      </c>
      <c r="C3641" s="239" t="s">
        <v>32</v>
      </c>
      <c r="D3641" s="246">
        <v>16212.44</v>
      </c>
    </row>
    <row r="3642" spans="1:4" ht="22.5" customHeight="1">
      <c r="A3642" s="239" t="s">
        <v>19534</v>
      </c>
      <c r="B3642" s="245" t="s">
        <v>19535</v>
      </c>
      <c r="C3642" s="239" t="s">
        <v>32</v>
      </c>
      <c r="D3642" s="246">
        <v>15614.6</v>
      </c>
    </row>
    <row r="3643" spans="1:4" ht="22.5" customHeight="1">
      <c r="A3643" s="239" t="s">
        <v>19536</v>
      </c>
      <c r="B3643" s="245" t="s">
        <v>19537</v>
      </c>
      <c r="C3643" s="239" t="s">
        <v>32</v>
      </c>
      <c r="D3643" s="246">
        <v>16123.4</v>
      </c>
    </row>
    <row r="3644" spans="1:4" ht="22.5" customHeight="1">
      <c r="A3644" s="239" t="s">
        <v>19538</v>
      </c>
      <c r="B3644" s="245" t="s">
        <v>19539</v>
      </c>
      <c r="C3644" s="239" t="s">
        <v>32</v>
      </c>
      <c r="D3644" s="246">
        <v>16937.48</v>
      </c>
    </row>
    <row r="3645" spans="1:4" ht="22.5" customHeight="1">
      <c r="A3645" s="239" t="s">
        <v>19540</v>
      </c>
      <c r="B3645" s="245" t="s">
        <v>19541</v>
      </c>
      <c r="C3645" s="239" t="s">
        <v>32</v>
      </c>
      <c r="D3645" s="246">
        <v>17509.88</v>
      </c>
    </row>
    <row r="3646" spans="1:4" ht="22.5" customHeight="1">
      <c r="A3646" s="239" t="s">
        <v>19542</v>
      </c>
      <c r="B3646" s="245" t="s">
        <v>19543</v>
      </c>
      <c r="C3646" s="239" t="s">
        <v>32</v>
      </c>
      <c r="D3646" s="246">
        <v>17726.12</v>
      </c>
    </row>
    <row r="3647" spans="1:4" ht="22.5" customHeight="1">
      <c r="A3647" s="239" t="s">
        <v>19544</v>
      </c>
      <c r="B3647" s="245" t="s">
        <v>19545</v>
      </c>
      <c r="C3647" s="239" t="s">
        <v>32</v>
      </c>
      <c r="D3647" s="246">
        <v>17638.7</v>
      </c>
    </row>
    <row r="3648" spans="1:4" ht="22.5" customHeight="1">
      <c r="A3648" s="239" t="s">
        <v>19546</v>
      </c>
      <c r="B3648" s="245" t="s">
        <v>19547</v>
      </c>
      <c r="C3648" s="239" t="s">
        <v>32</v>
      </c>
      <c r="D3648" s="246">
        <v>17853.32</v>
      </c>
    </row>
    <row r="3649" spans="1:4" ht="22.5" customHeight="1">
      <c r="A3649" s="239" t="s">
        <v>19548</v>
      </c>
      <c r="B3649" s="245" t="s">
        <v>19549</v>
      </c>
      <c r="C3649" s="239" t="s">
        <v>32</v>
      </c>
      <c r="D3649" s="246">
        <v>18222.2</v>
      </c>
    </row>
    <row r="3650" spans="1:4" ht="22.5" customHeight="1">
      <c r="A3650" s="239" t="s">
        <v>19550</v>
      </c>
      <c r="B3650" s="245" t="s">
        <v>19551</v>
      </c>
      <c r="C3650" s="239" t="s">
        <v>32</v>
      </c>
      <c r="D3650" s="246">
        <v>18718.28</v>
      </c>
    </row>
    <row r="3651" spans="1:4" ht="22.5" customHeight="1">
      <c r="A3651" s="239" t="s">
        <v>19552</v>
      </c>
      <c r="B3651" s="245" t="s">
        <v>19553</v>
      </c>
      <c r="C3651" s="239" t="s">
        <v>32</v>
      </c>
      <c r="D3651" s="246">
        <v>19138.04</v>
      </c>
    </row>
    <row r="3652" spans="1:4" ht="22.5" customHeight="1">
      <c r="A3652" s="239" t="s">
        <v>19554</v>
      </c>
      <c r="B3652" s="245" t="s">
        <v>19555</v>
      </c>
      <c r="C3652" s="239" t="s">
        <v>32</v>
      </c>
      <c r="D3652" s="246">
        <v>19341.560000000001</v>
      </c>
    </row>
    <row r="3653" spans="1:4" ht="22.5" customHeight="1">
      <c r="A3653" s="239" t="s">
        <v>19556</v>
      </c>
      <c r="B3653" s="245" t="s">
        <v>19557</v>
      </c>
      <c r="C3653" s="239" t="s">
        <v>32</v>
      </c>
      <c r="D3653" s="246">
        <v>19456.04</v>
      </c>
    </row>
    <row r="3654" spans="1:4" ht="22.5" customHeight="1">
      <c r="A3654" s="239" t="s">
        <v>19558</v>
      </c>
      <c r="B3654" s="245" t="s">
        <v>19559</v>
      </c>
      <c r="C3654" s="239" t="s">
        <v>32</v>
      </c>
      <c r="D3654" s="246">
        <v>20029.21</v>
      </c>
    </row>
    <row r="3655" spans="1:4" ht="22.5" customHeight="1">
      <c r="A3655" s="239" t="s">
        <v>19560</v>
      </c>
      <c r="B3655" s="245" t="s">
        <v>19561</v>
      </c>
      <c r="C3655" s="239" t="s">
        <v>32</v>
      </c>
      <c r="D3655" s="246">
        <v>20359.16</v>
      </c>
    </row>
    <row r="3656" spans="1:4" ht="22.5" customHeight="1">
      <c r="A3656" s="239" t="s">
        <v>19562</v>
      </c>
      <c r="B3656" s="245" t="s">
        <v>19563</v>
      </c>
      <c r="C3656" s="239" t="s">
        <v>32</v>
      </c>
      <c r="D3656" s="246">
        <v>22610.6</v>
      </c>
    </row>
    <row r="3657" spans="1:4" ht="22.5" customHeight="1">
      <c r="A3657" s="239" t="s">
        <v>19564</v>
      </c>
      <c r="B3657" s="245" t="s">
        <v>19565</v>
      </c>
      <c r="C3657" s="239" t="s">
        <v>32</v>
      </c>
      <c r="D3657" s="246">
        <v>24162.44</v>
      </c>
    </row>
    <row r="3658" spans="1:4">
      <c r="A3658" s="239" t="s">
        <v>19566</v>
      </c>
      <c r="B3658" s="244" t="s">
        <v>8479</v>
      </c>
      <c r="C3658" s="239" t="s">
        <v>32</v>
      </c>
      <c r="D3658" s="240">
        <v>528.79999999999995</v>
      </c>
    </row>
    <row r="3659" spans="1:4">
      <c r="A3659" s="239" t="s">
        <v>19567</v>
      </c>
      <c r="B3659" s="244" t="s">
        <v>8476</v>
      </c>
      <c r="C3659" s="239" t="s">
        <v>32</v>
      </c>
      <c r="D3659" s="240">
        <v>11.87</v>
      </c>
    </row>
    <row r="3660" spans="1:4">
      <c r="A3660" s="239" t="s">
        <v>19568</v>
      </c>
      <c r="B3660" s="244" t="s">
        <v>19569</v>
      </c>
      <c r="C3660" s="239" t="s">
        <v>32</v>
      </c>
      <c r="D3660" s="240">
        <v>16.25</v>
      </c>
    </row>
    <row r="3661" spans="1:4">
      <c r="A3661" s="239" t="s">
        <v>19570</v>
      </c>
      <c r="B3661" s="244" t="s">
        <v>19571</v>
      </c>
      <c r="C3661" s="239" t="s">
        <v>32</v>
      </c>
      <c r="D3661" s="240">
        <v>2250.7199999999998</v>
      </c>
    </row>
    <row r="3662" spans="1:4">
      <c r="A3662" s="239" t="s">
        <v>19572</v>
      </c>
      <c r="B3662" s="244" t="s">
        <v>19573</v>
      </c>
      <c r="C3662" s="239" t="s">
        <v>32</v>
      </c>
      <c r="D3662" s="240">
        <v>2378.56</v>
      </c>
    </row>
    <row r="3663" spans="1:4">
      <c r="A3663" s="239" t="s">
        <v>19574</v>
      </c>
      <c r="B3663" s="244" t="s">
        <v>19575</v>
      </c>
      <c r="C3663" s="239" t="s">
        <v>32</v>
      </c>
      <c r="D3663" s="240">
        <v>2748.83</v>
      </c>
    </row>
    <row r="3664" spans="1:4">
      <c r="A3664" s="239" t="s">
        <v>19576</v>
      </c>
      <c r="B3664" s="244" t="s">
        <v>8773</v>
      </c>
      <c r="C3664" s="239" t="s">
        <v>32</v>
      </c>
      <c r="D3664" s="240">
        <v>97</v>
      </c>
    </row>
    <row r="3665" spans="1:4">
      <c r="A3665" s="239" t="s">
        <v>19577</v>
      </c>
      <c r="B3665" s="244" t="s">
        <v>19578</v>
      </c>
      <c r="C3665" s="239" t="s">
        <v>32</v>
      </c>
      <c r="D3665" s="240">
        <v>134.47999999999999</v>
      </c>
    </row>
    <row r="3666" spans="1:4">
      <c r="A3666" s="239" t="s">
        <v>19579</v>
      </c>
      <c r="B3666" s="244" t="s">
        <v>19580</v>
      </c>
      <c r="C3666" s="239" t="s">
        <v>32</v>
      </c>
      <c r="D3666" s="240">
        <v>148.32</v>
      </c>
    </row>
    <row r="3667" spans="1:4" ht="22.5" customHeight="1">
      <c r="A3667" s="239" t="s">
        <v>19581</v>
      </c>
      <c r="B3667" s="245" t="s">
        <v>19582</v>
      </c>
      <c r="C3667" s="239" t="s">
        <v>32</v>
      </c>
      <c r="D3667" s="246">
        <v>5451.74</v>
      </c>
    </row>
    <row r="3668" spans="1:4" ht="22.5" customHeight="1">
      <c r="A3668" s="239" t="s">
        <v>19583</v>
      </c>
      <c r="B3668" s="245" t="s">
        <v>19584</v>
      </c>
      <c r="C3668" s="239" t="s">
        <v>32</v>
      </c>
      <c r="D3668" s="246">
        <v>113.95</v>
      </c>
    </row>
    <row r="3669" spans="1:4" ht="22.5" customHeight="1">
      <c r="A3669" s="239" t="s">
        <v>19585</v>
      </c>
      <c r="B3669" s="245" t="s">
        <v>19586</v>
      </c>
      <c r="C3669" s="239" t="s">
        <v>32</v>
      </c>
      <c r="D3669" s="246">
        <v>617.64</v>
      </c>
    </row>
    <row r="3670" spans="1:4" ht="90" customHeight="1">
      <c r="A3670" s="239" t="s">
        <v>19587</v>
      </c>
      <c r="B3670" s="245" t="s">
        <v>19588</v>
      </c>
      <c r="C3670" s="239" t="s">
        <v>285</v>
      </c>
      <c r="D3670" s="246">
        <v>83945.22</v>
      </c>
    </row>
    <row r="3671" spans="1:4">
      <c r="A3671" s="239" t="s">
        <v>19589</v>
      </c>
      <c r="B3671" s="244" t="s">
        <v>19590</v>
      </c>
      <c r="C3671" s="239" t="s">
        <v>32</v>
      </c>
      <c r="D3671" s="240">
        <v>2740.48</v>
      </c>
    </row>
    <row r="3672" spans="1:4" ht="22.5" customHeight="1">
      <c r="A3672" s="239" t="s">
        <v>19591</v>
      </c>
      <c r="B3672" s="245" t="s">
        <v>8720</v>
      </c>
      <c r="C3672" s="239" t="s">
        <v>32</v>
      </c>
      <c r="D3672" s="246">
        <v>6912.16</v>
      </c>
    </row>
    <row r="3673" spans="1:4" ht="33.75" customHeight="1">
      <c r="A3673" s="239" t="s">
        <v>19592</v>
      </c>
      <c r="B3673" s="245" t="s">
        <v>8722</v>
      </c>
      <c r="C3673" s="239" t="s">
        <v>32</v>
      </c>
      <c r="D3673" s="246">
        <v>6912.16</v>
      </c>
    </row>
    <row r="3674" spans="1:4" ht="22.5" customHeight="1">
      <c r="A3674" s="239" t="s">
        <v>19593</v>
      </c>
      <c r="B3674" s="245" t="s">
        <v>8724</v>
      </c>
      <c r="C3674" s="239" t="s">
        <v>32</v>
      </c>
      <c r="D3674" s="246">
        <v>1789.21</v>
      </c>
    </row>
    <row r="3675" spans="1:4">
      <c r="A3675" s="239" t="s">
        <v>19594</v>
      </c>
      <c r="B3675" s="244" t="s">
        <v>19595</v>
      </c>
      <c r="C3675" s="239" t="s">
        <v>32</v>
      </c>
      <c r="D3675" s="240">
        <v>4795.8599999999997</v>
      </c>
    </row>
    <row r="3676" spans="1:4" ht="22.5" customHeight="1">
      <c r="A3676" s="239" t="s">
        <v>19596</v>
      </c>
      <c r="B3676" s="245" t="s">
        <v>19597</v>
      </c>
      <c r="C3676" s="239" t="s">
        <v>32</v>
      </c>
      <c r="D3676" s="246">
        <v>4316.2700000000004</v>
      </c>
    </row>
    <row r="3677" spans="1:4" ht="33.75" customHeight="1">
      <c r="A3677" s="239" t="s">
        <v>19598</v>
      </c>
      <c r="B3677" s="245" t="s">
        <v>8718</v>
      </c>
      <c r="C3677" s="239" t="s">
        <v>32</v>
      </c>
      <c r="D3677" s="246">
        <v>5413.51</v>
      </c>
    </row>
    <row r="3678" spans="1:4" ht="22.5" customHeight="1">
      <c r="A3678" s="239" t="s">
        <v>19599</v>
      </c>
      <c r="B3678" s="245" t="s">
        <v>19600</v>
      </c>
      <c r="C3678" s="239" t="s">
        <v>32</v>
      </c>
      <c r="D3678" s="246">
        <v>1871.62</v>
      </c>
    </row>
    <row r="3679" spans="1:4">
      <c r="A3679" s="239" t="s">
        <v>8705</v>
      </c>
      <c r="B3679" s="244" t="s">
        <v>8706</v>
      </c>
      <c r="C3679" s="239" t="s">
        <v>285</v>
      </c>
      <c r="D3679" s="240">
        <v>701.68</v>
      </c>
    </row>
    <row r="3680" spans="1:4">
      <c r="A3680" s="239" t="s">
        <v>19601</v>
      </c>
      <c r="B3680" s="244" t="s">
        <v>19602</v>
      </c>
      <c r="C3680" s="239" t="s">
        <v>32</v>
      </c>
      <c r="D3680" s="240">
        <v>210.19</v>
      </c>
    </row>
    <row r="3681" spans="1:4">
      <c r="A3681" s="239" t="s">
        <v>19603</v>
      </c>
      <c r="B3681" s="244" t="s">
        <v>19604</v>
      </c>
      <c r="C3681" s="239" t="s">
        <v>32</v>
      </c>
      <c r="D3681" s="240">
        <v>214.84</v>
      </c>
    </row>
    <row r="3682" spans="1:4">
      <c r="A3682" s="239" t="s">
        <v>19605</v>
      </c>
      <c r="B3682" s="244" t="s">
        <v>19606</v>
      </c>
      <c r="C3682" s="239" t="s">
        <v>32</v>
      </c>
      <c r="D3682" s="240">
        <v>210.97</v>
      </c>
    </row>
    <row r="3683" spans="1:4" ht="22.5">
      <c r="A3683" s="239" t="s">
        <v>19607</v>
      </c>
      <c r="B3683" s="244" t="s">
        <v>19608</v>
      </c>
      <c r="C3683" s="239" t="s">
        <v>32</v>
      </c>
      <c r="D3683" s="240">
        <v>119.1</v>
      </c>
    </row>
    <row r="3684" spans="1:4">
      <c r="A3684" s="239" t="s">
        <v>19609</v>
      </c>
      <c r="B3684" s="244" t="s">
        <v>19610</v>
      </c>
      <c r="C3684" s="239" t="s">
        <v>14</v>
      </c>
      <c r="D3684" s="240">
        <v>110.86</v>
      </c>
    </row>
    <row r="3685" spans="1:4">
      <c r="A3685" s="239" t="s">
        <v>19611</v>
      </c>
      <c r="B3685" s="244" t="s">
        <v>19612</v>
      </c>
      <c r="C3685" s="239" t="s">
        <v>32</v>
      </c>
      <c r="D3685" s="240">
        <v>124.91</v>
      </c>
    </row>
    <row r="3686" spans="1:4" ht="22.5" customHeight="1">
      <c r="A3686" s="239" t="s">
        <v>19613</v>
      </c>
      <c r="B3686" s="245" t="s">
        <v>19614</v>
      </c>
      <c r="C3686" s="239" t="s">
        <v>32</v>
      </c>
      <c r="D3686" s="246">
        <v>92.25</v>
      </c>
    </row>
    <row r="3687" spans="1:4" ht="22.5">
      <c r="A3687" s="239" t="s">
        <v>19615</v>
      </c>
      <c r="B3687" s="244" t="s">
        <v>19616</v>
      </c>
      <c r="C3687" s="239" t="s">
        <v>32</v>
      </c>
      <c r="D3687" s="240">
        <v>79.39</v>
      </c>
    </row>
    <row r="3688" spans="1:4" ht="22.5">
      <c r="A3688" s="239" t="s">
        <v>19617</v>
      </c>
      <c r="B3688" s="244" t="s">
        <v>19618</v>
      </c>
      <c r="C3688" s="239" t="s">
        <v>32</v>
      </c>
      <c r="D3688" s="240">
        <v>28.2</v>
      </c>
    </row>
    <row r="3689" spans="1:4">
      <c r="A3689" s="239" t="s">
        <v>19619</v>
      </c>
      <c r="B3689" s="244" t="s">
        <v>19620</v>
      </c>
      <c r="C3689" s="239" t="s">
        <v>32</v>
      </c>
      <c r="D3689" s="240">
        <v>97.49</v>
      </c>
    </row>
    <row r="3690" spans="1:4" ht="22.5">
      <c r="A3690" s="239" t="s">
        <v>19621</v>
      </c>
      <c r="B3690" s="244" t="s">
        <v>19622</v>
      </c>
      <c r="C3690" s="239" t="s">
        <v>32</v>
      </c>
      <c r="D3690" s="240">
        <v>2106.23</v>
      </c>
    </row>
    <row r="3691" spans="1:4">
      <c r="A3691" s="239" t="s">
        <v>8708</v>
      </c>
      <c r="B3691" s="244" t="s">
        <v>8709</v>
      </c>
      <c r="C3691" s="239" t="s">
        <v>32</v>
      </c>
      <c r="D3691" s="240">
        <v>595.53</v>
      </c>
    </row>
    <row r="3692" spans="1:4">
      <c r="A3692" s="239" t="s">
        <v>19623</v>
      </c>
      <c r="B3692" s="244" t="s">
        <v>19624</v>
      </c>
      <c r="C3692" s="239" t="s">
        <v>32</v>
      </c>
      <c r="D3692" s="240">
        <v>2007.56</v>
      </c>
    </row>
    <row r="3693" spans="1:4">
      <c r="A3693" s="239" t="s">
        <v>19625</v>
      </c>
      <c r="B3693" s="244" t="s">
        <v>19626</v>
      </c>
      <c r="C3693" s="239" t="s">
        <v>32</v>
      </c>
      <c r="D3693" s="240">
        <v>88.09</v>
      </c>
    </row>
    <row r="3694" spans="1:4">
      <c r="A3694" s="239" t="s">
        <v>19627</v>
      </c>
      <c r="B3694" s="244" t="s">
        <v>19628</v>
      </c>
      <c r="C3694" s="239" t="s">
        <v>32</v>
      </c>
      <c r="D3694" s="240">
        <v>35.79</v>
      </c>
    </row>
    <row r="3695" spans="1:4" ht="22.5">
      <c r="A3695" s="239" t="s">
        <v>19629</v>
      </c>
      <c r="B3695" s="244" t="s">
        <v>19630</v>
      </c>
      <c r="C3695" s="239" t="s">
        <v>32</v>
      </c>
      <c r="D3695" s="240">
        <v>2004.16</v>
      </c>
    </row>
    <row r="3696" spans="1:4" ht="22.5">
      <c r="A3696" s="239" t="s">
        <v>19631</v>
      </c>
      <c r="B3696" s="244" t="s">
        <v>19632</v>
      </c>
      <c r="C3696" s="239" t="s">
        <v>32</v>
      </c>
      <c r="D3696" s="240">
        <v>3006.24</v>
      </c>
    </row>
    <row r="3697" spans="1:4" ht="22.5">
      <c r="A3697" s="239" t="s">
        <v>19633</v>
      </c>
      <c r="B3697" s="244" t="s">
        <v>19634</v>
      </c>
      <c r="C3697" s="239" t="s">
        <v>32</v>
      </c>
      <c r="D3697" s="240">
        <v>5267.52</v>
      </c>
    </row>
    <row r="3698" spans="1:4" ht="22.5">
      <c r="A3698" s="239" t="s">
        <v>19635</v>
      </c>
      <c r="B3698" s="244" t="s">
        <v>19636</v>
      </c>
      <c r="C3698" s="239" t="s">
        <v>32</v>
      </c>
      <c r="D3698" s="240">
        <v>10286.719999999999</v>
      </c>
    </row>
    <row r="3699" spans="1:4" ht="22.5">
      <c r="A3699" s="239" t="s">
        <v>19637</v>
      </c>
      <c r="B3699" s="244" t="s">
        <v>19638</v>
      </c>
      <c r="C3699" s="239" t="s">
        <v>32</v>
      </c>
      <c r="D3699" s="240">
        <v>14809.28</v>
      </c>
    </row>
    <row r="3700" spans="1:4">
      <c r="A3700" s="239" t="s">
        <v>19639</v>
      </c>
      <c r="B3700" s="244" t="s">
        <v>19640</v>
      </c>
      <c r="C3700" s="239" t="s">
        <v>32</v>
      </c>
      <c r="D3700" s="240">
        <v>3184.5</v>
      </c>
    </row>
    <row r="3701" spans="1:4">
      <c r="A3701" s="239" t="s">
        <v>19641</v>
      </c>
      <c r="B3701" s="244" t="s">
        <v>19642</v>
      </c>
      <c r="C3701" s="239" t="s">
        <v>32</v>
      </c>
      <c r="D3701" s="240">
        <v>251.09</v>
      </c>
    </row>
    <row r="3702" spans="1:4">
      <c r="A3702" s="239" t="s">
        <v>8712</v>
      </c>
      <c r="B3702" s="244" t="s">
        <v>8713</v>
      </c>
      <c r="C3702" s="239" t="s">
        <v>32</v>
      </c>
      <c r="D3702" s="240">
        <v>88.81</v>
      </c>
    </row>
    <row r="3703" spans="1:4">
      <c r="A3703" s="239" t="s">
        <v>19643</v>
      </c>
      <c r="B3703" s="244" t="s">
        <v>19644</v>
      </c>
      <c r="C3703" s="239" t="s">
        <v>32</v>
      </c>
      <c r="D3703" s="240">
        <v>626.71</v>
      </c>
    </row>
    <row r="3704" spans="1:4">
      <c r="A3704" s="239" t="s">
        <v>19645</v>
      </c>
      <c r="B3704" s="244" t="s">
        <v>19646</v>
      </c>
      <c r="C3704" s="239" t="s">
        <v>17809</v>
      </c>
      <c r="D3704" s="240">
        <v>197.35</v>
      </c>
    </row>
    <row r="3705" spans="1:4">
      <c r="A3705" s="239" t="s">
        <v>19647</v>
      </c>
      <c r="B3705" s="244" t="s">
        <v>19648</v>
      </c>
      <c r="C3705" s="239" t="s">
        <v>17809</v>
      </c>
      <c r="D3705" s="240">
        <v>152.56</v>
      </c>
    </row>
    <row r="3706" spans="1:4">
      <c r="A3706" s="239" t="s">
        <v>19649</v>
      </c>
      <c r="B3706" s="244" t="s">
        <v>19650</v>
      </c>
      <c r="C3706" s="239" t="s">
        <v>17809</v>
      </c>
      <c r="D3706" s="240">
        <v>316.89</v>
      </c>
    </row>
    <row r="3707" spans="1:4">
      <c r="A3707" s="239" t="s">
        <v>19651</v>
      </c>
      <c r="B3707" s="244" t="s">
        <v>19652</v>
      </c>
      <c r="C3707" s="239" t="s">
        <v>17809</v>
      </c>
      <c r="D3707" s="240">
        <v>171.03</v>
      </c>
    </row>
    <row r="3708" spans="1:4" ht="22.5">
      <c r="A3708" s="239" t="s">
        <v>8710</v>
      </c>
      <c r="B3708" s="244" t="s">
        <v>8711</v>
      </c>
      <c r="C3708" s="239" t="s">
        <v>32</v>
      </c>
      <c r="D3708" s="240">
        <v>151.47</v>
      </c>
    </row>
    <row r="3709" spans="1:4">
      <c r="A3709" s="239" t="s">
        <v>19653</v>
      </c>
      <c r="B3709" s="244" t="s">
        <v>19654</v>
      </c>
      <c r="C3709" s="239" t="s">
        <v>32</v>
      </c>
      <c r="D3709" s="240">
        <v>6546.27</v>
      </c>
    </row>
    <row r="3710" spans="1:4">
      <c r="A3710" s="239" t="s">
        <v>19655</v>
      </c>
      <c r="B3710" s="244" t="s">
        <v>19656</v>
      </c>
      <c r="C3710" s="239" t="s">
        <v>32</v>
      </c>
      <c r="D3710" s="240">
        <v>36.83</v>
      </c>
    </row>
    <row r="3711" spans="1:4">
      <c r="A3711" s="239" t="s">
        <v>19657</v>
      </c>
      <c r="B3711" s="244" t="s">
        <v>19658</v>
      </c>
      <c r="C3711" s="239" t="s">
        <v>32</v>
      </c>
      <c r="D3711" s="240">
        <v>6874.58</v>
      </c>
    </row>
    <row r="3712" spans="1:4">
      <c r="A3712" s="239" t="s">
        <v>19659</v>
      </c>
      <c r="B3712" s="244" t="s">
        <v>19660</v>
      </c>
      <c r="C3712" s="239" t="s">
        <v>32</v>
      </c>
      <c r="D3712" s="240">
        <v>65.86</v>
      </c>
    </row>
    <row r="3713" spans="1:4">
      <c r="A3713" s="239" t="s">
        <v>19661</v>
      </c>
      <c r="B3713" s="244" t="s">
        <v>19662</v>
      </c>
      <c r="C3713" s="239" t="s">
        <v>19</v>
      </c>
      <c r="D3713" s="240">
        <v>14.97</v>
      </c>
    </row>
    <row r="3714" spans="1:4">
      <c r="A3714" s="239" t="s">
        <v>31</v>
      </c>
      <c r="B3714" s="244" t="s">
        <v>8776</v>
      </c>
      <c r="C3714" s="239" t="s">
        <v>19</v>
      </c>
      <c r="D3714" s="240">
        <v>3.9</v>
      </c>
    </row>
    <row r="3715" spans="1:4">
      <c r="A3715" s="239" t="s">
        <v>8506</v>
      </c>
      <c r="B3715" s="244" t="s">
        <v>8507</v>
      </c>
      <c r="C3715" s="239" t="s">
        <v>19</v>
      </c>
      <c r="D3715" s="240">
        <v>5.85</v>
      </c>
    </row>
    <row r="3716" spans="1:4">
      <c r="A3716" s="239" t="s">
        <v>19663</v>
      </c>
      <c r="B3716" s="244" t="s">
        <v>19664</v>
      </c>
      <c r="C3716" s="239" t="s">
        <v>19</v>
      </c>
      <c r="D3716" s="240">
        <v>12.02</v>
      </c>
    </row>
    <row r="3717" spans="1:4">
      <c r="A3717" s="239" t="s">
        <v>19665</v>
      </c>
      <c r="B3717" s="244" t="s">
        <v>19666</v>
      </c>
      <c r="C3717" s="239" t="s">
        <v>19</v>
      </c>
      <c r="D3717" s="240">
        <v>18.989999999999998</v>
      </c>
    </row>
    <row r="3718" spans="1:4">
      <c r="A3718" s="239" t="s">
        <v>19667</v>
      </c>
      <c r="B3718" s="244" t="s">
        <v>19668</v>
      </c>
      <c r="C3718" s="239" t="s">
        <v>19</v>
      </c>
      <c r="D3718" s="240">
        <v>12.96</v>
      </c>
    </row>
    <row r="3719" spans="1:4">
      <c r="A3719" s="239" t="s">
        <v>19669</v>
      </c>
      <c r="B3719" s="244" t="s">
        <v>19670</v>
      </c>
      <c r="C3719" s="239" t="s">
        <v>19</v>
      </c>
      <c r="D3719" s="240">
        <v>12.16</v>
      </c>
    </row>
    <row r="3720" spans="1:4">
      <c r="A3720" s="239" t="s">
        <v>19671</v>
      </c>
      <c r="B3720" s="244" t="s">
        <v>19672</v>
      </c>
      <c r="C3720" s="239" t="s">
        <v>19</v>
      </c>
      <c r="D3720" s="240">
        <v>14.57</v>
      </c>
    </row>
    <row r="3721" spans="1:4" ht="22.5">
      <c r="A3721" s="239" t="s">
        <v>19673</v>
      </c>
      <c r="B3721" s="244" t="s">
        <v>19674</v>
      </c>
      <c r="C3721" s="239" t="s">
        <v>19</v>
      </c>
      <c r="D3721" s="240">
        <v>12.18</v>
      </c>
    </row>
    <row r="3722" spans="1:4">
      <c r="A3722" s="239" t="s">
        <v>19675</v>
      </c>
      <c r="B3722" s="244" t="s">
        <v>19676</v>
      </c>
      <c r="C3722" s="239" t="s">
        <v>19</v>
      </c>
      <c r="D3722" s="240">
        <v>26.59</v>
      </c>
    </row>
    <row r="3723" spans="1:4">
      <c r="A3723" s="239" t="s">
        <v>19677</v>
      </c>
      <c r="B3723" s="244" t="s">
        <v>19678</v>
      </c>
      <c r="C3723" s="239" t="s">
        <v>19</v>
      </c>
      <c r="D3723" s="240">
        <v>20.39</v>
      </c>
    </row>
    <row r="3724" spans="1:4">
      <c r="A3724" s="239" t="s">
        <v>19679</v>
      </c>
      <c r="B3724" s="244" t="s">
        <v>19680</v>
      </c>
      <c r="C3724" s="239" t="s">
        <v>19</v>
      </c>
      <c r="D3724" s="240">
        <v>17.88</v>
      </c>
    </row>
    <row r="3725" spans="1:4">
      <c r="A3725" s="239" t="s">
        <v>19681</v>
      </c>
      <c r="B3725" s="244" t="s">
        <v>19682</v>
      </c>
      <c r="C3725" s="239" t="s">
        <v>19</v>
      </c>
      <c r="D3725" s="240">
        <v>16.3</v>
      </c>
    </row>
    <row r="3726" spans="1:4">
      <c r="A3726" s="239" t="s">
        <v>8753</v>
      </c>
      <c r="B3726" s="244" t="s">
        <v>8754</v>
      </c>
      <c r="C3726" s="239" t="s">
        <v>19</v>
      </c>
      <c r="D3726" s="240">
        <v>21.58</v>
      </c>
    </row>
    <row r="3727" spans="1:4">
      <c r="A3727" s="239" t="s">
        <v>19683</v>
      </c>
      <c r="B3727" s="244" t="s">
        <v>19684</v>
      </c>
      <c r="C3727" s="239" t="s">
        <v>19</v>
      </c>
      <c r="D3727" s="240">
        <v>19.84</v>
      </c>
    </row>
    <row r="3728" spans="1:4">
      <c r="A3728" s="239" t="s">
        <v>19685</v>
      </c>
      <c r="B3728" s="244" t="s">
        <v>19686</v>
      </c>
      <c r="C3728" s="239" t="s">
        <v>19</v>
      </c>
      <c r="D3728" s="240">
        <v>7.31</v>
      </c>
    </row>
    <row r="3729" spans="1:4" ht="22.5">
      <c r="A3729" s="239" t="s">
        <v>8616</v>
      </c>
      <c r="B3729" s="244" t="s">
        <v>19687</v>
      </c>
      <c r="C3729" s="239" t="s">
        <v>19</v>
      </c>
      <c r="D3729" s="240">
        <v>98.46</v>
      </c>
    </row>
    <row r="3730" spans="1:4">
      <c r="A3730" s="239" t="s">
        <v>19688</v>
      </c>
      <c r="B3730" s="244" t="s">
        <v>19689</v>
      </c>
      <c r="C3730" s="239" t="s">
        <v>19</v>
      </c>
      <c r="D3730" s="240">
        <v>5.84</v>
      </c>
    </row>
    <row r="3731" spans="1:4">
      <c r="A3731" s="239" t="s">
        <v>8524</v>
      </c>
      <c r="B3731" s="244" t="s">
        <v>8525</v>
      </c>
      <c r="C3731" s="239" t="s">
        <v>19</v>
      </c>
      <c r="D3731" s="240">
        <v>18.62</v>
      </c>
    </row>
    <row r="3732" spans="1:4">
      <c r="A3732" s="239" t="s">
        <v>8805</v>
      </c>
      <c r="B3732" s="244" t="s">
        <v>8806</v>
      </c>
      <c r="C3732" s="239" t="s">
        <v>19</v>
      </c>
      <c r="D3732" s="240">
        <v>9.2899999999999991</v>
      </c>
    </row>
    <row r="3733" spans="1:4">
      <c r="A3733" s="239" t="s">
        <v>19690</v>
      </c>
      <c r="B3733" s="244" t="s">
        <v>19691</v>
      </c>
      <c r="C3733" s="239" t="s">
        <v>19</v>
      </c>
      <c r="D3733" s="240">
        <v>10.62</v>
      </c>
    </row>
    <row r="3734" spans="1:4" ht="22.5">
      <c r="A3734" s="239" t="s">
        <v>19692</v>
      </c>
      <c r="B3734" s="244" t="s">
        <v>19693</v>
      </c>
      <c r="C3734" s="239" t="s">
        <v>19</v>
      </c>
      <c r="D3734" s="240">
        <v>35.07</v>
      </c>
    </row>
    <row r="3735" spans="1:4">
      <c r="A3735" s="239" t="s">
        <v>19694</v>
      </c>
      <c r="B3735" s="244" t="s">
        <v>19695</v>
      </c>
      <c r="C3735" s="239" t="s">
        <v>19</v>
      </c>
      <c r="D3735" s="240">
        <v>21.65</v>
      </c>
    </row>
    <row r="3736" spans="1:4">
      <c r="A3736" s="239" t="s">
        <v>19696</v>
      </c>
      <c r="B3736" s="244" t="s">
        <v>19697</v>
      </c>
      <c r="C3736" s="239" t="s">
        <v>19</v>
      </c>
      <c r="D3736" s="240">
        <v>19.73</v>
      </c>
    </row>
    <row r="3737" spans="1:4">
      <c r="A3737" s="239" t="s">
        <v>19698</v>
      </c>
      <c r="B3737" s="244" t="s">
        <v>19699</v>
      </c>
      <c r="C3737" s="239" t="s">
        <v>19</v>
      </c>
      <c r="D3737" s="240">
        <v>16.62</v>
      </c>
    </row>
    <row r="3738" spans="1:4">
      <c r="A3738" s="239" t="s">
        <v>19700</v>
      </c>
      <c r="B3738" s="244" t="s">
        <v>19701</v>
      </c>
      <c r="C3738" s="239" t="s">
        <v>19</v>
      </c>
      <c r="D3738" s="240">
        <v>12.54</v>
      </c>
    </row>
    <row r="3739" spans="1:4">
      <c r="A3739" s="239" t="s">
        <v>19702</v>
      </c>
      <c r="B3739" s="244" t="s">
        <v>19703</v>
      </c>
      <c r="C3739" s="239" t="s">
        <v>19</v>
      </c>
      <c r="D3739" s="240">
        <v>13.82</v>
      </c>
    </row>
    <row r="3740" spans="1:4">
      <c r="A3740" s="239" t="s">
        <v>8977</v>
      </c>
      <c r="B3740" s="244" t="s">
        <v>8978</v>
      </c>
      <c r="C3740" s="239" t="s">
        <v>19</v>
      </c>
      <c r="D3740" s="240">
        <v>18.21</v>
      </c>
    </row>
    <row r="3741" spans="1:4">
      <c r="A3741" s="239" t="s">
        <v>19704</v>
      </c>
      <c r="B3741" s="244" t="s">
        <v>19705</v>
      </c>
      <c r="C3741" s="239" t="s">
        <v>19</v>
      </c>
      <c r="D3741" s="240">
        <v>22.01</v>
      </c>
    </row>
    <row r="3742" spans="1:4">
      <c r="A3742" s="239" t="s">
        <v>19706</v>
      </c>
      <c r="B3742" s="244" t="s">
        <v>19707</v>
      </c>
      <c r="C3742" s="239" t="s">
        <v>19</v>
      </c>
      <c r="D3742" s="240">
        <v>15.87</v>
      </c>
    </row>
    <row r="3743" spans="1:4">
      <c r="A3743" s="239" t="s">
        <v>19708</v>
      </c>
      <c r="B3743" s="244" t="s">
        <v>19709</v>
      </c>
      <c r="C3743" s="239" t="s">
        <v>19</v>
      </c>
      <c r="D3743" s="240">
        <v>90.66</v>
      </c>
    </row>
    <row r="3744" spans="1:4">
      <c r="A3744" s="239" t="s">
        <v>19710</v>
      </c>
      <c r="B3744" s="244" t="s">
        <v>19711</v>
      </c>
      <c r="C3744" s="239" t="s">
        <v>19</v>
      </c>
      <c r="D3744" s="240">
        <v>9.68</v>
      </c>
    </row>
    <row r="3745" spans="1:4">
      <c r="A3745" s="239" t="s">
        <v>19712</v>
      </c>
      <c r="B3745" s="244" t="s">
        <v>19713</v>
      </c>
      <c r="C3745" s="239" t="s">
        <v>14</v>
      </c>
      <c r="D3745" s="240">
        <v>25.51</v>
      </c>
    </row>
    <row r="3746" spans="1:4">
      <c r="A3746" s="239" t="s">
        <v>19714</v>
      </c>
      <c r="B3746" s="244" t="s">
        <v>19715</v>
      </c>
      <c r="C3746" s="239" t="s">
        <v>14</v>
      </c>
      <c r="D3746" s="240">
        <v>25.45</v>
      </c>
    </row>
    <row r="3747" spans="1:4">
      <c r="A3747" s="239" t="s">
        <v>19716</v>
      </c>
      <c r="B3747" s="244" t="s">
        <v>19717</v>
      </c>
      <c r="C3747" s="239" t="s">
        <v>14</v>
      </c>
      <c r="D3747" s="240">
        <v>11.55</v>
      </c>
    </row>
    <row r="3748" spans="1:4" ht="22.5" customHeight="1">
      <c r="A3748" s="239" t="s">
        <v>19718</v>
      </c>
      <c r="B3748" s="245" t="s">
        <v>19719</v>
      </c>
      <c r="C3748" s="239" t="s">
        <v>19</v>
      </c>
      <c r="D3748" s="246">
        <v>16.920000000000002</v>
      </c>
    </row>
    <row r="3749" spans="1:4">
      <c r="A3749" s="239" t="s">
        <v>19720</v>
      </c>
      <c r="B3749" s="244" t="s">
        <v>19721</v>
      </c>
      <c r="C3749" s="239" t="s">
        <v>19</v>
      </c>
      <c r="D3749" s="240">
        <v>18.760000000000002</v>
      </c>
    </row>
    <row r="3750" spans="1:4">
      <c r="A3750" s="239" t="s">
        <v>19722</v>
      </c>
      <c r="B3750" s="244" t="s">
        <v>19723</v>
      </c>
      <c r="C3750" s="239" t="s">
        <v>19</v>
      </c>
      <c r="D3750" s="240">
        <v>30.86</v>
      </c>
    </row>
    <row r="3751" spans="1:4">
      <c r="A3751" s="239" t="s">
        <v>19724</v>
      </c>
      <c r="B3751" s="244" t="s">
        <v>19725</v>
      </c>
      <c r="C3751" s="239" t="s">
        <v>19</v>
      </c>
      <c r="D3751" s="240">
        <v>16.09</v>
      </c>
    </row>
    <row r="3752" spans="1:4">
      <c r="A3752" s="239" t="s">
        <v>19726</v>
      </c>
      <c r="B3752" s="244" t="s">
        <v>19727</v>
      </c>
      <c r="C3752" s="239" t="s">
        <v>19</v>
      </c>
      <c r="D3752" s="240">
        <v>11.65</v>
      </c>
    </row>
    <row r="3753" spans="1:4">
      <c r="A3753" s="239" t="s">
        <v>19728</v>
      </c>
      <c r="B3753" s="244" t="s">
        <v>19729</v>
      </c>
      <c r="C3753" s="239" t="s">
        <v>19</v>
      </c>
      <c r="D3753" s="240">
        <v>101.29</v>
      </c>
    </row>
    <row r="3754" spans="1:4" ht="22.5">
      <c r="A3754" s="239" t="s">
        <v>19730</v>
      </c>
      <c r="B3754" s="244" t="s">
        <v>19731</v>
      </c>
      <c r="C3754" s="239" t="s">
        <v>19</v>
      </c>
      <c r="D3754" s="240">
        <v>14.31</v>
      </c>
    </row>
    <row r="3755" spans="1:4">
      <c r="A3755" s="239" t="s">
        <v>8979</v>
      </c>
      <c r="B3755" s="244" t="s">
        <v>8980</v>
      </c>
      <c r="C3755" s="239" t="s">
        <v>19</v>
      </c>
      <c r="D3755" s="240">
        <v>17.670000000000002</v>
      </c>
    </row>
    <row r="3756" spans="1:4">
      <c r="A3756" s="239" t="s">
        <v>19732</v>
      </c>
      <c r="B3756" s="244" t="s">
        <v>19733</v>
      </c>
      <c r="C3756" s="239" t="s">
        <v>19</v>
      </c>
      <c r="D3756" s="240">
        <v>12.59</v>
      </c>
    </row>
    <row r="3757" spans="1:4">
      <c r="A3757" s="239" t="s">
        <v>19734</v>
      </c>
      <c r="B3757" s="244" t="s">
        <v>19735</v>
      </c>
      <c r="C3757" s="239" t="s">
        <v>19</v>
      </c>
      <c r="D3757" s="240">
        <v>15.61</v>
      </c>
    </row>
    <row r="3758" spans="1:4">
      <c r="A3758" s="239" t="s">
        <v>19736</v>
      </c>
      <c r="B3758" s="244" t="s">
        <v>19737</v>
      </c>
      <c r="C3758" s="239" t="s">
        <v>19</v>
      </c>
      <c r="D3758" s="240">
        <v>5.75</v>
      </c>
    </row>
    <row r="3759" spans="1:4">
      <c r="A3759" s="239" t="s">
        <v>19738</v>
      </c>
      <c r="B3759" s="244" t="s">
        <v>19739</v>
      </c>
      <c r="C3759" s="239" t="s">
        <v>19</v>
      </c>
      <c r="D3759" s="240">
        <v>38.86</v>
      </c>
    </row>
    <row r="3760" spans="1:4">
      <c r="A3760" s="239" t="s">
        <v>8552</v>
      </c>
      <c r="B3760" s="244" t="s">
        <v>8553</v>
      </c>
      <c r="C3760" s="239" t="s">
        <v>19</v>
      </c>
      <c r="D3760" s="240">
        <v>18.68</v>
      </c>
    </row>
    <row r="3761" spans="1:4" ht="22.5">
      <c r="A3761" s="239" t="s">
        <v>19740</v>
      </c>
      <c r="B3761" s="244" t="s">
        <v>19741</v>
      </c>
      <c r="C3761" s="239" t="s">
        <v>19</v>
      </c>
      <c r="D3761" s="240">
        <v>7.38</v>
      </c>
    </row>
    <row r="3762" spans="1:4" ht="22.5">
      <c r="A3762" s="239" t="s">
        <v>19742</v>
      </c>
      <c r="B3762" s="244" t="s">
        <v>19743</v>
      </c>
      <c r="C3762" s="239" t="s">
        <v>19</v>
      </c>
      <c r="D3762" s="240">
        <v>13.71</v>
      </c>
    </row>
    <row r="3763" spans="1:4" ht="22.5">
      <c r="A3763" s="239" t="s">
        <v>19744</v>
      </c>
      <c r="B3763" s="244" t="s">
        <v>19745</v>
      </c>
      <c r="C3763" s="239" t="s">
        <v>19</v>
      </c>
      <c r="D3763" s="240">
        <v>14.5</v>
      </c>
    </row>
    <row r="3764" spans="1:4" ht="22.5">
      <c r="A3764" s="239" t="s">
        <v>19746</v>
      </c>
      <c r="B3764" s="244" t="s">
        <v>19747</v>
      </c>
      <c r="C3764" s="239" t="s">
        <v>19</v>
      </c>
      <c r="D3764" s="240">
        <v>18.579999999999998</v>
      </c>
    </row>
    <row r="3765" spans="1:4">
      <c r="A3765" s="239" t="s">
        <v>8548</v>
      </c>
      <c r="B3765" s="244" t="s">
        <v>8549</v>
      </c>
      <c r="C3765" s="239" t="s">
        <v>19</v>
      </c>
      <c r="D3765" s="240">
        <v>32.549999999999997</v>
      </c>
    </row>
    <row r="3766" spans="1:4" ht="22.5">
      <c r="A3766" s="239" t="s">
        <v>19748</v>
      </c>
      <c r="B3766" s="244" t="s">
        <v>19749</v>
      </c>
      <c r="C3766" s="239" t="s">
        <v>19</v>
      </c>
      <c r="D3766" s="240">
        <v>7.9</v>
      </c>
    </row>
    <row r="3767" spans="1:4" ht="22.5">
      <c r="A3767" s="239" t="s">
        <v>19750</v>
      </c>
      <c r="B3767" s="244" t="s">
        <v>19751</v>
      </c>
      <c r="C3767" s="239" t="s">
        <v>19</v>
      </c>
      <c r="D3767" s="240">
        <v>14.15</v>
      </c>
    </row>
    <row r="3768" spans="1:4">
      <c r="A3768" s="239" t="s">
        <v>19752</v>
      </c>
      <c r="B3768" s="244" t="s">
        <v>19753</v>
      </c>
      <c r="C3768" s="239" t="s">
        <v>19</v>
      </c>
      <c r="D3768" s="240">
        <v>33.78</v>
      </c>
    </row>
    <row r="3769" spans="1:4">
      <c r="A3769" s="239" t="s">
        <v>19754</v>
      </c>
      <c r="B3769" s="244" t="s">
        <v>19755</v>
      </c>
      <c r="C3769" s="239" t="s">
        <v>19</v>
      </c>
      <c r="D3769" s="240">
        <v>61.26</v>
      </c>
    </row>
    <row r="3770" spans="1:4" ht="22.5">
      <c r="A3770" s="239" t="s">
        <v>19756</v>
      </c>
      <c r="B3770" s="244" t="s">
        <v>19757</v>
      </c>
      <c r="C3770" s="239" t="s">
        <v>19</v>
      </c>
      <c r="D3770" s="240">
        <v>21.77</v>
      </c>
    </row>
    <row r="3771" spans="1:4">
      <c r="A3771" s="239" t="s">
        <v>19758</v>
      </c>
      <c r="B3771" s="244" t="s">
        <v>19759</v>
      </c>
      <c r="C3771" s="239" t="s">
        <v>19</v>
      </c>
      <c r="D3771" s="240">
        <v>25.72</v>
      </c>
    </row>
    <row r="3772" spans="1:4">
      <c r="A3772" s="239" t="s">
        <v>19760</v>
      </c>
      <c r="B3772" s="244" t="s">
        <v>19761</v>
      </c>
      <c r="C3772" s="239" t="s">
        <v>19</v>
      </c>
      <c r="D3772" s="240">
        <v>15.85</v>
      </c>
    </row>
    <row r="3773" spans="1:4">
      <c r="A3773" s="239" t="s">
        <v>19762</v>
      </c>
      <c r="B3773" s="244" t="s">
        <v>19763</v>
      </c>
      <c r="C3773" s="239" t="s">
        <v>19</v>
      </c>
      <c r="D3773" s="240">
        <v>13.46</v>
      </c>
    </row>
    <row r="3774" spans="1:4" ht="22.5">
      <c r="A3774" s="239" t="s">
        <v>19764</v>
      </c>
      <c r="B3774" s="244" t="s">
        <v>19765</v>
      </c>
      <c r="C3774" s="239" t="s">
        <v>19</v>
      </c>
      <c r="D3774" s="240">
        <v>10.25</v>
      </c>
    </row>
    <row r="3775" spans="1:4" ht="22.5">
      <c r="A3775" s="239" t="s">
        <v>19766</v>
      </c>
      <c r="B3775" s="244" t="s">
        <v>19767</v>
      </c>
      <c r="C3775" s="239" t="s">
        <v>19</v>
      </c>
      <c r="D3775" s="240">
        <v>15.71</v>
      </c>
    </row>
    <row r="3776" spans="1:4">
      <c r="A3776" s="239" t="s">
        <v>19768</v>
      </c>
      <c r="B3776" s="244" t="s">
        <v>19769</v>
      </c>
      <c r="C3776" s="239" t="s">
        <v>19</v>
      </c>
      <c r="D3776" s="240">
        <v>16.73</v>
      </c>
    </row>
    <row r="3777" spans="1:4" ht="22.5">
      <c r="A3777" s="239" t="s">
        <v>19770</v>
      </c>
      <c r="B3777" s="244" t="s">
        <v>19771</v>
      </c>
      <c r="C3777" s="239" t="s">
        <v>19</v>
      </c>
      <c r="D3777" s="240">
        <v>10.46</v>
      </c>
    </row>
    <row r="3778" spans="1:4" ht="22.5" customHeight="1">
      <c r="A3778" s="239" t="s">
        <v>19772</v>
      </c>
      <c r="B3778" s="245" t="s">
        <v>19773</v>
      </c>
      <c r="C3778" s="239" t="s">
        <v>19</v>
      </c>
      <c r="D3778" s="246">
        <v>8.7899999999999991</v>
      </c>
    </row>
    <row r="3779" spans="1:4" ht="22.5" customHeight="1">
      <c r="A3779" s="239" t="s">
        <v>19774</v>
      </c>
      <c r="B3779" s="245" t="s">
        <v>19775</v>
      </c>
      <c r="C3779" s="239" t="s">
        <v>19</v>
      </c>
      <c r="D3779" s="246">
        <v>9.94</v>
      </c>
    </row>
    <row r="3780" spans="1:4">
      <c r="A3780" s="239" t="s">
        <v>19776</v>
      </c>
      <c r="B3780" s="244" t="s">
        <v>19777</v>
      </c>
      <c r="C3780" s="239" t="s">
        <v>19</v>
      </c>
      <c r="D3780" s="240">
        <v>5.86</v>
      </c>
    </row>
    <row r="3781" spans="1:4">
      <c r="A3781" s="239" t="s">
        <v>8975</v>
      </c>
      <c r="B3781" s="244" t="s">
        <v>8976</v>
      </c>
      <c r="C3781" s="239" t="s">
        <v>19</v>
      </c>
      <c r="D3781" s="240">
        <v>8.32</v>
      </c>
    </row>
    <row r="3782" spans="1:4">
      <c r="A3782" s="239" t="s">
        <v>19778</v>
      </c>
      <c r="B3782" s="244" t="s">
        <v>19779</v>
      </c>
      <c r="C3782" s="239" t="s">
        <v>19</v>
      </c>
      <c r="D3782" s="240">
        <v>11.06</v>
      </c>
    </row>
    <row r="3783" spans="1:4" ht="22.5">
      <c r="A3783" s="239" t="s">
        <v>19780</v>
      </c>
      <c r="B3783" s="244" t="s">
        <v>19781</v>
      </c>
      <c r="C3783" s="239" t="s">
        <v>19</v>
      </c>
      <c r="D3783" s="240">
        <v>7.41</v>
      </c>
    </row>
    <row r="3784" spans="1:4">
      <c r="A3784" s="239" t="s">
        <v>19782</v>
      </c>
      <c r="B3784" s="244" t="s">
        <v>19783</v>
      </c>
      <c r="C3784" s="239" t="s">
        <v>19</v>
      </c>
      <c r="D3784" s="240">
        <v>11.89</v>
      </c>
    </row>
    <row r="3785" spans="1:4">
      <c r="A3785" s="239" t="s">
        <v>19784</v>
      </c>
      <c r="B3785" s="244" t="s">
        <v>19785</v>
      </c>
      <c r="C3785" s="239" t="s">
        <v>19</v>
      </c>
      <c r="D3785" s="240">
        <v>57.86</v>
      </c>
    </row>
    <row r="3786" spans="1:4">
      <c r="A3786" s="239" t="s">
        <v>19786</v>
      </c>
      <c r="B3786" s="244" t="s">
        <v>19787</v>
      </c>
      <c r="C3786" s="239" t="s">
        <v>19</v>
      </c>
      <c r="D3786" s="240">
        <v>37.15</v>
      </c>
    </row>
    <row r="3787" spans="1:4">
      <c r="A3787" s="239" t="s">
        <v>8809</v>
      </c>
      <c r="B3787" s="244" t="s">
        <v>8810</v>
      </c>
      <c r="C3787" s="239" t="s">
        <v>19</v>
      </c>
      <c r="D3787" s="240">
        <v>19.510000000000002</v>
      </c>
    </row>
    <row r="3788" spans="1:4">
      <c r="A3788" s="239" t="s">
        <v>8873</v>
      </c>
      <c r="B3788" s="244" t="s">
        <v>8874</v>
      </c>
      <c r="C3788" s="239" t="s">
        <v>19</v>
      </c>
      <c r="D3788" s="240">
        <v>28.67</v>
      </c>
    </row>
    <row r="3789" spans="1:4">
      <c r="A3789" s="239" t="s">
        <v>8883</v>
      </c>
      <c r="B3789" s="244" t="s">
        <v>8884</v>
      </c>
      <c r="C3789" s="239" t="s">
        <v>19</v>
      </c>
      <c r="D3789" s="240">
        <v>68.069999999999993</v>
      </c>
    </row>
    <row r="3790" spans="1:4">
      <c r="A3790" s="239" t="s">
        <v>8755</v>
      </c>
      <c r="B3790" s="244" t="s">
        <v>8756</v>
      </c>
      <c r="C3790" s="239" t="s">
        <v>19</v>
      </c>
      <c r="D3790" s="240">
        <v>8.6300000000000008</v>
      </c>
    </row>
    <row r="3791" spans="1:4">
      <c r="A3791" s="239" t="s">
        <v>8740</v>
      </c>
      <c r="B3791" s="244" t="s">
        <v>8741</v>
      </c>
      <c r="C3791" s="239" t="s">
        <v>19</v>
      </c>
      <c r="D3791" s="240">
        <v>11.04</v>
      </c>
    </row>
    <row r="3792" spans="1:4">
      <c r="A3792" s="239" t="s">
        <v>19788</v>
      </c>
      <c r="B3792" s="244" t="s">
        <v>19789</v>
      </c>
      <c r="C3792" s="239" t="s">
        <v>19</v>
      </c>
      <c r="D3792" s="240">
        <v>13.96</v>
      </c>
    </row>
    <row r="3793" spans="1:4">
      <c r="A3793" s="239" t="s">
        <v>19790</v>
      </c>
      <c r="B3793" s="244" t="s">
        <v>19791</v>
      </c>
      <c r="C3793" s="239" t="s">
        <v>19</v>
      </c>
      <c r="D3793" s="240">
        <v>9.1</v>
      </c>
    </row>
    <row r="3794" spans="1:4">
      <c r="A3794" s="239" t="s">
        <v>19792</v>
      </c>
      <c r="B3794" s="244" t="s">
        <v>19793</v>
      </c>
      <c r="C3794" s="239" t="s">
        <v>19</v>
      </c>
      <c r="D3794" s="240">
        <v>23.84</v>
      </c>
    </row>
    <row r="3795" spans="1:4">
      <c r="A3795" s="239" t="s">
        <v>19794</v>
      </c>
      <c r="B3795" s="244" t="s">
        <v>19795</v>
      </c>
      <c r="C3795" s="239" t="s">
        <v>19</v>
      </c>
      <c r="D3795" s="240">
        <v>51.88</v>
      </c>
    </row>
    <row r="3796" spans="1:4">
      <c r="A3796" s="239" t="s">
        <v>19796</v>
      </c>
      <c r="B3796" s="244" t="s">
        <v>19797</v>
      </c>
      <c r="C3796" s="239" t="s">
        <v>19</v>
      </c>
      <c r="D3796" s="240">
        <v>18.61</v>
      </c>
    </row>
    <row r="3797" spans="1:4">
      <c r="A3797" s="239" t="s">
        <v>19798</v>
      </c>
      <c r="B3797" s="244" t="s">
        <v>19799</v>
      </c>
      <c r="C3797" s="239" t="s">
        <v>32</v>
      </c>
      <c r="D3797" s="240">
        <v>82.85</v>
      </c>
    </row>
    <row r="3798" spans="1:4">
      <c r="A3798" s="239" t="s">
        <v>19800</v>
      </c>
      <c r="B3798" s="244" t="s">
        <v>19801</v>
      </c>
      <c r="C3798" s="239" t="s">
        <v>32</v>
      </c>
      <c r="D3798" s="240">
        <v>13.75</v>
      </c>
    </row>
    <row r="3799" spans="1:4">
      <c r="A3799" s="239" t="s">
        <v>19802</v>
      </c>
      <c r="B3799" s="244" t="s">
        <v>19803</v>
      </c>
      <c r="C3799" s="239" t="s">
        <v>19</v>
      </c>
      <c r="D3799" s="240">
        <v>35.31</v>
      </c>
    </row>
    <row r="3800" spans="1:4" ht="22.5">
      <c r="A3800" s="239" t="s">
        <v>19804</v>
      </c>
      <c r="B3800" s="244" t="s">
        <v>19805</v>
      </c>
      <c r="C3800" s="239" t="s">
        <v>14</v>
      </c>
      <c r="D3800" s="240">
        <v>14.35</v>
      </c>
    </row>
    <row r="3801" spans="1:4" ht="22.5">
      <c r="A3801" s="239" t="s">
        <v>19806</v>
      </c>
      <c r="B3801" s="244" t="s">
        <v>19807</v>
      </c>
      <c r="C3801" s="239" t="s">
        <v>19</v>
      </c>
      <c r="D3801" s="240">
        <v>9.5500000000000007</v>
      </c>
    </row>
    <row r="3802" spans="1:4">
      <c r="A3802" s="239" t="s">
        <v>19808</v>
      </c>
      <c r="B3802" s="244" t="s">
        <v>19809</v>
      </c>
      <c r="C3802" s="239" t="s">
        <v>32</v>
      </c>
      <c r="D3802" s="240">
        <v>232.15</v>
      </c>
    </row>
    <row r="3803" spans="1:4">
      <c r="A3803" s="239" t="s">
        <v>19810</v>
      </c>
      <c r="B3803" s="244" t="s">
        <v>19811</v>
      </c>
      <c r="C3803" s="239" t="s">
        <v>19</v>
      </c>
      <c r="D3803" s="240">
        <v>47.69</v>
      </c>
    </row>
    <row r="3804" spans="1:4">
      <c r="A3804" s="239" t="s">
        <v>19813</v>
      </c>
      <c r="B3804" s="244" t="s">
        <v>19812</v>
      </c>
      <c r="C3804" s="239" t="s">
        <v>19</v>
      </c>
      <c r="D3804" s="240">
        <v>1.9</v>
      </c>
    </row>
    <row r="3805" spans="1:4">
      <c r="A3805" s="239" t="s">
        <v>19814</v>
      </c>
      <c r="B3805" s="244" t="s">
        <v>19815</v>
      </c>
      <c r="C3805" s="239" t="s">
        <v>29</v>
      </c>
      <c r="D3805" s="240">
        <v>107.02</v>
      </c>
    </row>
    <row r="3806" spans="1:4">
      <c r="A3806" s="239" t="s">
        <v>19816</v>
      </c>
      <c r="B3806" s="244" t="s">
        <v>19817</v>
      </c>
      <c r="C3806" s="239" t="s">
        <v>29</v>
      </c>
      <c r="D3806" s="240">
        <v>90.43</v>
      </c>
    </row>
    <row r="3807" spans="1:4">
      <c r="A3807" s="239" t="s">
        <v>19818</v>
      </c>
      <c r="B3807" s="244" t="s">
        <v>19819</v>
      </c>
      <c r="C3807" s="239" t="s">
        <v>29</v>
      </c>
      <c r="D3807" s="240">
        <v>45.55</v>
      </c>
    </row>
    <row r="3808" spans="1:4">
      <c r="A3808" s="239" t="s">
        <v>19820</v>
      </c>
      <c r="B3808" s="244" t="s">
        <v>19821</v>
      </c>
      <c r="C3808" s="239" t="s">
        <v>29</v>
      </c>
      <c r="D3808" s="240">
        <v>55.19</v>
      </c>
    </row>
    <row r="3809" spans="1:4">
      <c r="A3809" s="239" t="s">
        <v>19822</v>
      </c>
      <c r="B3809" s="244" t="s">
        <v>19823</v>
      </c>
      <c r="C3809" s="239" t="s">
        <v>29</v>
      </c>
      <c r="D3809" s="240">
        <v>64.77</v>
      </c>
    </row>
    <row r="3810" spans="1:4">
      <c r="A3810" s="239" t="s">
        <v>19824</v>
      </c>
      <c r="B3810" s="244" t="s">
        <v>19825</v>
      </c>
      <c r="C3810" s="239" t="s">
        <v>29</v>
      </c>
      <c r="D3810" s="240">
        <v>74.42</v>
      </c>
    </row>
    <row r="3811" spans="1:4">
      <c r="A3811" s="239" t="s">
        <v>19826</v>
      </c>
      <c r="B3811" s="244" t="s">
        <v>19827</v>
      </c>
      <c r="C3811" s="239" t="s">
        <v>29</v>
      </c>
      <c r="D3811" s="240">
        <v>83.99</v>
      </c>
    </row>
    <row r="3812" spans="1:4" ht="22.5">
      <c r="A3812" s="239" t="s">
        <v>19828</v>
      </c>
      <c r="B3812" s="244" t="s">
        <v>19829</v>
      </c>
      <c r="C3812" s="239" t="s">
        <v>29</v>
      </c>
      <c r="D3812" s="240">
        <v>19.39</v>
      </c>
    </row>
    <row r="3813" spans="1:4" ht="22.5">
      <c r="A3813" s="239" t="s">
        <v>19830</v>
      </c>
      <c r="B3813" s="244" t="s">
        <v>19831</v>
      </c>
      <c r="C3813" s="239" t="s">
        <v>29</v>
      </c>
      <c r="D3813" s="240">
        <v>23.31</v>
      </c>
    </row>
    <row r="3814" spans="1:4">
      <c r="A3814" s="239" t="s">
        <v>19832</v>
      </c>
      <c r="B3814" s="244" t="s">
        <v>19833</v>
      </c>
      <c r="C3814" s="239" t="s">
        <v>29</v>
      </c>
      <c r="D3814" s="240">
        <v>29.25</v>
      </c>
    </row>
    <row r="3815" spans="1:4">
      <c r="A3815" s="239" t="s">
        <v>19834</v>
      </c>
      <c r="B3815" s="244" t="s">
        <v>19835</v>
      </c>
      <c r="C3815" s="239" t="s">
        <v>29</v>
      </c>
      <c r="D3815" s="240">
        <v>75.13</v>
      </c>
    </row>
    <row r="3816" spans="1:4">
      <c r="A3816" s="239" t="s">
        <v>19836</v>
      </c>
      <c r="B3816" s="244" t="s">
        <v>19837</v>
      </c>
      <c r="C3816" s="239" t="s">
        <v>29</v>
      </c>
      <c r="D3816" s="240">
        <v>92.92</v>
      </c>
    </row>
    <row r="3817" spans="1:4">
      <c r="A3817" s="239" t="s">
        <v>19838</v>
      </c>
      <c r="B3817" s="244" t="s">
        <v>19839</v>
      </c>
      <c r="C3817" s="239" t="s">
        <v>29</v>
      </c>
      <c r="D3817" s="240">
        <v>110.72</v>
      </c>
    </row>
    <row r="3818" spans="1:4" ht="22.5" customHeight="1">
      <c r="A3818" s="239" t="s">
        <v>19840</v>
      </c>
      <c r="B3818" s="245" t="s">
        <v>19841</v>
      </c>
      <c r="C3818" s="239" t="s">
        <v>29</v>
      </c>
      <c r="D3818" s="246">
        <v>3.83</v>
      </c>
    </row>
    <row r="3819" spans="1:4" ht="22.5">
      <c r="A3819" s="239" t="s">
        <v>19842</v>
      </c>
      <c r="B3819" s="244" t="s">
        <v>19843</v>
      </c>
      <c r="C3819" s="239" t="s">
        <v>29</v>
      </c>
      <c r="D3819" s="240">
        <v>4.8499999999999996</v>
      </c>
    </row>
    <row r="3820" spans="1:4">
      <c r="A3820" s="239" t="s">
        <v>19844</v>
      </c>
      <c r="B3820" s="244" t="s">
        <v>19845</v>
      </c>
      <c r="C3820" s="239" t="s">
        <v>29</v>
      </c>
      <c r="D3820" s="240">
        <v>51.05</v>
      </c>
    </row>
    <row r="3821" spans="1:4" ht="22.5" customHeight="1">
      <c r="A3821" s="239" t="s">
        <v>19846</v>
      </c>
      <c r="B3821" s="245" t="s">
        <v>19847</v>
      </c>
      <c r="C3821" s="239" t="s">
        <v>29</v>
      </c>
      <c r="D3821" s="246">
        <v>63.21</v>
      </c>
    </row>
    <row r="3822" spans="1:4" ht="22.5" customHeight="1">
      <c r="A3822" s="239" t="s">
        <v>19848</v>
      </c>
      <c r="B3822" s="245" t="s">
        <v>19849</v>
      </c>
      <c r="C3822" s="239" t="s">
        <v>29</v>
      </c>
      <c r="D3822" s="246">
        <v>73.489999999999995</v>
      </c>
    </row>
    <row r="3823" spans="1:4" ht="22.5" customHeight="1">
      <c r="A3823" s="239" t="s">
        <v>19850</v>
      </c>
      <c r="B3823" s="245" t="s">
        <v>19851</v>
      </c>
      <c r="C3823" s="239" t="s">
        <v>29</v>
      </c>
      <c r="D3823" s="246">
        <v>83.71</v>
      </c>
    </row>
    <row r="3824" spans="1:4" ht="22.5" customHeight="1">
      <c r="A3824" s="239" t="s">
        <v>19852</v>
      </c>
      <c r="B3824" s="245" t="s">
        <v>19853</v>
      </c>
      <c r="C3824" s="239" t="s">
        <v>29</v>
      </c>
      <c r="D3824" s="246">
        <v>93.99</v>
      </c>
    </row>
    <row r="3825" spans="1:4" ht="22.5" customHeight="1">
      <c r="A3825" s="239" t="s">
        <v>19854</v>
      </c>
      <c r="B3825" s="245" t="s">
        <v>19855</v>
      </c>
      <c r="C3825" s="239" t="s">
        <v>29</v>
      </c>
      <c r="D3825" s="246">
        <v>104.21</v>
      </c>
    </row>
    <row r="3826" spans="1:4" ht="22.5" customHeight="1">
      <c r="A3826" s="239" t="s">
        <v>19856</v>
      </c>
      <c r="B3826" s="245" t="s">
        <v>19857</v>
      </c>
      <c r="C3826" s="239" t="s">
        <v>29</v>
      </c>
      <c r="D3826" s="246">
        <v>16.93</v>
      </c>
    </row>
    <row r="3827" spans="1:4">
      <c r="A3827" s="239" t="s">
        <v>19858</v>
      </c>
      <c r="B3827" s="244" t="s">
        <v>19859</v>
      </c>
      <c r="C3827" s="239" t="s">
        <v>19</v>
      </c>
      <c r="D3827" s="240">
        <v>0.34</v>
      </c>
    </row>
    <row r="3828" spans="1:4">
      <c r="A3828" s="239" t="s">
        <v>19860</v>
      </c>
      <c r="B3828" s="244" t="s">
        <v>19861</v>
      </c>
      <c r="C3828" s="239" t="s">
        <v>19</v>
      </c>
      <c r="D3828" s="240">
        <v>0.2</v>
      </c>
    </row>
    <row r="3829" spans="1:4" ht="22.5" customHeight="1">
      <c r="A3829" s="239" t="s">
        <v>19862</v>
      </c>
      <c r="B3829" s="245" t="s">
        <v>19863</v>
      </c>
      <c r="C3829" s="239" t="s">
        <v>29</v>
      </c>
      <c r="D3829" s="246">
        <v>92.94</v>
      </c>
    </row>
    <row r="3830" spans="1:4">
      <c r="A3830" s="239" t="s">
        <v>19864</v>
      </c>
      <c r="B3830" s="244" t="s">
        <v>19865</v>
      </c>
      <c r="C3830" s="239" t="s">
        <v>29</v>
      </c>
      <c r="D3830" s="240">
        <v>95.57</v>
      </c>
    </row>
    <row r="3831" spans="1:4">
      <c r="A3831" s="239" t="s">
        <v>19866</v>
      </c>
      <c r="B3831" s="244" t="s">
        <v>19867</v>
      </c>
      <c r="C3831" s="239" t="s">
        <v>29</v>
      </c>
      <c r="D3831" s="240">
        <v>151.12</v>
      </c>
    </row>
    <row r="3832" spans="1:4">
      <c r="A3832" s="239" t="s">
        <v>19868</v>
      </c>
      <c r="B3832" s="244" t="s">
        <v>19869</v>
      </c>
      <c r="C3832" s="239" t="s">
        <v>29</v>
      </c>
      <c r="D3832" s="240">
        <v>176.66</v>
      </c>
    </row>
    <row r="3833" spans="1:4">
      <c r="A3833" s="239" t="s">
        <v>8912</v>
      </c>
      <c r="B3833" s="244" t="s">
        <v>8913</v>
      </c>
      <c r="C3833" s="239" t="s">
        <v>29</v>
      </c>
      <c r="D3833" s="240">
        <v>68.81</v>
      </c>
    </row>
    <row r="3834" spans="1:4">
      <c r="A3834" s="239" t="s">
        <v>19870</v>
      </c>
      <c r="B3834" s="244" t="s">
        <v>19871</v>
      </c>
      <c r="C3834" s="239" t="s">
        <v>29</v>
      </c>
      <c r="D3834" s="240">
        <v>141.09</v>
      </c>
    </row>
    <row r="3835" spans="1:4">
      <c r="A3835" s="239" t="s">
        <v>19872</v>
      </c>
      <c r="B3835" s="244" t="s">
        <v>19873</v>
      </c>
      <c r="C3835" s="239" t="s">
        <v>19</v>
      </c>
      <c r="D3835" s="240">
        <v>74.3</v>
      </c>
    </row>
    <row r="3836" spans="1:4" ht="22.5">
      <c r="A3836" s="239" t="s">
        <v>19874</v>
      </c>
      <c r="B3836" s="244" t="s">
        <v>19875</v>
      </c>
      <c r="C3836" s="239" t="s">
        <v>19</v>
      </c>
      <c r="D3836" s="240">
        <v>62.87</v>
      </c>
    </row>
    <row r="3837" spans="1:4" ht="22.5" customHeight="1">
      <c r="A3837" s="239" t="s">
        <v>19876</v>
      </c>
      <c r="B3837" s="245" t="s">
        <v>19877</v>
      </c>
      <c r="C3837" s="239" t="s">
        <v>19</v>
      </c>
      <c r="D3837" s="246">
        <v>55.95</v>
      </c>
    </row>
    <row r="3838" spans="1:4" ht="22.5">
      <c r="A3838" s="239" t="s">
        <v>19878</v>
      </c>
      <c r="B3838" s="244" t="s">
        <v>19879</v>
      </c>
      <c r="C3838" s="239" t="s">
        <v>19</v>
      </c>
      <c r="D3838" s="240">
        <v>56.98</v>
      </c>
    </row>
    <row r="3839" spans="1:4" ht="22.5">
      <c r="A3839" s="239" t="s">
        <v>19880</v>
      </c>
      <c r="B3839" s="244" t="s">
        <v>19881</v>
      </c>
      <c r="C3839" s="239" t="s">
        <v>19</v>
      </c>
      <c r="D3839" s="240">
        <v>47.75</v>
      </c>
    </row>
    <row r="3840" spans="1:4" ht="22.5">
      <c r="A3840" s="239" t="s">
        <v>19882</v>
      </c>
      <c r="B3840" s="244" t="s">
        <v>19883</v>
      </c>
      <c r="C3840" s="239" t="s">
        <v>19</v>
      </c>
      <c r="D3840" s="240">
        <v>20.87</v>
      </c>
    </row>
    <row r="3841" spans="1:4" ht="22.5">
      <c r="A3841" s="239" t="s">
        <v>19884</v>
      </c>
      <c r="B3841" s="244" t="s">
        <v>19885</v>
      </c>
      <c r="C3841" s="239" t="s">
        <v>19</v>
      </c>
      <c r="D3841" s="240">
        <v>32.18</v>
      </c>
    </row>
    <row r="3842" spans="1:4">
      <c r="A3842" s="239" t="s">
        <v>19886</v>
      </c>
      <c r="B3842" s="244" t="s">
        <v>19887</v>
      </c>
      <c r="C3842" s="239" t="s">
        <v>29</v>
      </c>
      <c r="D3842" s="240">
        <v>91.25</v>
      </c>
    </row>
    <row r="3843" spans="1:4">
      <c r="A3843" s="239" t="s">
        <v>19888</v>
      </c>
      <c r="B3843" s="244" t="s">
        <v>19889</v>
      </c>
      <c r="C3843" s="239" t="s">
        <v>29</v>
      </c>
      <c r="D3843" s="240">
        <v>77.349999999999994</v>
      </c>
    </row>
    <row r="3844" spans="1:4">
      <c r="A3844" s="239" t="s">
        <v>19890</v>
      </c>
      <c r="B3844" s="244" t="s">
        <v>19891</v>
      </c>
      <c r="C3844" s="239" t="s">
        <v>29</v>
      </c>
      <c r="D3844" s="240">
        <v>8.98</v>
      </c>
    </row>
    <row r="3845" spans="1:4" ht="22.5" customHeight="1">
      <c r="A3845" s="239" t="s">
        <v>19892</v>
      </c>
      <c r="B3845" s="245" t="s">
        <v>19893</v>
      </c>
      <c r="C3845" s="239" t="s">
        <v>19</v>
      </c>
      <c r="D3845" s="246">
        <v>0.25</v>
      </c>
    </row>
    <row r="3846" spans="1:4">
      <c r="A3846" s="239" t="s">
        <v>19894</v>
      </c>
      <c r="B3846" s="244" t="s">
        <v>19895</v>
      </c>
      <c r="C3846" s="239" t="s">
        <v>19</v>
      </c>
      <c r="D3846" s="240">
        <v>1.77</v>
      </c>
    </row>
    <row r="3847" spans="1:4">
      <c r="A3847" s="239" t="s">
        <v>19896</v>
      </c>
      <c r="B3847" s="244" t="s">
        <v>19897</v>
      </c>
      <c r="C3847" s="239" t="s">
        <v>19</v>
      </c>
      <c r="D3847" s="240">
        <v>5.3</v>
      </c>
    </row>
    <row r="3848" spans="1:4">
      <c r="A3848" s="239" t="s">
        <v>19898</v>
      </c>
      <c r="B3848" s="244" t="s">
        <v>19899</v>
      </c>
      <c r="C3848" s="239" t="s">
        <v>19</v>
      </c>
      <c r="D3848" s="240">
        <v>6.63</v>
      </c>
    </row>
    <row r="3849" spans="1:4">
      <c r="A3849" s="239" t="s">
        <v>19900</v>
      </c>
      <c r="B3849" s="244" t="s">
        <v>19901</v>
      </c>
      <c r="C3849" s="239" t="s">
        <v>19</v>
      </c>
      <c r="D3849" s="240">
        <v>8.5500000000000007</v>
      </c>
    </row>
    <row r="3850" spans="1:4" ht="33.75" customHeight="1">
      <c r="A3850" s="239" t="s">
        <v>19902</v>
      </c>
      <c r="B3850" s="245" t="s">
        <v>19903</v>
      </c>
      <c r="C3850" s="239" t="s">
        <v>14</v>
      </c>
      <c r="D3850" s="246">
        <v>4.43</v>
      </c>
    </row>
    <row r="3851" spans="1:4">
      <c r="A3851" s="239" t="s">
        <v>19904</v>
      </c>
      <c r="B3851" s="244" t="s">
        <v>19905</v>
      </c>
      <c r="C3851" s="239" t="s">
        <v>29</v>
      </c>
      <c r="D3851" s="240">
        <v>41.3</v>
      </c>
    </row>
    <row r="3852" spans="1:4">
      <c r="A3852" s="239" t="s">
        <v>19906</v>
      </c>
      <c r="B3852" s="244" t="s">
        <v>19907</v>
      </c>
      <c r="C3852" s="239" t="s">
        <v>32</v>
      </c>
      <c r="D3852" s="240">
        <v>0.74</v>
      </c>
    </row>
    <row r="3853" spans="1:4">
      <c r="A3853" s="239" t="s">
        <v>19908</v>
      </c>
      <c r="B3853" s="244" t="s">
        <v>19909</v>
      </c>
      <c r="C3853" s="239" t="s">
        <v>32</v>
      </c>
      <c r="D3853" s="240">
        <v>22.13</v>
      </c>
    </row>
    <row r="3854" spans="1:4" ht="33.75" customHeight="1">
      <c r="A3854" s="239" t="s">
        <v>19910</v>
      </c>
      <c r="B3854" s="245" t="s">
        <v>19911</v>
      </c>
      <c r="C3854" s="239" t="s">
        <v>1067</v>
      </c>
      <c r="D3854" s="246">
        <v>23.9</v>
      </c>
    </row>
    <row r="3855" spans="1:4" ht="22.5" customHeight="1">
      <c r="A3855" s="239" t="s">
        <v>19912</v>
      </c>
      <c r="B3855" s="245" t="s">
        <v>19913</v>
      </c>
      <c r="C3855" s="239" t="s">
        <v>32</v>
      </c>
      <c r="D3855" s="246">
        <v>5.0199999999999996</v>
      </c>
    </row>
    <row r="3856" spans="1:4" ht="22.5" customHeight="1">
      <c r="A3856" s="239" t="s">
        <v>19914</v>
      </c>
      <c r="B3856" s="245" t="s">
        <v>19915</v>
      </c>
      <c r="C3856" s="239" t="s">
        <v>1067</v>
      </c>
      <c r="D3856" s="246">
        <v>25.08</v>
      </c>
    </row>
    <row r="3857" spans="1:4" ht="22.5" customHeight="1">
      <c r="A3857" s="239" t="s">
        <v>19916</v>
      </c>
      <c r="B3857" s="245" t="s">
        <v>19917</v>
      </c>
      <c r="C3857" s="239" t="s">
        <v>32</v>
      </c>
      <c r="D3857" s="246">
        <v>2.8</v>
      </c>
    </row>
    <row r="3858" spans="1:4" ht="22.5" customHeight="1">
      <c r="A3858" s="239" t="s">
        <v>19918</v>
      </c>
      <c r="B3858" s="245" t="s">
        <v>19919</v>
      </c>
      <c r="C3858" s="239" t="s">
        <v>32</v>
      </c>
      <c r="D3858" s="246">
        <v>3.25</v>
      </c>
    </row>
    <row r="3859" spans="1:4" ht="22.5" customHeight="1">
      <c r="A3859" s="239" t="s">
        <v>19920</v>
      </c>
      <c r="B3859" s="245" t="s">
        <v>19921</v>
      </c>
      <c r="C3859" s="239" t="s">
        <v>1067</v>
      </c>
      <c r="D3859" s="246">
        <v>28.03</v>
      </c>
    </row>
    <row r="3860" spans="1:4" ht="45" customHeight="1">
      <c r="A3860" s="239" t="s">
        <v>19922</v>
      </c>
      <c r="B3860" s="245" t="s">
        <v>19923</v>
      </c>
      <c r="C3860" s="239" t="s">
        <v>32</v>
      </c>
      <c r="D3860" s="246">
        <v>12.98</v>
      </c>
    </row>
    <row r="3861" spans="1:4">
      <c r="A3861" s="239" t="s">
        <v>19924</v>
      </c>
      <c r="B3861" s="244" t="s">
        <v>19925</v>
      </c>
      <c r="C3861" s="239" t="s">
        <v>32</v>
      </c>
      <c r="D3861" s="240">
        <v>0.59</v>
      </c>
    </row>
    <row r="3862" spans="1:4" ht="33.75" customHeight="1">
      <c r="A3862" s="239" t="s">
        <v>19926</v>
      </c>
      <c r="B3862" s="245" t="s">
        <v>19927</v>
      </c>
      <c r="C3862" s="239" t="s">
        <v>32</v>
      </c>
      <c r="D3862" s="246">
        <v>1.33</v>
      </c>
    </row>
    <row r="3863" spans="1:4" ht="22.5" customHeight="1">
      <c r="A3863" s="239" t="s">
        <v>19928</v>
      </c>
      <c r="B3863" s="245" t="s">
        <v>19929</v>
      </c>
      <c r="C3863" s="239" t="s">
        <v>32</v>
      </c>
      <c r="D3863" s="246">
        <v>1.33</v>
      </c>
    </row>
    <row r="3864" spans="1:4" ht="22.5" customHeight="1">
      <c r="A3864" s="239" t="s">
        <v>19930</v>
      </c>
      <c r="B3864" s="245" t="s">
        <v>19931</v>
      </c>
      <c r="C3864" s="239" t="s">
        <v>32</v>
      </c>
      <c r="D3864" s="246">
        <v>663.79</v>
      </c>
    </row>
    <row r="3865" spans="1:4" ht="22.5" customHeight="1">
      <c r="A3865" s="239" t="s">
        <v>19932</v>
      </c>
      <c r="B3865" s="245" t="s">
        <v>19933</v>
      </c>
      <c r="C3865" s="239" t="s">
        <v>32</v>
      </c>
      <c r="D3865" s="246">
        <v>516.28</v>
      </c>
    </row>
    <row r="3866" spans="1:4">
      <c r="A3866" s="239" t="s">
        <v>19934</v>
      </c>
      <c r="B3866" s="244" t="s">
        <v>19935</v>
      </c>
      <c r="C3866" s="239" t="s">
        <v>14</v>
      </c>
      <c r="D3866" s="240">
        <v>5.9</v>
      </c>
    </row>
    <row r="3867" spans="1:4" ht="33.75" customHeight="1">
      <c r="A3867" s="239" t="s">
        <v>19936</v>
      </c>
      <c r="B3867" s="245" t="s">
        <v>19937</v>
      </c>
      <c r="C3867" s="239" t="s">
        <v>32</v>
      </c>
      <c r="D3867" s="246">
        <v>1770.1</v>
      </c>
    </row>
    <row r="3868" spans="1:4" ht="33.75" customHeight="1">
      <c r="A3868" s="239" t="s">
        <v>19938</v>
      </c>
      <c r="B3868" s="245" t="s">
        <v>19939</v>
      </c>
      <c r="C3868" s="239" t="s">
        <v>32</v>
      </c>
      <c r="D3868" s="246">
        <v>2035.61</v>
      </c>
    </row>
    <row r="3869" spans="1:4" ht="33.75" customHeight="1">
      <c r="A3869" s="239" t="s">
        <v>19940</v>
      </c>
      <c r="B3869" s="245" t="s">
        <v>19941</v>
      </c>
      <c r="C3869" s="239" t="s">
        <v>32</v>
      </c>
      <c r="D3869" s="246">
        <v>2340.9499999999998</v>
      </c>
    </row>
    <row r="3870" spans="1:4" ht="22.5" customHeight="1">
      <c r="A3870" s="239" t="s">
        <v>19942</v>
      </c>
      <c r="B3870" s="245" t="s">
        <v>19943</v>
      </c>
      <c r="C3870" s="239" t="s">
        <v>8686</v>
      </c>
      <c r="D3870" s="246">
        <v>26551.439999999999</v>
      </c>
    </row>
    <row r="3871" spans="1:4" ht="22.5" customHeight="1">
      <c r="A3871" s="239" t="s">
        <v>19944</v>
      </c>
      <c r="B3871" s="245" t="s">
        <v>19945</v>
      </c>
      <c r="C3871" s="239" t="s">
        <v>1067</v>
      </c>
      <c r="D3871" s="246">
        <v>20.36</v>
      </c>
    </row>
    <row r="3872" spans="1:4" ht="22.5" customHeight="1">
      <c r="A3872" s="239" t="s">
        <v>19946</v>
      </c>
      <c r="B3872" s="245" t="s">
        <v>19947</v>
      </c>
      <c r="C3872" s="239" t="s">
        <v>1067</v>
      </c>
      <c r="D3872" s="246">
        <v>22.13</v>
      </c>
    </row>
    <row r="3873" spans="1:4" ht="22.5" customHeight="1">
      <c r="A3873" s="239" t="s">
        <v>19948</v>
      </c>
      <c r="B3873" s="245" t="s">
        <v>19949</v>
      </c>
      <c r="C3873" s="239" t="s">
        <v>32</v>
      </c>
      <c r="D3873" s="246">
        <v>2.36</v>
      </c>
    </row>
    <row r="3874" spans="1:4" ht="22.5" customHeight="1">
      <c r="A3874" s="239" t="s">
        <v>19950</v>
      </c>
      <c r="B3874" s="245" t="s">
        <v>19951</v>
      </c>
      <c r="C3874" s="239" t="s">
        <v>1067</v>
      </c>
      <c r="D3874" s="246">
        <v>23.6</v>
      </c>
    </row>
    <row r="3875" spans="1:4" ht="22.5" customHeight="1">
      <c r="A3875" s="239" t="s">
        <v>19952</v>
      </c>
      <c r="B3875" s="245" t="s">
        <v>19953</v>
      </c>
      <c r="C3875" s="239" t="s">
        <v>14</v>
      </c>
      <c r="D3875" s="246">
        <v>19.18</v>
      </c>
    </row>
    <row r="3876" spans="1:4" ht="33.75" customHeight="1">
      <c r="A3876" s="239" t="s">
        <v>19954</v>
      </c>
      <c r="B3876" s="245" t="s">
        <v>19955</v>
      </c>
      <c r="C3876" s="239" t="s">
        <v>14</v>
      </c>
      <c r="D3876" s="246">
        <v>7.67</v>
      </c>
    </row>
    <row r="3877" spans="1:4" ht="22.5">
      <c r="A3877" s="239" t="s">
        <v>8964</v>
      </c>
      <c r="B3877" s="244" t="s">
        <v>8965</v>
      </c>
      <c r="C3877" s="239" t="s">
        <v>32</v>
      </c>
      <c r="D3877" s="240">
        <v>0.74</v>
      </c>
    </row>
    <row r="3878" spans="1:4">
      <c r="A3878" s="239" t="s">
        <v>19956</v>
      </c>
      <c r="B3878" s="244" t="s">
        <v>19957</v>
      </c>
      <c r="C3878" s="239" t="s">
        <v>29</v>
      </c>
      <c r="D3878" s="240">
        <v>122.35</v>
      </c>
    </row>
    <row r="3879" spans="1:4">
      <c r="A3879" s="239" t="s">
        <v>19958</v>
      </c>
      <c r="B3879" s="244" t="s">
        <v>19959</v>
      </c>
      <c r="C3879" s="239" t="s">
        <v>29</v>
      </c>
      <c r="D3879" s="240">
        <v>7.67</v>
      </c>
    </row>
    <row r="3880" spans="1:4" ht="56.25" customHeight="1">
      <c r="A3880" s="239" t="s">
        <v>19960</v>
      </c>
      <c r="B3880" s="245" t="s">
        <v>19961</v>
      </c>
      <c r="C3880" s="239" t="s">
        <v>8686</v>
      </c>
      <c r="D3880" s="246">
        <v>19913.580000000002</v>
      </c>
    </row>
    <row r="3881" spans="1:4" ht="45" customHeight="1">
      <c r="A3881" s="239" t="s">
        <v>19962</v>
      </c>
      <c r="B3881" s="245" t="s">
        <v>19963</v>
      </c>
      <c r="C3881" s="239" t="s">
        <v>8686</v>
      </c>
      <c r="D3881" s="246">
        <v>15930.86</v>
      </c>
    </row>
    <row r="3882" spans="1:4">
      <c r="A3882" s="239" t="s">
        <v>19964</v>
      </c>
      <c r="B3882" s="244" t="s">
        <v>19965</v>
      </c>
      <c r="C3882" s="239" t="s">
        <v>29</v>
      </c>
      <c r="D3882" s="240">
        <v>36.880000000000003</v>
      </c>
    </row>
    <row r="3883" spans="1:4">
      <c r="A3883" s="239" t="s">
        <v>19966</v>
      </c>
      <c r="B3883" s="244" t="s">
        <v>19967</v>
      </c>
      <c r="C3883" s="239" t="s">
        <v>14</v>
      </c>
      <c r="D3883" s="240">
        <v>3.69</v>
      </c>
    </row>
    <row r="3884" spans="1:4">
      <c r="A3884" s="239" t="s">
        <v>19968</v>
      </c>
      <c r="B3884" s="244" t="s">
        <v>19969</v>
      </c>
      <c r="C3884" s="239" t="s">
        <v>14</v>
      </c>
      <c r="D3884" s="240">
        <v>16.23</v>
      </c>
    </row>
    <row r="3885" spans="1:4" ht="33.75" customHeight="1">
      <c r="A3885" s="239" t="s">
        <v>19970</v>
      </c>
      <c r="B3885" s="245" t="s">
        <v>19971</v>
      </c>
      <c r="C3885" s="239" t="s">
        <v>14</v>
      </c>
      <c r="D3885" s="246">
        <v>24.78</v>
      </c>
    </row>
    <row r="3886" spans="1:4" ht="22.5" customHeight="1">
      <c r="A3886" s="239" t="s">
        <v>19972</v>
      </c>
      <c r="B3886" s="245" t="s">
        <v>19973</v>
      </c>
      <c r="C3886" s="239" t="s">
        <v>14</v>
      </c>
      <c r="D3886" s="246">
        <v>14.75</v>
      </c>
    </row>
    <row r="3887" spans="1:4" ht="22.5" customHeight="1">
      <c r="A3887" s="239" t="s">
        <v>19974</v>
      </c>
      <c r="B3887" s="245" t="s">
        <v>19975</v>
      </c>
      <c r="C3887" s="239" t="s">
        <v>14</v>
      </c>
      <c r="D3887" s="246">
        <v>12.54</v>
      </c>
    </row>
    <row r="3888" spans="1:4" ht="22.5" customHeight="1">
      <c r="A3888" s="239" t="s">
        <v>19976</v>
      </c>
      <c r="B3888" s="245" t="s">
        <v>19977</v>
      </c>
      <c r="C3888" s="239" t="s">
        <v>14</v>
      </c>
      <c r="D3888" s="246">
        <v>14.75</v>
      </c>
    </row>
    <row r="3889" spans="1:4" ht="22.5" customHeight="1">
      <c r="A3889" s="239" t="s">
        <v>19978</v>
      </c>
      <c r="B3889" s="245" t="s">
        <v>19979</v>
      </c>
      <c r="C3889" s="239" t="s">
        <v>32</v>
      </c>
      <c r="D3889" s="246">
        <v>14.75</v>
      </c>
    </row>
    <row r="3890" spans="1:4" ht="45" customHeight="1">
      <c r="A3890" s="239" t="s">
        <v>19980</v>
      </c>
      <c r="B3890" s="245" t="s">
        <v>19981</v>
      </c>
      <c r="C3890" s="239" t="s">
        <v>14</v>
      </c>
      <c r="D3890" s="246">
        <v>13.28</v>
      </c>
    </row>
    <row r="3891" spans="1:4">
      <c r="A3891" s="239" t="s">
        <v>19982</v>
      </c>
      <c r="B3891" s="244" t="s">
        <v>19983</v>
      </c>
      <c r="C3891" s="239" t="s">
        <v>29</v>
      </c>
      <c r="D3891" s="240">
        <v>29.5</v>
      </c>
    </row>
    <row r="3892" spans="1:4" ht="22.5" customHeight="1">
      <c r="A3892" s="239" t="s">
        <v>19984</v>
      </c>
      <c r="B3892" s="245" t="s">
        <v>19985</v>
      </c>
      <c r="C3892" s="239" t="s">
        <v>29</v>
      </c>
      <c r="D3892" s="246">
        <v>14.75</v>
      </c>
    </row>
    <row r="3893" spans="1:4" ht="33.75" customHeight="1">
      <c r="A3893" s="239" t="s">
        <v>19986</v>
      </c>
      <c r="B3893" s="245" t="s">
        <v>19987</v>
      </c>
      <c r="C3893" s="239" t="s">
        <v>32</v>
      </c>
      <c r="D3893" s="246">
        <v>37.020000000000003</v>
      </c>
    </row>
    <row r="3894" spans="1:4">
      <c r="A3894" s="239" t="s">
        <v>19988</v>
      </c>
      <c r="B3894" s="244" t="s">
        <v>19989</v>
      </c>
      <c r="C3894" s="239" t="s">
        <v>29</v>
      </c>
      <c r="D3894" s="240">
        <v>14.75</v>
      </c>
    </row>
    <row r="3895" spans="1:4" ht="22.5" customHeight="1">
      <c r="A3895" s="239" t="s">
        <v>19990</v>
      </c>
      <c r="B3895" s="245" t="s">
        <v>19991</v>
      </c>
      <c r="C3895" s="239" t="s">
        <v>8686</v>
      </c>
      <c r="D3895" s="246">
        <v>4425.24</v>
      </c>
    </row>
    <row r="3896" spans="1:4" ht="22.5" customHeight="1">
      <c r="A3896" s="239" t="s">
        <v>19992</v>
      </c>
      <c r="B3896" s="245" t="s">
        <v>19993</v>
      </c>
      <c r="C3896" s="239" t="s">
        <v>14</v>
      </c>
      <c r="D3896" s="246">
        <v>0.74</v>
      </c>
    </row>
    <row r="3897" spans="1:4">
      <c r="A3897" s="239" t="s">
        <v>19994</v>
      </c>
      <c r="B3897" s="244" t="s">
        <v>19995</v>
      </c>
      <c r="C3897" s="239" t="s">
        <v>19</v>
      </c>
      <c r="D3897" s="240">
        <v>0.3</v>
      </c>
    </row>
    <row r="3898" spans="1:4">
      <c r="A3898" s="239" t="s">
        <v>19996</v>
      </c>
      <c r="B3898" s="244" t="s">
        <v>19997</v>
      </c>
      <c r="C3898" s="239" t="s">
        <v>32</v>
      </c>
      <c r="D3898" s="240">
        <v>118.01</v>
      </c>
    </row>
    <row r="3899" spans="1:4">
      <c r="A3899" s="239" t="s">
        <v>19998</v>
      </c>
      <c r="B3899" s="244" t="s">
        <v>19999</v>
      </c>
      <c r="C3899" s="239" t="s">
        <v>32</v>
      </c>
      <c r="D3899" s="240">
        <v>118.01</v>
      </c>
    </row>
    <row r="3900" spans="1:4" ht="22.5" customHeight="1">
      <c r="A3900" s="239" t="s">
        <v>20000</v>
      </c>
      <c r="B3900" s="245" t="s">
        <v>20001</v>
      </c>
      <c r="C3900" s="239" t="s">
        <v>20002</v>
      </c>
      <c r="D3900" s="246">
        <v>885.05</v>
      </c>
    </row>
    <row r="3901" spans="1:4" ht="22.5" customHeight="1">
      <c r="A3901" s="239" t="s">
        <v>20003</v>
      </c>
      <c r="B3901" s="245" t="s">
        <v>20004</v>
      </c>
      <c r="C3901" s="239" t="s">
        <v>32</v>
      </c>
      <c r="D3901" s="246">
        <v>2.8</v>
      </c>
    </row>
    <row r="3902" spans="1:4">
      <c r="A3902" s="239" t="s">
        <v>20005</v>
      </c>
      <c r="B3902" s="244" t="s">
        <v>20006</v>
      </c>
      <c r="C3902" s="239" t="s">
        <v>32</v>
      </c>
      <c r="D3902" s="240">
        <v>0.44</v>
      </c>
    </row>
    <row r="3903" spans="1:4">
      <c r="A3903" s="239" t="s">
        <v>20007</v>
      </c>
      <c r="B3903" s="244" t="s">
        <v>20008</v>
      </c>
      <c r="C3903" s="239" t="s">
        <v>19</v>
      </c>
      <c r="D3903" s="240">
        <v>11.6</v>
      </c>
    </row>
    <row r="3904" spans="1:4">
      <c r="A3904" s="239" t="s">
        <v>20009</v>
      </c>
      <c r="B3904" s="244" t="s">
        <v>20010</v>
      </c>
      <c r="C3904" s="239" t="s">
        <v>29</v>
      </c>
      <c r="D3904" s="240">
        <v>122.8</v>
      </c>
    </row>
    <row r="3905" spans="1:4">
      <c r="A3905" s="239" t="s">
        <v>20011</v>
      </c>
      <c r="B3905" s="244" t="s">
        <v>20012</v>
      </c>
      <c r="C3905" s="239" t="s">
        <v>19</v>
      </c>
      <c r="D3905" s="240">
        <v>0.53</v>
      </c>
    </row>
    <row r="3906" spans="1:4">
      <c r="A3906" s="239" t="s">
        <v>20013</v>
      </c>
      <c r="B3906" s="244" t="s">
        <v>20014</v>
      </c>
      <c r="C3906" s="239" t="s">
        <v>19</v>
      </c>
      <c r="D3906" s="240">
        <v>0.97</v>
      </c>
    </row>
    <row r="3907" spans="1:4">
      <c r="A3907" s="239" t="s">
        <v>20015</v>
      </c>
      <c r="B3907" s="244" t="s">
        <v>20016</v>
      </c>
      <c r="C3907" s="239" t="s">
        <v>19</v>
      </c>
      <c r="D3907" s="240">
        <v>0.74</v>
      </c>
    </row>
    <row r="3908" spans="1:4">
      <c r="A3908" s="239" t="s">
        <v>20017</v>
      </c>
      <c r="B3908" s="244" t="s">
        <v>20018</v>
      </c>
      <c r="C3908" s="239" t="s">
        <v>19</v>
      </c>
      <c r="D3908" s="240">
        <v>0.53</v>
      </c>
    </row>
    <row r="3909" spans="1:4">
      <c r="A3909" s="239" t="s">
        <v>20019</v>
      </c>
      <c r="B3909" s="244" t="s">
        <v>20020</v>
      </c>
      <c r="C3909" s="239" t="s">
        <v>19</v>
      </c>
      <c r="D3909" s="240">
        <v>0.95</v>
      </c>
    </row>
    <row r="3910" spans="1:4" ht="22.5" customHeight="1">
      <c r="A3910" s="239" t="s">
        <v>20021</v>
      </c>
      <c r="B3910" s="245" t="s">
        <v>20022</v>
      </c>
      <c r="C3910" s="239" t="s">
        <v>29</v>
      </c>
      <c r="D3910" s="246">
        <v>161.41</v>
      </c>
    </row>
    <row r="3911" spans="1:4">
      <c r="A3911" s="239" t="s">
        <v>20023</v>
      </c>
      <c r="B3911" s="244" t="s">
        <v>20024</v>
      </c>
      <c r="C3911" s="239" t="s">
        <v>19</v>
      </c>
      <c r="D3911" s="240">
        <v>0.11</v>
      </c>
    </row>
    <row r="3912" spans="1:4" ht="22.5">
      <c r="A3912" s="239" t="s">
        <v>20025</v>
      </c>
      <c r="B3912" s="244" t="s">
        <v>20026</v>
      </c>
      <c r="C3912" s="239" t="s">
        <v>29</v>
      </c>
      <c r="D3912" s="240">
        <v>351.16</v>
      </c>
    </row>
    <row r="3913" spans="1:4" ht="22.5" customHeight="1">
      <c r="A3913" s="239" t="s">
        <v>20027</v>
      </c>
      <c r="B3913" s="245" t="s">
        <v>20028</v>
      </c>
      <c r="C3913" s="239" t="s">
        <v>29</v>
      </c>
      <c r="D3913" s="246">
        <v>29.13</v>
      </c>
    </row>
    <row r="3914" spans="1:4" ht="22.5" customHeight="1">
      <c r="A3914" s="239" t="s">
        <v>20029</v>
      </c>
      <c r="B3914" s="245" t="s">
        <v>20030</v>
      </c>
      <c r="C3914" s="239" t="s">
        <v>29</v>
      </c>
      <c r="D3914" s="246">
        <v>23.18</v>
      </c>
    </row>
    <row r="3915" spans="1:4" ht="22.5" customHeight="1">
      <c r="A3915" s="239" t="s">
        <v>20031</v>
      </c>
      <c r="B3915" s="245" t="s">
        <v>20032</v>
      </c>
      <c r="C3915" s="239" t="s">
        <v>29</v>
      </c>
      <c r="D3915" s="246">
        <v>23.18</v>
      </c>
    </row>
    <row r="3916" spans="1:4" ht="22.5">
      <c r="A3916" s="239" t="s">
        <v>20033</v>
      </c>
      <c r="B3916" s="244" t="s">
        <v>20034</v>
      </c>
      <c r="C3916" s="239" t="s">
        <v>29</v>
      </c>
      <c r="D3916" s="240">
        <v>28.79</v>
      </c>
    </row>
    <row r="3917" spans="1:4">
      <c r="A3917" s="239" t="s">
        <v>20035</v>
      </c>
      <c r="B3917" s="244" t="s">
        <v>20036</v>
      </c>
      <c r="C3917" s="239" t="s">
        <v>29</v>
      </c>
      <c r="D3917" s="240">
        <v>82.6</v>
      </c>
    </row>
    <row r="3918" spans="1:4">
      <c r="A3918" s="239" t="s">
        <v>20037</v>
      </c>
      <c r="B3918" s="244" t="s">
        <v>20038</v>
      </c>
      <c r="C3918" s="239" t="s">
        <v>29</v>
      </c>
      <c r="D3918" s="240">
        <v>111.95</v>
      </c>
    </row>
    <row r="3919" spans="1:4">
      <c r="A3919" s="239" t="s">
        <v>20039</v>
      </c>
      <c r="B3919" s="244" t="s">
        <v>20040</v>
      </c>
      <c r="C3919" s="239" t="s">
        <v>19</v>
      </c>
      <c r="D3919" s="240">
        <v>1.1000000000000001</v>
      </c>
    </row>
    <row r="3920" spans="1:4">
      <c r="A3920" s="239" t="s">
        <v>20041</v>
      </c>
      <c r="B3920" s="244" t="s">
        <v>20042</v>
      </c>
      <c r="C3920" s="239" t="s">
        <v>19</v>
      </c>
      <c r="D3920" s="240">
        <v>1.4</v>
      </c>
    </row>
    <row r="3921" spans="1:4">
      <c r="A3921" s="239" t="s">
        <v>20043</v>
      </c>
      <c r="B3921" s="244" t="s">
        <v>20044</v>
      </c>
      <c r="C3921" s="239" t="s">
        <v>19</v>
      </c>
      <c r="D3921" s="240">
        <v>1.81</v>
      </c>
    </row>
    <row r="3922" spans="1:4">
      <c r="A3922" s="239" t="s">
        <v>20045</v>
      </c>
      <c r="B3922" s="244" t="s">
        <v>20046</v>
      </c>
      <c r="C3922" s="239" t="s">
        <v>19</v>
      </c>
      <c r="D3922" s="240">
        <v>2.0099999999999998</v>
      </c>
    </row>
    <row r="3923" spans="1:4">
      <c r="A3923" s="239" t="s">
        <v>20047</v>
      </c>
      <c r="B3923" s="244" t="s">
        <v>20048</v>
      </c>
      <c r="C3923" s="239" t="s">
        <v>19</v>
      </c>
      <c r="D3923" s="240">
        <v>3.88</v>
      </c>
    </row>
    <row r="3924" spans="1:4">
      <c r="A3924" s="239" t="s">
        <v>20049</v>
      </c>
      <c r="B3924" s="244" t="s">
        <v>20050</v>
      </c>
      <c r="C3924" s="239" t="s">
        <v>29</v>
      </c>
      <c r="D3924" s="240">
        <v>15.78</v>
      </c>
    </row>
    <row r="3925" spans="1:4">
      <c r="A3925" s="239" t="s">
        <v>20051</v>
      </c>
      <c r="B3925" s="244" t="s">
        <v>20052</v>
      </c>
      <c r="C3925" s="239" t="s">
        <v>14</v>
      </c>
      <c r="D3925" s="240">
        <v>0.97</v>
      </c>
    </row>
    <row r="3926" spans="1:4">
      <c r="A3926" s="239" t="s">
        <v>20053</v>
      </c>
      <c r="B3926" s="244" t="s">
        <v>20054</v>
      </c>
      <c r="C3926" s="239" t="s">
        <v>19</v>
      </c>
      <c r="D3926" s="240">
        <v>6.29</v>
      </c>
    </row>
    <row r="3927" spans="1:4">
      <c r="A3927" s="239" t="s">
        <v>20055</v>
      </c>
      <c r="B3927" s="244" t="s">
        <v>20056</v>
      </c>
      <c r="C3927" s="239" t="s">
        <v>14</v>
      </c>
      <c r="D3927" s="240">
        <v>5.55</v>
      </c>
    </row>
    <row r="3928" spans="1:4">
      <c r="A3928" s="239" t="s">
        <v>20057</v>
      </c>
      <c r="B3928" s="244" t="s">
        <v>20058</v>
      </c>
      <c r="C3928" s="239" t="s">
        <v>14</v>
      </c>
      <c r="D3928" s="240">
        <v>0.48</v>
      </c>
    </row>
    <row r="3929" spans="1:4">
      <c r="A3929" s="239" t="s">
        <v>20059</v>
      </c>
      <c r="B3929" s="244" t="s">
        <v>20060</v>
      </c>
      <c r="C3929" s="239" t="s">
        <v>14</v>
      </c>
      <c r="D3929" s="240">
        <v>2.9</v>
      </c>
    </row>
    <row r="3930" spans="1:4">
      <c r="A3930" s="239" t="s">
        <v>20061</v>
      </c>
      <c r="B3930" s="244" t="s">
        <v>20062</v>
      </c>
      <c r="C3930" s="239" t="s">
        <v>14</v>
      </c>
      <c r="D3930" s="240">
        <v>0.72</v>
      </c>
    </row>
    <row r="3931" spans="1:4">
      <c r="A3931" s="239" t="s">
        <v>20063</v>
      </c>
      <c r="B3931" s="244" t="s">
        <v>20064</v>
      </c>
      <c r="C3931" s="239" t="s">
        <v>29</v>
      </c>
      <c r="D3931" s="240">
        <v>136.44999999999999</v>
      </c>
    </row>
    <row r="3932" spans="1:4">
      <c r="A3932" s="239" t="s">
        <v>20065</v>
      </c>
      <c r="B3932" s="244" t="s">
        <v>20066</v>
      </c>
      <c r="C3932" s="239" t="s">
        <v>29</v>
      </c>
      <c r="D3932" s="240">
        <v>119.5</v>
      </c>
    </row>
    <row r="3933" spans="1:4">
      <c r="A3933" s="239" t="s">
        <v>20067</v>
      </c>
      <c r="B3933" s="244" t="s">
        <v>20068</v>
      </c>
      <c r="C3933" s="239" t="s">
        <v>29</v>
      </c>
      <c r="D3933" s="240">
        <v>156.93</v>
      </c>
    </row>
    <row r="3934" spans="1:4">
      <c r="A3934" s="239" t="s">
        <v>20069</v>
      </c>
      <c r="B3934" s="244" t="s">
        <v>20070</v>
      </c>
      <c r="C3934" s="239" t="s">
        <v>29</v>
      </c>
      <c r="D3934" s="240">
        <v>69.86</v>
      </c>
    </row>
    <row r="3935" spans="1:4">
      <c r="A3935" s="239" t="s">
        <v>20071</v>
      </c>
      <c r="B3935" s="244" t="s">
        <v>20072</v>
      </c>
      <c r="C3935" s="239" t="s">
        <v>29</v>
      </c>
      <c r="D3935" s="240">
        <v>50.66</v>
      </c>
    </row>
    <row r="3936" spans="1:4">
      <c r="A3936" s="239" t="s">
        <v>20073</v>
      </c>
      <c r="B3936" s="244" t="s">
        <v>20074</v>
      </c>
      <c r="C3936" s="239" t="s">
        <v>29</v>
      </c>
      <c r="D3936" s="240">
        <v>33.72</v>
      </c>
    </row>
    <row r="3937" spans="1:4">
      <c r="A3937" s="239" t="s">
        <v>20075</v>
      </c>
      <c r="B3937" s="244" t="s">
        <v>20076</v>
      </c>
      <c r="C3937" s="239" t="s">
        <v>29</v>
      </c>
      <c r="D3937" s="240">
        <v>26.05</v>
      </c>
    </row>
    <row r="3938" spans="1:4">
      <c r="A3938" s="239" t="s">
        <v>20077</v>
      </c>
      <c r="B3938" s="244" t="s">
        <v>20078</v>
      </c>
      <c r="C3938" s="239" t="s">
        <v>29</v>
      </c>
      <c r="D3938" s="240">
        <v>35.590000000000003</v>
      </c>
    </row>
    <row r="3939" spans="1:4">
      <c r="A3939" s="239" t="s">
        <v>20079</v>
      </c>
      <c r="B3939" s="244" t="s">
        <v>20080</v>
      </c>
      <c r="C3939" s="239" t="s">
        <v>29</v>
      </c>
      <c r="D3939" s="240">
        <v>31.01</v>
      </c>
    </row>
    <row r="3940" spans="1:4" ht="22.5">
      <c r="A3940" s="239" t="s">
        <v>20081</v>
      </c>
      <c r="B3940" s="244" t="s">
        <v>20082</v>
      </c>
      <c r="C3940" s="239" t="s">
        <v>19</v>
      </c>
      <c r="D3940" s="240">
        <v>17.61</v>
      </c>
    </row>
    <row r="3941" spans="1:4" ht="22.5">
      <c r="A3941" s="239" t="s">
        <v>20083</v>
      </c>
      <c r="B3941" s="244" t="s">
        <v>20084</v>
      </c>
      <c r="C3941" s="239" t="s">
        <v>19</v>
      </c>
      <c r="D3941" s="240">
        <v>12.85</v>
      </c>
    </row>
    <row r="3942" spans="1:4">
      <c r="A3942" s="239" t="s">
        <v>20085</v>
      </c>
      <c r="B3942" s="244" t="s">
        <v>20086</v>
      </c>
      <c r="C3942" s="239" t="s">
        <v>19</v>
      </c>
      <c r="D3942" s="240">
        <v>26.6</v>
      </c>
    </row>
    <row r="3943" spans="1:4">
      <c r="A3943" s="239" t="s">
        <v>20087</v>
      </c>
      <c r="B3943" s="244" t="s">
        <v>20088</v>
      </c>
      <c r="C3943" s="239" t="s">
        <v>29</v>
      </c>
      <c r="D3943" s="240">
        <v>7.18</v>
      </c>
    </row>
    <row r="3944" spans="1:4">
      <c r="A3944" s="239" t="s">
        <v>20089</v>
      </c>
      <c r="B3944" s="244" t="s">
        <v>20090</v>
      </c>
      <c r="C3944" s="239" t="s">
        <v>29</v>
      </c>
      <c r="D3944" s="240">
        <v>115.17</v>
      </c>
    </row>
    <row r="3945" spans="1:4">
      <c r="A3945" s="239" t="s">
        <v>20091</v>
      </c>
      <c r="B3945" s="244" t="s">
        <v>20092</v>
      </c>
      <c r="C3945" s="239" t="s">
        <v>29</v>
      </c>
      <c r="D3945" s="240">
        <v>16.72</v>
      </c>
    </row>
    <row r="3946" spans="1:4" ht="22.5">
      <c r="A3946" s="239" t="s">
        <v>20093</v>
      </c>
      <c r="B3946" s="244" t="s">
        <v>20094</v>
      </c>
      <c r="C3946" s="239" t="s">
        <v>32</v>
      </c>
      <c r="D3946" s="240">
        <v>44.02</v>
      </c>
    </row>
    <row r="3947" spans="1:4" ht="22.5" customHeight="1">
      <c r="A3947" s="239" t="s">
        <v>20095</v>
      </c>
      <c r="B3947" s="245" t="s">
        <v>20096</v>
      </c>
      <c r="C3947" s="239" t="s">
        <v>14</v>
      </c>
      <c r="D3947" s="246">
        <v>2.12</v>
      </c>
    </row>
    <row r="3948" spans="1:4" ht="22.5" customHeight="1">
      <c r="A3948" s="239" t="s">
        <v>20097</v>
      </c>
      <c r="B3948" s="245" t="s">
        <v>20098</v>
      </c>
      <c r="C3948" s="239" t="s">
        <v>14</v>
      </c>
      <c r="D3948" s="246">
        <v>1.67</v>
      </c>
    </row>
    <row r="3949" spans="1:4" ht="22.5">
      <c r="A3949" s="239" t="s">
        <v>20099</v>
      </c>
      <c r="B3949" s="244" t="s">
        <v>20100</v>
      </c>
      <c r="C3949" s="239" t="s">
        <v>32</v>
      </c>
      <c r="D3949" s="240">
        <v>104.02</v>
      </c>
    </row>
    <row r="3950" spans="1:4">
      <c r="A3950" s="239" t="s">
        <v>20101</v>
      </c>
      <c r="B3950" s="244" t="s">
        <v>20102</v>
      </c>
      <c r="C3950" s="239" t="s">
        <v>19</v>
      </c>
      <c r="D3950" s="240">
        <v>0.06</v>
      </c>
    </row>
    <row r="3951" spans="1:4" ht="22.5" customHeight="1">
      <c r="A3951" s="239" t="s">
        <v>20103</v>
      </c>
      <c r="B3951" s="245" t="s">
        <v>20104</v>
      </c>
      <c r="C3951" s="239" t="s">
        <v>29</v>
      </c>
      <c r="D3951" s="246">
        <v>346.95</v>
      </c>
    </row>
    <row r="3952" spans="1:4" ht="22.5" customHeight="1">
      <c r="A3952" s="239" t="s">
        <v>20105</v>
      </c>
      <c r="B3952" s="245" t="s">
        <v>20106</v>
      </c>
      <c r="C3952" s="239" t="s">
        <v>29</v>
      </c>
      <c r="D3952" s="246">
        <v>244.86</v>
      </c>
    </row>
    <row r="3953" spans="1:4">
      <c r="A3953" s="239" t="s">
        <v>20107</v>
      </c>
      <c r="B3953" s="244" t="s">
        <v>20108</v>
      </c>
      <c r="C3953" s="239" t="s">
        <v>29</v>
      </c>
      <c r="D3953" s="240">
        <v>99.87</v>
      </c>
    </row>
    <row r="3954" spans="1:4">
      <c r="A3954" s="239" t="s">
        <v>20109</v>
      </c>
      <c r="B3954" s="244" t="s">
        <v>20110</v>
      </c>
      <c r="C3954" s="239" t="s">
        <v>29</v>
      </c>
      <c r="D3954" s="240">
        <v>92.1</v>
      </c>
    </row>
    <row r="3955" spans="1:4">
      <c r="A3955" s="239" t="s">
        <v>20111</v>
      </c>
      <c r="B3955" s="244" t="s">
        <v>20112</v>
      </c>
      <c r="C3955" s="239" t="s">
        <v>29</v>
      </c>
      <c r="D3955" s="240">
        <v>33.24</v>
      </c>
    </row>
    <row r="3956" spans="1:4">
      <c r="A3956" s="239" t="s">
        <v>20113</v>
      </c>
      <c r="B3956" s="244" t="s">
        <v>20114</v>
      </c>
      <c r="C3956" s="239" t="s">
        <v>29</v>
      </c>
      <c r="D3956" s="240">
        <v>22.16</v>
      </c>
    </row>
    <row r="3957" spans="1:4">
      <c r="A3957" s="239" t="s">
        <v>20115</v>
      </c>
      <c r="B3957" s="244" t="s">
        <v>20116</v>
      </c>
      <c r="C3957" s="239" t="s">
        <v>29</v>
      </c>
      <c r="D3957" s="240">
        <v>144.94</v>
      </c>
    </row>
    <row r="3958" spans="1:4">
      <c r="A3958" s="239" t="s">
        <v>20117</v>
      </c>
      <c r="B3958" s="244" t="s">
        <v>20118</v>
      </c>
      <c r="C3958" s="239" t="s">
        <v>29</v>
      </c>
      <c r="D3958" s="240">
        <v>6.89</v>
      </c>
    </row>
    <row r="3959" spans="1:4">
      <c r="A3959" s="239" t="s">
        <v>20119</v>
      </c>
      <c r="B3959" s="244" t="s">
        <v>20120</v>
      </c>
      <c r="C3959" s="239" t="s">
        <v>29</v>
      </c>
      <c r="D3959" s="240">
        <v>8.23</v>
      </c>
    </row>
    <row r="3960" spans="1:4">
      <c r="A3960" s="239" t="s">
        <v>20121</v>
      </c>
      <c r="B3960" s="244" t="s">
        <v>20122</v>
      </c>
      <c r="C3960" s="239" t="s">
        <v>29</v>
      </c>
      <c r="D3960" s="240">
        <v>5.37</v>
      </c>
    </row>
    <row r="3961" spans="1:4">
      <c r="A3961" s="239" t="s">
        <v>20123</v>
      </c>
      <c r="B3961" s="244" t="s">
        <v>20124</v>
      </c>
      <c r="C3961" s="239" t="s">
        <v>29</v>
      </c>
      <c r="D3961" s="240">
        <v>15.06</v>
      </c>
    </row>
    <row r="3962" spans="1:4">
      <c r="A3962" s="239" t="s">
        <v>20125</v>
      </c>
      <c r="B3962" s="244" t="s">
        <v>20126</v>
      </c>
      <c r="C3962" s="239" t="s">
        <v>8974</v>
      </c>
      <c r="D3962" s="240">
        <v>1314.83</v>
      </c>
    </row>
    <row r="3963" spans="1:4">
      <c r="A3963" s="239" t="s">
        <v>20127</v>
      </c>
      <c r="B3963" s="244" t="s">
        <v>20128</v>
      </c>
      <c r="C3963" s="239" t="s">
        <v>8974</v>
      </c>
      <c r="D3963" s="240">
        <v>303.19</v>
      </c>
    </row>
    <row r="3964" spans="1:4">
      <c r="A3964" s="239" t="s">
        <v>20129</v>
      </c>
      <c r="B3964" s="244" t="s">
        <v>20130</v>
      </c>
      <c r="C3964" s="239" t="s">
        <v>34</v>
      </c>
      <c r="D3964" s="240">
        <v>2.41</v>
      </c>
    </row>
    <row r="3965" spans="1:4">
      <c r="A3965" s="239" t="s">
        <v>20131</v>
      </c>
      <c r="B3965" s="244" t="s">
        <v>20132</v>
      </c>
      <c r="C3965" s="239" t="s">
        <v>29</v>
      </c>
      <c r="D3965" s="240">
        <v>44.83</v>
      </c>
    </row>
    <row r="3966" spans="1:4">
      <c r="A3966" s="239" t="s">
        <v>20133</v>
      </c>
      <c r="B3966" s="244" t="s">
        <v>20134</v>
      </c>
      <c r="C3966" s="239" t="s">
        <v>29</v>
      </c>
      <c r="D3966" s="240">
        <v>6.63</v>
      </c>
    </row>
    <row r="3967" spans="1:4">
      <c r="A3967" s="239" t="s">
        <v>20135</v>
      </c>
      <c r="B3967" s="244" t="s">
        <v>20136</v>
      </c>
      <c r="C3967" s="239" t="s">
        <v>19</v>
      </c>
      <c r="D3967" s="240">
        <v>44.1</v>
      </c>
    </row>
    <row r="3968" spans="1:4">
      <c r="A3968" s="239" t="s">
        <v>20137</v>
      </c>
      <c r="B3968" s="244" t="s">
        <v>20138</v>
      </c>
      <c r="C3968" s="239" t="s">
        <v>19</v>
      </c>
      <c r="D3968" s="240">
        <v>42.32</v>
      </c>
    </row>
    <row r="3969" spans="1:4">
      <c r="A3969" s="239" t="s">
        <v>20139</v>
      </c>
      <c r="B3969" s="244" t="s">
        <v>20140</v>
      </c>
      <c r="C3969" s="239" t="s">
        <v>14</v>
      </c>
      <c r="D3969" s="240">
        <v>27.43</v>
      </c>
    </row>
    <row r="3970" spans="1:4">
      <c r="A3970" s="239" t="s">
        <v>20141</v>
      </c>
      <c r="B3970" s="244" t="s">
        <v>20142</v>
      </c>
      <c r="C3970" s="239" t="s">
        <v>14</v>
      </c>
      <c r="D3970" s="240">
        <v>14.77</v>
      </c>
    </row>
    <row r="3971" spans="1:4">
      <c r="A3971" s="239" t="s">
        <v>20143</v>
      </c>
      <c r="B3971" s="244" t="s">
        <v>20144</v>
      </c>
      <c r="C3971" s="239" t="s">
        <v>14</v>
      </c>
      <c r="D3971" s="240">
        <v>14.46</v>
      </c>
    </row>
    <row r="3972" spans="1:4">
      <c r="A3972" s="239" t="s">
        <v>20145</v>
      </c>
      <c r="B3972" s="244" t="s">
        <v>20146</v>
      </c>
      <c r="C3972" s="239" t="s">
        <v>19</v>
      </c>
      <c r="D3972" s="240">
        <v>13.2</v>
      </c>
    </row>
    <row r="3973" spans="1:4">
      <c r="A3973" s="239" t="s">
        <v>20147</v>
      </c>
      <c r="B3973" s="244" t="s">
        <v>20148</v>
      </c>
      <c r="C3973" s="239" t="s">
        <v>19</v>
      </c>
      <c r="D3973" s="240">
        <v>25.84</v>
      </c>
    </row>
    <row r="3974" spans="1:4" ht="22.5">
      <c r="A3974" s="239" t="s">
        <v>20149</v>
      </c>
      <c r="B3974" s="244" t="s">
        <v>20150</v>
      </c>
      <c r="C3974" s="239" t="s">
        <v>19</v>
      </c>
      <c r="D3974" s="240">
        <v>37.07</v>
      </c>
    </row>
    <row r="3975" spans="1:4" ht="22.5">
      <c r="A3975" s="239" t="s">
        <v>20151</v>
      </c>
      <c r="B3975" s="244" t="s">
        <v>20152</v>
      </c>
      <c r="C3975" s="239" t="s">
        <v>19</v>
      </c>
      <c r="D3975" s="240">
        <v>25</v>
      </c>
    </row>
    <row r="3976" spans="1:4">
      <c r="A3976" s="239" t="s">
        <v>20153</v>
      </c>
      <c r="B3976" s="244" t="s">
        <v>20154</v>
      </c>
      <c r="C3976" s="239" t="s">
        <v>19</v>
      </c>
      <c r="D3976" s="240">
        <v>28.39</v>
      </c>
    </row>
    <row r="3977" spans="1:4">
      <c r="A3977" s="239" t="s">
        <v>20155</v>
      </c>
      <c r="B3977" s="244" t="s">
        <v>20156</v>
      </c>
      <c r="C3977" s="239" t="s">
        <v>19</v>
      </c>
      <c r="D3977" s="240">
        <v>22.37</v>
      </c>
    </row>
    <row r="3978" spans="1:4">
      <c r="A3978" s="239" t="s">
        <v>8993</v>
      </c>
      <c r="B3978" s="244" t="s">
        <v>8994</v>
      </c>
      <c r="C3978" s="239" t="s">
        <v>19</v>
      </c>
      <c r="D3978" s="240">
        <v>14.78</v>
      </c>
    </row>
    <row r="3979" spans="1:4">
      <c r="A3979" s="239" t="s">
        <v>20157</v>
      </c>
      <c r="B3979" s="244" t="s">
        <v>20158</v>
      </c>
      <c r="C3979" s="239" t="s">
        <v>1067</v>
      </c>
      <c r="D3979" s="240">
        <v>7006.96</v>
      </c>
    </row>
    <row r="3980" spans="1:4">
      <c r="A3980" s="239" t="s">
        <v>20159</v>
      </c>
      <c r="B3980" s="244" t="s">
        <v>20160</v>
      </c>
      <c r="C3980" s="239" t="s">
        <v>14</v>
      </c>
      <c r="D3980" s="240">
        <v>839.85</v>
      </c>
    </row>
    <row r="3981" spans="1:4" ht="22.5">
      <c r="A3981" s="239" t="s">
        <v>20161</v>
      </c>
      <c r="B3981" s="244" t="s">
        <v>20162</v>
      </c>
      <c r="C3981" s="239" t="s">
        <v>14</v>
      </c>
      <c r="D3981" s="240">
        <v>450.49</v>
      </c>
    </row>
    <row r="3982" spans="1:4">
      <c r="A3982" s="239" t="s">
        <v>20163</v>
      </c>
      <c r="B3982" s="244" t="s">
        <v>20164</v>
      </c>
      <c r="C3982" s="239" t="s">
        <v>29</v>
      </c>
      <c r="D3982" s="240">
        <v>793.26</v>
      </c>
    </row>
    <row r="3983" spans="1:4">
      <c r="A3983" s="239" t="s">
        <v>20165</v>
      </c>
      <c r="B3983" s="244" t="s">
        <v>20166</v>
      </c>
      <c r="C3983" s="239" t="s">
        <v>29</v>
      </c>
      <c r="D3983" s="240">
        <v>3249.3</v>
      </c>
    </row>
    <row r="3984" spans="1:4">
      <c r="A3984" s="239" t="s">
        <v>20167</v>
      </c>
      <c r="B3984" s="244" t="s">
        <v>20168</v>
      </c>
      <c r="C3984" s="239" t="s">
        <v>29</v>
      </c>
      <c r="D3984" s="240">
        <v>493.11</v>
      </c>
    </row>
    <row r="3985" spans="1:4" ht="22.5" customHeight="1">
      <c r="A3985" s="239" t="s">
        <v>20169</v>
      </c>
      <c r="B3985" s="245" t="s">
        <v>20170</v>
      </c>
      <c r="C3985" s="239" t="s">
        <v>29</v>
      </c>
      <c r="D3985" s="246">
        <v>2002.64</v>
      </c>
    </row>
    <row r="3986" spans="1:4" ht="22.5">
      <c r="A3986" s="239" t="s">
        <v>20171</v>
      </c>
      <c r="B3986" s="244" t="s">
        <v>20172</v>
      </c>
      <c r="C3986" s="239" t="s">
        <v>29</v>
      </c>
      <c r="D3986" s="240">
        <v>5819.99</v>
      </c>
    </row>
    <row r="3987" spans="1:4">
      <c r="A3987" s="239" t="s">
        <v>20173</v>
      </c>
      <c r="B3987" s="244" t="s">
        <v>20174</v>
      </c>
      <c r="C3987" s="239" t="s">
        <v>29</v>
      </c>
      <c r="D3987" s="240">
        <v>1012.92</v>
      </c>
    </row>
    <row r="3988" spans="1:4" ht="22.5" customHeight="1">
      <c r="A3988" s="239" t="s">
        <v>8653</v>
      </c>
      <c r="B3988" s="245" t="s">
        <v>8654</v>
      </c>
      <c r="C3988" s="239" t="s">
        <v>1067</v>
      </c>
      <c r="D3988" s="246">
        <v>12943.76</v>
      </c>
    </row>
    <row r="3989" spans="1:4" ht="22.5" customHeight="1">
      <c r="A3989" s="239" t="s">
        <v>20175</v>
      </c>
      <c r="B3989" s="245" t="s">
        <v>20176</v>
      </c>
      <c r="C3989" s="239" t="s">
        <v>32</v>
      </c>
      <c r="D3989" s="246">
        <v>1788.55</v>
      </c>
    </row>
    <row r="3990" spans="1:4">
      <c r="A3990" s="239" t="s">
        <v>20177</v>
      </c>
      <c r="B3990" s="244" t="s">
        <v>20178</v>
      </c>
      <c r="C3990" s="239" t="s">
        <v>30</v>
      </c>
      <c r="D3990" s="240">
        <v>8.07</v>
      </c>
    </row>
    <row r="3991" spans="1:4">
      <c r="A3991" s="239" t="s">
        <v>20179</v>
      </c>
      <c r="B3991" s="244" t="s">
        <v>20180</v>
      </c>
      <c r="C3991" s="239" t="s">
        <v>32</v>
      </c>
      <c r="D3991" s="240">
        <v>14867.97</v>
      </c>
    </row>
    <row r="3992" spans="1:4" ht="22.5" customHeight="1">
      <c r="A3992" s="239" t="s">
        <v>20181</v>
      </c>
      <c r="B3992" s="245" t="s">
        <v>20182</v>
      </c>
      <c r="C3992" s="239" t="s">
        <v>14</v>
      </c>
      <c r="D3992" s="246">
        <v>140.04</v>
      </c>
    </row>
    <row r="3993" spans="1:4" ht="33.75" customHeight="1">
      <c r="A3993" s="239" t="s">
        <v>20183</v>
      </c>
      <c r="B3993" s="245" t="s">
        <v>20184</v>
      </c>
      <c r="C3993" s="239" t="s">
        <v>14</v>
      </c>
      <c r="D3993" s="246">
        <v>320.74</v>
      </c>
    </row>
    <row r="3994" spans="1:4" ht="22.5" customHeight="1">
      <c r="A3994" s="239" t="s">
        <v>20185</v>
      </c>
      <c r="B3994" s="245" t="s">
        <v>20186</v>
      </c>
      <c r="C3994" s="239" t="s">
        <v>29</v>
      </c>
      <c r="D3994" s="246">
        <v>94.87</v>
      </c>
    </row>
    <row r="3995" spans="1:4" ht="22.5" customHeight="1">
      <c r="A3995" s="239" t="s">
        <v>20187</v>
      </c>
      <c r="B3995" s="245" t="s">
        <v>20188</v>
      </c>
      <c r="C3995" s="239" t="s">
        <v>29</v>
      </c>
      <c r="D3995" s="246">
        <v>245.05</v>
      </c>
    </row>
    <row r="3996" spans="1:4" ht="22.5" customHeight="1">
      <c r="A3996" s="239" t="s">
        <v>8879</v>
      </c>
      <c r="B3996" s="245" t="s">
        <v>8880</v>
      </c>
      <c r="C3996" s="239" t="s">
        <v>32</v>
      </c>
      <c r="D3996" s="246">
        <v>409.68</v>
      </c>
    </row>
    <row r="3997" spans="1:4" ht="22.5">
      <c r="A3997" s="239" t="s">
        <v>8684</v>
      </c>
      <c r="B3997" s="244" t="s">
        <v>8685</v>
      </c>
      <c r="C3997" s="239" t="s">
        <v>1067</v>
      </c>
      <c r="D3997" s="240">
        <v>11541.42</v>
      </c>
    </row>
    <row r="3998" spans="1:4">
      <c r="A3998" s="239" t="s">
        <v>20189</v>
      </c>
      <c r="B3998" s="244" t="s">
        <v>20190</v>
      </c>
      <c r="C3998" s="239" t="s">
        <v>32</v>
      </c>
      <c r="D3998" s="240">
        <v>50075.03</v>
      </c>
    </row>
    <row r="3999" spans="1:4" ht="22.5">
      <c r="A3999" s="239" t="s">
        <v>20191</v>
      </c>
      <c r="B3999" s="244" t="s">
        <v>20192</v>
      </c>
      <c r="C3999" s="239" t="s">
        <v>1067</v>
      </c>
      <c r="D3999" s="240">
        <v>12005.91</v>
      </c>
    </row>
    <row r="4000" spans="1:4" ht="22.5" customHeight="1">
      <c r="A4000" s="239" t="s">
        <v>20193</v>
      </c>
      <c r="B4000" s="245" t="s">
        <v>20194</v>
      </c>
      <c r="C4000" s="239" t="s">
        <v>1067</v>
      </c>
      <c r="D4000" s="246">
        <v>845.76</v>
      </c>
    </row>
    <row r="4001" spans="1:4">
      <c r="A4001" s="239" t="s">
        <v>20195</v>
      </c>
      <c r="B4001" s="244" t="s">
        <v>20196</v>
      </c>
      <c r="C4001" s="239" t="s">
        <v>30</v>
      </c>
      <c r="D4001" s="240">
        <v>6.66</v>
      </c>
    </row>
    <row r="4002" spans="1:4" ht="22.5">
      <c r="A4002" s="239" t="s">
        <v>20197</v>
      </c>
      <c r="B4002" s="244" t="s">
        <v>20198</v>
      </c>
      <c r="C4002" s="239" t="s">
        <v>29</v>
      </c>
      <c r="D4002" s="240">
        <v>9.9600000000000009</v>
      </c>
    </row>
    <row r="4003" spans="1:4" ht="22.5">
      <c r="A4003" s="239" t="s">
        <v>20199</v>
      </c>
      <c r="B4003" s="244" t="s">
        <v>20200</v>
      </c>
      <c r="C4003" s="239" t="s">
        <v>29</v>
      </c>
      <c r="D4003" s="240">
        <v>12.55</v>
      </c>
    </row>
    <row r="4004" spans="1:4" ht="22.5">
      <c r="A4004" s="239" t="s">
        <v>20201</v>
      </c>
      <c r="B4004" s="244" t="s">
        <v>20202</v>
      </c>
      <c r="C4004" s="239" t="s">
        <v>29</v>
      </c>
      <c r="D4004" s="240">
        <v>18.7</v>
      </c>
    </row>
    <row r="4005" spans="1:4" ht="22.5">
      <c r="A4005" s="239" t="s">
        <v>20203</v>
      </c>
      <c r="B4005" s="244" t="s">
        <v>20204</v>
      </c>
      <c r="C4005" s="239" t="s">
        <v>29</v>
      </c>
      <c r="D4005" s="240">
        <v>16.670000000000002</v>
      </c>
    </row>
    <row r="4006" spans="1:4">
      <c r="A4006" s="239" t="s">
        <v>20205</v>
      </c>
      <c r="B4006" s="244" t="s">
        <v>20206</v>
      </c>
      <c r="C4006" s="239" t="s">
        <v>29</v>
      </c>
      <c r="D4006" s="240">
        <v>24.29</v>
      </c>
    </row>
    <row r="4007" spans="1:4">
      <c r="A4007" s="239" t="s">
        <v>20207</v>
      </c>
      <c r="B4007" s="244" t="s">
        <v>20208</v>
      </c>
      <c r="C4007" s="239" t="s">
        <v>29</v>
      </c>
      <c r="D4007" s="240">
        <v>25.82</v>
      </c>
    </row>
    <row r="4008" spans="1:4">
      <c r="A4008" s="239" t="s">
        <v>20209</v>
      </c>
      <c r="B4008" s="244" t="s">
        <v>20210</v>
      </c>
      <c r="C4008" s="239" t="s">
        <v>29</v>
      </c>
      <c r="D4008" s="240">
        <v>23.78</v>
      </c>
    </row>
    <row r="4009" spans="1:4" ht="22.5">
      <c r="A4009" s="239" t="s">
        <v>20211</v>
      </c>
      <c r="B4009" s="244" t="s">
        <v>20212</v>
      </c>
      <c r="C4009" s="239" t="s">
        <v>29</v>
      </c>
      <c r="D4009" s="240">
        <v>0</v>
      </c>
    </row>
    <row r="4010" spans="1:4" ht="22.5">
      <c r="A4010" s="239" t="s">
        <v>20213</v>
      </c>
      <c r="B4010" s="244" t="s">
        <v>20214</v>
      </c>
      <c r="C4010" s="239" t="s">
        <v>29</v>
      </c>
      <c r="D4010" s="240">
        <v>0</v>
      </c>
    </row>
    <row r="4011" spans="1:4" ht="22.5" customHeight="1">
      <c r="A4011" s="239" t="s">
        <v>20215</v>
      </c>
      <c r="B4011" s="245" t="s">
        <v>20216</v>
      </c>
      <c r="C4011" s="239" t="s">
        <v>29</v>
      </c>
      <c r="D4011" s="246">
        <v>0</v>
      </c>
    </row>
    <row r="4012" spans="1:4" ht="22.5" customHeight="1">
      <c r="A4012" s="239" t="s">
        <v>20217</v>
      </c>
      <c r="B4012" s="245" t="s">
        <v>20218</v>
      </c>
      <c r="C4012" s="239" t="s">
        <v>29</v>
      </c>
      <c r="D4012" s="246">
        <v>0</v>
      </c>
    </row>
    <row r="4013" spans="1:4" ht="22.5" customHeight="1">
      <c r="A4013" s="239" t="s">
        <v>20219</v>
      </c>
      <c r="B4013" s="245" t="s">
        <v>20220</v>
      </c>
      <c r="C4013" s="239" t="s">
        <v>29</v>
      </c>
      <c r="D4013" s="246">
        <v>24.13</v>
      </c>
    </row>
    <row r="4014" spans="1:4">
      <c r="A4014" s="239" t="s">
        <v>8674</v>
      </c>
      <c r="B4014" s="244" t="s">
        <v>8675</v>
      </c>
      <c r="C4014" s="239" t="s">
        <v>29</v>
      </c>
      <c r="D4014" s="240">
        <v>21.24</v>
      </c>
    </row>
    <row r="4015" spans="1:4">
      <c r="A4015" s="239" t="s">
        <v>20221</v>
      </c>
      <c r="B4015" s="244" t="s">
        <v>20222</v>
      </c>
      <c r="C4015" s="239" t="s">
        <v>1067</v>
      </c>
      <c r="D4015" s="240">
        <v>0</v>
      </c>
    </row>
    <row r="4016" spans="1:4" ht="22.5">
      <c r="A4016" s="239" t="s">
        <v>20223</v>
      </c>
      <c r="B4016" s="244" t="s">
        <v>20224</v>
      </c>
      <c r="C4016" s="239" t="s">
        <v>1067</v>
      </c>
      <c r="D4016" s="240">
        <v>0</v>
      </c>
    </row>
    <row r="4017" spans="1:4">
      <c r="A4017" s="239" t="s">
        <v>20225</v>
      </c>
      <c r="B4017" s="244" t="s">
        <v>20226</v>
      </c>
      <c r="C4017" s="239" t="s">
        <v>1067</v>
      </c>
      <c r="D4017" s="240">
        <v>0</v>
      </c>
    </row>
    <row r="4018" spans="1:4" ht="22.5" customHeight="1">
      <c r="A4018" s="239" t="s">
        <v>20227</v>
      </c>
      <c r="B4018" s="245" t="s">
        <v>20228</v>
      </c>
      <c r="C4018" s="239" t="s">
        <v>1067</v>
      </c>
      <c r="D4018" s="246">
        <v>0</v>
      </c>
    </row>
    <row r="4019" spans="1:4" ht="22.5">
      <c r="A4019" s="239" t="s">
        <v>20229</v>
      </c>
      <c r="B4019" s="244" t="s">
        <v>20230</v>
      </c>
      <c r="C4019" s="239" t="s">
        <v>1067</v>
      </c>
      <c r="D4019" s="240">
        <v>0</v>
      </c>
    </row>
    <row r="4020" spans="1:4" ht="22.5" customHeight="1">
      <c r="A4020" s="239" t="s">
        <v>20231</v>
      </c>
      <c r="B4020" s="245" t="s">
        <v>20232</v>
      </c>
      <c r="C4020" s="239" t="s">
        <v>1067</v>
      </c>
      <c r="D4020" s="246">
        <v>0</v>
      </c>
    </row>
    <row r="4021" spans="1:4">
      <c r="A4021" s="239" t="s">
        <v>20233</v>
      </c>
      <c r="B4021" s="244" t="s">
        <v>20234</v>
      </c>
      <c r="C4021" s="239" t="s">
        <v>1067</v>
      </c>
      <c r="D4021" s="240">
        <v>0</v>
      </c>
    </row>
    <row r="4022" spans="1:4" ht="22.5">
      <c r="A4022" s="239" t="s">
        <v>20235</v>
      </c>
      <c r="B4022" s="244" t="s">
        <v>20236</v>
      </c>
      <c r="C4022" s="239" t="s">
        <v>1067</v>
      </c>
      <c r="D4022" s="240">
        <v>0</v>
      </c>
    </row>
    <row r="4023" spans="1:4">
      <c r="A4023" s="239" t="s">
        <v>20237</v>
      </c>
      <c r="B4023" s="244" t="s">
        <v>20238</v>
      </c>
      <c r="C4023" s="239" t="s">
        <v>1067</v>
      </c>
      <c r="D4023" s="240">
        <v>0</v>
      </c>
    </row>
    <row r="4024" spans="1:4">
      <c r="A4024" s="239" t="s">
        <v>20239</v>
      </c>
      <c r="B4024" s="244" t="s">
        <v>20240</v>
      </c>
      <c r="C4024" s="239" t="s">
        <v>1067</v>
      </c>
      <c r="D4024" s="240">
        <v>0</v>
      </c>
    </row>
    <row r="4025" spans="1:4" ht="22.5">
      <c r="A4025" s="239" t="s">
        <v>20241</v>
      </c>
      <c r="B4025" s="244" t="s">
        <v>20242</v>
      </c>
      <c r="C4025" s="239" t="s">
        <v>1067</v>
      </c>
      <c r="D4025" s="240">
        <v>0</v>
      </c>
    </row>
    <row r="4026" spans="1:4" ht="22.5">
      <c r="A4026" s="239" t="s">
        <v>20243</v>
      </c>
      <c r="B4026" s="244" t="s">
        <v>20244</v>
      </c>
      <c r="C4026" s="239" t="s">
        <v>1067</v>
      </c>
      <c r="D4026" s="240">
        <v>0</v>
      </c>
    </row>
    <row r="4027" spans="1:4">
      <c r="A4027" s="239" t="s">
        <v>20245</v>
      </c>
      <c r="B4027" s="244" t="s">
        <v>20246</v>
      </c>
      <c r="C4027" s="239" t="s">
        <v>32</v>
      </c>
      <c r="D4027" s="240">
        <v>131.84</v>
      </c>
    </row>
    <row r="4028" spans="1:4">
      <c r="A4028" s="239" t="s">
        <v>20247</v>
      </c>
      <c r="B4028" s="244" t="s">
        <v>20248</v>
      </c>
      <c r="C4028" s="239" t="s">
        <v>19</v>
      </c>
      <c r="D4028" s="240">
        <v>13.99</v>
      </c>
    </row>
    <row r="4029" spans="1:4">
      <c r="A4029" s="239" t="s">
        <v>20249</v>
      </c>
      <c r="B4029" s="244" t="s">
        <v>20250</v>
      </c>
      <c r="C4029" s="239" t="s">
        <v>19</v>
      </c>
      <c r="D4029" s="240">
        <v>20.65</v>
      </c>
    </row>
    <row r="4030" spans="1:4">
      <c r="A4030" s="239" t="s">
        <v>20251</v>
      </c>
      <c r="B4030" s="244" t="s">
        <v>20252</v>
      </c>
      <c r="C4030" s="239" t="s">
        <v>32</v>
      </c>
      <c r="D4030" s="240">
        <v>109.75</v>
      </c>
    </row>
    <row r="4031" spans="1:4">
      <c r="A4031" s="239" t="s">
        <v>20253</v>
      </c>
      <c r="B4031" s="244" t="s">
        <v>20254</v>
      </c>
      <c r="C4031" s="239" t="s">
        <v>19</v>
      </c>
      <c r="D4031" s="240">
        <v>25.22</v>
      </c>
    </row>
    <row r="4032" spans="1:4">
      <c r="A4032" s="239" t="s">
        <v>20255</v>
      </c>
      <c r="B4032" s="244" t="s">
        <v>20256</v>
      </c>
      <c r="C4032" s="239" t="s">
        <v>19</v>
      </c>
      <c r="D4032" s="240">
        <v>17.93</v>
      </c>
    </row>
    <row r="4033" spans="1:4">
      <c r="A4033" s="239" t="s">
        <v>20257</v>
      </c>
      <c r="B4033" s="244" t="s">
        <v>20258</v>
      </c>
      <c r="C4033" s="239" t="s">
        <v>32</v>
      </c>
      <c r="D4033" s="240">
        <v>2779.28</v>
      </c>
    </row>
    <row r="4034" spans="1:4">
      <c r="A4034" s="239" t="s">
        <v>20259</v>
      </c>
      <c r="B4034" s="244" t="s">
        <v>20260</v>
      </c>
      <c r="C4034" s="239" t="s">
        <v>32</v>
      </c>
      <c r="D4034" s="240">
        <v>17.48</v>
      </c>
    </row>
    <row r="4035" spans="1:4">
      <c r="A4035" s="239" t="s">
        <v>20261</v>
      </c>
      <c r="B4035" s="244" t="s">
        <v>20262</v>
      </c>
      <c r="C4035" s="239" t="s">
        <v>32</v>
      </c>
      <c r="D4035" s="240">
        <v>18.760000000000002</v>
      </c>
    </row>
    <row r="4036" spans="1:4">
      <c r="A4036" s="239" t="s">
        <v>20263</v>
      </c>
      <c r="B4036" s="244" t="s">
        <v>20264</v>
      </c>
      <c r="C4036" s="239" t="s">
        <v>32</v>
      </c>
      <c r="D4036" s="240">
        <v>40.65</v>
      </c>
    </row>
    <row r="4037" spans="1:4">
      <c r="A4037" s="239" t="s">
        <v>20265</v>
      </c>
      <c r="B4037" s="244" t="s">
        <v>20266</v>
      </c>
      <c r="C4037" s="239" t="s">
        <v>32</v>
      </c>
      <c r="D4037" s="240">
        <v>43.33</v>
      </c>
    </row>
    <row r="4038" spans="1:4">
      <c r="A4038" s="239" t="s">
        <v>20267</v>
      </c>
      <c r="B4038" s="244" t="s">
        <v>20268</v>
      </c>
      <c r="C4038" s="239" t="s">
        <v>32</v>
      </c>
      <c r="D4038" s="240">
        <v>34.82</v>
      </c>
    </row>
    <row r="4039" spans="1:4">
      <c r="A4039" s="239" t="s">
        <v>20269</v>
      </c>
      <c r="B4039" s="244" t="s">
        <v>20270</v>
      </c>
      <c r="C4039" s="239" t="s">
        <v>14</v>
      </c>
      <c r="D4039" s="240">
        <v>371.07</v>
      </c>
    </row>
    <row r="4040" spans="1:4" ht="22.5">
      <c r="A4040" s="239" t="s">
        <v>20271</v>
      </c>
      <c r="B4040" s="244" t="s">
        <v>20272</v>
      </c>
      <c r="C4040" s="239" t="s">
        <v>32</v>
      </c>
      <c r="D4040" s="240">
        <v>74.12</v>
      </c>
    </row>
    <row r="4041" spans="1:4">
      <c r="A4041" s="239" t="s">
        <v>20273</v>
      </c>
      <c r="B4041" s="244" t="s">
        <v>20274</v>
      </c>
      <c r="C4041" s="239" t="s">
        <v>19</v>
      </c>
      <c r="D4041" s="240">
        <v>660.29</v>
      </c>
    </row>
    <row r="4042" spans="1:4" ht="22.5" customHeight="1">
      <c r="A4042" s="239" t="s">
        <v>20275</v>
      </c>
      <c r="B4042" s="245" t="s">
        <v>20276</v>
      </c>
      <c r="C4042" s="239" t="s">
        <v>19</v>
      </c>
      <c r="D4042" s="246">
        <v>703.35</v>
      </c>
    </row>
    <row r="4043" spans="1:4">
      <c r="A4043" s="239" t="s">
        <v>20277</v>
      </c>
      <c r="B4043" s="244" t="s">
        <v>20278</v>
      </c>
      <c r="C4043" s="239" t="s">
        <v>19</v>
      </c>
      <c r="D4043" s="240">
        <v>744.92</v>
      </c>
    </row>
    <row r="4044" spans="1:4" ht="22.5">
      <c r="A4044" s="239" t="s">
        <v>20279</v>
      </c>
      <c r="B4044" s="244" t="s">
        <v>20280</v>
      </c>
      <c r="C4044" s="239" t="s">
        <v>19</v>
      </c>
      <c r="D4044" s="240">
        <v>844.42</v>
      </c>
    </row>
    <row r="4045" spans="1:4">
      <c r="A4045" s="239" t="s">
        <v>20281</v>
      </c>
      <c r="B4045" s="244" t="s">
        <v>20282</v>
      </c>
      <c r="C4045" s="239" t="s">
        <v>19</v>
      </c>
      <c r="D4045" s="240">
        <v>1108.6199999999999</v>
      </c>
    </row>
    <row r="4046" spans="1:4" ht="22.5" customHeight="1">
      <c r="A4046" s="239" t="s">
        <v>20283</v>
      </c>
      <c r="B4046" s="245" t="s">
        <v>20284</v>
      </c>
      <c r="C4046" s="239" t="s">
        <v>19</v>
      </c>
      <c r="D4046" s="246">
        <v>1148.6199999999999</v>
      </c>
    </row>
    <row r="4047" spans="1:4">
      <c r="A4047" s="239" t="s">
        <v>20285</v>
      </c>
      <c r="B4047" s="244" t="s">
        <v>20286</v>
      </c>
      <c r="C4047" s="239" t="s">
        <v>19</v>
      </c>
      <c r="D4047" s="240">
        <v>595.44000000000005</v>
      </c>
    </row>
    <row r="4048" spans="1:4">
      <c r="A4048" s="239" t="s">
        <v>20287</v>
      </c>
      <c r="B4048" s="244" t="s">
        <v>20288</v>
      </c>
      <c r="C4048" s="239" t="s">
        <v>19</v>
      </c>
      <c r="D4048" s="240">
        <v>638.5</v>
      </c>
    </row>
    <row r="4049" spans="1:4">
      <c r="A4049" s="239" t="s">
        <v>20289</v>
      </c>
      <c r="B4049" s="244" t="s">
        <v>20290</v>
      </c>
      <c r="C4049" s="239" t="s">
        <v>19</v>
      </c>
      <c r="D4049" s="240">
        <v>680.07</v>
      </c>
    </row>
    <row r="4050" spans="1:4">
      <c r="A4050" s="239" t="s">
        <v>20291</v>
      </c>
      <c r="B4050" s="244" t="s">
        <v>20292</v>
      </c>
      <c r="C4050" s="239" t="s">
        <v>19</v>
      </c>
      <c r="D4050" s="240">
        <v>779.57</v>
      </c>
    </row>
    <row r="4051" spans="1:4">
      <c r="A4051" s="239" t="s">
        <v>20293</v>
      </c>
      <c r="B4051" s="244" t="s">
        <v>20294</v>
      </c>
      <c r="C4051" s="239" t="s">
        <v>19</v>
      </c>
      <c r="D4051" s="240">
        <v>1045.05</v>
      </c>
    </row>
    <row r="4052" spans="1:4" ht="22.5">
      <c r="A4052" s="239" t="s">
        <v>20295</v>
      </c>
      <c r="B4052" s="244" t="s">
        <v>20296</v>
      </c>
      <c r="C4052" s="239" t="s">
        <v>19</v>
      </c>
      <c r="D4052" s="240">
        <v>1083.77</v>
      </c>
    </row>
    <row r="4053" spans="1:4">
      <c r="A4053" s="239" t="s">
        <v>20297</v>
      </c>
      <c r="B4053" s="244" t="s">
        <v>20298</v>
      </c>
      <c r="C4053" s="239" t="s">
        <v>19</v>
      </c>
      <c r="D4053" s="240">
        <v>427.66</v>
      </c>
    </row>
    <row r="4054" spans="1:4" ht="22.5">
      <c r="A4054" s="239" t="s">
        <v>20299</v>
      </c>
      <c r="B4054" s="244" t="s">
        <v>20300</v>
      </c>
      <c r="C4054" s="239" t="s">
        <v>19</v>
      </c>
      <c r="D4054" s="240">
        <v>467.77</v>
      </c>
    </row>
    <row r="4055" spans="1:4">
      <c r="A4055" s="239" t="s">
        <v>20301</v>
      </c>
      <c r="B4055" s="244" t="s">
        <v>20302</v>
      </c>
      <c r="C4055" s="239" t="s">
        <v>19</v>
      </c>
      <c r="D4055" s="240">
        <v>639.11</v>
      </c>
    </row>
    <row r="4056" spans="1:4">
      <c r="A4056" s="239" t="s">
        <v>20303</v>
      </c>
      <c r="B4056" s="244" t="s">
        <v>20304</v>
      </c>
      <c r="C4056" s="239" t="s">
        <v>19</v>
      </c>
      <c r="D4056" s="240">
        <v>683.03</v>
      </c>
    </row>
    <row r="4057" spans="1:4">
      <c r="A4057" s="239" t="s">
        <v>20305</v>
      </c>
      <c r="B4057" s="244" t="s">
        <v>20306</v>
      </c>
      <c r="C4057" s="239" t="s">
        <v>19</v>
      </c>
      <c r="D4057" s="240">
        <v>916.95</v>
      </c>
    </row>
    <row r="4058" spans="1:4" ht="22.5" customHeight="1">
      <c r="A4058" s="239" t="s">
        <v>20307</v>
      </c>
      <c r="B4058" s="245" t="s">
        <v>20308</v>
      </c>
      <c r="C4058" s="239" t="s">
        <v>19</v>
      </c>
      <c r="D4058" s="246">
        <v>956.99</v>
      </c>
    </row>
    <row r="4059" spans="1:4" ht="22.5">
      <c r="A4059" s="239" t="s">
        <v>20309</v>
      </c>
      <c r="B4059" s="244" t="s">
        <v>20310</v>
      </c>
      <c r="C4059" s="239" t="s">
        <v>19</v>
      </c>
      <c r="D4059" s="240">
        <v>660.17</v>
      </c>
    </row>
    <row r="4060" spans="1:4" ht="22.5" customHeight="1">
      <c r="A4060" s="239" t="s">
        <v>20311</v>
      </c>
      <c r="B4060" s="245" t="s">
        <v>20312</v>
      </c>
      <c r="C4060" s="239" t="s">
        <v>19</v>
      </c>
      <c r="D4060" s="246">
        <v>703.23</v>
      </c>
    </row>
    <row r="4061" spans="1:4">
      <c r="A4061" s="239" t="s">
        <v>20313</v>
      </c>
      <c r="B4061" s="244" t="s">
        <v>20314</v>
      </c>
      <c r="C4061" s="239" t="s">
        <v>19</v>
      </c>
      <c r="D4061" s="240">
        <v>744.8</v>
      </c>
    </row>
    <row r="4062" spans="1:4" ht="22.5" customHeight="1">
      <c r="A4062" s="239" t="s">
        <v>20315</v>
      </c>
      <c r="B4062" s="245" t="s">
        <v>20316</v>
      </c>
      <c r="C4062" s="239" t="s">
        <v>19</v>
      </c>
      <c r="D4062" s="246">
        <v>844.3</v>
      </c>
    </row>
    <row r="4063" spans="1:4" ht="22.5" customHeight="1">
      <c r="A4063" s="239" t="s">
        <v>20317</v>
      </c>
      <c r="B4063" s="245" t="s">
        <v>20318</v>
      </c>
      <c r="C4063" s="239" t="s">
        <v>19</v>
      </c>
      <c r="D4063" s="246">
        <v>1108.5</v>
      </c>
    </row>
    <row r="4064" spans="1:4" ht="22.5" customHeight="1">
      <c r="A4064" s="239" t="s">
        <v>20319</v>
      </c>
      <c r="B4064" s="245" t="s">
        <v>20320</v>
      </c>
      <c r="C4064" s="239" t="s">
        <v>19</v>
      </c>
      <c r="D4064" s="246">
        <v>1148.5</v>
      </c>
    </row>
    <row r="4065" spans="1:4">
      <c r="A4065" s="239" t="s">
        <v>20321</v>
      </c>
      <c r="B4065" s="244" t="s">
        <v>20322</v>
      </c>
      <c r="C4065" s="239" t="s">
        <v>19</v>
      </c>
      <c r="D4065" s="240">
        <v>660.11</v>
      </c>
    </row>
    <row r="4066" spans="1:4" ht="22.5">
      <c r="A4066" s="239" t="s">
        <v>20323</v>
      </c>
      <c r="B4066" s="244" t="s">
        <v>20324</v>
      </c>
      <c r="C4066" s="239" t="s">
        <v>19</v>
      </c>
      <c r="D4066" s="240">
        <v>703.17</v>
      </c>
    </row>
    <row r="4067" spans="1:4">
      <c r="A4067" s="239" t="s">
        <v>20325</v>
      </c>
      <c r="B4067" s="244" t="s">
        <v>20326</v>
      </c>
      <c r="C4067" s="239" t="s">
        <v>19</v>
      </c>
      <c r="D4067" s="240">
        <v>744.74</v>
      </c>
    </row>
    <row r="4068" spans="1:4" ht="22.5" customHeight="1">
      <c r="A4068" s="239" t="s">
        <v>20327</v>
      </c>
      <c r="B4068" s="245" t="s">
        <v>20328</v>
      </c>
      <c r="C4068" s="239" t="s">
        <v>19</v>
      </c>
      <c r="D4068" s="246">
        <v>844.24</v>
      </c>
    </row>
    <row r="4069" spans="1:4" ht="22.5">
      <c r="A4069" s="239" t="s">
        <v>20329</v>
      </c>
      <c r="B4069" s="244" t="s">
        <v>20330</v>
      </c>
      <c r="C4069" s="239" t="s">
        <v>19</v>
      </c>
      <c r="D4069" s="240">
        <v>1108.44</v>
      </c>
    </row>
    <row r="4070" spans="1:4" ht="22.5" customHeight="1">
      <c r="A4070" s="239" t="s">
        <v>20331</v>
      </c>
      <c r="B4070" s="245" t="s">
        <v>20332</v>
      </c>
      <c r="C4070" s="239" t="s">
        <v>19</v>
      </c>
      <c r="D4070" s="246">
        <v>1148.44</v>
      </c>
    </row>
    <row r="4071" spans="1:4" ht="22.5">
      <c r="A4071" s="239" t="s">
        <v>20333</v>
      </c>
      <c r="B4071" s="244" t="s">
        <v>20334</v>
      </c>
      <c r="C4071" s="239" t="s">
        <v>19</v>
      </c>
      <c r="D4071" s="240">
        <v>275.44</v>
      </c>
    </row>
    <row r="4072" spans="1:4" ht="22.5" customHeight="1">
      <c r="A4072" s="239" t="s">
        <v>20335</v>
      </c>
      <c r="B4072" s="245" t="s">
        <v>20336</v>
      </c>
      <c r="C4072" s="239" t="s">
        <v>19</v>
      </c>
      <c r="D4072" s="246">
        <v>241.32</v>
      </c>
    </row>
    <row r="4073" spans="1:4" ht="22.5" customHeight="1">
      <c r="A4073" s="239" t="s">
        <v>20337</v>
      </c>
      <c r="B4073" s="245" t="s">
        <v>20338</v>
      </c>
      <c r="C4073" s="239" t="s">
        <v>19</v>
      </c>
      <c r="D4073" s="246">
        <v>635.87</v>
      </c>
    </row>
    <row r="4074" spans="1:4" ht="22.5">
      <c r="A4074" s="239" t="s">
        <v>20339</v>
      </c>
      <c r="B4074" s="244" t="s">
        <v>20340</v>
      </c>
      <c r="C4074" s="239" t="s">
        <v>19</v>
      </c>
      <c r="D4074" s="240">
        <v>748.06</v>
      </c>
    </row>
    <row r="4075" spans="1:4" ht="22.5" customHeight="1">
      <c r="A4075" s="239" t="s">
        <v>20341</v>
      </c>
      <c r="B4075" s="245" t="s">
        <v>20342</v>
      </c>
      <c r="C4075" s="239" t="s">
        <v>19</v>
      </c>
      <c r="D4075" s="246">
        <v>791.12</v>
      </c>
    </row>
    <row r="4076" spans="1:4">
      <c r="A4076" s="239" t="s">
        <v>20343</v>
      </c>
      <c r="B4076" s="244" t="s">
        <v>20344</v>
      </c>
      <c r="C4076" s="239" t="s">
        <v>19</v>
      </c>
      <c r="D4076" s="240">
        <v>832.69</v>
      </c>
    </row>
    <row r="4077" spans="1:4" ht="22.5" customHeight="1">
      <c r="A4077" s="239" t="s">
        <v>20345</v>
      </c>
      <c r="B4077" s="245" t="s">
        <v>20346</v>
      </c>
      <c r="C4077" s="239" t="s">
        <v>19</v>
      </c>
      <c r="D4077" s="246">
        <v>932.19</v>
      </c>
    </row>
    <row r="4078" spans="1:4" ht="22.5" customHeight="1">
      <c r="A4078" s="239" t="s">
        <v>20347</v>
      </c>
      <c r="B4078" s="245" t="s">
        <v>20348</v>
      </c>
      <c r="C4078" s="239" t="s">
        <v>19</v>
      </c>
      <c r="D4078" s="246">
        <v>1196.3900000000001</v>
      </c>
    </row>
    <row r="4079" spans="1:4" ht="22.5" customHeight="1">
      <c r="A4079" s="239" t="s">
        <v>20349</v>
      </c>
      <c r="B4079" s="245" t="s">
        <v>20350</v>
      </c>
      <c r="C4079" s="239" t="s">
        <v>19</v>
      </c>
      <c r="D4079" s="246">
        <v>1236.3900000000001</v>
      </c>
    </row>
    <row r="4080" spans="1:4" ht="22.5">
      <c r="A4080" s="239" t="s">
        <v>20351</v>
      </c>
      <c r="B4080" s="244" t="s">
        <v>20352</v>
      </c>
      <c r="C4080" s="239" t="s">
        <v>19</v>
      </c>
      <c r="D4080" s="240">
        <v>580.28</v>
      </c>
    </row>
    <row r="4081" spans="1:4" ht="22.5" customHeight="1">
      <c r="A4081" s="239" t="s">
        <v>20353</v>
      </c>
      <c r="B4081" s="245" t="s">
        <v>20354</v>
      </c>
      <c r="C4081" s="239" t="s">
        <v>19</v>
      </c>
      <c r="D4081" s="246">
        <v>620.39</v>
      </c>
    </row>
    <row r="4082" spans="1:4">
      <c r="A4082" s="239" t="s">
        <v>20355</v>
      </c>
      <c r="B4082" s="244" t="s">
        <v>20356</v>
      </c>
      <c r="C4082" s="239" t="s">
        <v>19</v>
      </c>
      <c r="D4082" s="240">
        <v>791.73</v>
      </c>
    </row>
    <row r="4083" spans="1:4" ht="22.5" customHeight="1">
      <c r="A4083" s="239" t="s">
        <v>20357</v>
      </c>
      <c r="B4083" s="245" t="s">
        <v>20358</v>
      </c>
      <c r="C4083" s="239" t="s">
        <v>19</v>
      </c>
      <c r="D4083" s="246">
        <v>835.65</v>
      </c>
    </row>
    <row r="4084" spans="1:4" ht="22.5" customHeight="1">
      <c r="A4084" s="239" t="s">
        <v>20359</v>
      </c>
      <c r="B4084" s="245" t="s">
        <v>20360</v>
      </c>
      <c r="C4084" s="239" t="s">
        <v>19</v>
      </c>
      <c r="D4084" s="246">
        <v>1069.57</v>
      </c>
    </row>
    <row r="4085" spans="1:4" ht="22.5" customHeight="1">
      <c r="A4085" s="239" t="s">
        <v>20361</v>
      </c>
      <c r="B4085" s="245" t="s">
        <v>20362</v>
      </c>
      <c r="C4085" s="239" t="s">
        <v>19</v>
      </c>
      <c r="D4085" s="246">
        <v>1109.6099999999999</v>
      </c>
    </row>
    <row r="4086" spans="1:4" ht="22.5" customHeight="1">
      <c r="A4086" s="239" t="s">
        <v>20363</v>
      </c>
      <c r="B4086" s="245" t="s">
        <v>20364</v>
      </c>
      <c r="C4086" s="239" t="s">
        <v>32</v>
      </c>
      <c r="D4086" s="246">
        <v>41738.49</v>
      </c>
    </row>
    <row r="4087" spans="1:4" ht="22.5" customHeight="1">
      <c r="A4087" s="239" t="s">
        <v>20365</v>
      </c>
      <c r="B4087" s="245" t="s">
        <v>20366</v>
      </c>
      <c r="C4087" s="239" t="s">
        <v>32</v>
      </c>
      <c r="D4087" s="246">
        <v>58681.23</v>
      </c>
    </row>
    <row r="4088" spans="1:4" ht="33.75" customHeight="1">
      <c r="A4088" s="239" t="s">
        <v>20367</v>
      </c>
      <c r="B4088" s="245" t="s">
        <v>20368</v>
      </c>
      <c r="C4088" s="239" t="s">
        <v>32</v>
      </c>
      <c r="D4088" s="246">
        <v>16735.009999999998</v>
      </c>
    </row>
    <row r="4089" spans="1:4" ht="33.75" customHeight="1">
      <c r="A4089" s="239" t="s">
        <v>20369</v>
      </c>
      <c r="B4089" s="245" t="s">
        <v>20370</v>
      </c>
      <c r="C4089" s="239" t="s">
        <v>32</v>
      </c>
      <c r="D4089" s="246">
        <v>22184.43</v>
      </c>
    </row>
    <row r="4090" spans="1:4" ht="33.75" customHeight="1">
      <c r="A4090" s="239" t="s">
        <v>20371</v>
      </c>
      <c r="B4090" s="245" t="s">
        <v>20372</v>
      </c>
      <c r="C4090" s="239" t="s">
        <v>32</v>
      </c>
      <c r="D4090" s="246">
        <v>35525.78</v>
      </c>
    </row>
    <row r="4091" spans="1:4">
      <c r="A4091" s="239" t="s">
        <v>20373</v>
      </c>
      <c r="B4091" s="244" t="s">
        <v>20374</v>
      </c>
      <c r="C4091" s="239" t="s">
        <v>32</v>
      </c>
      <c r="D4091" s="240">
        <v>4685</v>
      </c>
    </row>
    <row r="4092" spans="1:4" ht="22.5" customHeight="1">
      <c r="A4092" s="239" t="s">
        <v>20375</v>
      </c>
      <c r="B4092" s="245" t="s">
        <v>20376</v>
      </c>
      <c r="C4092" s="239" t="s">
        <v>32</v>
      </c>
      <c r="D4092" s="246">
        <v>7416.35</v>
      </c>
    </row>
    <row r="4093" spans="1:4">
      <c r="A4093" s="239" t="s">
        <v>20377</v>
      </c>
      <c r="B4093" s="244" t="s">
        <v>20378</v>
      </c>
      <c r="C4093" s="239" t="s">
        <v>29</v>
      </c>
      <c r="D4093" s="240">
        <v>97.08</v>
      </c>
    </row>
    <row r="4094" spans="1:4" ht="22.5" customHeight="1">
      <c r="A4094" s="239" t="s">
        <v>20379</v>
      </c>
      <c r="B4094" s="245" t="s">
        <v>20380</v>
      </c>
      <c r="C4094" s="239" t="s">
        <v>32</v>
      </c>
      <c r="D4094" s="246">
        <v>497.01</v>
      </c>
    </row>
    <row r="4095" spans="1:4" ht="22.5" customHeight="1">
      <c r="A4095" s="239" t="s">
        <v>20381</v>
      </c>
      <c r="B4095" s="245" t="s">
        <v>20382</v>
      </c>
      <c r="C4095" s="239" t="s">
        <v>32</v>
      </c>
      <c r="D4095" s="246">
        <v>644.58000000000004</v>
      </c>
    </row>
    <row r="4096" spans="1:4" ht="22.5" customHeight="1">
      <c r="A4096" s="239" t="s">
        <v>20383</v>
      </c>
      <c r="B4096" s="245" t="s">
        <v>20384</v>
      </c>
      <c r="C4096" s="239" t="s">
        <v>32</v>
      </c>
      <c r="D4096" s="246">
        <v>846.31</v>
      </c>
    </row>
    <row r="4097" spans="1:4">
      <c r="A4097" s="239" t="s">
        <v>20385</v>
      </c>
      <c r="B4097" s="244" t="s">
        <v>20386</v>
      </c>
      <c r="C4097" s="239" t="s">
        <v>32</v>
      </c>
      <c r="D4097" s="240">
        <v>840</v>
      </c>
    </row>
    <row r="4098" spans="1:4" ht="22.5">
      <c r="A4098" s="239" t="s">
        <v>20387</v>
      </c>
      <c r="B4098" s="244" t="s">
        <v>20388</v>
      </c>
      <c r="C4098" s="239" t="s">
        <v>14</v>
      </c>
      <c r="D4098" s="240">
        <v>142.76</v>
      </c>
    </row>
    <row r="4099" spans="1:4">
      <c r="A4099" s="239" t="s">
        <v>20389</v>
      </c>
      <c r="B4099" s="244" t="s">
        <v>20390</v>
      </c>
      <c r="C4099" s="239" t="s">
        <v>14</v>
      </c>
      <c r="D4099" s="240">
        <v>236.17</v>
      </c>
    </row>
    <row r="4100" spans="1:4">
      <c r="A4100" s="239" t="s">
        <v>20391</v>
      </c>
      <c r="B4100" s="244" t="s">
        <v>20392</v>
      </c>
      <c r="C4100" s="239" t="s">
        <v>14</v>
      </c>
      <c r="D4100" s="240">
        <v>244.81</v>
      </c>
    </row>
    <row r="4101" spans="1:4">
      <c r="A4101" s="239" t="s">
        <v>20393</v>
      </c>
      <c r="B4101" s="244" t="s">
        <v>20394</v>
      </c>
      <c r="C4101" s="239" t="s">
        <v>32</v>
      </c>
      <c r="D4101" s="240">
        <v>2080.37</v>
      </c>
    </row>
    <row r="4102" spans="1:4">
      <c r="A4102" s="239" t="s">
        <v>20395</v>
      </c>
      <c r="B4102" s="244" t="s">
        <v>20396</v>
      </c>
      <c r="C4102" s="239" t="s">
        <v>32</v>
      </c>
      <c r="D4102" s="240">
        <v>821</v>
      </c>
    </row>
    <row r="4103" spans="1:4" ht="22.5" customHeight="1">
      <c r="A4103" s="239" t="s">
        <v>20397</v>
      </c>
      <c r="B4103" s="245" t="s">
        <v>20398</v>
      </c>
      <c r="C4103" s="239" t="s">
        <v>32</v>
      </c>
      <c r="D4103" s="246">
        <v>693.09</v>
      </c>
    </row>
    <row r="4104" spans="1:4" ht="22.5" customHeight="1">
      <c r="A4104" s="239" t="s">
        <v>20399</v>
      </c>
      <c r="B4104" s="245" t="s">
        <v>20400</v>
      </c>
      <c r="C4104" s="239" t="s">
        <v>32</v>
      </c>
      <c r="D4104" s="246">
        <v>876.83</v>
      </c>
    </row>
    <row r="4105" spans="1:4">
      <c r="A4105" s="239" t="s">
        <v>9347</v>
      </c>
      <c r="B4105" s="244" t="s">
        <v>20401</v>
      </c>
      <c r="C4105" s="239" t="s">
        <v>32</v>
      </c>
      <c r="D4105" s="240">
        <v>2315.21</v>
      </c>
    </row>
    <row r="4106" spans="1:4">
      <c r="A4106" s="239" t="s">
        <v>20402</v>
      </c>
      <c r="B4106" s="244" t="s">
        <v>20403</v>
      </c>
      <c r="C4106" s="239" t="s">
        <v>285</v>
      </c>
      <c r="D4106" s="240">
        <v>406.97</v>
      </c>
    </row>
    <row r="4107" spans="1:4">
      <c r="A4107" s="239" t="s">
        <v>20404</v>
      </c>
      <c r="B4107" s="244" t="s">
        <v>20405</v>
      </c>
      <c r="C4107" s="239" t="s">
        <v>14</v>
      </c>
      <c r="D4107" s="240">
        <v>67.47</v>
      </c>
    </row>
    <row r="4108" spans="1:4" ht="22.5" customHeight="1">
      <c r="A4108" s="239" t="s">
        <v>20406</v>
      </c>
      <c r="B4108" s="245" t="s">
        <v>20407</v>
      </c>
      <c r="C4108" s="239" t="s">
        <v>32</v>
      </c>
      <c r="D4108" s="246">
        <v>860.91</v>
      </c>
    </row>
    <row r="4109" spans="1:4" ht="22.5" customHeight="1">
      <c r="A4109" s="239" t="s">
        <v>20408</v>
      </c>
      <c r="B4109" s="245" t="s">
        <v>20409</v>
      </c>
      <c r="C4109" s="239" t="s">
        <v>32</v>
      </c>
      <c r="D4109" s="246">
        <v>497.01</v>
      </c>
    </row>
    <row r="4110" spans="1:4" ht="22.5" customHeight="1">
      <c r="A4110" s="239" t="s">
        <v>20410</v>
      </c>
      <c r="B4110" s="245" t="s">
        <v>20411</v>
      </c>
      <c r="C4110" s="239" t="s">
        <v>32</v>
      </c>
      <c r="D4110" s="246">
        <v>691.08</v>
      </c>
    </row>
    <row r="4111" spans="1:4" ht="22.5" customHeight="1">
      <c r="A4111" s="239" t="s">
        <v>20412</v>
      </c>
      <c r="B4111" s="245" t="s">
        <v>20413</v>
      </c>
      <c r="C4111" s="239" t="s">
        <v>32</v>
      </c>
      <c r="D4111" s="246">
        <v>575.58000000000004</v>
      </c>
    </row>
    <row r="4112" spans="1:4">
      <c r="A4112" s="239" t="s">
        <v>20414</v>
      </c>
      <c r="B4112" s="244" t="s">
        <v>20415</v>
      </c>
      <c r="C4112" s="239" t="s">
        <v>285</v>
      </c>
      <c r="D4112" s="240">
        <v>2144.85</v>
      </c>
    </row>
    <row r="4113" spans="1:4">
      <c r="A4113" s="239" t="s">
        <v>20416</v>
      </c>
      <c r="B4113" s="244" t="s">
        <v>20417</v>
      </c>
      <c r="C4113" s="239" t="s">
        <v>285</v>
      </c>
      <c r="D4113" s="240">
        <v>2177.7199999999998</v>
      </c>
    </row>
    <row r="4114" spans="1:4">
      <c r="A4114" s="239" t="s">
        <v>20418</v>
      </c>
      <c r="B4114" s="244" t="s">
        <v>20419</v>
      </c>
      <c r="C4114" s="239" t="s">
        <v>285</v>
      </c>
      <c r="D4114" s="240">
        <v>882.35</v>
      </c>
    </row>
    <row r="4115" spans="1:4">
      <c r="A4115" s="239" t="s">
        <v>20420</v>
      </c>
      <c r="B4115" s="244" t="s">
        <v>20421</v>
      </c>
      <c r="C4115" s="239" t="s">
        <v>285</v>
      </c>
      <c r="D4115" s="240">
        <v>4481.0200000000004</v>
      </c>
    </row>
    <row r="4116" spans="1:4">
      <c r="A4116" s="239" t="s">
        <v>20422</v>
      </c>
      <c r="B4116" s="244" t="s">
        <v>20423</v>
      </c>
      <c r="C4116" s="239" t="s">
        <v>285</v>
      </c>
      <c r="D4116" s="240">
        <v>355.39</v>
      </c>
    </row>
    <row r="4117" spans="1:4" ht="22.5">
      <c r="A4117" s="239" t="s">
        <v>20424</v>
      </c>
      <c r="B4117" s="244" t="s">
        <v>20425</v>
      </c>
      <c r="C4117" s="239" t="s">
        <v>32</v>
      </c>
      <c r="D4117" s="240">
        <v>699.9</v>
      </c>
    </row>
    <row r="4118" spans="1:4" ht="22.5" customHeight="1">
      <c r="A4118" s="239" t="s">
        <v>20426</v>
      </c>
      <c r="B4118" s="245" t="s">
        <v>20427</v>
      </c>
      <c r="C4118" s="239" t="s">
        <v>32</v>
      </c>
      <c r="D4118" s="246">
        <v>785.83</v>
      </c>
    </row>
    <row r="4119" spans="1:4" ht="22.5" customHeight="1">
      <c r="A4119" s="239" t="s">
        <v>20428</v>
      </c>
      <c r="B4119" s="245" t="s">
        <v>20429</v>
      </c>
      <c r="C4119" s="239" t="s">
        <v>32</v>
      </c>
      <c r="D4119" s="246">
        <v>864.33</v>
      </c>
    </row>
    <row r="4120" spans="1:4">
      <c r="A4120" s="239" t="s">
        <v>20430</v>
      </c>
      <c r="B4120" s="244" t="s">
        <v>20431</v>
      </c>
      <c r="C4120" s="239" t="s">
        <v>19</v>
      </c>
      <c r="D4120" s="240">
        <v>2.64</v>
      </c>
    </row>
    <row r="4121" spans="1:4">
      <c r="A4121" s="239" t="s">
        <v>20432</v>
      </c>
      <c r="B4121" s="244" t="s">
        <v>20433</v>
      </c>
      <c r="C4121" s="239" t="s">
        <v>19</v>
      </c>
      <c r="D4121" s="240">
        <v>2.37</v>
      </c>
    </row>
    <row r="4122" spans="1:4">
      <c r="A4122" s="239" t="s">
        <v>20434</v>
      </c>
      <c r="B4122" s="244" t="s">
        <v>20435</v>
      </c>
      <c r="C4122" s="239" t="s">
        <v>32</v>
      </c>
      <c r="D4122" s="240">
        <v>280.82</v>
      </c>
    </row>
    <row r="4123" spans="1:4">
      <c r="A4123" s="239" t="s">
        <v>20436</v>
      </c>
      <c r="B4123" s="244" t="s">
        <v>20437</v>
      </c>
      <c r="C4123" s="239" t="s">
        <v>32</v>
      </c>
      <c r="D4123" s="240">
        <v>42079.4</v>
      </c>
    </row>
    <row r="4124" spans="1:4">
      <c r="A4124" s="239" t="s">
        <v>20438</v>
      </c>
      <c r="B4124" s="244" t="s">
        <v>20439</v>
      </c>
      <c r="C4124" s="239" t="s">
        <v>32</v>
      </c>
      <c r="D4124" s="240">
        <v>156.18</v>
      </c>
    </row>
    <row r="4125" spans="1:4">
      <c r="A4125" s="239" t="s">
        <v>20440</v>
      </c>
      <c r="B4125" s="244" t="s">
        <v>20441</v>
      </c>
      <c r="C4125" s="239" t="s">
        <v>32</v>
      </c>
      <c r="D4125" s="240">
        <v>34.520000000000003</v>
      </c>
    </row>
    <row r="4126" spans="1:4" ht="22.5">
      <c r="A4126" s="239" t="s">
        <v>20442</v>
      </c>
      <c r="B4126" s="244" t="s">
        <v>20443</v>
      </c>
      <c r="C4126" s="239" t="s">
        <v>19</v>
      </c>
      <c r="D4126" s="240">
        <v>53.88</v>
      </c>
    </row>
    <row r="4127" spans="1:4">
      <c r="A4127" s="239" t="s">
        <v>20444</v>
      </c>
      <c r="B4127" s="244" t="s">
        <v>20445</v>
      </c>
      <c r="C4127" s="239" t="s">
        <v>32</v>
      </c>
      <c r="D4127" s="240">
        <v>81.180000000000007</v>
      </c>
    </row>
    <row r="4128" spans="1:4">
      <c r="A4128" s="239" t="s">
        <v>20446</v>
      </c>
      <c r="B4128" s="244" t="s">
        <v>20447</v>
      </c>
      <c r="C4128" s="239" t="s">
        <v>32</v>
      </c>
      <c r="D4128" s="240">
        <v>118.58</v>
      </c>
    </row>
    <row r="4129" spans="1:4" ht="22.5" customHeight="1">
      <c r="A4129" s="239" t="s">
        <v>20448</v>
      </c>
      <c r="B4129" s="245" t="s">
        <v>20449</v>
      </c>
      <c r="C4129" s="239" t="s">
        <v>32</v>
      </c>
      <c r="D4129" s="246">
        <v>47.45</v>
      </c>
    </row>
    <row r="4130" spans="1:4">
      <c r="A4130" s="239" t="s">
        <v>20450</v>
      </c>
      <c r="B4130" s="244" t="s">
        <v>20451</v>
      </c>
      <c r="C4130" s="239" t="s">
        <v>19</v>
      </c>
      <c r="D4130" s="240">
        <v>129.49</v>
      </c>
    </row>
    <row r="4131" spans="1:4">
      <c r="A4131" s="239" t="s">
        <v>20452</v>
      </c>
      <c r="B4131" s="244" t="s">
        <v>20453</v>
      </c>
      <c r="C4131" s="239" t="s">
        <v>19</v>
      </c>
      <c r="D4131" s="240">
        <v>7.0000000000000007E-2</v>
      </c>
    </row>
    <row r="4132" spans="1:4" ht="22.5" customHeight="1">
      <c r="A4132" s="239" t="s">
        <v>20454</v>
      </c>
      <c r="B4132" s="245" t="s">
        <v>20455</v>
      </c>
      <c r="C4132" s="239" t="s">
        <v>29</v>
      </c>
      <c r="D4132" s="246">
        <v>99.31</v>
      </c>
    </row>
    <row r="4133" spans="1:4">
      <c r="A4133" s="239" t="s">
        <v>20456</v>
      </c>
      <c r="B4133" s="244" t="s">
        <v>20457</v>
      </c>
      <c r="C4133" s="239" t="s">
        <v>19</v>
      </c>
      <c r="D4133" s="240">
        <v>9.9</v>
      </c>
    </row>
    <row r="4134" spans="1:4">
      <c r="A4134" s="239" t="s">
        <v>20458</v>
      </c>
      <c r="B4134" s="244" t="s">
        <v>20459</v>
      </c>
      <c r="C4134" s="239" t="s">
        <v>19</v>
      </c>
      <c r="D4134" s="240">
        <v>9.74</v>
      </c>
    </row>
    <row r="4135" spans="1:4">
      <c r="A4135" s="239" t="s">
        <v>20460</v>
      </c>
      <c r="B4135" s="244" t="s">
        <v>20461</v>
      </c>
      <c r="C4135" s="239" t="s">
        <v>19</v>
      </c>
      <c r="D4135" s="240">
        <v>13.77</v>
      </c>
    </row>
    <row r="4136" spans="1:4">
      <c r="A4136" s="239" t="s">
        <v>20462</v>
      </c>
      <c r="B4136" s="244" t="s">
        <v>20463</v>
      </c>
      <c r="C4136" s="239" t="s">
        <v>19</v>
      </c>
      <c r="D4136" s="240">
        <v>15.51</v>
      </c>
    </row>
    <row r="4137" spans="1:4">
      <c r="A4137" s="239" t="s">
        <v>20464</v>
      </c>
      <c r="B4137" s="244" t="s">
        <v>20465</v>
      </c>
      <c r="C4137" s="239" t="s">
        <v>19</v>
      </c>
      <c r="D4137" s="240">
        <v>4.46</v>
      </c>
    </row>
    <row r="4138" spans="1:4" ht="22.5" customHeight="1">
      <c r="A4138" s="239" t="s">
        <v>20466</v>
      </c>
      <c r="B4138" s="245" t="s">
        <v>20467</v>
      </c>
      <c r="C4138" s="239" t="s">
        <v>19</v>
      </c>
      <c r="D4138" s="246">
        <v>120.67</v>
      </c>
    </row>
    <row r="4139" spans="1:4">
      <c r="A4139" s="239" t="s">
        <v>20468</v>
      </c>
      <c r="B4139" s="244" t="s">
        <v>20469</v>
      </c>
      <c r="C4139" s="239" t="s">
        <v>19</v>
      </c>
      <c r="D4139" s="240">
        <v>170.33</v>
      </c>
    </row>
    <row r="4140" spans="1:4" ht="22.5">
      <c r="A4140" s="239" t="s">
        <v>20470</v>
      </c>
      <c r="B4140" s="244" t="s">
        <v>20471</v>
      </c>
      <c r="C4140" s="239" t="s">
        <v>19</v>
      </c>
      <c r="D4140" s="240">
        <v>216.19</v>
      </c>
    </row>
    <row r="4141" spans="1:4">
      <c r="A4141" s="239" t="s">
        <v>20472</v>
      </c>
      <c r="B4141" s="244" t="s">
        <v>20473</v>
      </c>
      <c r="C4141" s="239" t="s">
        <v>19</v>
      </c>
      <c r="D4141" s="240">
        <v>2.3199999999999998</v>
      </c>
    </row>
    <row r="4142" spans="1:4">
      <c r="A4142" s="239" t="s">
        <v>20474</v>
      </c>
      <c r="B4142" s="244" t="s">
        <v>20473</v>
      </c>
      <c r="C4142" s="239" t="s">
        <v>8974</v>
      </c>
      <c r="D4142" s="240">
        <v>1290.8599999999999</v>
      </c>
    </row>
    <row r="4143" spans="1:4">
      <c r="A4143" s="239" t="s">
        <v>20475</v>
      </c>
      <c r="B4143" s="244" t="s">
        <v>20476</v>
      </c>
      <c r="C4143" s="239" t="s">
        <v>8974</v>
      </c>
      <c r="D4143" s="240">
        <v>21405.91</v>
      </c>
    </row>
    <row r="4144" spans="1:4">
      <c r="A4144" s="239" t="s">
        <v>20477</v>
      </c>
      <c r="B4144" s="244" t="s">
        <v>20478</v>
      </c>
      <c r="C4144" s="239" t="s">
        <v>19</v>
      </c>
      <c r="D4144" s="240">
        <v>0.21</v>
      </c>
    </row>
    <row r="4145" spans="1:4">
      <c r="A4145" s="239" t="s">
        <v>20479</v>
      </c>
      <c r="B4145" s="244" t="s">
        <v>20480</v>
      </c>
      <c r="C4145" s="239" t="s">
        <v>19</v>
      </c>
      <c r="D4145" s="240">
        <v>50.39</v>
      </c>
    </row>
    <row r="4146" spans="1:4">
      <c r="A4146" s="239" t="s">
        <v>20481</v>
      </c>
      <c r="B4146" s="244" t="s">
        <v>20482</v>
      </c>
      <c r="C4146" s="239" t="s">
        <v>8974</v>
      </c>
      <c r="D4146" s="240">
        <v>16050.36</v>
      </c>
    </row>
    <row r="4147" spans="1:4" ht="22.5">
      <c r="A4147" s="239" t="s">
        <v>20483</v>
      </c>
      <c r="B4147" s="244" t="s">
        <v>20484</v>
      </c>
      <c r="C4147" s="239" t="s">
        <v>8974</v>
      </c>
      <c r="D4147" s="240">
        <v>1888.2</v>
      </c>
    </row>
    <row r="4148" spans="1:4" ht="22.5">
      <c r="A4148" s="239" t="s">
        <v>20485</v>
      </c>
      <c r="B4148" s="244" t="s">
        <v>20486</v>
      </c>
      <c r="C4148" s="239" t="s">
        <v>8974</v>
      </c>
      <c r="D4148" s="240">
        <v>1616.21</v>
      </c>
    </row>
    <row r="4149" spans="1:4" ht="22.5" customHeight="1">
      <c r="A4149" s="239" t="s">
        <v>20487</v>
      </c>
      <c r="B4149" s="245" t="s">
        <v>20488</v>
      </c>
      <c r="C4149" s="239" t="s">
        <v>8974</v>
      </c>
      <c r="D4149" s="246">
        <v>1656.8</v>
      </c>
    </row>
    <row r="4150" spans="1:4">
      <c r="A4150" s="239" t="s">
        <v>20489</v>
      </c>
      <c r="B4150" s="244" t="s">
        <v>20490</v>
      </c>
      <c r="C4150" s="239" t="s">
        <v>19</v>
      </c>
      <c r="D4150" s="240">
        <v>0.13</v>
      </c>
    </row>
    <row r="4151" spans="1:4">
      <c r="A4151" s="239" t="s">
        <v>20491</v>
      </c>
      <c r="B4151" s="244" t="s">
        <v>20492</v>
      </c>
      <c r="C4151" s="239" t="s">
        <v>8974</v>
      </c>
      <c r="D4151" s="240">
        <v>7747.6</v>
      </c>
    </row>
    <row r="4152" spans="1:4">
      <c r="A4152" s="239" t="s">
        <v>20493</v>
      </c>
      <c r="B4152" s="244" t="s">
        <v>20494</v>
      </c>
      <c r="C4152" s="239" t="s">
        <v>8974</v>
      </c>
      <c r="D4152" s="240">
        <v>1281.1400000000001</v>
      </c>
    </row>
    <row r="4153" spans="1:4">
      <c r="A4153" s="239" t="s">
        <v>20495</v>
      </c>
      <c r="B4153" s="244" t="s">
        <v>20496</v>
      </c>
      <c r="C4153" s="239" t="s">
        <v>19</v>
      </c>
      <c r="D4153" s="240">
        <v>1.34</v>
      </c>
    </row>
    <row r="4154" spans="1:4">
      <c r="A4154" s="239" t="s">
        <v>20497</v>
      </c>
      <c r="B4154" s="244" t="s">
        <v>20498</v>
      </c>
      <c r="C4154" s="239" t="s">
        <v>19</v>
      </c>
      <c r="D4154" s="240">
        <v>7.0000000000000007E-2</v>
      </c>
    </row>
    <row r="4155" spans="1:4">
      <c r="A4155" s="239" t="s">
        <v>20499</v>
      </c>
      <c r="B4155" s="244" t="s">
        <v>20500</v>
      </c>
      <c r="C4155" s="239" t="s">
        <v>29</v>
      </c>
      <c r="D4155" s="240">
        <v>102.3</v>
      </c>
    </row>
    <row r="4156" spans="1:4">
      <c r="A4156" s="239" t="s">
        <v>20501</v>
      </c>
      <c r="B4156" s="244" t="s">
        <v>20502</v>
      </c>
      <c r="C4156" s="239" t="s">
        <v>19</v>
      </c>
      <c r="D4156" s="240">
        <v>0.39</v>
      </c>
    </row>
    <row r="4157" spans="1:4">
      <c r="A4157" s="239" t="s">
        <v>20503</v>
      </c>
      <c r="B4157" s="244" t="s">
        <v>20504</v>
      </c>
      <c r="C4157" s="239" t="s">
        <v>19</v>
      </c>
      <c r="D4157" s="240">
        <v>1.08</v>
      </c>
    </row>
    <row r="4158" spans="1:4" ht="22.5">
      <c r="A4158" s="239" t="s">
        <v>20505</v>
      </c>
      <c r="B4158" s="244" t="s">
        <v>20506</v>
      </c>
      <c r="C4158" s="239" t="s">
        <v>29</v>
      </c>
      <c r="D4158" s="240">
        <v>4.3600000000000003</v>
      </c>
    </row>
    <row r="4159" spans="1:4" ht="22.5">
      <c r="A4159" s="239" t="s">
        <v>20507</v>
      </c>
      <c r="B4159" s="244" t="s">
        <v>20508</v>
      </c>
      <c r="C4159" s="239" t="s">
        <v>29</v>
      </c>
      <c r="D4159" s="240">
        <v>26.02</v>
      </c>
    </row>
    <row r="4160" spans="1:4">
      <c r="A4160" s="239" t="s">
        <v>20509</v>
      </c>
      <c r="B4160" s="244" t="s">
        <v>20510</v>
      </c>
      <c r="C4160" s="239" t="s">
        <v>29</v>
      </c>
      <c r="D4160" s="240">
        <v>1.73</v>
      </c>
    </row>
    <row r="4161" spans="1:4" ht="22.5">
      <c r="A4161" s="239" t="s">
        <v>20511</v>
      </c>
      <c r="B4161" s="244" t="s">
        <v>20512</v>
      </c>
      <c r="C4161" s="239" t="s">
        <v>29</v>
      </c>
      <c r="D4161" s="240">
        <v>4.53</v>
      </c>
    </row>
    <row r="4162" spans="1:4">
      <c r="A4162" s="239" t="s">
        <v>20513</v>
      </c>
      <c r="B4162" s="244" t="s">
        <v>20514</v>
      </c>
      <c r="C4162" s="239" t="s">
        <v>29</v>
      </c>
      <c r="D4162" s="240">
        <v>3.41</v>
      </c>
    </row>
    <row r="4163" spans="1:4" ht="22.5">
      <c r="A4163" s="239" t="s">
        <v>20515</v>
      </c>
      <c r="B4163" s="244" t="s">
        <v>20516</v>
      </c>
      <c r="C4163" s="239" t="s">
        <v>19</v>
      </c>
      <c r="D4163" s="240">
        <v>0.18</v>
      </c>
    </row>
    <row r="4164" spans="1:4">
      <c r="A4164" s="239" t="s">
        <v>20517</v>
      </c>
      <c r="B4164" s="244" t="s">
        <v>20518</v>
      </c>
      <c r="C4164" s="239" t="s">
        <v>19</v>
      </c>
      <c r="D4164" s="240">
        <v>2.11</v>
      </c>
    </row>
    <row r="4165" spans="1:4">
      <c r="A4165" s="239" t="s">
        <v>20519</v>
      </c>
      <c r="B4165" s="244" t="s">
        <v>20520</v>
      </c>
      <c r="C4165" s="239" t="s">
        <v>19</v>
      </c>
      <c r="D4165" s="240">
        <v>249.58</v>
      </c>
    </row>
    <row r="4166" spans="1:4" ht="22.5" customHeight="1">
      <c r="A4166" s="239" t="s">
        <v>9346</v>
      </c>
      <c r="B4166" s="245" t="s">
        <v>20521</v>
      </c>
      <c r="C4166" s="239" t="s">
        <v>14</v>
      </c>
      <c r="D4166" s="246">
        <v>180.66</v>
      </c>
    </row>
    <row r="4167" spans="1:4" ht="33.75" customHeight="1">
      <c r="A4167" s="239" t="s">
        <v>20522</v>
      </c>
      <c r="B4167" s="245" t="s">
        <v>20523</v>
      </c>
      <c r="C4167" s="239" t="s">
        <v>14</v>
      </c>
      <c r="D4167" s="246">
        <v>259.26</v>
      </c>
    </row>
    <row r="4168" spans="1:4" ht="22.5">
      <c r="A4168" s="239" t="s">
        <v>20524</v>
      </c>
      <c r="B4168" s="244" t="s">
        <v>20525</v>
      </c>
      <c r="C4168" s="239" t="s">
        <v>14</v>
      </c>
      <c r="D4168" s="240">
        <v>311.13</v>
      </c>
    </row>
    <row r="4169" spans="1:4">
      <c r="A4169" s="239" t="s">
        <v>20526</v>
      </c>
      <c r="B4169" s="244" t="s">
        <v>20527</v>
      </c>
      <c r="C4169" s="239" t="s">
        <v>14</v>
      </c>
      <c r="D4169" s="240">
        <v>207.75</v>
      </c>
    </row>
    <row r="4170" spans="1:4" ht="22.5" customHeight="1">
      <c r="A4170" s="239" t="s">
        <v>20528</v>
      </c>
      <c r="B4170" s="245" t="s">
        <v>20529</v>
      </c>
      <c r="C4170" s="239" t="s">
        <v>19</v>
      </c>
      <c r="D4170" s="246">
        <v>222.45</v>
      </c>
    </row>
    <row r="4171" spans="1:4" ht="22.5" customHeight="1">
      <c r="A4171" s="239" t="s">
        <v>20530</v>
      </c>
      <c r="B4171" s="245" t="s">
        <v>20531</v>
      </c>
      <c r="C4171" s="239" t="s">
        <v>19</v>
      </c>
      <c r="D4171" s="246">
        <v>201.56</v>
      </c>
    </row>
    <row r="4172" spans="1:4" ht="22.5" customHeight="1">
      <c r="A4172" s="239" t="s">
        <v>20532</v>
      </c>
      <c r="B4172" s="245" t="s">
        <v>20533</v>
      </c>
      <c r="C4172" s="239" t="s">
        <v>14</v>
      </c>
      <c r="D4172" s="246">
        <v>318.75</v>
      </c>
    </row>
    <row r="4173" spans="1:4" ht="22.5" customHeight="1">
      <c r="A4173" s="239" t="s">
        <v>20534</v>
      </c>
      <c r="B4173" s="245" t="s">
        <v>20535</v>
      </c>
      <c r="C4173" s="239" t="s">
        <v>14</v>
      </c>
      <c r="D4173" s="246">
        <v>432.86</v>
      </c>
    </row>
    <row r="4174" spans="1:4">
      <c r="A4174" s="239" t="s">
        <v>20536</v>
      </c>
      <c r="B4174" s="244" t="s">
        <v>20537</v>
      </c>
      <c r="C4174" s="239" t="s">
        <v>19</v>
      </c>
      <c r="D4174" s="240">
        <v>89.73</v>
      </c>
    </row>
    <row r="4175" spans="1:4">
      <c r="A4175" s="239" t="s">
        <v>20538</v>
      </c>
      <c r="B4175" s="244" t="s">
        <v>20539</v>
      </c>
      <c r="C4175" s="239" t="s">
        <v>14</v>
      </c>
      <c r="D4175" s="240">
        <v>104.51</v>
      </c>
    </row>
    <row r="4176" spans="1:4">
      <c r="A4176" s="239" t="s">
        <v>20540</v>
      </c>
      <c r="B4176" s="244" t="s">
        <v>20541</v>
      </c>
      <c r="C4176" s="239" t="s">
        <v>19</v>
      </c>
      <c r="D4176" s="240">
        <v>48.6</v>
      </c>
    </row>
    <row r="4177" spans="1:4">
      <c r="A4177" s="239" t="s">
        <v>20542</v>
      </c>
      <c r="B4177" s="244" t="s">
        <v>20543</v>
      </c>
      <c r="C4177" s="239" t="s">
        <v>19</v>
      </c>
      <c r="D4177" s="240">
        <v>81.650000000000006</v>
      </c>
    </row>
    <row r="4178" spans="1:4">
      <c r="A4178" s="239" t="s">
        <v>20544</v>
      </c>
      <c r="B4178" s="244" t="s">
        <v>20545</v>
      </c>
      <c r="C4178" s="239" t="s">
        <v>14</v>
      </c>
      <c r="D4178" s="240">
        <v>76.7</v>
      </c>
    </row>
    <row r="4179" spans="1:4">
      <c r="A4179" s="239" t="s">
        <v>20546</v>
      </c>
      <c r="B4179" s="244" t="s">
        <v>20547</v>
      </c>
      <c r="C4179" s="239" t="s">
        <v>19</v>
      </c>
      <c r="D4179" s="240">
        <v>187.28</v>
      </c>
    </row>
    <row r="4180" spans="1:4">
      <c r="A4180" s="239" t="s">
        <v>20548</v>
      </c>
      <c r="B4180" s="244" t="s">
        <v>20549</v>
      </c>
      <c r="C4180" s="239" t="s">
        <v>19</v>
      </c>
      <c r="D4180" s="240">
        <v>335.83</v>
      </c>
    </row>
    <row r="4181" spans="1:4">
      <c r="A4181" s="239" t="s">
        <v>20550</v>
      </c>
      <c r="B4181" s="244" t="s">
        <v>20551</v>
      </c>
      <c r="C4181" s="239" t="s">
        <v>14</v>
      </c>
      <c r="D4181" s="240">
        <v>148.19999999999999</v>
      </c>
    </row>
    <row r="4182" spans="1:4">
      <c r="A4182" s="239" t="s">
        <v>20552</v>
      </c>
      <c r="B4182" s="244" t="s">
        <v>20553</v>
      </c>
      <c r="C4182" s="239" t="s">
        <v>14</v>
      </c>
      <c r="D4182" s="240">
        <v>283.54000000000002</v>
      </c>
    </row>
    <row r="4183" spans="1:4" ht="22.5" customHeight="1">
      <c r="A4183" s="239" t="s">
        <v>20554</v>
      </c>
      <c r="B4183" s="245" t="s">
        <v>20555</v>
      </c>
      <c r="C4183" s="239" t="s">
        <v>14</v>
      </c>
      <c r="D4183" s="246">
        <v>219.21</v>
      </c>
    </row>
    <row r="4184" spans="1:4">
      <c r="A4184" s="239" t="s">
        <v>20556</v>
      </c>
      <c r="B4184" s="244" t="s">
        <v>20557</v>
      </c>
      <c r="C4184" s="239" t="s">
        <v>14</v>
      </c>
      <c r="D4184" s="240">
        <v>75.05</v>
      </c>
    </row>
    <row r="4185" spans="1:4" ht="33.75" customHeight="1">
      <c r="A4185" s="239" t="s">
        <v>20558</v>
      </c>
      <c r="B4185" s="245" t="s">
        <v>20559</v>
      </c>
      <c r="C4185" s="239" t="s">
        <v>14</v>
      </c>
      <c r="D4185" s="246">
        <v>29.17</v>
      </c>
    </row>
    <row r="4186" spans="1:4" ht="33.75" customHeight="1">
      <c r="A4186" s="239" t="s">
        <v>20560</v>
      </c>
      <c r="B4186" s="245" t="s">
        <v>20561</v>
      </c>
      <c r="C4186" s="239" t="s">
        <v>14</v>
      </c>
      <c r="D4186" s="246">
        <v>37.36</v>
      </c>
    </row>
    <row r="4187" spans="1:4" ht="33.75" customHeight="1">
      <c r="A4187" s="239" t="s">
        <v>20562</v>
      </c>
      <c r="B4187" s="245" t="s">
        <v>20563</v>
      </c>
      <c r="C4187" s="239" t="s">
        <v>14</v>
      </c>
      <c r="D4187" s="246">
        <v>45.54</v>
      </c>
    </row>
    <row r="4188" spans="1:4">
      <c r="A4188" s="239" t="s">
        <v>20564</v>
      </c>
      <c r="B4188" s="244" t="s">
        <v>20565</v>
      </c>
      <c r="C4188" s="239" t="s">
        <v>19</v>
      </c>
      <c r="D4188" s="240">
        <v>99.09</v>
      </c>
    </row>
    <row r="4189" spans="1:4">
      <c r="A4189" s="239" t="s">
        <v>20566</v>
      </c>
      <c r="B4189" s="244" t="s">
        <v>20567</v>
      </c>
      <c r="C4189" s="239" t="s">
        <v>19</v>
      </c>
      <c r="D4189" s="240">
        <v>172.69</v>
      </c>
    </row>
    <row r="4190" spans="1:4">
      <c r="A4190" s="239" t="s">
        <v>20568</v>
      </c>
      <c r="B4190" s="244" t="s">
        <v>20569</v>
      </c>
      <c r="C4190" s="239" t="s">
        <v>14</v>
      </c>
      <c r="D4190" s="240">
        <v>19.989999999999998</v>
      </c>
    </row>
    <row r="4191" spans="1:4" ht="33.75" customHeight="1">
      <c r="A4191" s="239" t="s">
        <v>20570</v>
      </c>
      <c r="B4191" s="245" t="s">
        <v>20571</v>
      </c>
      <c r="C4191" s="239" t="s">
        <v>14</v>
      </c>
      <c r="D4191" s="246">
        <v>14.87</v>
      </c>
    </row>
    <row r="4192" spans="1:4" ht="33.75" customHeight="1">
      <c r="A4192" s="239" t="s">
        <v>20572</v>
      </c>
      <c r="B4192" s="245" t="s">
        <v>20573</v>
      </c>
      <c r="C4192" s="239" t="s">
        <v>14</v>
      </c>
      <c r="D4192" s="246">
        <v>17.75</v>
      </c>
    </row>
    <row r="4193" spans="1:4" ht="33.75" customHeight="1">
      <c r="A4193" s="239" t="s">
        <v>20574</v>
      </c>
      <c r="B4193" s="245" t="s">
        <v>20575</v>
      </c>
      <c r="C4193" s="239" t="s">
        <v>14</v>
      </c>
      <c r="D4193" s="246">
        <v>21.95</v>
      </c>
    </row>
    <row r="4194" spans="1:4" ht="56.25" customHeight="1">
      <c r="A4194" s="239" t="s">
        <v>20576</v>
      </c>
      <c r="B4194" s="245" t="s">
        <v>20577</v>
      </c>
      <c r="C4194" s="239" t="s">
        <v>14</v>
      </c>
      <c r="D4194" s="246">
        <v>323.64999999999998</v>
      </c>
    </row>
    <row r="4195" spans="1:4" ht="56.25" customHeight="1">
      <c r="A4195" s="239" t="s">
        <v>20578</v>
      </c>
      <c r="B4195" s="245" t="s">
        <v>20579</v>
      </c>
      <c r="C4195" s="239" t="s">
        <v>14</v>
      </c>
      <c r="D4195" s="246">
        <v>268.45</v>
      </c>
    </row>
    <row r="4196" spans="1:4" ht="56.25" customHeight="1">
      <c r="A4196" s="239" t="s">
        <v>20580</v>
      </c>
      <c r="B4196" s="245" t="s">
        <v>20581</v>
      </c>
      <c r="C4196" s="239" t="s">
        <v>14</v>
      </c>
      <c r="D4196" s="246">
        <v>214.55</v>
      </c>
    </row>
    <row r="4197" spans="1:4" ht="56.25" customHeight="1">
      <c r="A4197" s="239" t="s">
        <v>20582</v>
      </c>
      <c r="B4197" s="245" t="s">
        <v>20583</v>
      </c>
      <c r="C4197" s="239" t="s">
        <v>14</v>
      </c>
      <c r="D4197" s="246">
        <v>153.87</v>
      </c>
    </row>
    <row r="4198" spans="1:4" ht="56.25" customHeight="1">
      <c r="A4198" s="239" t="s">
        <v>20584</v>
      </c>
      <c r="B4198" s="245" t="s">
        <v>20585</v>
      </c>
      <c r="C4198" s="239" t="s">
        <v>14</v>
      </c>
      <c r="D4198" s="246">
        <v>286.45</v>
      </c>
    </row>
    <row r="4199" spans="1:4" ht="56.25" customHeight="1">
      <c r="A4199" s="239" t="s">
        <v>20586</v>
      </c>
      <c r="B4199" s="245" t="s">
        <v>20587</v>
      </c>
      <c r="C4199" s="239" t="s">
        <v>14</v>
      </c>
      <c r="D4199" s="246">
        <v>230.45</v>
      </c>
    </row>
    <row r="4200" spans="1:4" ht="56.25" customHeight="1">
      <c r="A4200" s="239" t="s">
        <v>20588</v>
      </c>
      <c r="B4200" s="245" t="s">
        <v>20589</v>
      </c>
      <c r="C4200" s="239" t="s">
        <v>14</v>
      </c>
      <c r="D4200" s="246">
        <v>190.15</v>
      </c>
    </row>
    <row r="4201" spans="1:4" ht="56.25" customHeight="1">
      <c r="A4201" s="239" t="s">
        <v>20590</v>
      </c>
      <c r="B4201" s="245" t="s">
        <v>20591</v>
      </c>
      <c r="C4201" s="239" t="s">
        <v>14</v>
      </c>
      <c r="D4201" s="246">
        <v>136.72</v>
      </c>
    </row>
    <row r="4202" spans="1:4" ht="22.5" customHeight="1">
      <c r="A4202" s="239" t="s">
        <v>20592</v>
      </c>
      <c r="B4202" s="245" t="s">
        <v>20593</v>
      </c>
      <c r="C4202" s="239" t="s">
        <v>32</v>
      </c>
      <c r="D4202" s="246">
        <v>12.91</v>
      </c>
    </row>
    <row r="4203" spans="1:4" ht="22.5" customHeight="1">
      <c r="A4203" s="239" t="s">
        <v>20594</v>
      </c>
      <c r="B4203" s="245" t="s">
        <v>20595</v>
      </c>
      <c r="C4203" s="239" t="s">
        <v>32</v>
      </c>
      <c r="D4203" s="246">
        <v>13.2</v>
      </c>
    </row>
    <row r="4204" spans="1:4" ht="22.5" customHeight="1">
      <c r="A4204" s="239" t="s">
        <v>20596</v>
      </c>
      <c r="B4204" s="245" t="s">
        <v>20597</v>
      </c>
      <c r="C4204" s="239" t="s">
        <v>14</v>
      </c>
      <c r="D4204" s="246">
        <v>12.67</v>
      </c>
    </row>
    <row r="4205" spans="1:4">
      <c r="A4205" s="239" t="s">
        <v>20598</v>
      </c>
      <c r="B4205" s="244" t="s">
        <v>20599</v>
      </c>
      <c r="C4205" s="239" t="s">
        <v>14</v>
      </c>
      <c r="D4205" s="240">
        <v>216.94</v>
      </c>
    </row>
    <row r="4206" spans="1:4">
      <c r="A4206" s="239" t="s">
        <v>20600</v>
      </c>
      <c r="B4206" s="244" t="s">
        <v>20601</v>
      </c>
      <c r="C4206" s="239" t="s">
        <v>14</v>
      </c>
      <c r="D4206" s="240">
        <v>109.45</v>
      </c>
    </row>
    <row r="4207" spans="1:4">
      <c r="A4207" s="239" t="s">
        <v>8767</v>
      </c>
      <c r="B4207" s="244" t="s">
        <v>8768</v>
      </c>
      <c r="C4207" s="239" t="s">
        <v>14</v>
      </c>
      <c r="D4207" s="240">
        <v>62.58</v>
      </c>
    </row>
    <row r="4208" spans="1:4">
      <c r="A4208" s="239" t="s">
        <v>20602</v>
      </c>
      <c r="B4208" s="244" t="s">
        <v>20603</v>
      </c>
      <c r="C4208" s="239" t="s">
        <v>14</v>
      </c>
      <c r="D4208" s="240">
        <v>136.04</v>
      </c>
    </row>
    <row r="4209" spans="1:4">
      <c r="A4209" s="239" t="s">
        <v>20604</v>
      </c>
      <c r="B4209" s="244" t="s">
        <v>20605</v>
      </c>
      <c r="C4209" s="239" t="s">
        <v>14</v>
      </c>
      <c r="D4209" s="240">
        <v>541.70000000000005</v>
      </c>
    </row>
    <row r="4210" spans="1:4">
      <c r="A4210" s="239" t="s">
        <v>20606</v>
      </c>
      <c r="B4210" s="244" t="s">
        <v>20607</v>
      </c>
      <c r="C4210" s="239" t="s">
        <v>14</v>
      </c>
      <c r="D4210" s="240">
        <v>226.24</v>
      </c>
    </row>
    <row r="4211" spans="1:4">
      <c r="A4211" s="239" t="s">
        <v>20608</v>
      </c>
      <c r="B4211" s="244" t="s">
        <v>20609</v>
      </c>
      <c r="C4211" s="239" t="s">
        <v>14</v>
      </c>
      <c r="D4211" s="240">
        <v>139.33000000000001</v>
      </c>
    </row>
    <row r="4212" spans="1:4" ht="33.75" customHeight="1">
      <c r="A4212" s="239" t="s">
        <v>20610</v>
      </c>
      <c r="B4212" s="245" t="s">
        <v>8867</v>
      </c>
      <c r="C4212" s="239" t="s">
        <v>14</v>
      </c>
      <c r="D4212" s="246">
        <v>1741.87</v>
      </c>
    </row>
    <row r="4213" spans="1:4" ht="33.75" customHeight="1">
      <c r="A4213" s="239" t="s">
        <v>20611</v>
      </c>
      <c r="B4213" s="245" t="s">
        <v>8866</v>
      </c>
      <c r="C4213" s="239" t="s">
        <v>14</v>
      </c>
      <c r="D4213" s="246">
        <v>1344.12</v>
      </c>
    </row>
    <row r="4214" spans="1:4">
      <c r="A4214" s="239" t="s">
        <v>20612</v>
      </c>
      <c r="B4214" s="244" t="s">
        <v>20613</v>
      </c>
      <c r="C4214" s="239" t="s">
        <v>14</v>
      </c>
      <c r="D4214" s="240">
        <v>282.32</v>
      </c>
    </row>
    <row r="4215" spans="1:4">
      <c r="A4215" s="239" t="s">
        <v>20614</v>
      </c>
      <c r="B4215" s="244" t="s">
        <v>20615</v>
      </c>
      <c r="C4215" s="239" t="s">
        <v>14</v>
      </c>
      <c r="D4215" s="240">
        <v>142.43</v>
      </c>
    </row>
    <row r="4216" spans="1:4">
      <c r="A4216" s="239" t="s">
        <v>20616</v>
      </c>
      <c r="B4216" s="244" t="s">
        <v>20617</v>
      </c>
      <c r="C4216" s="239" t="s">
        <v>14</v>
      </c>
      <c r="D4216" s="240">
        <v>154.09</v>
      </c>
    </row>
    <row r="4217" spans="1:4">
      <c r="A4217" s="239" t="s">
        <v>20618</v>
      </c>
      <c r="B4217" s="244" t="s">
        <v>20619</v>
      </c>
      <c r="C4217" s="239" t="s">
        <v>14</v>
      </c>
      <c r="D4217" s="240">
        <v>717.96</v>
      </c>
    </row>
    <row r="4218" spans="1:4" ht="22.5" customHeight="1">
      <c r="A4218" s="239" t="s">
        <v>20620</v>
      </c>
      <c r="B4218" s="245" t="s">
        <v>8856</v>
      </c>
      <c r="C4218" s="239" t="s">
        <v>32</v>
      </c>
      <c r="D4218" s="246">
        <v>2863.42</v>
      </c>
    </row>
    <row r="4219" spans="1:4">
      <c r="A4219" s="239" t="s">
        <v>20621</v>
      </c>
      <c r="B4219" s="244" t="s">
        <v>20622</v>
      </c>
      <c r="C4219" s="239" t="s">
        <v>19</v>
      </c>
      <c r="D4219" s="240">
        <v>76.97</v>
      </c>
    </row>
    <row r="4220" spans="1:4" ht="22.5" customHeight="1">
      <c r="A4220" s="239" t="s">
        <v>20623</v>
      </c>
      <c r="B4220" s="245" t="s">
        <v>20624</v>
      </c>
      <c r="C4220" s="239" t="s">
        <v>30</v>
      </c>
      <c r="D4220" s="246">
        <v>28.43</v>
      </c>
    </row>
    <row r="4221" spans="1:4">
      <c r="A4221" s="239" t="s">
        <v>20625</v>
      </c>
      <c r="B4221" s="244" t="s">
        <v>20626</v>
      </c>
      <c r="C4221" s="239" t="s">
        <v>14</v>
      </c>
      <c r="D4221" s="240">
        <v>81.069999999999993</v>
      </c>
    </row>
    <row r="4222" spans="1:4">
      <c r="A4222" s="239" t="s">
        <v>20627</v>
      </c>
      <c r="B4222" s="244" t="s">
        <v>20628</v>
      </c>
      <c r="C4222" s="239" t="s">
        <v>14</v>
      </c>
      <c r="D4222" s="240">
        <v>200.95</v>
      </c>
    </row>
    <row r="4223" spans="1:4" ht="33.75" customHeight="1">
      <c r="A4223" s="239" t="s">
        <v>20629</v>
      </c>
      <c r="B4223" s="245" t="s">
        <v>20630</v>
      </c>
      <c r="C4223" s="239" t="s">
        <v>14</v>
      </c>
      <c r="D4223" s="246">
        <v>302.18</v>
      </c>
    </row>
    <row r="4224" spans="1:4" ht="33.75" customHeight="1">
      <c r="A4224" s="239" t="s">
        <v>20631</v>
      </c>
      <c r="B4224" s="245" t="s">
        <v>8865</v>
      </c>
      <c r="C4224" s="239" t="s">
        <v>14</v>
      </c>
      <c r="D4224" s="246">
        <v>514.17999999999995</v>
      </c>
    </row>
    <row r="4225" spans="1:4" ht="45" customHeight="1">
      <c r="A4225" s="239" t="s">
        <v>20632</v>
      </c>
      <c r="B4225" s="245" t="s">
        <v>20633</v>
      </c>
      <c r="C4225" s="239" t="s">
        <v>14</v>
      </c>
      <c r="D4225" s="246">
        <v>434.14</v>
      </c>
    </row>
    <row r="4226" spans="1:4" ht="22.5">
      <c r="A4226" s="239" t="s">
        <v>20634</v>
      </c>
      <c r="B4226" s="244" t="s">
        <v>20635</v>
      </c>
      <c r="C4226" s="239" t="s">
        <v>32</v>
      </c>
      <c r="D4226" s="240">
        <v>317.25</v>
      </c>
    </row>
    <row r="4227" spans="1:4" ht="22.5">
      <c r="A4227" s="239" t="s">
        <v>20636</v>
      </c>
      <c r="B4227" s="244" t="s">
        <v>20637</v>
      </c>
      <c r="C4227" s="239" t="s">
        <v>32</v>
      </c>
      <c r="D4227" s="240">
        <v>385.46</v>
      </c>
    </row>
    <row r="4228" spans="1:4" ht="22.5">
      <c r="A4228" s="239" t="s">
        <v>20638</v>
      </c>
      <c r="B4228" s="244" t="s">
        <v>20639</v>
      </c>
      <c r="C4228" s="239" t="s">
        <v>32</v>
      </c>
      <c r="D4228" s="240">
        <v>610.65</v>
      </c>
    </row>
    <row r="4229" spans="1:4" ht="22.5">
      <c r="A4229" s="239" t="s">
        <v>20640</v>
      </c>
      <c r="B4229" s="244" t="s">
        <v>20641</v>
      </c>
      <c r="C4229" s="239" t="s">
        <v>32</v>
      </c>
      <c r="D4229" s="240">
        <v>740.46</v>
      </c>
    </row>
    <row r="4230" spans="1:4" ht="22.5" customHeight="1">
      <c r="A4230" s="239" t="s">
        <v>20642</v>
      </c>
      <c r="B4230" s="245" t="s">
        <v>20643</v>
      </c>
      <c r="C4230" s="239" t="s">
        <v>32</v>
      </c>
      <c r="D4230" s="246">
        <v>332.92</v>
      </c>
    </row>
    <row r="4231" spans="1:4" ht="22.5" customHeight="1">
      <c r="A4231" s="239" t="s">
        <v>20644</v>
      </c>
      <c r="B4231" s="245" t="s">
        <v>20645</v>
      </c>
      <c r="C4231" s="239" t="s">
        <v>32</v>
      </c>
      <c r="D4231" s="246">
        <v>509.17</v>
      </c>
    </row>
    <row r="4232" spans="1:4" ht="22.5" customHeight="1">
      <c r="A4232" s="239" t="s">
        <v>20646</v>
      </c>
      <c r="B4232" s="245" t="s">
        <v>20647</v>
      </c>
      <c r="C4232" s="239" t="s">
        <v>32</v>
      </c>
      <c r="D4232" s="246">
        <v>135.91999999999999</v>
      </c>
    </row>
    <row r="4233" spans="1:4" ht="22.5" customHeight="1">
      <c r="A4233" s="239" t="s">
        <v>20648</v>
      </c>
      <c r="B4233" s="245" t="s">
        <v>20649</v>
      </c>
      <c r="C4233" s="239" t="s">
        <v>32</v>
      </c>
      <c r="D4233" s="246">
        <v>183.15</v>
      </c>
    </row>
    <row r="4234" spans="1:4" ht="33.75" customHeight="1">
      <c r="A4234" s="239" t="s">
        <v>20650</v>
      </c>
      <c r="B4234" s="245" t="s">
        <v>20651</v>
      </c>
      <c r="C4234" s="239" t="s">
        <v>19</v>
      </c>
      <c r="D4234" s="246">
        <v>938.56</v>
      </c>
    </row>
    <row r="4235" spans="1:4" ht="33.75" customHeight="1">
      <c r="A4235" s="239" t="s">
        <v>20652</v>
      </c>
      <c r="B4235" s="245" t="s">
        <v>20653</v>
      </c>
      <c r="C4235" s="239" t="s">
        <v>19</v>
      </c>
      <c r="D4235" s="246">
        <v>993.38</v>
      </c>
    </row>
    <row r="4236" spans="1:4">
      <c r="A4236" s="239" t="s">
        <v>20654</v>
      </c>
      <c r="B4236" s="244" t="s">
        <v>20655</v>
      </c>
      <c r="C4236" s="239" t="s">
        <v>32</v>
      </c>
      <c r="D4236" s="240">
        <v>31.66</v>
      </c>
    </row>
    <row r="4237" spans="1:4">
      <c r="A4237" s="239" t="s">
        <v>20656</v>
      </c>
      <c r="B4237" s="244" t="s">
        <v>20657</v>
      </c>
      <c r="C4237" s="239" t="s">
        <v>32</v>
      </c>
      <c r="D4237" s="240">
        <v>46.09</v>
      </c>
    </row>
    <row r="4238" spans="1:4">
      <c r="A4238" s="239" t="s">
        <v>20658</v>
      </c>
      <c r="B4238" s="244" t="s">
        <v>20659</v>
      </c>
      <c r="C4238" s="239" t="s">
        <v>14</v>
      </c>
      <c r="D4238" s="240">
        <v>23.23</v>
      </c>
    </row>
    <row r="4239" spans="1:4">
      <c r="A4239" s="239" t="s">
        <v>20660</v>
      </c>
      <c r="B4239" s="244" t="s">
        <v>20661</v>
      </c>
      <c r="C4239" s="239" t="s">
        <v>14</v>
      </c>
      <c r="D4239" s="240">
        <v>30.92</v>
      </c>
    </row>
    <row r="4240" spans="1:4">
      <c r="A4240" s="239" t="s">
        <v>20662</v>
      </c>
      <c r="B4240" s="244" t="s">
        <v>20663</v>
      </c>
      <c r="C4240" s="239" t="s">
        <v>14</v>
      </c>
      <c r="D4240" s="240">
        <v>69.97</v>
      </c>
    </row>
    <row r="4241" spans="1:4">
      <c r="A4241" s="239" t="s">
        <v>20664</v>
      </c>
      <c r="B4241" s="244" t="s">
        <v>20665</v>
      </c>
      <c r="C4241" s="239" t="s">
        <v>14</v>
      </c>
      <c r="D4241" s="240">
        <v>62.27</v>
      </c>
    </row>
    <row r="4242" spans="1:4">
      <c r="A4242" s="239" t="s">
        <v>20666</v>
      </c>
      <c r="B4242" s="244" t="s">
        <v>8558</v>
      </c>
      <c r="C4242" s="239" t="s">
        <v>14</v>
      </c>
      <c r="D4242" s="240">
        <v>75.53</v>
      </c>
    </row>
    <row r="4243" spans="1:4">
      <c r="A4243" s="239" t="s">
        <v>20667</v>
      </c>
      <c r="B4243" s="244" t="s">
        <v>20668</v>
      </c>
      <c r="C4243" s="239" t="s">
        <v>32</v>
      </c>
      <c r="D4243" s="240">
        <v>1148</v>
      </c>
    </row>
    <row r="4244" spans="1:4">
      <c r="A4244" s="239" t="s">
        <v>20669</v>
      </c>
      <c r="B4244" s="244" t="s">
        <v>20670</v>
      </c>
      <c r="C4244" s="239" t="s">
        <v>32</v>
      </c>
      <c r="D4244" s="240">
        <v>1248</v>
      </c>
    </row>
    <row r="4245" spans="1:4">
      <c r="A4245" s="239" t="s">
        <v>20671</v>
      </c>
      <c r="B4245" s="244" t="s">
        <v>20672</v>
      </c>
      <c r="C4245" s="239" t="s">
        <v>32</v>
      </c>
      <c r="D4245" s="240">
        <v>1348</v>
      </c>
    </row>
    <row r="4246" spans="1:4">
      <c r="A4246" s="239" t="s">
        <v>20673</v>
      </c>
      <c r="B4246" s="244" t="s">
        <v>20674</v>
      </c>
      <c r="C4246" s="239" t="s">
        <v>32</v>
      </c>
      <c r="D4246" s="240">
        <v>1870</v>
      </c>
    </row>
    <row r="4247" spans="1:4">
      <c r="A4247" s="239" t="s">
        <v>20675</v>
      </c>
      <c r="B4247" s="244" t="s">
        <v>20676</v>
      </c>
      <c r="C4247" s="239" t="s">
        <v>32</v>
      </c>
      <c r="D4247" s="240">
        <v>2201</v>
      </c>
    </row>
    <row r="4248" spans="1:4">
      <c r="A4248" s="239" t="s">
        <v>20677</v>
      </c>
      <c r="B4248" s="244" t="s">
        <v>20678</v>
      </c>
      <c r="C4248" s="239" t="s">
        <v>32</v>
      </c>
      <c r="D4248" s="240">
        <v>3138.85</v>
      </c>
    </row>
    <row r="4249" spans="1:4">
      <c r="A4249" s="239" t="s">
        <v>20679</v>
      </c>
      <c r="B4249" s="244" t="s">
        <v>8732</v>
      </c>
      <c r="C4249" s="239" t="s">
        <v>14</v>
      </c>
      <c r="D4249" s="240">
        <v>200.21</v>
      </c>
    </row>
    <row r="4250" spans="1:4" ht="22.5" customHeight="1">
      <c r="A4250" s="239" t="s">
        <v>20680</v>
      </c>
      <c r="B4250" s="245" t="s">
        <v>20681</v>
      </c>
      <c r="C4250" s="239" t="s">
        <v>32</v>
      </c>
      <c r="D4250" s="246">
        <v>124.67</v>
      </c>
    </row>
    <row r="4251" spans="1:4" ht="22.5" customHeight="1">
      <c r="A4251" s="239" t="s">
        <v>20682</v>
      </c>
      <c r="B4251" s="245" t="s">
        <v>20683</v>
      </c>
      <c r="C4251" s="239" t="s">
        <v>32</v>
      </c>
      <c r="D4251" s="246">
        <v>185.17</v>
      </c>
    </row>
    <row r="4252" spans="1:4" ht="22.5" customHeight="1">
      <c r="A4252" s="239" t="s">
        <v>20684</v>
      </c>
      <c r="B4252" s="245" t="s">
        <v>20685</v>
      </c>
      <c r="C4252" s="239" t="s">
        <v>32</v>
      </c>
      <c r="D4252" s="246">
        <v>220</v>
      </c>
    </row>
    <row r="4253" spans="1:4" ht="22.5" customHeight="1">
      <c r="A4253" s="239" t="s">
        <v>20686</v>
      </c>
      <c r="B4253" s="245" t="s">
        <v>20687</v>
      </c>
      <c r="C4253" s="239" t="s">
        <v>32</v>
      </c>
      <c r="D4253" s="246">
        <v>274.43</v>
      </c>
    </row>
    <row r="4254" spans="1:4" ht="22.5" customHeight="1">
      <c r="A4254" s="239" t="s">
        <v>20688</v>
      </c>
      <c r="B4254" s="245" t="s">
        <v>20689</v>
      </c>
      <c r="C4254" s="239" t="s">
        <v>32</v>
      </c>
      <c r="D4254" s="246">
        <v>332.77</v>
      </c>
    </row>
    <row r="4255" spans="1:4" ht="45" customHeight="1">
      <c r="A4255" s="239" t="s">
        <v>20690</v>
      </c>
      <c r="B4255" s="245" t="s">
        <v>8739</v>
      </c>
      <c r="C4255" s="239" t="s">
        <v>30</v>
      </c>
      <c r="D4255" s="246">
        <v>10.91</v>
      </c>
    </row>
    <row r="4256" spans="1:4" ht="33.75" customHeight="1">
      <c r="A4256" s="239" t="s">
        <v>20691</v>
      </c>
      <c r="B4256" s="245" t="s">
        <v>8738</v>
      </c>
      <c r="C4256" s="239" t="s">
        <v>30</v>
      </c>
      <c r="D4256" s="246">
        <v>14.09</v>
      </c>
    </row>
    <row r="4257" spans="1:4" ht="22.5" customHeight="1">
      <c r="A4257" s="239" t="s">
        <v>20692</v>
      </c>
      <c r="B4257" s="245" t="s">
        <v>8503</v>
      </c>
      <c r="C4257" s="239" t="s">
        <v>32</v>
      </c>
      <c r="D4257" s="246">
        <v>1081.52</v>
      </c>
    </row>
    <row r="4258" spans="1:4">
      <c r="A4258" s="239" t="s">
        <v>20693</v>
      </c>
      <c r="B4258" s="244" t="s">
        <v>20694</v>
      </c>
      <c r="C4258" s="239" t="s">
        <v>32</v>
      </c>
      <c r="D4258" s="240">
        <v>28.21</v>
      </c>
    </row>
    <row r="4259" spans="1:4" ht="22.5">
      <c r="A4259" s="239" t="s">
        <v>20695</v>
      </c>
      <c r="B4259" s="244" t="s">
        <v>20696</v>
      </c>
      <c r="C4259" s="239" t="s">
        <v>32</v>
      </c>
      <c r="D4259" s="240">
        <v>57.24</v>
      </c>
    </row>
    <row r="4260" spans="1:4" ht="22.5">
      <c r="A4260" s="239" t="s">
        <v>20697</v>
      </c>
      <c r="B4260" s="244" t="s">
        <v>20698</v>
      </c>
      <c r="C4260" s="239" t="s">
        <v>32</v>
      </c>
      <c r="D4260" s="240">
        <v>70.55</v>
      </c>
    </row>
    <row r="4261" spans="1:4" ht="22.5">
      <c r="A4261" s="239" t="s">
        <v>20699</v>
      </c>
      <c r="B4261" s="244" t="s">
        <v>20700</v>
      </c>
      <c r="C4261" s="239" t="s">
        <v>32</v>
      </c>
      <c r="D4261" s="240">
        <v>89.33</v>
      </c>
    </row>
    <row r="4262" spans="1:4" ht="22.5">
      <c r="A4262" s="239" t="s">
        <v>20701</v>
      </c>
      <c r="B4262" s="244" t="s">
        <v>20702</v>
      </c>
      <c r="C4262" s="239" t="s">
        <v>32</v>
      </c>
      <c r="D4262" s="240">
        <v>109.72</v>
      </c>
    </row>
    <row r="4263" spans="1:4" ht="22.5">
      <c r="A4263" s="239" t="s">
        <v>20703</v>
      </c>
      <c r="B4263" s="244" t="s">
        <v>20704</v>
      </c>
      <c r="C4263" s="239" t="s">
        <v>14</v>
      </c>
      <c r="D4263" s="240">
        <v>143</v>
      </c>
    </row>
    <row r="4264" spans="1:4" ht="22.5" customHeight="1">
      <c r="A4264" s="239" t="s">
        <v>20705</v>
      </c>
      <c r="B4264" s="245" t="s">
        <v>20706</v>
      </c>
      <c r="C4264" s="239" t="s">
        <v>8735</v>
      </c>
      <c r="D4264" s="246">
        <v>3738.99</v>
      </c>
    </row>
    <row r="4265" spans="1:4" ht="22.5" customHeight="1">
      <c r="A4265" s="239" t="s">
        <v>20707</v>
      </c>
      <c r="B4265" s="245" t="s">
        <v>20708</v>
      </c>
      <c r="C4265" s="239" t="s">
        <v>8735</v>
      </c>
      <c r="D4265" s="246">
        <v>5590.88</v>
      </c>
    </row>
    <row r="4266" spans="1:4" ht="22.5" customHeight="1">
      <c r="A4266" s="239" t="s">
        <v>20709</v>
      </c>
      <c r="B4266" s="245" t="s">
        <v>20710</v>
      </c>
      <c r="C4266" s="239" t="s">
        <v>32</v>
      </c>
      <c r="D4266" s="246">
        <v>2488.66</v>
      </c>
    </row>
    <row r="4267" spans="1:4" ht="22.5" customHeight="1">
      <c r="A4267" s="239" t="s">
        <v>20711</v>
      </c>
      <c r="B4267" s="245" t="s">
        <v>20712</v>
      </c>
      <c r="C4267" s="239" t="s">
        <v>32</v>
      </c>
      <c r="D4267" s="246">
        <v>3272.25</v>
      </c>
    </row>
    <row r="4268" spans="1:4" ht="22.5" customHeight="1">
      <c r="A4268" s="239" t="s">
        <v>20713</v>
      </c>
      <c r="B4268" s="245" t="s">
        <v>20714</v>
      </c>
      <c r="C4268" s="239" t="s">
        <v>32</v>
      </c>
      <c r="D4268" s="246">
        <v>3637.7</v>
      </c>
    </row>
    <row r="4269" spans="1:4" ht="22.5" customHeight="1">
      <c r="A4269" s="239" t="s">
        <v>20715</v>
      </c>
      <c r="B4269" s="245" t="s">
        <v>20716</v>
      </c>
      <c r="C4269" s="239" t="s">
        <v>32</v>
      </c>
      <c r="D4269" s="246">
        <v>5197.04</v>
      </c>
    </row>
    <row r="4270" spans="1:4" ht="22.5" customHeight="1">
      <c r="A4270" s="239" t="s">
        <v>20717</v>
      </c>
      <c r="B4270" s="245" t="s">
        <v>20718</v>
      </c>
      <c r="C4270" s="239" t="s">
        <v>32</v>
      </c>
      <c r="D4270" s="246">
        <v>5550</v>
      </c>
    </row>
    <row r="4271" spans="1:4" ht="22.5" customHeight="1">
      <c r="A4271" s="239" t="s">
        <v>20719</v>
      </c>
      <c r="B4271" s="245" t="s">
        <v>20720</v>
      </c>
      <c r="C4271" s="239" t="s">
        <v>32</v>
      </c>
      <c r="D4271" s="246">
        <v>6650</v>
      </c>
    </row>
    <row r="4272" spans="1:4" ht="22.5" customHeight="1">
      <c r="A4272" s="239" t="s">
        <v>20721</v>
      </c>
      <c r="B4272" s="245" t="s">
        <v>20722</v>
      </c>
      <c r="C4272" s="239" t="s">
        <v>14</v>
      </c>
      <c r="D4272" s="246">
        <v>29.26</v>
      </c>
    </row>
    <row r="4273" spans="1:4" ht="22.5" customHeight="1">
      <c r="A4273" s="239" t="s">
        <v>20723</v>
      </c>
      <c r="B4273" s="245" t="s">
        <v>20724</v>
      </c>
      <c r="C4273" s="239" t="s">
        <v>14</v>
      </c>
      <c r="D4273" s="246">
        <v>30.31</v>
      </c>
    </row>
    <row r="4274" spans="1:4" ht="22.5" customHeight="1">
      <c r="A4274" s="239" t="s">
        <v>20725</v>
      </c>
      <c r="B4274" s="245" t="s">
        <v>20726</v>
      </c>
      <c r="C4274" s="239" t="s">
        <v>14</v>
      </c>
      <c r="D4274" s="246">
        <v>37.57</v>
      </c>
    </row>
    <row r="4275" spans="1:4" ht="22.5" customHeight="1">
      <c r="A4275" s="239" t="s">
        <v>20727</v>
      </c>
      <c r="B4275" s="245" t="s">
        <v>20728</v>
      </c>
      <c r="C4275" s="239" t="s">
        <v>14</v>
      </c>
      <c r="D4275" s="246">
        <v>43.47</v>
      </c>
    </row>
    <row r="4276" spans="1:4" ht="22.5" customHeight="1">
      <c r="A4276" s="239" t="s">
        <v>20729</v>
      </c>
      <c r="B4276" s="245" t="s">
        <v>20730</v>
      </c>
      <c r="C4276" s="239" t="s">
        <v>14</v>
      </c>
      <c r="D4276" s="246">
        <v>50.04</v>
      </c>
    </row>
    <row r="4277" spans="1:4" ht="22.5" customHeight="1">
      <c r="A4277" s="239" t="s">
        <v>20731</v>
      </c>
      <c r="B4277" s="245" t="s">
        <v>20732</v>
      </c>
      <c r="C4277" s="239" t="s">
        <v>14</v>
      </c>
      <c r="D4277" s="246">
        <v>59.99</v>
      </c>
    </row>
    <row r="4278" spans="1:4" ht="22.5" customHeight="1">
      <c r="A4278" s="239" t="s">
        <v>20733</v>
      </c>
      <c r="B4278" s="245" t="s">
        <v>20734</v>
      </c>
      <c r="C4278" s="239" t="s">
        <v>14</v>
      </c>
      <c r="D4278" s="246">
        <v>72.67</v>
      </c>
    </row>
    <row r="4279" spans="1:4" ht="22.5" customHeight="1">
      <c r="A4279" s="239" t="s">
        <v>20735</v>
      </c>
      <c r="B4279" s="245" t="s">
        <v>20736</v>
      </c>
      <c r="C4279" s="239" t="s">
        <v>14</v>
      </c>
      <c r="D4279" s="246">
        <v>74.33</v>
      </c>
    </row>
    <row r="4280" spans="1:4" ht="22.5" customHeight="1">
      <c r="A4280" s="239" t="s">
        <v>20737</v>
      </c>
      <c r="B4280" s="245" t="s">
        <v>20738</v>
      </c>
      <c r="C4280" s="239" t="s">
        <v>14</v>
      </c>
      <c r="D4280" s="246">
        <v>100.73</v>
      </c>
    </row>
    <row r="4281" spans="1:4" ht="22.5" customHeight="1">
      <c r="A4281" s="239" t="s">
        <v>20739</v>
      </c>
      <c r="B4281" s="245" t="s">
        <v>20740</v>
      </c>
      <c r="C4281" s="239" t="s">
        <v>14</v>
      </c>
      <c r="D4281" s="246">
        <v>102.08</v>
      </c>
    </row>
    <row r="4282" spans="1:4" ht="22.5" customHeight="1">
      <c r="A4282" s="239" t="s">
        <v>20741</v>
      </c>
      <c r="B4282" s="245" t="s">
        <v>20742</v>
      </c>
      <c r="C4282" s="239" t="s">
        <v>14</v>
      </c>
      <c r="D4282" s="246">
        <v>118.29</v>
      </c>
    </row>
    <row r="4283" spans="1:4" ht="22.5" customHeight="1">
      <c r="A4283" s="239" t="s">
        <v>20743</v>
      </c>
      <c r="B4283" s="245" t="s">
        <v>20744</v>
      </c>
      <c r="C4283" s="239" t="s">
        <v>14</v>
      </c>
      <c r="D4283" s="246">
        <v>120.59</v>
      </c>
    </row>
    <row r="4284" spans="1:4">
      <c r="A4284" s="239" t="s">
        <v>20745</v>
      </c>
      <c r="B4284" s="244" t="s">
        <v>20746</v>
      </c>
      <c r="C4284" s="239" t="s">
        <v>33</v>
      </c>
      <c r="D4284" s="240">
        <v>152.74</v>
      </c>
    </row>
    <row r="4285" spans="1:4">
      <c r="A4285" s="239" t="s">
        <v>20747</v>
      </c>
      <c r="B4285" s="244" t="s">
        <v>20748</v>
      </c>
      <c r="C4285" s="239" t="s">
        <v>33</v>
      </c>
      <c r="D4285" s="240">
        <v>83.19</v>
      </c>
    </row>
    <row r="4286" spans="1:4">
      <c r="A4286" s="239" t="s">
        <v>20749</v>
      </c>
      <c r="B4286" s="244" t="s">
        <v>20750</v>
      </c>
      <c r="C4286" s="239" t="s">
        <v>33</v>
      </c>
      <c r="D4286" s="240">
        <v>96.11</v>
      </c>
    </row>
    <row r="4287" spans="1:4">
      <c r="A4287" s="239" t="s">
        <v>20751</v>
      </c>
      <c r="B4287" s="244" t="s">
        <v>20752</v>
      </c>
      <c r="C4287" s="239" t="s">
        <v>33</v>
      </c>
      <c r="D4287" s="240">
        <v>116.71</v>
      </c>
    </row>
    <row r="4288" spans="1:4">
      <c r="A4288" s="239" t="s">
        <v>20753</v>
      </c>
      <c r="B4288" s="244" t="s">
        <v>20754</v>
      </c>
      <c r="C4288" s="239" t="s">
        <v>33</v>
      </c>
      <c r="D4288" s="240">
        <v>191.97</v>
      </c>
    </row>
    <row r="4289" spans="1:4">
      <c r="A4289" s="239" t="s">
        <v>20755</v>
      </c>
      <c r="B4289" s="244" t="s">
        <v>20756</v>
      </c>
      <c r="C4289" s="239" t="s">
        <v>33</v>
      </c>
      <c r="D4289" s="240">
        <v>118.61</v>
      </c>
    </row>
    <row r="4290" spans="1:4">
      <c r="A4290" s="239" t="s">
        <v>20757</v>
      </c>
      <c r="B4290" s="244" t="s">
        <v>20758</v>
      </c>
      <c r="C4290" s="239" t="s">
        <v>33</v>
      </c>
      <c r="D4290" s="240">
        <v>60.04</v>
      </c>
    </row>
    <row r="4291" spans="1:4">
      <c r="A4291" s="239" t="s">
        <v>20759</v>
      </c>
      <c r="B4291" s="244" t="s">
        <v>20760</v>
      </c>
      <c r="C4291" s="239" t="s">
        <v>33</v>
      </c>
      <c r="D4291" s="240">
        <v>115.71</v>
      </c>
    </row>
    <row r="4292" spans="1:4" ht="22.5">
      <c r="A4292" s="239" t="s">
        <v>20761</v>
      </c>
      <c r="B4292" s="244" t="s">
        <v>20762</v>
      </c>
      <c r="C4292" s="239" t="s">
        <v>33</v>
      </c>
      <c r="D4292" s="240">
        <v>118.01</v>
      </c>
    </row>
    <row r="4293" spans="1:4">
      <c r="A4293" s="239" t="s">
        <v>20763</v>
      </c>
      <c r="B4293" s="244" t="s">
        <v>20764</v>
      </c>
      <c r="C4293" s="239" t="s">
        <v>33</v>
      </c>
      <c r="D4293" s="240">
        <v>154.72</v>
      </c>
    </row>
    <row r="4294" spans="1:4">
      <c r="A4294" s="239" t="s">
        <v>20765</v>
      </c>
      <c r="B4294" s="244" t="s">
        <v>20766</v>
      </c>
      <c r="C4294" s="239" t="s">
        <v>33</v>
      </c>
      <c r="D4294" s="240">
        <v>149.77000000000001</v>
      </c>
    </row>
    <row r="4295" spans="1:4">
      <c r="A4295" s="239" t="s">
        <v>20767</v>
      </c>
      <c r="B4295" s="244" t="s">
        <v>20768</v>
      </c>
      <c r="C4295" s="239" t="s">
        <v>33</v>
      </c>
      <c r="D4295" s="240">
        <v>73.400000000000006</v>
      </c>
    </row>
    <row r="4296" spans="1:4">
      <c r="A4296" s="239" t="s">
        <v>20769</v>
      </c>
      <c r="B4296" s="244" t="s">
        <v>20770</v>
      </c>
      <c r="C4296" s="239" t="s">
        <v>33</v>
      </c>
      <c r="D4296" s="240">
        <v>172.78</v>
      </c>
    </row>
    <row r="4297" spans="1:4">
      <c r="A4297" s="239" t="s">
        <v>20771</v>
      </c>
      <c r="B4297" s="244" t="s">
        <v>20772</v>
      </c>
      <c r="C4297" s="239" t="s">
        <v>33</v>
      </c>
      <c r="D4297" s="240">
        <v>67.52</v>
      </c>
    </row>
    <row r="4298" spans="1:4">
      <c r="A4298" s="239" t="s">
        <v>20773</v>
      </c>
      <c r="B4298" s="244" t="s">
        <v>20774</v>
      </c>
      <c r="C4298" s="239" t="s">
        <v>33</v>
      </c>
      <c r="D4298" s="240">
        <v>151.05000000000001</v>
      </c>
    </row>
    <row r="4299" spans="1:4">
      <c r="A4299" s="239" t="s">
        <v>20775</v>
      </c>
      <c r="B4299" s="244" t="s">
        <v>20776</v>
      </c>
      <c r="C4299" s="239" t="s">
        <v>8686</v>
      </c>
      <c r="D4299" s="240">
        <v>1.49</v>
      </c>
    </row>
    <row r="4300" spans="1:4">
      <c r="A4300" s="239" t="s">
        <v>20777</v>
      </c>
      <c r="B4300" s="244" t="s">
        <v>20778</v>
      </c>
      <c r="C4300" s="239" t="s">
        <v>8686</v>
      </c>
      <c r="D4300" s="240">
        <v>1.79</v>
      </c>
    </row>
    <row r="4301" spans="1:4">
      <c r="A4301" s="239" t="s">
        <v>20779</v>
      </c>
      <c r="B4301" s="244" t="s">
        <v>20780</v>
      </c>
      <c r="C4301" s="239" t="s">
        <v>8686</v>
      </c>
      <c r="D4301" s="240">
        <v>3.38</v>
      </c>
    </row>
    <row r="4302" spans="1:4">
      <c r="A4302" s="239" t="s">
        <v>20781</v>
      </c>
      <c r="B4302" s="244" t="s">
        <v>20782</v>
      </c>
      <c r="C4302" s="239" t="s">
        <v>8686</v>
      </c>
      <c r="D4302" s="240">
        <v>4.1399999999999997</v>
      </c>
    </row>
    <row r="4303" spans="1:4">
      <c r="A4303" s="239" t="s">
        <v>20783</v>
      </c>
      <c r="B4303" s="244" t="s">
        <v>20784</v>
      </c>
      <c r="C4303" s="239" t="s">
        <v>17809</v>
      </c>
      <c r="D4303" s="240">
        <v>27.68</v>
      </c>
    </row>
    <row r="4304" spans="1:4">
      <c r="A4304" s="239" t="s">
        <v>20785</v>
      </c>
      <c r="B4304" s="244" t="s">
        <v>20786</v>
      </c>
      <c r="C4304" s="239" t="s">
        <v>17809</v>
      </c>
      <c r="D4304" s="240">
        <v>26.81</v>
      </c>
    </row>
    <row r="4305" spans="1:4" ht="22.5" customHeight="1">
      <c r="A4305" s="239" t="s">
        <v>20787</v>
      </c>
      <c r="B4305" s="245" t="s">
        <v>20788</v>
      </c>
      <c r="C4305" s="239" t="s">
        <v>14</v>
      </c>
      <c r="D4305" s="246">
        <v>22.46</v>
      </c>
    </row>
    <row r="4306" spans="1:4">
      <c r="A4306" s="239" t="s">
        <v>20789</v>
      </c>
      <c r="B4306" s="244" t="s">
        <v>20790</v>
      </c>
      <c r="C4306" s="239" t="s">
        <v>14</v>
      </c>
      <c r="D4306" s="240">
        <v>7.5</v>
      </c>
    </row>
    <row r="4307" spans="1:4" ht="33.75" customHeight="1">
      <c r="A4307" s="239" t="s">
        <v>20791</v>
      </c>
      <c r="B4307" s="245" t="s">
        <v>20792</v>
      </c>
      <c r="C4307" s="239" t="s">
        <v>19</v>
      </c>
      <c r="D4307" s="246">
        <v>154.88999999999999</v>
      </c>
    </row>
    <row r="4308" spans="1:4">
      <c r="A4308" s="239" t="s">
        <v>20793</v>
      </c>
      <c r="B4308" s="244" t="s">
        <v>20794</v>
      </c>
      <c r="C4308" s="239" t="s">
        <v>285</v>
      </c>
      <c r="D4308" s="240">
        <v>1139.0999999999999</v>
      </c>
    </row>
    <row r="4309" spans="1:4">
      <c r="A4309" s="239" t="s">
        <v>20795</v>
      </c>
      <c r="B4309" s="244" t="s">
        <v>8897</v>
      </c>
      <c r="C4309" s="239" t="s">
        <v>14</v>
      </c>
      <c r="D4309" s="240">
        <v>224.97</v>
      </c>
    </row>
    <row r="4310" spans="1:4">
      <c r="A4310" s="239" t="s">
        <v>20796</v>
      </c>
      <c r="B4310" s="244" t="s">
        <v>20797</v>
      </c>
      <c r="C4310" s="239" t="s">
        <v>32</v>
      </c>
      <c r="D4310" s="240">
        <v>24.26</v>
      </c>
    </row>
    <row r="4311" spans="1:4" ht="22.5">
      <c r="A4311" s="239" t="s">
        <v>20798</v>
      </c>
      <c r="B4311" s="244" t="s">
        <v>20799</v>
      </c>
      <c r="C4311" s="239" t="s">
        <v>32</v>
      </c>
      <c r="D4311" s="240">
        <v>99.1</v>
      </c>
    </row>
    <row r="4312" spans="1:4">
      <c r="A4312" s="239" t="s">
        <v>20800</v>
      </c>
      <c r="B4312" s="244" t="s">
        <v>8898</v>
      </c>
      <c r="C4312" s="239" t="s">
        <v>32</v>
      </c>
      <c r="D4312" s="240">
        <v>552.59</v>
      </c>
    </row>
    <row r="4313" spans="1:4" ht="22.5">
      <c r="A4313" s="239" t="s">
        <v>20801</v>
      </c>
      <c r="B4313" s="244" t="s">
        <v>20802</v>
      </c>
      <c r="C4313" s="239" t="s">
        <v>32</v>
      </c>
      <c r="D4313" s="240">
        <v>915.98</v>
      </c>
    </row>
    <row r="4314" spans="1:4">
      <c r="A4314" s="239" t="s">
        <v>20803</v>
      </c>
      <c r="B4314" s="244" t="s">
        <v>20804</v>
      </c>
      <c r="C4314" s="239" t="s">
        <v>32</v>
      </c>
      <c r="D4314" s="240">
        <v>1175.3599999999999</v>
      </c>
    </row>
    <row r="4315" spans="1:4">
      <c r="A4315" s="239" t="s">
        <v>20805</v>
      </c>
      <c r="B4315" s="244" t="s">
        <v>20806</v>
      </c>
      <c r="C4315" s="239" t="s">
        <v>32</v>
      </c>
      <c r="D4315" s="240">
        <v>421.48</v>
      </c>
    </row>
    <row r="4316" spans="1:4">
      <c r="A4316" s="239" t="s">
        <v>20807</v>
      </c>
      <c r="B4316" s="244" t="s">
        <v>20808</v>
      </c>
      <c r="C4316" s="239" t="s">
        <v>17809</v>
      </c>
      <c r="D4316" s="240">
        <v>88.17</v>
      </c>
    </row>
    <row r="4317" spans="1:4">
      <c r="A4317" s="239" t="s">
        <v>20809</v>
      </c>
      <c r="B4317" s="244" t="s">
        <v>20810</v>
      </c>
      <c r="C4317" s="239" t="s">
        <v>17809</v>
      </c>
      <c r="D4317" s="240">
        <v>94.97</v>
      </c>
    </row>
    <row r="4318" spans="1:4">
      <c r="A4318" s="239" t="s">
        <v>20811</v>
      </c>
      <c r="B4318" s="244" t="s">
        <v>20812</v>
      </c>
      <c r="C4318" s="239" t="s">
        <v>32</v>
      </c>
      <c r="D4318" s="240">
        <v>124.98</v>
      </c>
    </row>
    <row r="4319" spans="1:4">
      <c r="A4319" s="239" t="s">
        <v>20813</v>
      </c>
      <c r="B4319" s="244" t="s">
        <v>20814</v>
      </c>
      <c r="C4319" s="239" t="s">
        <v>19</v>
      </c>
      <c r="D4319" s="240">
        <v>116.98</v>
      </c>
    </row>
    <row r="4320" spans="1:4" ht="22.5" customHeight="1">
      <c r="A4320" s="239" t="s">
        <v>20815</v>
      </c>
      <c r="B4320" s="245" t="s">
        <v>20816</v>
      </c>
      <c r="C4320" s="239" t="s">
        <v>32</v>
      </c>
      <c r="D4320" s="246">
        <v>61.62</v>
      </c>
    </row>
    <row r="4321" spans="1:4">
      <c r="A4321" s="239" t="s">
        <v>20817</v>
      </c>
      <c r="B4321" s="244" t="s">
        <v>20818</v>
      </c>
      <c r="C4321" s="239" t="s">
        <v>32</v>
      </c>
      <c r="D4321" s="240">
        <v>38.26</v>
      </c>
    </row>
    <row r="4322" spans="1:4" ht="22.5" customHeight="1">
      <c r="A4322" s="239" t="s">
        <v>20819</v>
      </c>
      <c r="B4322" s="245" t="s">
        <v>20820</v>
      </c>
      <c r="C4322" s="239" t="s">
        <v>19</v>
      </c>
      <c r="D4322" s="246">
        <v>170.53</v>
      </c>
    </row>
    <row r="4323" spans="1:4" ht="22.5" customHeight="1">
      <c r="A4323" s="239" t="s">
        <v>20821</v>
      </c>
      <c r="B4323" s="245" t="s">
        <v>20822</v>
      </c>
      <c r="C4323" s="239" t="s">
        <v>19</v>
      </c>
      <c r="D4323" s="246">
        <v>99.63</v>
      </c>
    </row>
    <row r="4324" spans="1:4" ht="22.5" customHeight="1">
      <c r="A4324" s="239" t="s">
        <v>20823</v>
      </c>
      <c r="B4324" s="245" t="s">
        <v>20824</v>
      </c>
      <c r="C4324" s="239" t="s">
        <v>14</v>
      </c>
      <c r="D4324" s="246">
        <v>8.99</v>
      </c>
    </row>
    <row r="4325" spans="1:4" ht="22.5" customHeight="1">
      <c r="A4325" s="239" t="s">
        <v>20825</v>
      </c>
      <c r="B4325" s="245" t="s">
        <v>20826</v>
      </c>
      <c r="C4325" s="239" t="s">
        <v>32</v>
      </c>
      <c r="D4325" s="246">
        <v>14.88</v>
      </c>
    </row>
    <row r="4326" spans="1:4" ht="22.5" customHeight="1">
      <c r="A4326" s="239" t="s">
        <v>20827</v>
      </c>
      <c r="B4326" s="245" t="s">
        <v>20828</v>
      </c>
      <c r="C4326" s="239" t="s">
        <v>32</v>
      </c>
      <c r="D4326" s="246">
        <v>13.07</v>
      </c>
    </row>
    <row r="4327" spans="1:4" ht="22.5" customHeight="1">
      <c r="A4327" s="239" t="s">
        <v>20829</v>
      </c>
      <c r="B4327" s="245" t="s">
        <v>20830</v>
      </c>
      <c r="C4327" s="239" t="s">
        <v>32</v>
      </c>
      <c r="D4327" s="246">
        <v>16.170000000000002</v>
      </c>
    </row>
    <row r="4328" spans="1:4" ht="33.75" customHeight="1">
      <c r="A4328" s="239" t="s">
        <v>20831</v>
      </c>
      <c r="B4328" s="245" t="s">
        <v>20832</v>
      </c>
      <c r="C4328" s="239" t="s">
        <v>19</v>
      </c>
      <c r="D4328" s="246">
        <v>417.02</v>
      </c>
    </row>
    <row r="4329" spans="1:4">
      <c r="A4329" s="239" t="s">
        <v>20833</v>
      </c>
      <c r="B4329" s="244" t="s">
        <v>8899</v>
      </c>
      <c r="C4329" s="239" t="s">
        <v>32</v>
      </c>
      <c r="D4329" s="240">
        <v>61.52</v>
      </c>
    </row>
    <row r="4330" spans="1:4">
      <c r="A4330" s="239" t="s">
        <v>20834</v>
      </c>
      <c r="B4330" s="244" t="s">
        <v>20835</v>
      </c>
      <c r="C4330" s="239" t="s">
        <v>32</v>
      </c>
      <c r="D4330" s="240">
        <v>16.010000000000002</v>
      </c>
    </row>
    <row r="4331" spans="1:4">
      <c r="A4331" s="239" t="s">
        <v>20836</v>
      </c>
      <c r="B4331" s="244" t="s">
        <v>20837</v>
      </c>
      <c r="C4331" s="239" t="s">
        <v>32</v>
      </c>
      <c r="D4331" s="240">
        <v>38.729999999999997</v>
      </c>
    </row>
    <row r="4332" spans="1:4">
      <c r="A4332" s="239" t="s">
        <v>20838</v>
      </c>
      <c r="B4332" s="244" t="s">
        <v>20839</v>
      </c>
      <c r="C4332" s="239" t="s">
        <v>14</v>
      </c>
      <c r="D4332" s="240">
        <v>172.7</v>
      </c>
    </row>
    <row r="4333" spans="1:4" ht="22.5">
      <c r="A4333" s="239" t="s">
        <v>20840</v>
      </c>
      <c r="B4333" s="244" t="s">
        <v>20841</v>
      </c>
      <c r="C4333" s="239" t="s">
        <v>285</v>
      </c>
      <c r="D4333" s="240">
        <v>958.56</v>
      </c>
    </row>
    <row r="4334" spans="1:4" ht="33.75" customHeight="1">
      <c r="A4334" s="239" t="s">
        <v>20842</v>
      </c>
      <c r="B4334" s="245" t="s">
        <v>20843</v>
      </c>
      <c r="C4334" s="239" t="s">
        <v>14</v>
      </c>
      <c r="D4334" s="246">
        <v>124.36</v>
      </c>
    </row>
    <row r="4335" spans="1:4">
      <c r="A4335" s="239" t="s">
        <v>8642</v>
      </c>
      <c r="B4335" s="244" t="s">
        <v>8643</v>
      </c>
      <c r="C4335" s="239" t="s">
        <v>29</v>
      </c>
      <c r="D4335" s="240">
        <v>1.1200000000000001</v>
      </c>
    </row>
    <row r="4336" spans="1:4">
      <c r="A4336" s="239" t="s">
        <v>20844</v>
      </c>
      <c r="B4336" s="244" t="s">
        <v>20845</v>
      </c>
      <c r="C4336" s="239" t="s">
        <v>19</v>
      </c>
      <c r="D4336" s="240">
        <v>9.01</v>
      </c>
    </row>
    <row r="4337" spans="1:4">
      <c r="A4337" s="239" t="s">
        <v>20846</v>
      </c>
      <c r="B4337" s="244" t="s">
        <v>20847</v>
      </c>
      <c r="C4337" s="239" t="s">
        <v>32</v>
      </c>
      <c r="D4337" s="240">
        <v>105.68</v>
      </c>
    </row>
    <row r="4338" spans="1:4">
      <c r="A4338" s="239" t="s">
        <v>20848</v>
      </c>
      <c r="B4338" s="244" t="s">
        <v>20849</v>
      </c>
      <c r="C4338" s="239" t="s">
        <v>19</v>
      </c>
      <c r="D4338" s="240">
        <v>0.99</v>
      </c>
    </row>
    <row r="4339" spans="1:4">
      <c r="A4339" s="239" t="s">
        <v>20850</v>
      </c>
      <c r="B4339" s="244" t="s">
        <v>20851</v>
      </c>
      <c r="C4339" s="239" t="s">
        <v>19</v>
      </c>
      <c r="D4339" s="240">
        <v>6.43</v>
      </c>
    </row>
    <row r="4340" spans="1:4">
      <c r="A4340" s="239" t="s">
        <v>20852</v>
      </c>
      <c r="B4340" s="244" t="s">
        <v>20853</v>
      </c>
      <c r="C4340" s="239" t="s">
        <v>19</v>
      </c>
      <c r="D4340" s="240">
        <v>5.83</v>
      </c>
    </row>
    <row r="4341" spans="1:4">
      <c r="A4341" s="239" t="s">
        <v>20854</v>
      </c>
      <c r="B4341" s="244" t="s">
        <v>20855</v>
      </c>
      <c r="C4341" s="239" t="s">
        <v>19</v>
      </c>
      <c r="D4341" s="240">
        <v>7.93</v>
      </c>
    </row>
    <row r="4342" spans="1:4">
      <c r="A4342" s="239" t="s">
        <v>20856</v>
      </c>
      <c r="B4342" s="244" t="s">
        <v>9115</v>
      </c>
      <c r="C4342" s="239" t="s">
        <v>19</v>
      </c>
      <c r="D4342" s="240">
        <v>9.25</v>
      </c>
    </row>
    <row r="4343" spans="1:4">
      <c r="A4343" s="239" t="s">
        <v>20857</v>
      </c>
      <c r="B4343" s="244" t="s">
        <v>20858</v>
      </c>
      <c r="C4343" s="239" t="s">
        <v>19</v>
      </c>
      <c r="D4343" s="240">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dimension ref="A1:D81"/>
  <sheetViews>
    <sheetView workbookViewId="0">
      <selection activeCell="B29" sqref="B29"/>
    </sheetView>
  </sheetViews>
  <sheetFormatPr defaultRowHeight="12.75"/>
  <cols>
    <col min="1" max="1" width="14.7109375" style="295" customWidth="1"/>
    <col min="2" max="2" width="78.140625" style="219" customWidth="1"/>
    <col min="3" max="3" width="5.85546875" style="55" bestFit="1" customWidth="1"/>
    <col min="4" max="4" width="9.140625" style="55" bestFit="1" customWidth="1"/>
    <col min="5" max="255" width="9.140625" style="55"/>
    <col min="256" max="256" width="10.5703125" style="55" customWidth="1"/>
    <col min="257" max="257" width="78.140625" style="55" customWidth="1"/>
    <col min="258" max="258" width="21.140625" style="55" customWidth="1"/>
    <col min="259" max="259" width="18.7109375" style="55" customWidth="1"/>
    <col min="260" max="260" width="22.28515625" style="55" customWidth="1"/>
    <col min="261" max="511" width="9.140625" style="55"/>
    <col min="512" max="512" width="10.5703125" style="55" customWidth="1"/>
    <col min="513" max="513" width="78.140625" style="55" customWidth="1"/>
    <col min="514" max="514" width="21.140625" style="55" customWidth="1"/>
    <col min="515" max="515" width="18.7109375" style="55" customWidth="1"/>
    <col min="516" max="516" width="22.28515625" style="55" customWidth="1"/>
    <col min="517" max="767" width="9.140625" style="55"/>
    <col min="768" max="768" width="10.5703125" style="55" customWidth="1"/>
    <col min="769" max="769" width="78.140625" style="55" customWidth="1"/>
    <col min="770" max="770" width="21.140625" style="55" customWidth="1"/>
    <col min="771" max="771" width="18.7109375" style="55" customWidth="1"/>
    <col min="772" max="772" width="22.28515625" style="55" customWidth="1"/>
    <col min="773" max="1023" width="9.140625" style="55"/>
    <col min="1024" max="1024" width="10.5703125" style="55" customWidth="1"/>
    <col min="1025" max="1025" width="78.140625" style="55" customWidth="1"/>
    <col min="1026" max="1026" width="21.140625" style="55" customWidth="1"/>
    <col min="1027" max="1027" width="18.7109375" style="55" customWidth="1"/>
    <col min="1028" max="1028" width="22.28515625" style="55" customWidth="1"/>
    <col min="1029" max="1279" width="9.140625" style="55"/>
    <col min="1280" max="1280" width="10.5703125" style="55" customWidth="1"/>
    <col min="1281" max="1281" width="78.140625" style="55" customWidth="1"/>
    <col min="1282" max="1282" width="21.140625" style="55" customWidth="1"/>
    <col min="1283" max="1283" width="18.7109375" style="55" customWidth="1"/>
    <col min="1284" max="1284" width="22.28515625" style="55" customWidth="1"/>
    <col min="1285" max="1535" width="9.140625" style="55"/>
    <col min="1536" max="1536" width="10.5703125" style="55" customWidth="1"/>
    <col min="1537" max="1537" width="78.140625" style="55" customWidth="1"/>
    <col min="1538" max="1538" width="21.140625" style="55" customWidth="1"/>
    <col min="1539" max="1539" width="18.7109375" style="55" customWidth="1"/>
    <col min="1540" max="1540" width="22.28515625" style="55" customWidth="1"/>
    <col min="1541" max="1791" width="9.140625" style="55"/>
    <col min="1792" max="1792" width="10.5703125" style="55" customWidth="1"/>
    <col min="1793" max="1793" width="78.140625" style="55" customWidth="1"/>
    <col min="1794" max="1794" width="21.140625" style="55" customWidth="1"/>
    <col min="1795" max="1795" width="18.7109375" style="55" customWidth="1"/>
    <col min="1796" max="1796" width="22.28515625" style="55" customWidth="1"/>
    <col min="1797" max="2047" width="9.140625" style="55"/>
    <col min="2048" max="2048" width="10.5703125" style="55" customWidth="1"/>
    <col min="2049" max="2049" width="78.140625" style="55" customWidth="1"/>
    <col min="2050" max="2050" width="21.140625" style="55" customWidth="1"/>
    <col min="2051" max="2051" width="18.7109375" style="55" customWidth="1"/>
    <col min="2052" max="2052" width="22.28515625" style="55" customWidth="1"/>
    <col min="2053" max="2303" width="9.140625" style="55"/>
    <col min="2304" max="2304" width="10.5703125" style="55" customWidth="1"/>
    <col min="2305" max="2305" width="78.140625" style="55" customWidth="1"/>
    <col min="2306" max="2306" width="21.140625" style="55" customWidth="1"/>
    <col min="2307" max="2307" width="18.7109375" style="55" customWidth="1"/>
    <col min="2308" max="2308" width="22.28515625" style="55" customWidth="1"/>
    <col min="2309" max="2559" width="9.140625" style="55"/>
    <col min="2560" max="2560" width="10.5703125" style="55" customWidth="1"/>
    <col min="2561" max="2561" width="78.140625" style="55" customWidth="1"/>
    <col min="2562" max="2562" width="21.140625" style="55" customWidth="1"/>
    <col min="2563" max="2563" width="18.7109375" style="55" customWidth="1"/>
    <col min="2564" max="2564" width="22.28515625" style="55" customWidth="1"/>
    <col min="2565" max="2815" width="9.140625" style="55"/>
    <col min="2816" max="2816" width="10.5703125" style="55" customWidth="1"/>
    <col min="2817" max="2817" width="78.140625" style="55" customWidth="1"/>
    <col min="2818" max="2818" width="21.140625" style="55" customWidth="1"/>
    <col min="2819" max="2819" width="18.7109375" style="55" customWidth="1"/>
    <col min="2820" max="2820" width="22.28515625" style="55" customWidth="1"/>
    <col min="2821" max="3071" width="9.140625" style="55"/>
    <col min="3072" max="3072" width="10.5703125" style="55" customWidth="1"/>
    <col min="3073" max="3073" width="78.140625" style="55" customWidth="1"/>
    <col min="3074" max="3074" width="21.140625" style="55" customWidth="1"/>
    <col min="3075" max="3075" width="18.7109375" style="55" customWidth="1"/>
    <col min="3076" max="3076" width="22.28515625" style="55" customWidth="1"/>
    <col min="3077" max="3327" width="9.140625" style="55"/>
    <col min="3328" max="3328" width="10.5703125" style="55" customWidth="1"/>
    <col min="3329" max="3329" width="78.140625" style="55" customWidth="1"/>
    <col min="3330" max="3330" width="21.140625" style="55" customWidth="1"/>
    <col min="3331" max="3331" width="18.7109375" style="55" customWidth="1"/>
    <col min="3332" max="3332" width="22.28515625" style="55" customWidth="1"/>
    <col min="3333" max="3583" width="9.140625" style="55"/>
    <col min="3584" max="3584" width="10.5703125" style="55" customWidth="1"/>
    <col min="3585" max="3585" width="78.140625" style="55" customWidth="1"/>
    <col min="3586" max="3586" width="21.140625" style="55" customWidth="1"/>
    <col min="3587" max="3587" width="18.7109375" style="55" customWidth="1"/>
    <col min="3588" max="3588" width="22.28515625" style="55" customWidth="1"/>
    <col min="3589" max="3839" width="9.140625" style="55"/>
    <col min="3840" max="3840" width="10.5703125" style="55" customWidth="1"/>
    <col min="3841" max="3841" width="78.140625" style="55" customWidth="1"/>
    <col min="3842" max="3842" width="21.140625" style="55" customWidth="1"/>
    <col min="3843" max="3843" width="18.7109375" style="55" customWidth="1"/>
    <col min="3844" max="3844" width="22.28515625" style="55" customWidth="1"/>
    <col min="3845" max="4095" width="9.140625" style="55"/>
    <col min="4096" max="4096" width="10.5703125" style="55" customWidth="1"/>
    <col min="4097" max="4097" width="78.140625" style="55" customWidth="1"/>
    <col min="4098" max="4098" width="21.140625" style="55" customWidth="1"/>
    <col min="4099" max="4099" width="18.7109375" style="55" customWidth="1"/>
    <col min="4100" max="4100" width="22.28515625" style="55" customWidth="1"/>
    <col min="4101" max="4351" width="9.140625" style="55"/>
    <col min="4352" max="4352" width="10.5703125" style="55" customWidth="1"/>
    <col min="4353" max="4353" width="78.140625" style="55" customWidth="1"/>
    <col min="4354" max="4354" width="21.140625" style="55" customWidth="1"/>
    <col min="4355" max="4355" width="18.7109375" style="55" customWidth="1"/>
    <col min="4356" max="4356" width="22.28515625" style="55" customWidth="1"/>
    <col min="4357" max="4607" width="9.140625" style="55"/>
    <col min="4608" max="4608" width="10.5703125" style="55" customWidth="1"/>
    <col min="4609" max="4609" width="78.140625" style="55" customWidth="1"/>
    <col min="4610" max="4610" width="21.140625" style="55" customWidth="1"/>
    <col min="4611" max="4611" width="18.7109375" style="55" customWidth="1"/>
    <col min="4612" max="4612" width="22.28515625" style="55" customWidth="1"/>
    <col min="4613" max="4863" width="9.140625" style="55"/>
    <col min="4864" max="4864" width="10.5703125" style="55" customWidth="1"/>
    <col min="4865" max="4865" width="78.140625" style="55" customWidth="1"/>
    <col min="4866" max="4866" width="21.140625" style="55" customWidth="1"/>
    <col min="4867" max="4867" width="18.7109375" style="55" customWidth="1"/>
    <col min="4868" max="4868" width="22.28515625" style="55" customWidth="1"/>
    <col min="4869" max="5119" width="9.140625" style="55"/>
    <col min="5120" max="5120" width="10.5703125" style="55" customWidth="1"/>
    <col min="5121" max="5121" width="78.140625" style="55" customWidth="1"/>
    <col min="5122" max="5122" width="21.140625" style="55" customWidth="1"/>
    <col min="5123" max="5123" width="18.7109375" style="55" customWidth="1"/>
    <col min="5124" max="5124" width="22.28515625" style="55" customWidth="1"/>
    <col min="5125" max="5375" width="9.140625" style="55"/>
    <col min="5376" max="5376" width="10.5703125" style="55" customWidth="1"/>
    <col min="5377" max="5377" width="78.140625" style="55" customWidth="1"/>
    <col min="5378" max="5378" width="21.140625" style="55" customWidth="1"/>
    <col min="5379" max="5379" width="18.7109375" style="55" customWidth="1"/>
    <col min="5380" max="5380" width="22.28515625" style="55" customWidth="1"/>
    <col min="5381" max="5631" width="9.140625" style="55"/>
    <col min="5632" max="5632" width="10.5703125" style="55" customWidth="1"/>
    <col min="5633" max="5633" width="78.140625" style="55" customWidth="1"/>
    <col min="5634" max="5634" width="21.140625" style="55" customWidth="1"/>
    <col min="5635" max="5635" width="18.7109375" style="55" customWidth="1"/>
    <col min="5636" max="5636" width="22.28515625" style="55" customWidth="1"/>
    <col min="5637" max="5887" width="9.140625" style="55"/>
    <col min="5888" max="5888" width="10.5703125" style="55" customWidth="1"/>
    <col min="5889" max="5889" width="78.140625" style="55" customWidth="1"/>
    <col min="5890" max="5890" width="21.140625" style="55" customWidth="1"/>
    <col min="5891" max="5891" width="18.7109375" style="55" customWidth="1"/>
    <col min="5892" max="5892" width="22.28515625" style="55" customWidth="1"/>
    <col min="5893" max="6143" width="9.140625" style="55"/>
    <col min="6144" max="6144" width="10.5703125" style="55" customWidth="1"/>
    <col min="6145" max="6145" width="78.140625" style="55" customWidth="1"/>
    <col min="6146" max="6146" width="21.140625" style="55" customWidth="1"/>
    <col min="6147" max="6147" width="18.7109375" style="55" customWidth="1"/>
    <col min="6148" max="6148" width="22.28515625" style="55" customWidth="1"/>
    <col min="6149" max="6399" width="9.140625" style="55"/>
    <col min="6400" max="6400" width="10.5703125" style="55" customWidth="1"/>
    <col min="6401" max="6401" width="78.140625" style="55" customWidth="1"/>
    <col min="6402" max="6402" width="21.140625" style="55" customWidth="1"/>
    <col min="6403" max="6403" width="18.7109375" style="55" customWidth="1"/>
    <col min="6404" max="6404" width="22.28515625" style="55" customWidth="1"/>
    <col min="6405" max="6655" width="9.140625" style="55"/>
    <col min="6656" max="6656" width="10.5703125" style="55" customWidth="1"/>
    <col min="6657" max="6657" width="78.140625" style="55" customWidth="1"/>
    <col min="6658" max="6658" width="21.140625" style="55" customWidth="1"/>
    <col min="6659" max="6659" width="18.7109375" style="55" customWidth="1"/>
    <col min="6660" max="6660" width="22.28515625" style="55" customWidth="1"/>
    <col min="6661" max="6911" width="9.140625" style="55"/>
    <col min="6912" max="6912" width="10.5703125" style="55" customWidth="1"/>
    <col min="6913" max="6913" width="78.140625" style="55" customWidth="1"/>
    <col min="6914" max="6914" width="21.140625" style="55" customWidth="1"/>
    <col min="6915" max="6915" width="18.7109375" style="55" customWidth="1"/>
    <col min="6916" max="6916" width="22.28515625" style="55" customWidth="1"/>
    <col min="6917" max="7167" width="9.140625" style="55"/>
    <col min="7168" max="7168" width="10.5703125" style="55" customWidth="1"/>
    <col min="7169" max="7169" width="78.140625" style="55" customWidth="1"/>
    <col min="7170" max="7170" width="21.140625" style="55" customWidth="1"/>
    <col min="7171" max="7171" width="18.7109375" style="55" customWidth="1"/>
    <col min="7172" max="7172" width="22.28515625" style="55" customWidth="1"/>
    <col min="7173" max="7423" width="9.140625" style="55"/>
    <col min="7424" max="7424" width="10.5703125" style="55" customWidth="1"/>
    <col min="7425" max="7425" width="78.140625" style="55" customWidth="1"/>
    <col min="7426" max="7426" width="21.140625" style="55" customWidth="1"/>
    <col min="7427" max="7427" width="18.7109375" style="55" customWidth="1"/>
    <col min="7428" max="7428" width="22.28515625" style="55" customWidth="1"/>
    <col min="7429" max="7679" width="9.140625" style="55"/>
    <col min="7680" max="7680" width="10.5703125" style="55" customWidth="1"/>
    <col min="7681" max="7681" width="78.140625" style="55" customWidth="1"/>
    <col min="7682" max="7682" width="21.140625" style="55" customWidth="1"/>
    <col min="7683" max="7683" width="18.7109375" style="55" customWidth="1"/>
    <col min="7684" max="7684" width="22.28515625" style="55" customWidth="1"/>
    <col min="7685" max="7935" width="9.140625" style="55"/>
    <col min="7936" max="7936" width="10.5703125" style="55" customWidth="1"/>
    <col min="7937" max="7937" width="78.140625" style="55" customWidth="1"/>
    <col min="7938" max="7938" width="21.140625" style="55" customWidth="1"/>
    <col min="7939" max="7939" width="18.7109375" style="55" customWidth="1"/>
    <col min="7940" max="7940" width="22.28515625" style="55" customWidth="1"/>
    <col min="7941" max="8191" width="9.140625" style="55"/>
    <col min="8192" max="8192" width="10.5703125" style="55" customWidth="1"/>
    <col min="8193" max="8193" width="78.140625" style="55" customWidth="1"/>
    <col min="8194" max="8194" width="21.140625" style="55" customWidth="1"/>
    <col min="8195" max="8195" width="18.7109375" style="55" customWidth="1"/>
    <col min="8196" max="8196" width="22.28515625" style="55" customWidth="1"/>
    <col min="8197" max="8447" width="9.140625" style="55"/>
    <col min="8448" max="8448" width="10.5703125" style="55" customWidth="1"/>
    <col min="8449" max="8449" width="78.140625" style="55" customWidth="1"/>
    <col min="8450" max="8450" width="21.140625" style="55" customWidth="1"/>
    <col min="8451" max="8451" width="18.7109375" style="55" customWidth="1"/>
    <col min="8452" max="8452" width="22.28515625" style="55" customWidth="1"/>
    <col min="8453" max="8703" width="9.140625" style="55"/>
    <col min="8704" max="8704" width="10.5703125" style="55" customWidth="1"/>
    <col min="8705" max="8705" width="78.140625" style="55" customWidth="1"/>
    <col min="8706" max="8706" width="21.140625" style="55" customWidth="1"/>
    <col min="8707" max="8707" width="18.7109375" style="55" customWidth="1"/>
    <col min="8708" max="8708" width="22.28515625" style="55" customWidth="1"/>
    <col min="8709" max="8959" width="9.140625" style="55"/>
    <col min="8960" max="8960" width="10.5703125" style="55" customWidth="1"/>
    <col min="8961" max="8961" width="78.140625" style="55" customWidth="1"/>
    <col min="8962" max="8962" width="21.140625" style="55" customWidth="1"/>
    <col min="8963" max="8963" width="18.7109375" style="55" customWidth="1"/>
    <col min="8964" max="8964" width="22.28515625" style="55" customWidth="1"/>
    <col min="8965" max="9215" width="9.140625" style="55"/>
    <col min="9216" max="9216" width="10.5703125" style="55" customWidth="1"/>
    <col min="9217" max="9217" width="78.140625" style="55" customWidth="1"/>
    <col min="9218" max="9218" width="21.140625" style="55" customWidth="1"/>
    <col min="9219" max="9219" width="18.7109375" style="55" customWidth="1"/>
    <col min="9220" max="9220" width="22.28515625" style="55" customWidth="1"/>
    <col min="9221" max="9471" width="9.140625" style="55"/>
    <col min="9472" max="9472" width="10.5703125" style="55" customWidth="1"/>
    <col min="9473" max="9473" width="78.140625" style="55" customWidth="1"/>
    <col min="9474" max="9474" width="21.140625" style="55" customWidth="1"/>
    <col min="9475" max="9475" width="18.7109375" style="55" customWidth="1"/>
    <col min="9476" max="9476" width="22.28515625" style="55" customWidth="1"/>
    <col min="9477" max="9727" width="9.140625" style="55"/>
    <col min="9728" max="9728" width="10.5703125" style="55" customWidth="1"/>
    <col min="9729" max="9729" width="78.140625" style="55" customWidth="1"/>
    <col min="9730" max="9730" width="21.140625" style="55" customWidth="1"/>
    <col min="9731" max="9731" width="18.7109375" style="55" customWidth="1"/>
    <col min="9732" max="9732" width="22.28515625" style="55" customWidth="1"/>
    <col min="9733" max="9983" width="9.140625" style="55"/>
    <col min="9984" max="9984" width="10.5703125" style="55" customWidth="1"/>
    <col min="9985" max="9985" width="78.140625" style="55" customWidth="1"/>
    <col min="9986" max="9986" width="21.140625" style="55" customWidth="1"/>
    <col min="9987" max="9987" width="18.7109375" style="55" customWidth="1"/>
    <col min="9988" max="9988" width="22.28515625" style="55" customWidth="1"/>
    <col min="9989" max="10239" width="9.140625" style="55"/>
    <col min="10240" max="10240" width="10.5703125" style="55" customWidth="1"/>
    <col min="10241" max="10241" width="78.140625" style="55" customWidth="1"/>
    <col min="10242" max="10242" width="21.140625" style="55" customWidth="1"/>
    <col min="10243" max="10243" width="18.7109375" style="55" customWidth="1"/>
    <col min="10244" max="10244" width="22.28515625" style="55" customWidth="1"/>
    <col min="10245" max="10495" width="9.140625" style="55"/>
    <col min="10496" max="10496" width="10.5703125" style="55" customWidth="1"/>
    <col min="10497" max="10497" width="78.140625" style="55" customWidth="1"/>
    <col min="10498" max="10498" width="21.140625" style="55" customWidth="1"/>
    <col min="10499" max="10499" width="18.7109375" style="55" customWidth="1"/>
    <col min="10500" max="10500" width="22.28515625" style="55" customWidth="1"/>
    <col min="10501" max="10751" width="9.140625" style="55"/>
    <col min="10752" max="10752" width="10.5703125" style="55" customWidth="1"/>
    <col min="10753" max="10753" width="78.140625" style="55" customWidth="1"/>
    <col min="10754" max="10754" width="21.140625" style="55" customWidth="1"/>
    <col min="10755" max="10755" width="18.7109375" style="55" customWidth="1"/>
    <col min="10756" max="10756" width="22.28515625" style="55" customWidth="1"/>
    <col min="10757" max="11007" width="9.140625" style="55"/>
    <col min="11008" max="11008" width="10.5703125" style="55" customWidth="1"/>
    <col min="11009" max="11009" width="78.140625" style="55" customWidth="1"/>
    <col min="11010" max="11010" width="21.140625" style="55" customWidth="1"/>
    <col min="11011" max="11011" width="18.7109375" style="55" customWidth="1"/>
    <col min="11012" max="11012" width="22.28515625" style="55" customWidth="1"/>
    <col min="11013" max="11263" width="9.140625" style="55"/>
    <col min="11264" max="11264" width="10.5703125" style="55" customWidth="1"/>
    <col min="11265" max="11265" width="78.140625" style="55" customWidth="1"/>
    <col min="11266" max="11266" width="21.140625" style="55" customWidth="1"/>
    <col min="11267" max="11267" width="18.7109375" style="55" customWidth="1"/>
    <col min="11268" max="11268" width="22.28515625" style="55" customWidth="1"/>
    <col min="11269" max="11519" width="9.140625" style="55"/>
    <col min="11520" max="11520" width="10.5703125" style="55" customWidth="1"/>
    <col min="11521" max="11521" width="78.140625" style="55" customWidth="1"/>
    <col min="11522" max="11522" width="21.140625" style="55" customWidth="1"/>
    <col min="11523" max="11523" width="18.7109375" style="55" customWidth="1"/>
    <col min="11524" max="11524" width="22.28515625" style="55" customWidth="1"/>
    <col min="11525" max="11775" width="9.140625" style="55"/>
    <col min="11776" max="11776" width="10.5703125" style="55" customWidth="1"/>
    <col min="11777" max="11777" width="78.140625" style="55" customWidth="1"/>
    <col min="11778" max="11778" width="21.140625" style="55" customWidth="1"/>
    <col min="11779" max="11779" width="18.7109375" style="55" customWidth="1"/>
    <col min="11780" max="11780" width="22.28515625" style="55" customWidth="1"/>
    <col min="11781" max="12031" width="9.140625" style="55"/>
    <col min="12032" max="12032" width="10.5703125" style="55" customWidth="1"/>
    <col min="12033" max="12033" width="78.140625" style="55" customWidth="1"/>
    <col min="12034" max="12034" width="21.140625" style="55" customWidth="1"/>
    <col min="12035" max="12035" width="18.7109375" style="55" customWidth="1"/>
    <col min="12036" max="12036" width="22.28515625" style="55" customWidth="1"/>
    <col min="12037" max="12287" width="9.140625" style="55"/>
    <col min="12288" max="12288" width="10.5703125" style="55" customWidth="1"/>
    <col min="12289" max="12289" width="78.140625" style="55" customWidth="1"/>
    <col min="12290" max="12290" width="21.140625" style="55" customWidth="1"/>
    <col min="12291" max="12291" width="18.7109375" style="55" customWidth="1"/>
    <col min="12292" max="12292" width="22.28515625" style="55" customWidth="1"/>
    <col min="12293" max="12543" width="9.140625" style="55"/>
    <col min="12544" max="12544" width="10.5703125" style="55" customWidth="1"/>
    <col min="12545" max="12545" width="78.140625" style="55" customWidth="1"/>
    <col min="12546" max="12546" width="21.140625" style="55" customWidth="1"/>
    <col min="12547" max="12547" width="18.7109375" style="55" customWidth="1"/>
    <col min="12548" max="12548" width="22.28515625" style="55" customWidth="1"/>
    <col min="12549" max="12799" width="9.140625" style="55"/>
    <col min="12800" max="12800" width="10.5703125" style="55" customWidth="1"/>
    <col min="12801" max="12801" width="78.140625" style="55" customWidth="1"/>
    <col min="12802" max="12802" width="21.140625" style="55" customWidth="1"/>
    <col min="12803" max="12803" width="18.7109375" style="55" customWidth="1"/>
    <col min="12804" max="12804" width="22.28515625" style="55" customWidth="1"/>
    <col min="12805" max="13055" width="9.140625" style="55"/>
    <col min="13056" max="13056" width="10.5703125" style="55" customWidth="1"/>
    <col min="13057" max="13057" width="78.140625" style="55" customWidth="1"/>
    <col min="13058" max="13058" width="21.140625" style="55" customWidth="1"/>
    <col min="13059" max="13059" width="18.7109375" style="55" customWidth="1"/>
    <col min="13060" max="13060" width="22.28515625" style="55" customWidth="1"/>
    <col min="13061" max="13311" width="9.140625" style="55"/>
    <col min="13312" max="13312" width="10.5703125" style="55" customWidth="1"/>
    <col min="13313" max="13313" width="78.140625" style="55" customWidth="1"/>
    <col min="13314" max="13314" width="21.140625" style="55" customWidth="1"/>
    <col min="13315" max="13315" width="18.7109375" style="55" customWidth="1"/>
    <col min="13316" max="13316" width="22.28515625" style="55" customWidth="1"/>
    <col min="13317" max="13567" width="9.140625" style="55"/>
    <col min="13568" max="13568" width="10.5703125" style="55" customWidth="1"/>
    <col min="13569" max="13569" width="78.140625" style="55" customWidth="1"/>
    <col min="13570" max="13570" width="21.140625" style="55" customWidth="1"/>
    <col min="13571" max="13571" width="18.7109375" style="55" customWidth="1"/>
    <col min="13572" max="13572" width="22.28515625" style="55" customWidth="1"/>
    <col min="13573" max="13823" width="9.140625" style="55"/>
    <col min="13824" max="13824" width="10.5703125" style="55" customWidth="1"/>
    <col min="13825" max="13825" width="78.140625" style="55" customWidth="1"/>
    <col min="13826" max="13826" width="21.140625" style="55" customWidth="1"/>
    <col min="13827" max="13827" width="18.7109375" style="55" customWidth="1"/>
    <col min="13828" max="13828" width="22.28515625" style="55" customWidth="1"/>
    <col min="13829" max="14079" width="9.140625" style="55"/>
    <col min="14080" max="14080" width="10.5703125" style="55" customWidth="1"/>
    <col min="14081" max="14081" width="78.140625" style="55" customWidth="1"/>
    <col min="14082" max="14082" width="21.140625" style="55" customWidth="1"/>
    <col min="14083" max="14083" width="18.7109375" style="55" customWidth="1"/>
    <col min="14084" max="14084" width="22.28515625" style="55" customWidth="1"/>
    <col min="14085" max="14335" width="9.140625" style="55"/>
    <col min="14336" max="14336" width="10.5703125" style="55" customWidth="1"/>
    <col min="14337" max="14337" width="78.140625" style="55" customWidth="1"/>
    <col min="14338" max="14338" width="21.140625" style="55" customWidth="1"/>
    <col min="14339" max="14339" width="18.7109375" style="55" customWidth="1"/>
    <col min="14340" max="14340" width="22.28515625" style="55" customWidth="1"/>
    <col min="14341" max="14591" width="9.140625" style="55"/>
    <col min="14592" max="14592" width="10.5703125" style="55" customWidth="1"/>
    <col min="14593" max="14593" width="78.140625" style="55" customWidth="1"/>
    <col min="14594" max="14594" width="21.140625" style="55" customWidth="1"/>
    <col min="14595" max="14595" width="18.7109375" style="55" customWidth="1"/>
    <col min="14596" max="14596" width="22.28515625" style="55" customWidth="1"/>
    <col min="14597" max="14847" width="9.140625" style="55"/>
    <col min="14848" max="14848" width="10.5703125" style="55" customWidth="1"/>
    <col min="14849" max="14849" width="78.140625" style="55" customWidth="1"/>
    <col min="14850" max="14850" width="21.140625" style="55" customWidth="1"/>
    <col min="14851" max="14851" width="18.7109375" style="55" customWidth="1"/>
    <col min="14852" max="14852" width="22.28515625" style="55" customWidth="1"/>
    <col min="14853" max="15103" width="9.140625" style="55"/>
    <col min="15104" max="15104" width="10.5703125" style="55" customWidth="1"/>
    <col min="15105" max="15105" width="78.140625" style="55" customWidth="1"/>
    <col min="15106" max="15106" width="21.140625" style="55" customWidth="1"/>
    <col min="15107" max="15107" width="18.7109375" style="55" customWidth="1"/>
    <col min="15108" max="15108" width="22.28515625" style="55" customWidth="1"/>
    <col min="15109" max="15359" width="9.140625" style="55"/>
    <col min="15360" max="15360" width="10.5703125" style="55" customWidth="1"/>
    <col min="15361" max="15361" width="78.140625" style="55" customWidth="1"/>
    <col min="15362" max="15362" width="21.140625" style="55" customWidth="1"/>
    <col min="15363" max="15363" width="18.7109375" style="55" customWidth="1"/>
    <col min="15364" max="15364" width="22.28515625" style="55" customWidth="1"/>
    <col min="15365" max="15615" width="9.140625" style="55"/>
    <col min="15616" max="15616" width="10.5703125" style="55" customWidth="1"/>
    <col min="15617" max="15617" width="78.140625" style="55" customWidth="1"/>
    <col min="15618" max="15618" width="21.140625" style="55" customWidth="1"/>
    <col min="15619" max="15619" width="18.7109375" style="55" customWidth="1"/>
    <col min="15620" max="15620" width="22.28515625" style="55" customWidth="1"/>
    <col min="15621" max="15871" width="9.140625" style="55"/>
    <col min="15872" max="15872" width="10.5703125" style="55" customWidth="1"/>
    <col min="15873" max="15873" width="78.140625" style="55" customWidth="1"/>
    <col min="15874" max="15874" width="21.140625" style="55" customWidth="1"/>
    <col min="15875" max="15875" width="18.7109375" style="55" customWidth="1"/>
    <col min="15876" max="15876" width="22.28515625" style="55" customWidth="1"/>
    <col min="15877" max="16127" width="9.140625" style="55"/>
    <col min="16128" max="16128" width="10.5703125" style="55" customWidth="1"/>
    <col min="16129" max="16129" width="78.140625" style="55" customWidth="1"/>
    <col min="16130" max="16130" width="21.140625" style="55" customWidth="1"/>
    <col min="16131" max="16131" width="18.7109375" style="55" customWidth="1"/>
    <col min="16132" max="16132" width="22.28515625" style="55" customWidth="1"/>
    <col min="16133" max="16384" width="9.140625" style="55"/>
  </cols>
  <sheetData>
    <row r="1" spans="1:4" s="310" customFormat="1">
      <c r="A1" s="308" t="s">
        <v>9343</v>
      </c>
      <c r="B1" s="309" t="s">
        <v>20864</v>
      </c>
      <c r="C1" s="310" t="s">
        <v>9381</v>
      </c>
      <c r="D1" s="311">
        <v>3.5</v>
      </c>
    </row>
    <row r="2" spans="1:4" s="310" customFormat="1">
      <c r="A2" s="308" t="s">
        <v>9345</v>
      </c>
      <c r="B2" s="309" t="s">
        <v>20868</v>
      </c>
      <c r="C2" s="310" t="s">
        <v>9381</v>
      </c>
      <c r="D2" s="311">
        <v>3.5</v>
      </c>
    </row>
    <row r="3" spans="1:4" s="310" customFormat="1">
      <c r="A3" s="308" t="s">
        <v>20869</v>
      </c>
      <c r="B3" s="309" t="s">
        <v>20879</v>
      </c>
      <c r="C3" s="310" t="s">
        <v>9381</v>
      </c>
      <c r="D3" s="311">
        <v>3.5</v>
      </c>
    </row>
    <row r="4" spans="1:4" s="310" customFormat="1">
      <c r="A4" s="308" t="s">
        <v>20870</v>
      </c>
      <c r="B4" s="309" t="s">
        <v>20880</v>
      </c>
      <c r="C4" s="310" t="s">
        <v>9381</v>
      </c>
      <c r="D4" s="311">
        <v>3.5</v>
      </c>
    </row>
    <row r="5" spans="1:4" s="310" customFormat="1">
      <c r="A5" s="308" t="s">
        <v>20871</v>
      </c>
      <c r="B5" s="309" t="s">
        <v>20881</v>
      </c>
      <c r="C5" s="310" t="s">
        <v>9381</v>
      </c>
      <c r="D5" s="311">
        <v>3.5</v>
      </c>
    </row>
    <row r="6" spans="1:4" s="310" customFormat="1">
      <c r="A6" s="308" t="s">
        <v>20872</v>
      </c>
      <c r="B6" s="309" t="s">
        <v>20882</v>
      </c>
      <c r="C6" s="310" t="s">
        <v>9381</v>
      </c>
      <c r="D6" s="311">
        <v>3.5</v>
      </c>
    </row>
    <row r="7" spans="1:4" s="310" customFormat="1">
      <c r="A7" s="308" t="s">
        <v>20873</v>
      </c>
      <c r="B7" s="309" t="s">
        <v>20883</v>
      </c>
      <c r="C7" s="310" t="s">
        <v>9381</v>
      </c>
      <c r="D7" s="311">
        <v>3.5</v>
      </c>
    </row>
    <row r="8" spans="1:4" s="310" customFormat="1">
      <c r="A8" s="308" t="s">
        <v>20874</v>
      </c>
      <c r="B8" s="309" t="s">
        <v>20884</v>
      </c>
      <c r="C8" s="310" t="s">
        <v>9381</v>
      </c>
      <c r="D8" s="311">
        <v>3.5</v>
      </c>
    </row>
    <row r="9" spans="1:4" s="310" customFormat="1">
      <c r="A9" s="308" t="s">
        <v>20875</v>
      </c>
      <c r="B9" s="309" t="s">
        <v>20885</v>
      </c>
      <c r="C9" s="310" t="s">
        <v>9381</v>
      </c>
      <c r="D9" s="311">
        <v>3.5</v>
      </c>
    </row>
    <row r="10" spans="1:4" s="310" customFormat="1">
      <c r="A10" s="308" t="s">
        <v>20876</v>
      </c>
      <c r="B10" s="309" t="s">
        <v>20886</v>
      </c>
      <c r="C10" s="310" t="s">
        <v>9381</v>
      </c>
      <c r="D10" s="311">
        <v>3.5</v>
      </c>
    </row>
    <row r="11" spans="1:4" s="310" customFormat="1">
      <c r="A11" s="308" t="s">
        <v>20877</v>
      </c>
      <c r="B11" s="309" t="s">
        <v>20887</v>
      </c>
      <c r="C11" s="310" t="s">
        <v>9381</v>
      </c>
      <c r="D11" s="311">
        <v>3.5</v>
      </c>
    </row>
    <row r="12" spans="1:4" s="310" customFormat="1">
      <c r="A12" s="308" t="s">
        <v>20878</v>
      </c>
      <c r="B12" s="309" t="s">
        <v>20888</v>
      </c>
      <c r="C12" s="310" t="s">
        <v>9381</v>
      </c>
      <c r="D12" s="311">
        <v>3.5</v>
      </c>
    </row>
    <row r="13" spans="1:4" s="310" customFormat="1">
      <c r="A13" s="308" t="s">
        <v>20889</v>
      </c>
      <c r="B13" s="309" t="s">
        <v>20905</v>
      </c>
      <c r="C13" s="310" t="s">
        <v>9381</v>
      </c>
      <c r="D13" s="311">
        <v>3.5</v>
      </c>
    </row>
    <row r="14" spans="1:4" s="310" customFormat="1">
      <c r="A14" s="308" t="s">
        <v>20890</v>
      </c>
      <c r="B14" s="309" t="s">
        <v>20906</v>
      </c>
      <c r="C14" s="310" t="s">
        <v>9381</v>
      </c>
      <c r="D14" s="311">
        <v>3.5</v>
      </c>
    </row>
    <row r="15" spans="1:4" s="310" customFormat="1">
      <c r="A15" s="308" t="s">
        <v>20891</v>
      </c>
      <c r="B15" s="309" t="s">
        <v>20907</v>
      </c>
      <c r="C15" s="310" t="s">
        <v>9381</v>
      </c>
      <c r="D15" s="311">
        <v>3.5</v>
      </c>
    </row>
    <row r="16" spans="1:4" s="310" customFormat="1">
      <c r="A16" s="308" t="s">
        <v>20892</v>
      </c>
      <c r="B16" s="309" t="s">
        <v>20908</v>
      </c>
      <c r="C16" s="310" t="s">
        <v>9381</v>
      </c>
      <c r="D16" s="311">
        <v>3.5</v>
      </c>
    </row>
    <row r="17" spans="1:4" s="310" customFormat="1">
      <c r="A17" s="308" t="s">
        <v>20893</v>
      </c>
      <c r="B17" s="309" t="s">
        <v>20909</v>
      </c>
      <c r="C17" s="310" t="s">
        <v>9381</v>
      </c>
      <c r="D17" s="311">
        <v>3.5</v>
      </c>
    </row>
    <row r="18" spans="1:4" s="310" customFormat="1">
      <c r="A18" s="308" t="s">
        <v>9131</v>
      </c>
      <c r="B18" s="309" t="s">
        <v>20910</v>
      </c>
      <c r="C18" s="310" t="s">
        <v>9381</v>
      </c>
      <c r="D18" s="311">
        <v>3.5</v>
      </c>
    </row>
    <row r="19" spans="1:4" s="310" customFormat="1">
      <c r="A19" s="308" t="s">
        <v>20894</v>
      </c>
      <c r="B19" s="309" t="s">
        <v>20911</v>
      </c>
      <c r="C19" s="310" t="s">
        <v>9381</v>
      </c>
      <c r="D19" s="311">
        <v>3.5</v>
      </c>
    </row>
    <row r="20" spans="1:4" s="310" customFormat="1">
      <c r="A20" s="308" t="s">
        <v>20895</v>
      </c>
      <c r="B20" s="309" t="s">
        <v>20912</v>
      </c>
      <c r="C20" s="310" t="s">
        <v>9381</v>
      </c>
      <c r="D20" s="311">
        <v>3.5</v>
      </c>
    </row>
    <row r="21" spans="1:4" s="310" customFormat="1">
      <c r="A21" s="308" t="s">
        <v>20896</v>
      </c>
      <c r="B21" s="309" t="s">
        <v>20913</v>
      </c>
      <c r="C21" s="310" t="s">
        <v>9381</v>
      </c>
      <c r="D21" s="311">
        <v>3.5</v>
      </c>
    </row>
    <row r="22" spans="1:4" s="310" customFormat="1">
      <c r="A22" s="308" t="s">
        <v>20897</v>
      </c>
      <c r="B22" s="309" t="s">
        <v>20914</v>
      </c>
      <c r="C22" s="310" t="s">
        <v>9381</v>
      </c>
      <c r="D22" s="311">
        <v>3.5</v>
      </c>
    </row>
    <row r="23" spans="1:4" s="310" customFormat="1">
      <c r="A23" s="308" t="s">
        <v>20898</v>
      </c>
      <c r="B23" s="309" t="s">
        <v>20915</v>
      </c>
      <c r="C23" s="310" t="s">
        <v>9381</v>
      </c>
      <c r="D23" s="311">
        <v>3.5</v>
      </c>
    </row>
    <row r="24" spans="1:4" s="310" customFormat="1">
      <c r="A24" s="308" t="s">
        <v>20899</v>
      </c>
      <c r="B24" s="309" t="s">
        <v>20916</v>
      </c>
      <c r="C24" s="310" t="s">
        <v>9381</v>
      </c>
      <c r="D24" s="311">
        <v>3.5</v>
      </c>
    </row>
    <row r="25" spans="1:4" s="310" customFormat="1">
      <c r="A25" s="308" t="s">
        <v>20900</v>
      </c>
      <c r="B25" s="309" t="s">
        <v>20917</v>
      </c>
      <c r="C25" s="310" t="s">
        <v>9381</v>
      </c>
      <c r="D25" s="311">
        <v>3.5</v>
      </c>
    </row>
    <row r="26" spans="1:4" s="310" customFormat="1">
      <c r="A26" s="308" t="s">
        <v>20901</v>
      </c>
      <c r="B26" s="309" t="s">
        <v>20918</v>
      </c>
      <c r="C26" s="310" t="s">
        <v>9381</v>
      </c>
      <c r="D26" s="311">
        <v>3.5</v>
      </c>
    </row>
    <row r="27" spans="1:4" s="310" customFormat="1">
      <c r="A27" s="308" t="s">
        <v>20902</v>
      </c>
      <c r="B27" s="309" t="s">
        <v>20919</v>
      </c>
      <c r="C27" s="310" t="s">
        <v>9381</v>
      </c>
      <c r="D27" s="311">
        <v>3.5</v>
      </c>
    </row>
    <row r="28" spans="1:4" s="310" customFormat="1">
      <c r="A28" s="308" t="s">
        <v>20903</v>
      </c>
      <c r="B28" s="309" t="s">
        <v>20920</v>
      </c>
      <c r="C28" s="310" t="s">
        <v>9381</v>
      </c>
      <c r="D28" s="311">
        <v>3.5</v>
      </c>
    </row>
    <row r="29" spans="1:4" s="310" customFormat="1">
      <c r="A29" s="308" t="s">
        <v>20904</v>
      </c>
      <c r="B29" s="309" t="s">
        <v>20921</v>
      </c>
      <c r="C29" s="310" t="s">
        <v>9381</v>
      </c>
      <c r="D29" s="311">
        <v>3.5</v>
      </c>
    </row>
    <row r="30" spans="1:4" s="310" customFormat="1">
      <c r="A30" s="308" t="s">
        <v>20866</v>
      </c>
      <c r="B30" s="309" t="s">
        <v>9344</v>
      </c>
      <c r="C30" s="310" t="s">
        <v>29</v>
      </c>
      <c r="D30" s="311">
        <v>8.5</v>
      </c>
    </row>
    <row r="31" spans="1:4" s="310" customFormat="1">
      <c r="A31" s="308" t="s">
        <v>20952</v>
      </c>
      <c r="B31" s="309" t="s">
        <v>9271</v>
      </c>
      <c r="C31" s="310" t="s">
        <v>14</v>
      </c>
      <c r="D31" s="311">
        <v>61.99</v>
      </c>
    </row>
    <row r="32" spans="1:4" s="310" customFormat="1">
      <c r="A32" s="308" t="s">
        <v>20956</v>
      </c>
      <c r="B32" s="309" t="s">
        <v>9274</v>
      </c>
      <c r="C32" s="310" t="s">
        <v>14</v>
      </c>
      <c r="D32" s="311">
        <v>106.84</v>
      </c>
    </row>
    <row r="33" spans="1:4" s="310" customFormat="1">
      <c r="A33" s="308" t="s">
        <v>20953</v>
      </c>
      <c r="B33" s="309" t="s">
        <v>9280</v>
      </c>
      <c r="C33" s="310" t="s">
        <v>32</v>
      </c>
      <c r="D33" s="311">
        <v>16.95</v>
      </c>
    </row>
    <row r="34" spans="1:4" s="310" customFormat="1">
      <c r="A34" s="308" t="s">
        <v>20954</v>
      </c>
      <c r="B34" s="309" t="s">
        <v>9281</v>
      </c>
      <c r="C34" s="310" t="s">
        <v>32</v>
      </c>
      <c r="D34" s="311">
        <v>1049.9000000000001</v>
      </c>
    </row>
    <row r="35" spans="1:4" s="310" customFormat="1">
      <c r="A35" s="308" t="s">
        <v>20955</v>
      </c>
      <c r="B35" s="309" t="s">
        <v>9282</v>
      </c>
      <c r="C35" s="310" t="s">
        <v>14</v>
      </c>
      <c r="D35" s="311">
        <v>61.99</v>
      </c>
    </row>
    <row r="36" spans="1:4" s="310" customFormat="1">
      <c r="A36" s="308" t="s">
        <v>20957</v>
      </c>
      <c r="B36" s="309" t="s">
        <v>9277</v>
      </c>
      <c r="C36" s="310" t="s">
        <v>32</v>
      </c>
      <c r="D36" s="311">
        <v>189.95</v>
      </c>
    </row>
    <row r="37" spans="1:4" s="310" customFormat="1">
      <c r="A37" s="308" t="s">
        <v>20960</v>
      </c>
      <c r="B37" s="309" t="s">
        <v>20961</v>
      </c>
      <c r="C37" s="310" t="s">
        <v>32</v>
      </c>
      <c r="D37" s="311">
        <v>1390</v>
      </c>
    </row>
    <row r="38" spans="1:4" s="310" customFormat="1" ht="38.25">
      <c r="A38" s="308" t="s">
        <v>20959</v>
      </c>
      <c r="B38" s="309" t="s">
        <v>21017</v>
      </c>
      <c r="C38" s="310" t="s">
        <v>14</v>
      </c>
      <c r="D38" s="311">
        <v>1.59</v>
      </c>
    </row>
    <row r="39" spans="1:4" s="297" customFormat="1" ht="48">
      <c r="A39" s="308" t="s">
        <v>20973</v>
      </c>
      <c r="B39" s="232" t="s">
        <v>9166</v>
      </c>
      <c r="C39" s="231" t="s">
        <v>19</v>
      </c>
      <c r="D39" s="311">
        <v>78.67</v>
      </c>
    </row>
    <row r="40" spans="1:4" ht="24">
      <c r="A40" s="308" t="s">
        <v>20974</v>
      </c>
      <c r="B40" s="232" t="s">
        <v>9213</v>
      </c>
      <c r="C40" s="231" t="s">
        <v>32</v>
      </c>
      <c r="D40" s="311">
        <v>4.92</v>
      </c>
    </row>
    <row r="41" spans="1:4" ht="24">
      <c r="A41" s="308" t="s">
        <v>20975</v>
      </c>
      <c r="B41" s="233" t="s">
        <v>9214</v>
      </c>
      <c r="C41" s="220" t="s">
        <v>32</v>
      </c>
      <c r="D41" s="311">
        <v>490</v>
      </c>
    </row>
    <row r="42" spans="1:4">
      <c r="A42" s="308" t="s">
        <v>20976</v>
      </c>
      <c r="B42" s="234" t="s">
        <v>9167</v>
      </c>
      <c r="C42" s="220" t="s">
        <v>19</v>
      </c>
      <c r="D42" s="311">
        <v>50.95</v>
      </c>
    </row>
    <row r="43" spans="1:4">
      <c r="A43" s="308" t="s">
        <v>20977</v>
      </c>
      <c r="B43" s="234" t="s">
        <v>20981</v>
      </c>
      <c r="C43" s="220" t="s">
        <v>30</v>
      </c>
      <c r="D43" s="311">
        <v>0.95</v>
      </c>
    </row>
    <row r="44" spans="1:4">
      <c r="A44" s="308" t="s">
        <v>20978</v>
      </c>
      <c r="B44" s="234" t="s">
        <v>9168</v>
      </c>
      <c r="C44" s="220" t="s">
        <v>30</v>
      </c>
      <c r="D44" s="311">
        <v>11.78</v>
      </c>
    </row>
    <row r="45" spans="1:4">
      <c r="A45" s="308" t="s">
        <v>20979</v>
      </c>
      <c r="B45" s="234" t="s">
        <v>9170</v>
      </c>
      <c r="C45" s="220" t="s">
        <v>32</v>
      </c>
      <c r="D45" s="311">
        <v>529.9</v>
      </c>
    </row>
    <row r="46" spans="1:4">
      <c r="A46" s="308" t="s">
        <v>20980</v>
      </c>
      <c r="B46" s="234" t="s">
        <v>9171</v>
      </c>
      <c r="C46" s="220" t="s">
        <v>32</v>
      </c>
      <c r="D46" s="311">
        <v>34.49</v>
      </c>
    </row>
    <row r="47" spans="1:4">
      <c r="A47" s="308" t="s">
        <v>20982</v>
      </c>
      <c r="B47" s="234" t="s">
        <v>9181</v>
      </c>
      <c r="C47" s="220" t="s">
        <v>32</v>
      </c>
      <c r="D47" s="311">
        <v>99.9</v>
      </c>
    </row>
    <row r="48" spans="1:4">
      <c r="A48" s="308" t="s">
        <v>20983</v>
      </c>
      <c r="B48" s="234" t="s">
        <v>9220</v>
      </c>
      <c r="C48" s="220" t="s">
        <v>32</v>
      </c>
      <c r="D48" s="311">
        <v>83.44</v>
      </c>
    </row>
    <row r="49" spans="1:4">
      <c r="A49" s="308" t="s">
        <v>20984</v>
      </c>
      <c r="B49" s="234" t="s">
        <v>8896</v>
      </c>
      <c r="C49" s="220" t="s">
        <v>32</v>
      </c>
      <c r="D49" s="311">
        <v>13.49</v>
      </c>
    </row>
    <row r="50" spans="1:4">
      <c r="A50" s="308" t="s">
        <v>20985</v>
      </c>
      <c r="B50" s="234" t="s">
        <v>9221</v>
      </c>
      <c r="C50" s="220" t="s">
        <v>285</v>
      </c>
      <c r="D50" s="311">
        <v>15.99</v>
      </c>
    </row>
    <row r="51" spans="1:4">
      <c r="A51" s="308" t="s">
        <v>20986</v>
      </c>
      <c r="B51" s="234" t="s">
        <v>9172</v>
      </c>
      <c r="C51" s="220" t="s">
        <v>32</v>
      </c>
      <c r="D51" s="311">
        <v>62.9</v>
      </c>
    </row>
    <row r="52" spans="1:4">
      <c r="A52" s="308" t="s">
        <v>20987</v>
      </c>
      <c r="B52" s="234" t="s">
        <v>9173</v>
      </c>
      <c r="C52" s="220" t="s">
        <v>32</v>
      </c>
      <c r="D52" s="311">
        <v>79.900000000000006</v>
      </c>
    </row>
    <row r="53" spans="1:4">
      <c r="A53" s="308" t="s">
        <v>20988</v>
      </c>
      <c r="B53" s="234" t="s">
        <v>9222</v>
      </c>
      <c r="C53" s="220" t="s">
        <v>32</v>
      </c>
      <c r="D53" s="311">
        <v>87.49</v>
      </c>
    </row>
    <row r="54" spans="1:4">
      <c r="A54" s="308" t="s">
        <v>20989</v>
      </c>
      <c r="B54" s="234" t="s">
        <v>9223</v>
      </c>
      <c r="C54" s="220" t="s">
        <v>32</v>
      </c>
      <c r="D54" s="311">
        <v>83.9</v>
      </c>
    </row>
    <row r="55" spans="1:4">
      <c r="A55" s="308" t="s">
        <v>20990</v>
      </c>
      <c r="B55" s="234" t="s">
        <v>9224</v>
      </c>
      <c r="C55" s="220" t="s">
        <v>32</v>
      </c>
      <c r="D55" s="311">
        <v>46.99</v>
      </c>
    </row>
    <row r="56" spans="1:4">
      <c r="A56" s="308" t="s">
        <v>20991</v>
      </c>
      <c r="B56" s="234" t="s">
        <v>9175</v>
      </c>
      <c r="C56" s="220" t="s">
        <v>19</v>
      </c>
      <c r="D56" s="311">
        <v>150</v>
      </c>
    </row>
    <row r="57" spans="1:4">
      <c r="A57" s="308" t="s">
        <v>20992</v>
      </c>
      <c r="B57" s="234" t="s">
        <v>9176</v>
      </c>
      <c r="C57" s="220" t="s">
        <v>19</v>
      </c>
      <c r="D57" s="311">
        <v>200</v>
      </c>
    </row>
    <row r="58" spans="1:4">
      <c r="A58" s="308" t="s">
        <v>20993</v>
      </c>
      <c r="B58" s="234" t="s">
        <v>9177</v>
      </c>
      <c r="C58" s="220" t="s">
        <v>19</v>
      </c>
      <c r="D58" s="311">
        <v>200</v>
      </c>
    </row>
    <row r="59" spans="1:4">
      <c r="A59" s="296" t="s">
        <v>20994</v>
      </c>
      <c r="B59" s="221" t="s">
        <v>9180</v>
      </c>
      <c r="C59" s="220" t="s">
        <v>8458</v>
      </c>
      <c r="D59" s="311">
        <v>15</v>
      </c>
    </row>
    <row r="60" spans="1:4">
      <c r="A60" s="296" t="s">
        <v>20995</v>
      </c>
      <c r="B60" s="236" t="s">
        <v>9217</v>
      </c>
      <c r="C60" s="220" t="s">
        <v>9128</v>
      </c>
      <c r="D60" s="311">
        <v>20</v>
      </c>
    </row>
    <row r="61" spans="1:4">
      <c r="A61" s="296" t="s">
        <v>20996</v>
      </c>
      <c r="B61" s="236" t="s">
        <v>9219</v>
      </c>
      <c r="C61" s="220" t="s">
        <v>32</v>
      </c>
      <c r="D61" s="311">
        <v>12050</v>
      </c>
    </row>
    <row r="62" spans="1:4" ht="24">
      <c r="A62" s="296" t="s">
        <v>20997</v>
      </c>
      <c r="B62" s="365" t="s">
        <v>9191</v>
      </c>
      <c r="C62" s="220" t="s">
        <v>32</v>
      </c>
      <c r="D62" s="311">
        <v>10600</v>
      </c>
    </row>
    <row r="63" spans="1:4">
      <c r="A63" s="296" t="s">
        <v>20998</v>
      </c>
      <c r="B63" s="237" t="s">
        <v>9216</v>
      </c>
      <c r="C63" s="220" t="s">
        <v>32</v>
      </c>
      <c r="D63" s="311">
        <v>62.95</v>
      </c>
    </row>
    <row r="64" spans="1:4" ht="24">
      <c r="A64" s="296" t="s">
        <v>20999</v>
      </c>
      <c r="B64" s="234" t="s">
        <v>9230</v>
      </c>
      <c r="C64" s="220" t="s">
        <v>19</v>
      </c>
      <c r="D64" s="311">
        <v>125</v>
      </c>
    </row>
    <row r="65" spans="1:4" ht="24">
      <c r="A65" s="296" t="s">
        <v>21000</v>
      </c>
      <c r="B65" s="221" t="s">
        <v>9234</v>
      </c>
      <c r="C65" s="235" t="s">
        <v>32</v>
      </c>
      <c r="D65" s="311">
        <v>799</v>
      </c>
    </row>
    <row r="66" spans="1:4">
      <c r="A66" s="296" t="s">
        <v>21001</v>
      </c>
      <c r="B66" s="221" t="s">
        <v>9236</v>
      </c>
      <c r="C66" s="235" t="s">
        <v>32</v>
      </c>
      <c r="D66" s="311">
        <v>59.9</v>
      </c>
    </row>
    <row r="67" spans="1:4">
      <c r="A67" s="296" t="s">
        <v>21002</v>
      </c>
      <c r="B67" s="221" t="s">
        <v>9237</v>
      </c>
      <c r="C67" s="235" t="s">
        <v>32</v>
      </c>
      <c r="D67" s="311">
        <v>5.49</v>
      </c>
    </row>
    <row r="68" spans="1:4">
      <c r="A68" s="296" t="s">
        <v>21003</v>
      </c>
      <c r="B68" s="221" t="s">
        <v>9238</v>
      </c>
      <c r="C68" s="235" t="s">
        <v>32</v>
      </c>
      <c r="D68" s="311">
        <v>139</v>
      </c>
    </row>
    <row r="69" spans="1:4">
      <c r="A69" s="296" t="s">
        <v>21004</v>
      </c>
      <c r="B69" s="221" t="s">
        <v>9239</v>
      </c>
      <c r="C69" s="235" t="s">
        <v>32</v>
      </c>
      <c r="D69" s="311">
        <v>32.99</v>
      </c>
    </row>
    <row r="70" spans="1:4">
      <c r="A70" s="296" t="s">
        <v>21005</v>
      </c>
      <c r="B70" s="222" t="s">
        <v>9351</v>
      </c>
      <c r="C70" s="220" t="s">
        <v>14</v>
      </c>
      <c r="D70" s="311">
        <v>54.99</v>
      </c>
    </row>
    <row r="71" spans="1:4">
      <c r="A71" s="296" t="s">
        <v>21006</v>
      </c>
      <c r="B71" s="222" t="s">
        <v>9353</v>
      </c>
      <c r="C71" s="220" t="s">
        <v>14</v>
      </c>
      <c r="D71" s="311">
        <v>62.49</v>
      </c>
    </row>
    <row r="72" spans="1:4">
      <c r="A72" s="296" t="s">
        <v>21007</v>
      </c>
      <c r="B72" s="222" t="s">
        <v>9254</v>
      </c>
      <c r="C72" s="220" t="s">
        <v>32</v>
      </c>
      <c r="D72" s="311">
        <v>42.49</v>
      </c>
    </row>
    <row r="73" spans="1:4">
      <c r="A73" s="296" t="s">
        <v>21008</v>
      </c>
      <c r="B73" s="222" t="s">
        <v>9258</v>
      </c>
      <c r="C73" s="220" t="s">
        <v>32</v>
      </c>
      <c r="D73" s="311">
        <v>39.950000000000003</v>
      </c>
    </row>
    <row r="74" spans="1:4">
      <c r="A74" s="296" t="s">
        <v>21009</v>
      </c>
      <c r="B74" s="222" t="s">
        <v>9261</v>
      </c>
      <c r="C74" s="220" t="s">
        <v>32</v>
      </c>
      <c r="D74" s="311">
        <v>3.39</v>
      </c>
    </row>
    <row r="75" spans="1:4">
      <c r="A75" s="296" t="s">
        <v>21010</v>
      </c>
      <c r="B75" s="222" t="s">
        <v>9264</v>
      </c>
      <c r="C75" s="220" t="s">
        <v>32</v>
      </c>
      <c r="D75" s="311">
        <v>22.49</v>
      </c>
    </row>
    <row r="76" spans="1:4" ht="24">
      <c r="A76" s="296" t="s">
        <v>21011</v>
      </c>
      <c r="B76" s="222" t="s">
        <v>9287</v>
      </c>
      <c r="C76" s="220" t="s">
        <v>32</v>
      </c>
      <c r="D76" s="311">
        <v>5860</v>
      </c>
    </row>
    <row r="77" spans="1:4">
      <c r="A77" s="296" t="s">
        <v>21012</v>
      </c>
      <c r="B77" s="222" t="s">
        <v>9336</v>
      </c>
      <c r="C77" s="220" t="s">
        <v>32</v>
      </c>
      <c r="D77" s="311">
        <v>126</v>
      </c>
    </row>
    <row r="78" spans="1:4">
      <c r="A78" s="296" t="s">
        <v>21013</v>
      </c>
      <c r="B78" s="222" t="s">
        <v>9337</v>
      </c>
      <c r="C78" s="220" t="s">
        <v>32</v>
      </c>
      <c r="D78" s="311">
        <v>126</v>
      </c>
    </row>
    <row r="79" spans="1:4">
      <c r="A79" s="296" t="s">
        <v>21014</v>
      </c>
      <c r="B79" s="222" t="s">
        <v>9369</v>
      </c>
      <c r="C79" s="220" t="s">
        <v>32</v>
      </c>
      <c r="D79" s="311">
        <v>5880</v>
      </c>
    </row>
    <row r="80" spans="1:4">
      <c r="A80" s="296" t="s">
        <v>21015</v>
      </c>
      <c r="B80" s="293" t="s">
        <v>9330</v>
      </c>
      <c r="C80" s="294" t="s">
        <v>9381</v>
      </c>
    </row>
    <row r="81" spans="1:3" ht="24">
      <c r="A81" s="296" t="s">
        <v>21016</v>
      </c>
      <c r="B81" s="293" t="s">
        <v>9331</v>
      </c>
      <c r="C81" s="294" t="s">
        <v>9381</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sheetPr>
    <tabColor rgb="FFCC9900"/>
    <pageSetUpPr fitToPage="1"/>
  </sheetPr>
  <dimension ref="A1:W72"/>
  <sheetViews>
    <sheetView tabSelected="1" view="pageBreakPreview" topLeftCell="A46" zoomScaleNormal="100" zoomScaleSheetLayoutView="100" workbookViewId="0">
      <selection activeCell="G20" sqref="G20:G22"/>
    </sheetView>
  </sheetViews>
  <sheetFormatPr defaultRowHeight="12"/>
  <cols>
    <col min="1" max="1" width="9.140625" style="25"/>
    <col min="2" max="2" width="11.7109375" style="25" customWidth="1"/>
    <col min="3" max="3" width="12.7109375" style="394" customWidth="1"/>
    <col min="4" max="4" width="13" style="28" customWidth="1"/>
    <col min="5" max="5" width="50.85546875" style="395" customWidth="1"/>
    <col min="6" max="6" width="9.140625" style="25"/>
    <col min="7" max="7" width="12.140625" style="396" bestFit="1" customWidth="1"/>
    <col min="8" max="8" width="12.7109375" style="397" bestFit="1" customWidth="1"/>
    <col min="9" max="9" width="20.28515625" style="397" bestFit="1" customWidth="1"/>
    <col min="10" max="11" width="9.140625" style="25"/>
    <col min="12" max="12" width="14.5703125" style="25" bestFit="1" customWidth="1"/>
    <col min="13" max="16384" width="9.140625" style="25"/>
  </cols>
  <sheetData>
    <row r="1" spans="1:23" ht="86.65" customHeight="1">
      <c r="B1" s="2"/>
      <c r="C1" s="2"/>
      <c r="D1" s="2"/>
      <c r="E1" s="2"/>
      <c r="F1" s="2"/>
      <c r="G1" s="2"/>
      <c r="H1" s="2"/>
      <c r="I1" s="2"/>
      <c r="L1" s="392"/>
    </row>
    <row r="2" spans="1:23">
      <c r="B2" s="406" t="s">
        <v>9332</v>
      </c>
      <c r="C2" s="406"/>
      <c r="D2" s="406"/>
      <c r="E2" s="406"/>
      <c r="F2" s="406"/>
      <c r="G2" s="406"/>
      <c r="H2" s="406"/>
      <c r="I2" s="406"/>
      <c r="L2" s="392"/>
    </row>
    <row r="3" spans="1:23">
      <c r="B3" s="407" t="s">
        <v>21028</v>
      </c>
      <c r="C3" s="407"/>
      <c r="D3" s="407"/>
      <c r="E3" s="407"/>
      <c r="F3" s="407"/>
      <c r="G3" s="407"/>
      <c r="H3" s="407"/>
      <c r="I3" s="407"/>
      <c r="L3" s="392"/>
    </row>
    <row r="4" spans="1:23">
      <c r="B4" s="408" t="s">
        <v>0</v>
      </c>
      <c r="C4" s="409"/>
      <c r="D4" s="409"/>
      <c r="E4" s="409"/>
      <c r="F4" s="410"/>
      <c r="G4" s="411" t="s">
        <v>9209</v>
      </c>
      <c r="H4" s="411"/>
      <c r="I4" s="36"/>
      <c r="L4" s="392"/>
    </row>
    <row r="5" spans="1:23">
      <c r="B5" s="412" t="s">
        <v>21029</v>
      </c>
      <c r="C5" s="412"/>
      <c r="D5" s="412"/>
      <c r="E5" s="412"/>
      <c r="F5" s="412"/>
      <c r="G5" s="412"/>
      <c r="H5" s="412"/>
      <c r="I5" s="412"/>
      <c r="L5" s="392"/>
    </row>
    <row r="6" spans="1:23" s="31" customFormat="1">
      <c r="B6" s="403"/>
      <c r="C6" s="404"/>
      <c r="D6" s="404"/>
      <c r="E6" s="404"/>
      <c r="F6" s="404"/>
      <c r="G6" s="404"/>
      <c r="H6" s="404"/>
      <c r="I6" s="405"/>
      <c r="J6" s="312"/>
      <c r="K6" s="312"/>
      <c r="L6" s="312"/>
      <c r="M6" s="312"/>
      <c r="N6" s="312"/>
      <c r="O6" s="312"/>
      <c r="P6" s="312"/>
      <c r="Q6" s="312"/>
      <c r="R6" s="312"/>
      <c r="V6" s="32"/>
      <c r="W6" s="32"/>
    </row>
    <row r="7" spans="1:23">
      <c r="B7" s="413" t="s">
        <v>1</v>
      </c>
      <c r="C7" s="415" t="s">
        <v>9116</v>
      </c>
      <c r="D7" s="417" t="s">
        <v>2</v>
      </c>
      <c r="E7" s="417" t="s">
        <v>3</v>
      </c>
      <c r="F7" s="413" t="s">
        <v>4</v>
      </c>
      <c r="G7" s="413"/>
      <c r="H7" s="413"/>
      <c r="I7" s="413"/>
      <c r="L7" s="392"/>
    </row>
    <row r="8" spans="1:23">
      <c r="B8" s="414"/>
      <c r="C8" s="416"/>
      <c r="D8" s="418"/>
      <c r="E8" s="418"/>
      <c r="F8" s="390" t="s">
        <v>5</v>
      </c>
      <c r="G8" s="23" t="s">
        <v>6</v>
      </c>
      <c r="H8" s="23" t="s">
        <v>7</v>
      </c>
      <c r="I8" s="33" t="s">
        <v>8</v>
      </c>
      <c r="L8" s="393"/>
    </row>
    <row r="9" spans="1:23">
      <c r="B9" s="2"/>
      <c r="C9" s="2"/>
      <c r="D9" s="2"/>
      <c r="E9" s="2"/>
      <c r="F9" s="2"/>
      <c r="G9" s="2"/>
      <c r="H9" s="2"/>
      <c r="I9" s="2"/>
      <c r="L9" s="393"/>
    </row>
    <row r="10" spans="1:23">
      <c r="B10" s="22" t="s">
        <v>10</v>
      </c>
      <c r="C10" s="14"/>
      <c r="D10" s="15"/>
      <c r="E10" s="284" t="s">
        <v>9290</v>
      </c>
      <c r="F10" s="16"/>
      <c r="G10" s="38"/>
      <c r="H10" s="37"/>
      <c r="I10" s="37"/>
    </row>
    <row r="11" spans="1:23" ht="24">
      <c r="A11" s="25" t="s">
        <v>9370</v>
      </c>
      <c r="B11" s="391" t="s">
        <v>9291</v>
      </c>
      <c r="C11" s="43" t="s">
        <v>8390</v>
      </c>
      <c r="D11" s="391" t="s">
        <v>11</v>
      </c>
      <c r="E11" s="281" t="str">
        <f>IF(A11="SERVIÇO",(VLOOKUP(C11,'SERVIÇOS 06_19'!A:D,2,FALSE)))</f>
        <v>LIMPEZA MECANIZADA DE TERRENO COM REMOCAO DE CAMADA VEGETAL, UTILIZANDO MOTONIVELADORA</v>
      </c>
      <c r="F11" s="5" t="str">
        <f>IF(A11="SERVIÇO",(VLOOKUP(C11,'SERVIÇOS 06_19'!A:D,3,FALSE)))</f>
        <v>M2</v>
      </c>
      <c r="G11" s="44">
        <v>1657</v>
      </c>
      <c r="H11" s="282">
        <f>IF(A11="SERVIÇO",(VLOOKUP(C11,'SERVIÇOS 06_19'!A:D,4,FALSE)))</f>
        <v>0.48</v>
      </c>
      <c r="I11" s="45">
        <f t="shared" ref="I11:I16" si="0">H11*G11</f>
        <v>795.36</v>
      </c>
    </row>
    <row r="12" spans="1:23" ht="36">
      <c r="A12" s="25" t="s">
        <v>9370</v>
      </c>
      <c r="B12" s="391" t="s">
        <v>9292</v>
      </c>
      <c r="C12" s="46">
        <v>98527</v>
      </c>
      <c r="D12" s="391" t="s">
        <v>11</v>
      </c>
      <c r="E12" s="281" t="str">
        <f>IF(A12="SERVIÇO",(VLOOKUP(C12,'SERVIÇOS 06_19'!A:D,2,FALSE)))</f>
        <v>REMOÇÃO DE RAÍZES REMANESCENTES DE TRONCO DE ÁRVORE COM DIÂMETRO MAIOR OU IGUAL A 0,40 M E MENOR QUE 0,60 M.AF_05/2018</v>
      </c>
      <c r="F12" s="5" t="str">
        <f>IF(A12="SERVIÇO",(VLOOKUP(C12,'SERVIÇOS 06_19'!A:D,3,FALSE)))</f>
        <v>UN</v>
      </c>
      <c r="G12" s="391">
        <v>70</v>
      </c>
      <c r="H12" s="282">
        <f>IF(A12="SERVIÇO",(VLOOKUP(C12,'SERVIÇOS 06_19'!A:D,4,FALSE)))</f>
        <v>113.34</v>
      </c>
      <c r="I12" s="45">
        <f t="shared" si="0"/>
        <v>7933.8</v>
      </c>
    </row>
    <row r="13" spans="1:23" ht="24">
      <c r="A13" s="25" t="s">
        <v>9370</v>
      </c>
      <c r="B13" s="391" t="s">
        <v>9293</v>
      </c>
      <c r="C13" s="46" t="s">
        <v>12709</v>
      </c>
      <c r="D13" s="391" t="s">
        <v>11</v>
      </c>
      <c r="E13" s="281" t="str">
        <f>IF(A13="SERVIÇO",(VLOOKUP(C13,'SERVIÇOS 06_19'!A:D,2,FALSE)))</f>
        <v>LOCACAO DA OBRA, COM USO DE EQUIPAMENTOS TOPOGRAFICOS, INCLUSIVE NIVELADOR</v>
      </c>
      <c r="F13" s="5" t="str">
        <f>IF(A13="SERVIÇO",(VLOOKUP(C13,'SERVIÇOS 06_19'!A:D,3,FALSE)))</f>
        <v>M2</v>
      </c>
      <c r="G13" s="391">
        <v>1657</v>
      </c>
      <c r="H13" s="282">
        <f>IF(A13="SERVIÇO",(VLOOKUP(C13,'SERVIÇOS 06_19'!A:D,4,FALSE)))</f>
        <v>14.16</v>
      </c>
      <c r="I13" s="45">
        <f t="shared" si="0"/>
        <v>23463.119999999999</v>
      </c>
    </row>
    <row r="14" spans="1:23" ht="36">
      <c r="A14" s="25" t="s">
        <v>9370</v>
      </c>
      <c r="B14" s="391" t="s">
        <v>9294</v>
      </c>
      <c r="C14" s="46" t="s">
        <v>20860</v>
      </c>
      <c r="D14" s="391" t="s">
        <v>11</v>
      </c>
      <c r="E14" s="281" t="str">
        <f>IF(A14="SERVIÇO",(VLOOKUP(C14,'SERVIÇOS 06_19'!A:D,2,FALSE)))</f>
        <v>LOCACAO CONVENCIONAL DE OBRA, ATRAVÉS DE GABARITO DE TABUAS CORRIDAS PONTALETADAS A CADA 1,50M, SEM REAPROVEITAMENTO</v>
      </c>
      <c r="F14" s="5" t="str">
        <f>IF(A14="SERVIÇO",(VLOOKUP(C14,'SERVIÇOS 06_19'!A:D,3,FALSE)))</f>
        <v>M2</v>
      </c>
      <c r="G14" s="391">
        <v>1657</v>
      </c>
      <c r="H14" s="282">
        <f>IF(A14="SERVIÇO",(VLOOKUP(C14,'SERVIÇOS 06_19'!A:D,4,FALSE)))</f>
        <v>8.41</v>
      </c>
      <c r="I14" s="45">
        <f t="shared" si="0"/>
        <v>13935.37</v>
      </c>
    </row>
    <row r="15" spans="1:23" ht="36">
      <c r="A15" s="25" t="s">
        <v>9370</v>
      </c>
      <c r="B15" s="314" t="s">
        <v>9295</v>
      </c>
      <c r="C15" s="315">
        <v>72900</v>
      </c>
      <c r="D15" s="314" t="s">
        <v>11</v>
      </c>
      <c r="E15" s="281" t="s">
        <v>20967</v>
      </c>
      <c r="F15" s="5" t="str">
        <f>IF(A15="SERVIÇO",(VLOOKUP(C15,'SERVIÇOS 06_19'!A:D,3,FALSE)))</f>
        <v>M3</v>
      </c>
      <c r="G15" s="314">
        <f>G11*1*4</f>
        <v>6628</v>
      </c>
      <c r="H15" s="282">
        <f>IF(A15="SERVIÇO",(VLOOKUP(C15,'SERVIÇOS 06_19'!A:D,4,FALSE)))</f>
        <v>6.21</v>
      </c>
      <c r="I15" s="313">
        <f t="shared" si="0"/>
        <v>41159.879999999997</v>
      </c>
    </row>
    <row r="16" spans="1:23">
      <c r="A16" s="25" t="s">
        <v>9370</v>
      </c>
      <c r="B16" s="314" t="s">
        <v>9296</v>
      </c>
      <c r="C16" s="4" t="s">
        <v>9365</v>
      </c>
      <c r="D16" s="3"/>
      <c r="E16" s="281" t="str">
        <f>IF(A16="SERVIÇO",(VLOOKUP(C16,'SERVIÇOS 06_19'!A:D,2,FALSE)))</f>
        <v>ADMINISTRAÇÃO LOCAL DE OBRAS</v>
      </c>
      <c r="F16" s="5" t="str">
        <f>IF(A16="SERVIÇO",(VLOOKUP(C16,'SERVIÇOS 06_19'!A:D,3,FALSE)))</f>
        <v>H</v>
      </c>
      <c r="G16" s="314">
        <v>4</v>
      </c>
      <c r="H16" s="282">
        <f>IF(A16="SERVIÇO",(VLOOKUP(C16,'SERVIÇOS 06_19'!A:D,4,FALSE)))</f>
        <v>3160.4</v>
      </c>
      <c r="I16" s="45">
        <f t="shared" si="0"/>
        <v>12641.6</v>
      </c>
    </row>
    <row r="17" spans="1:9">
      <c r="A17" s="25" t="s">
        <v>9370</v>
      </c>
      <c r="B17" s="1" t="s">
        <v>9119</v>
      </c>
      <c r="C17" s="1"/>
      <c r="D17" s="1"/>
      <c r="E17" s="1"/>
      <c r="F17" s="1"/>
      <c r="G17" s="1"/>
      <c r="H17" s="1"/>
      <c r="I17" s="34">
        <f>SUM(I11:I16)</f>
        <v>99929.13</v>
      </c>
    </row>
    <row r="18" spans="1:9">
      <c r="A18" s="25" t="s">
        <v>9370</v>
      </c>
      <c r="B18" s="2"/>
      <c r="C18" s="2"/>
      <c r="D18" s="2"/>
      <c r="E18" s="2"/>
      <c r="F18" s="2"/>
      <c r="G18" s="2"/>
      <c r="H18" s="2"/>
      <c r="I18" s="2"/>
    </row>
    <row r="19" spans="1:9">
      <c r="A19" s="25" t="s">
        <v>9370</v>
      </c>
      <c r="B19" s="22" t="s">
        <v>12</v>
      </c>
      <c r="C19" s="14"/>
      <c r="D19" s="15"/>
      <c r="E19" s="284" t="s">
        <v>9297</v>
      </c>
      <c r="F19" s="16"/>
      <c r="G19" s="38"/>
      <c r="H19" s="37"/>
      <c r="I19" s="37"/>
    </row>
    <row r="20" spans="1:9" ht="24">
      <c r="A20" s="25" t="s">
        <v>9370</v>
      </c>
      <c r="B20" s="391" t="s">
        <v>13</v>
      </c>
      <c r="C20" s="43">
        <v>72961</v>
      </c>
      <c r="D20" s="391" t="s">
        <v>11</v>
      </c>
      <c r="E20" s="281" t="str">
        <f>IF(A20="SERVIÇO",(VLOOKUP(C20,'SERVIÇOS 06_19'!A:D,2,FALSE)))</f>
        <v>REGULARIZACAO E COMPACTACAO DE SUBLEITO ATE 20 CM DE ESPESSURA</v>
      </c>
      <c r="F20" s="5" t="str">
        <f>IF(A20="SERVIÇO",(VLOOKUP(C20,'SERVIÇOS 06_19'!A:D,3,FALSE)))</f>
        <v>M2</v>
      </c>
      <c r="G20" s="399">
        <f>G11</f>
        <v>1657</v>
      </c>
      <c r="H20" s="282">
        <f>IF(A20="SERVIÇO",(VLOOKUP(C20,'SERVIÇOS 06_19'!A:D,4,FALSE)))</f>
        <v>1.24</v>
      </c>
      <c r="I20" s="45">
        <f t="shared" ref="I20:I25" si="1">H20*G20</f>
        <v>2054.6799999999998</v>
      </c>
    </row>
    <row r="21" spans="1:9" ht="48">
      <c r="A21" s="25" t="s">
        <v>9370</v>
      </c>
      <c r="B21" s="391" t="s">
        <v>15</v>
      </c>
      <c r="C21" s="43">
        <v>96387</v>
      </c>
      <c r="D21" s="391" t="s">
        <v>11</v>
      </c>
      <c r="E21" s="281" t="str">
        <f>IF(A21="SERVIÇO",(VLOOKUP(C21,'SERVIÇOS 06_19'!A:D,2,FALSE)))</f>
        <v>EXECUÇÃO E COMPACTAÇÃO DE BASE E OU SUB BASE COM SOLO ESTABILIZADO GRANULOMETRICAMENTE - EXCLUSIVE ESCAVAÇÃO, CARGA E TRANSPORTE E SOLO. AF_09/2017</v>
      </c>
      <c r="F21" s="5" t="str">
        <f>IF(A21="SERVIÇO",(VLOOKUP(C21,'SERVIÇOS 06_19'!A:D,3,FALSE)))</f>
        <v>M3</v>
      </c>
      <c r="G21" s="399">
        <f>G20*0.4</f>
        <v>662.80000000000007</v>
      </c>
      <c r="H21" s="282">
        <f>IF(A21="SERVIÇO",(VLOOKUP(C21,'SERVIÇOS 06_19'!A:D,4,FALSE)))</f>
        <v>6.28</v>
      </c>
      <c r="I21" s="45">
        <f t="shared" si="1"/>
        <v>4162.3840000000009</v>
      </c>
    </row>
    <row r="22" spans="1:9" ht="48">
      <c r="B22" s="398" t="s">
        <v>16</v>
      </c>
      <c r="C22" s="43">
        <v>5501909</v>
      </c>
      <c r="D22" s="398" t="s">
        <v>21215</v>
      </c>
      <c r="E22" s="281" t="s">
        <v>21217</v>
      </c>
      <c r="F22" s="5" t="s">
        <v>29</v>
      </c>
      <c r="G22" s="399">
        <f>G21*1.25</f>
        <v>828.50000000000011</v>
      </c>
      <c r="H22" s="282">
        <v>7.12</v>
      </c>
      <c r="I22" s="45">
        <f t="shared" si="1"/>
        <v>5898.920000000001</v>
      </c>
    </row>
    <row r="23" spans="1:9" ht="24">
      <c r="A23" s="25" t="s">
        <v>9370</v>
      </c>
      <c r="B23" s="314" t="s">
        <v>9300</v>
      </c>
      <c r="C23" s="43">
        <v>96401</v>
      </c>
      <c r="D23" s="391" t="s">
        <v>11</v>
      </c>
      <c r="E23" s="281" t="str">
        <f>IF(A23="SERVIÇO",(VLOOKUP(C23,'SERVIÇOS 06_19'!A:D,2,FALSE)))</f>
        <v>EXECUÇÃO DE IMPRIMAÇÃO COM ASFALTO DILUÍDO CM-30. AF_09/2017</v>
      </c>
      <c r="F23" s="5" t="str">
        <f>IF(A23="SERVIÇO",(VLOOKUP(C23,'SERVIÇOS 06_19'!A:D,3,FALSE)))</f>
        <v>M2</v>
      </c>
      <c r="G23" s="391">
        <f>G11</f>
        <v>1657</v>
      </c>
      <c r="H23" s="282">
        <f>IF(A23="SERVIÇO",(VLOOKUP(C23,'SERVIÇOS 06_19'!A:D,4,FALSE)))</f>
        <v>7.85</v>
      </c>
      <c r="I23" s="45">
        <f t="shared" si="1"/>
        <v>13007.449999999999</v>
      </c>
    </row>
    <row r="24" spans="1:9">
      <c r="A24" s="25" t="s">
        <v>9370</v>
      </c>
      <c r="B24" s="398" t="s">
        <v>9301</v>
      </c>
      <c r="C24" s="43">
        <v>72943</v>
      </c>
      <c r="D24" s="391" t="s">
        <v>11</v>
      </c>
      <c r="E24" s="281" t="str">
        <f>IF(A24="SERVIÇO",(VLOOKUP(C24,'SERVIÇOS 06_19'!A:D,2,FALSE)))</f>
        <v>PINTURA DE LIGACAO COM EMULSAO RR-2C</v>
      </c>
      <c r="F24" s="5" t="str">
        <f>IF(A24="SERVIÇO",(VLOOKUP(C24,'SERVIÇOS 06_19'!A:D,3,FALSE)))</f>
        <v>M2</v>
      </c>
      <c r="G24" s="391">
        <f>G11</f>
        <v>1657</v>
      </c>
      <c r="H24" s="282">
        <f>IF(A24="SERVIÇO",(VLOOKUP(C24,'SERVIÇOS 06_19'!A:D,4,FALSE)))</f>
        <v>1.99</v>
      </c>
      <c r="I24" s="45">
        <f t="shared" si="1"/>
        <v>3297.43</v>
      </c>
    </row>
    <row r="25" spans="1:9" ht="36">
      <c r="A25" s="25" t="s">
        <v>9370</v>
      </c>
      <c r="B25" s="398" t="s">
        <v>21216</v>
      </c>
      <c r="C25" s="43">
        <v>97807</v>
      </c>
      <c r="D25" s="391" t="s">
        <v>11</v>
      </c>
      <c r="E25" s="281" t="str">
        <f>IF(A25="SERVIÇO",(VLOOKUP(C25,'SERVIÇOS 06_19'!A:D,2,FALSE)))</f>
        <v>CONSTRUÇÃO DE PAVIMENTO COM TRATAMENTO SUPERFICIAL DUPLO, COM EMULSÃO ASFÁLTICA RR-2C, COM CAPA SELANTE. AF_01/2018</v>
      </c>
      <c r="F25" s="5" t="str">
        <f>IF(A25="SERVIÇO",(VLOOKUP(C25,'SERVIÇOS 06_19'!A:D,3,FALSE)))</f>
        <v>M2</v>
      </c>
      <c r="G25" s="391">
        <f>G11</f>
        <v>1657</v>
      </c>
      <c r="H25" s="282">
        <f>IF(A25="SERVIÇO",(VLOOKUP(C25,'SERVIÇOS 06_19'!A:D,4,FALSE)))</f>
        <v>12.63</v>
      </c>
      <c r="I25" s="45">
        <f t="shared" si="1"/>
        <v>20927.91</v>
      </c>
    </row>
    <row r="26" spans="1:9">
      <c r="A26" s="25" t="s">
        <v>9370</v>
      </c>
      <c r="B26" s="1" t="s">
        <v>9118</v>
      </c>
      <c r="C26" s="1"/>
      <c r="D26" s="1"/>
      <c r="E26" s="1"/>
      <c r="F26" s="1"/>
      <c r="G26" s="1"/>
      <c r="H26" s="1"/>
      <c r="I26" s="34">
        <f>SUM(I20:I25)</f>
        <v>49348.774000000005</v>
      </c>
    </row>
    <row r="27" spans="1:9">
      <c r="A27" s="25" t="s">
        <v>9370</v>
      </c>
      <c r="B27" s="2"/>
      <c r="C27" s="2"/>
      <c r="D27" s="2"/>
      <c r="E27" s="2"/>
      <c r="F27" s="2"/>
      <c r="G27" s="2"/>
      <c r="H27" s="2"/>
      <c r="I27" s="2"/>
    </row>
    <row r="28" spans="1:9">
      <c r="A28" s="25" t="s">
        <v>9370</v>
      </c>
      <c r="B28" s="22" t="s">
        <v>17</v>
      </c>
      <c r="C28" s="14"/>
      <c r="D28" s="15"/>
      <c r="E28" s="284" t="s">
        <v>9112</v>
      </c>
      <c r="F28" s="16"/>
      <c r="G28" s="38"/>
      <c r="H28" s="37"/>
      <c r="I28" s="37"/>
    </row>
    <row r="29" spans="1:9" ht="48">
      <c r="A29" s="25" t="s">
        <v>9370</v>
      </c>
      <c r="B29" s="314" t="s">
        <v>18</v>
      </c>
      <c r="C29" s="315">
        <v>94996</v>
      </c>
      <c r="D29" s="314" t="s">
        <v>11</v>
      </c>
      <c r="E29" s="281" t="str">
        <f>IF(A29="SERVIÇO",(VLOOKUP(C29,'SERVIÇOS 06_19'!A:D,2,FALSE)))</f>
        <v>EXECUÇÃO DE PASSEIO (CALÇADA) OU PISO DE CONCRETO COM CONCRETO MOLDADO IN LOCO, FEITO EM OBRA, ACABAMENTO CONVENCIONAL, ESPESSURA 10 CM, ARMADO. AF_07/2016</v>
      </c>
      <c r="F29" s="5" t="str">
        <f>IF(A29="SERVIÇO",(VLOOKUP(C29,'SERVIÇOS 06_19'!A:D,3,FALSE)))</f>
        <v>M2</v>
      </c>
      <c r="G29" s="48">
        <f>152.38+139.45+28+97.84</f>
        <v>417.66999999999996</v>
      </c>
      <c r="H29" s="282">
        <f>IF(A29="SERVIÇO",(VLOOKUP(C29,'SERVIÇOS 06_19'!A:D,4,FALSE)))</f>
        <v>78.62</v>
      </c>
      <c r="I29" s="313">
        <f>H29*G29</f>
        <v>32837.215400000001</v>
      </c>
    </row>
    <row r="30" spans="1:9">
      <c r="A30" s="25" t="s">
        <v>9370</v>
      </c>
      <c r="B30" s="1" t="s">
        <v>9117</v>
      </c>
      <c r="C30" s="1"/>
      <c r="D30" s="1"/>
      <c r="E30" s="1"/>
      <c r="F30" s="1"/>
      <c r="G30" s="1"/>
      <c r="H30" s="1"/>
      <c r="I30" s="34">
        <f>SUM(I29)</f>
        <v>32837.215400000001</v>
      </c>
    </row>
    <row r="31" spans="1:9">
      <c r="A31" s="25" t="s">
        <v>9370</v>
      </c>
      <c r="B31" s="2"/>
      <c r="C31" s="2"/>
      <c r="D31" s="2"/>
      <c r="E31" s="2"/>
      <c r="F31" s="2"/>
      <c r="G31" s="2"/>
      <c r="H31" s="2"/>
      <c r="I31" s="2"/>
    </row>
    <row r="32" spans="1:9">
      <c r="A32" s="25" t="s">
        <v>9370</v>
      </c>
      <c r="B32" s="49" t="s">
        <v>20</v>
      </c>
      <c r="C32" s="50"/>
      <c r="D32" s="49"/>
      <c r="E32" s="284" t="s">
        <v>9303</v>
      </c>
      <c r="F32" s="51"/>
      <c r="G32" s="49"/>
      <c r="H32" s="52"/>
      <c r="I32" s="52"/>
    </row>
    <row r="33" spans="1:9" ht="60">
      <c r="A33" s="25" t="s">
        <v>9370</v>
      </c>
      <c r="B33" s="391" t="s">
        <v>21</v>
      </c>
      <c r="C33" s="43">
        <v>94273</v>
      </c>
      <c r="D33" s="391" t="s">
        <v>11</v>
      </c>
      <c r="E33" s="281" t="str">
        <f>IF(A33="SERVIÇO",(VLOOKUP(C33,'SERVIÇOS 06_19'!A:D,2,FALSE)))</f>
        <v>ASSENTAMENTO DE GUIA (MEIO-FIO) EM TRECHO RETO, CONFECCIONADA EM CONCRETO PRÉ-FABRICADO, DIMENSÕES 100X15X13X30 CM (COMPRIMENTO X BASE INFERIOR X BASE SUPERIOR X ALTURA), PARA VIAS URBANAS (USO VIÁRIO). AF_06/2016</v>
      </c>
      <c r="F33" s="5" t="str">
        <f>IF(A33="SERVIÇO",(VLOOKUP(C33,'SERVIÇOS 06_19'!A:D,3,FALSE)))</f>
        <v>M</v>
      </c>
      <c r="G33" s="391">
        <f>37.5+16+30+5+7+57+145+116+242+5+50+5+50+16+40.84</f>
        <v>822.34</v>
      </c>
      <c r="H33" s="282">
        <f>IF(A33="SERVIÇO",(VLOOKUP(C33,'SERVIÇOS 06_19'!A:D,4,FALSE)))</f>
        <v>36.29</v>
      </c>
      <c r="I33" s="313">
        <f>H33*G33</f>
        <v>29842.7186</v>
      </c>
    </row>
    <row r="34" spans="1:9" ht="36">
      <c r="A34" s="25" t="s">
        <v>9370</v>
      </c>
      <c r="B34" s="398" t="s">
        <v>21218</v>
      </c>
      <c r="C34" s="43">
        <v>83677</v>
      </c>
      <c r="D34" s="398" t="s">
        <v>11</v>
      </c>
      <c r="E34" s="281" t="str">
        <f>IF(A34="SERVIÇO",(VLOOKUP(C34,'SERVIÇOS 06_19'!A:D,2,FALSE)))</f>
        <v>TUBO CONCRETO SIMPLES DN 400 MM PARA DRENAGEM - FORNECIMENTO E INSTALACAO INCLUSIVE ESCAVACAO MANUAL 1,5M3/M</v>
      </c>
      <c r="F34" s="5" t="str">
        <f>IF(A34="SERVIÇO",(VLOOKUP(C34,'SERVIÇOS 06_19'!A:D,3,FALSE)))</f>
        <v>M</v>
      </c>
      <c r="G34" s="398">
        <v>50</v>
      </c>
      <c r="H34" s="282">
        <f>IF(A34="SERVIÇO",(VLOOKUP(C34,'SERVIÇOS 06_19'!A:D,4,FALSE)))</f>
        <v>130.13999999999999</v>
      </c>
      <c r="I34" s="313">
        <f t="shared" ref="I34:I35" si="2">H34*G34</f>
        <v>6506.9999999999991</v>
      </c>
    </row>
    <row r="35" spans="1:9" ht="48">
      <c r="A35" s="25" t="s">
        <v>9370</v>
      </c>
      <c r="B35" s="398" t="s">
        <v>21219</v>
      </c>
      <c r="C35" s="43">
        <v>83659</v>
      </c>
      <c r="D35" s="398" t="s">
        <v>11</v>
      </c>
      <c r="E35" s="281" t="str">
        <f>IF(A35="SERVIÇO",(VLOOKUP(C35,'SERVIÇOS 06_19'!A:D,2,FALSE)))</f>
        <v>BOCA DE LOBO EM ALVENARIA TIJOLO MACICO, REVESTIDA C/ ARGAMASSA DE CIMENTO E AREIA 1:3, SOBRE LASTRO DE CONCRETO 10CM E TAMPA DE CONCRETO ARMADO</v>
      </c>
      <c r="F35" s="5" t="str">
        <f>IF(A35="SERVIÇO",(VLOOKUP(C35,'SERVIÇOS 06_19'!A:D,3,FALSE)))</f>
        <v>UN</v>
      </c>
      <c r="G35" s="398">
        <v>1</v>
      </c>
      <c r="H35" s="282">
        <f>IF(A35="SERVIÇO",(VLOOKUP(C35,'SERVIÇOS 06_19'!A:D,4,FALSE)))</f>
        <v>724.5</v>
      </c>
      <c r="I35" s="313">
        <f t="shared" si="2"/>
        <v>724.5</v>
      </c>
    </row>
    <row r="36" spans="1:9">
      <c r="A36" s="25" t="s">
        <v>9370</v>
      </c>
      <c r="B36" s="1" t="s">
        <v>9120</v>
      </c>
      <c r="C36" s="1"/>
      <c r="D36" s="1"/>
      <c r="E36" s="1"/>
      <c r="F36" s="1"/>
      <c r="G36" s="1"/>
      <c r="H36" s="1"/>
      <c r="I36" s="34">
        <f>SUM(I33:I35)</f>
        <v>37074.2186</v>
      </c>
    </row>
    <row r="37" spans="1:9">
      <c r="A37" s="25" t="s">
        <v>9370</v>
      </c>
      <c r="B37" s="401"/>
      <c r="C37" s="401"/>
      <c r="D37" s="401"/>
      <c r="E37" s="401"/>
      <c r="F37" s="401"/>
      <c r="G37" s="401"/>
      <c r="H37" s="401"/>
      <c r="I37" s="401"/>
    </row>
    <row r="38" spans="1:9">
      <c r="A38" s="25" t="s">
        <v>9370</v>
      </c>
      <c r="B38" s="22" t="s">
        <v>22</v>
      </c>
      <c r="C38" s="14"/>
      <c r="D38" s="15"/>
      <c r="E38" s="284" t="s">
        <v>9304</v>
      </c>
      <c r="F38" s="16"/>
      <c r="G38" s="38"/>
      <c r="H38" s="37"/>
      <c r="I38" s="37"/>
    </row>
    <row r="39" spans="1:9">
      <c r="A39" s="25" t="s">
        <v>9370</v>
      </c>
      <c r="B39" s="314" t="s">
        <v>23</v>
      </c>
      <c r="C39" s="315">
        <v>83693</v>
      </c>
      <c r="D39" s="314" t="s">
        <v>11</v>
      </c>
      <c r="E39" s="281" t="str">
        <f>IF(A39="SERVIÇO",(VLOOKUP(C39,'SERVIÇOS 06_19'!A:D,2,FALSE)))</f>
        <v>CAIACAO EM MEIO FIO</v>
      </c>
      <c r="F39" s="5" t="str">
        <f>IF(A39="SERVIÇO",(VLOOKUP(C39,'SERVIÇOS 06_19'!A:D,3,FALSE)))</f>
        <v>M2</v>
      </c>
      <c r="G39" s="314">
        <f>0.5*G33</f>
        <v>411.17</v>
      </c>
      <c r="H39" s="282">
        <f>IF(A39="SERVIÇO",(VLOOKUP(C39,'SERVIÇOS 06_19'!A:D,4,FALSE)))</f>
        <v>3.28</v>
      </c>
      <c r="I39" s="313">
        <f>H39*G39</f>
        <v>1348.6376</v>
      </c>
    </row>
    <row r="40" spans="1:9" ht="36">
      <c r="A40" s="25" t="s">
        <v>9370</v>
      </c>
      <c r="B40" s="314" t="s">
        <v>24</v>
      </c>
      <c r="C40" s="315">
        <v>72947</v>
      </c>
      <c r="D40" s="314" t="s">
        <v>11</v>
      </c>
      <c r="E40" s="281" t="str">
        <f>IF(A40="SERVIÇO",(VLOOKUP(C40,'SERVIÇOS 06_19'!A:D,2,FALSE)))</f>
        <v>SINALIZACAO HORIZONTAL COM TINTA RETRORREFLETIVA A BASE DE RESINA ACRILICA COM MICROESFERAS DE VIDRO</v>
      </c>
      <c r="F40" s="5" t="str">
        <f>IF(A40="SERVIÇO",(VLOOKUP(C40,'SERVIÇOS 06_19'!A:D,3,FALSE)))</f>
        <v>M2</v>
      </c>
      <c r="G40" s="314">
        <f>((0.216*0.228)*2)+(0.8138*4)+(9.6)+10</f>
        <v>22.953696000000001</v>
      </c>
      <c r="H40" s="282">
        <f>IF(A40="SERVIÇO",(VLOOKUP(C40,'SERVIÇOS 06_19'!A:D,4,FALSE)))</f>
        <v>10.79</v>
      </c>
      <c r="I40" s="313">
        <f>H40*G40</f>
        <v>247.67037983999998</v>
      </c>
    </row>
    <row r="41" spans="1:9" ht="24">
      <c r="A41" s="25" t="s">
        <v>9370</v>
      </c>
      <c r="B41" s="314" t="s">
        <v>9121</v>
      </c>
      <c r="C41" s="315" t="s">
        <v>9305</v>
      </c>
      <c r="D41" s="314" t="s">
        <v>11</v>
      </c>
      <c r="E41" s="281" t="str">
        <f>IF(A41="SERVIÇO",(VLOOKUP(C41,'SERVIÇOS 06_19'!A:D,2,FALSE)))</f>
        <v xml:space="preserve">SINALIZAÇÃO VERTICAL ATRAVÉS DE PLACAS SINALIZAÇÃO - PARADA OBRIGATÓRIA </v>
      </c>
      <c r="F41" s="5" t="str">
        <f>IF(A41="SERVIÇO",(VLOOKUP(C41,'SERVIÇOS 06_19'!A:D,3,FALSE)))</f>
        <v>UN</v>
      </c>
      <c r="G41" s="314">
        <v>2</v>
      </c>
      <c r="H41" s="282">
        <f>IF(A41="SERVIÇO",(VLOOKUP(C41,'SERVIÇOS 06_19'!A:D,4,FALSE)))</f>
        <v>512.48</v>
      </c>
      <c r="I41" s="313">
        <f>H41*G41</f>
        <v>1024.96</v>
      </c>
    </row>
    <row r="42" spans="1:9" ht="24">
      <c r="A42" s="25" t="s">
        <v>9370</v>
      </c>
      <c r="B42" s="314" t="s">
        <v>9122</v>
      </c>
      <c r="C42" s="315" t="s">
        <v>9306</v>
      </c>
      <c r="D42" s="314" t="s">
        <v>11</v>
      </c>
      <c r="E42" s="281" t="str">
        <f>IF(A42="SERVIÇO",(VLOOKUP(C42,'SERVIÇOS 06_19'!A:D,2,FALSE)))</f>
        <v xml:space="preserve">SINALIZAÇÃO VERTICAL ATRAVÉS DE PLACAS SINALIZAÇÃO - DÊ A PREFERÊNCIA </v>
      </c>
      <c r="F42" s="5" t="str">
        <f>IF(A42="SERVIÇO",(VLOOKUP(C42,'SERVIÇOS 06_19'!A:D,3,FALSE)))</f>
        <v>UN</v>
      </c>
      <c r="G42" s="314">
        <v>2</v>
      </c>
      <c r="H42" s="282">
        <f>IF(A42="SERVIÇO",(VLOOKUP(C42,'SERVIÇOS 06_19'!A:D,4,FALSE)))</f>
        <v>512.48</v>
      </c>
      <c r="I42" s="313">
        <f>H42*G42</f>
        <v>1024.96</v>
      </c>
    </row>
    <row r="43" spans="1:9">
      <c r="A43" s="25" t="s">
        <v>9370</v>
      </c>
      <c r="B43" s="1" t="s">
        <v>9123</v>
      </c>
      <c r="C43" s="1"/>
      <c r="D43" s="1"/>
      <c r="E43" s="1"/>
      <c r="F43" s="1"/>
      <c r="G43" s="1"/>
      <c r="H43" s="1"/>
      <c r="I43" s="34">
        <f>SUM(I39:I42)</f>
        <v>3646.22797984</v>
      </c>
    </row>
    <row r="44" spans="1:9">
      <c r="A44" s="25" t="s">
        <v>9370</v>
      </c>
      <c r="B44" s="2"/>
      <c r="C44" s="2"/>
      <c r="D44" s="2"/>
      <c r="E44" s="2"/>
      <c r="F44" s="2"/>
      <c r="G44" s="2"/>
      <c r="H44" s="2"/>
      <c r="I44" s="2"/>
    </row>
    <row r="45" spans="1:9" ht="24">
      <c r="A45" s="25" t="s">
        <v>9370</v>
      </c>
      <c r="B45" s="22" t="s">
        <v>25</v>
      </c>
      <c r="C45" s="14"/>
      <c r="D45" s="15"/>
      <c r="E45" s="284" t="s">
        <v>9367</v>
      </c>
      <c r="F45" s="16"/>
      <c r="G45" s="38"/>
      <c r="H45" s="37"/>
      <c r="I45" s="37"/>
    </row>
    <row r="46" spans="1:9" ht="36">
      <c r="A46" s="25" t="s">
        <v>9370</v>
      </c>
      <c r="B46" s="391" t="s">
        <v>26</v>
      </c>
      <c r="C46" s="315">
        <v>91929</v>
      </c>
      <c r="D46" s="314" t="s">
        <v>11</v>
      </c>
      <c r="E46" s="281" t="str">
        <f>IF(A46="SERVIÇO",(VLOOKUP(C46,'SERVIÇOS 06_19'!A:D,2,FALSE)))</f>
        <v>CABO DE COBRE FLEXÍVEL ISOLADO, 4 MM², ANTI-CHAMA 0,6/1,0 KV, PARA CIRCUITOS TERMINAIS - FORNECIMENTO E INSTALAÇÃO. AF_12/2015</v>
      </c>
      <c r="F46" s="5" t="str">
        <f>IF(A46="SERVIÇO",(VLOOKUP(C46,'SERVIÇOS 06_19'!A:D,3,FALSE)))</f>
        <v>M</v>
      </c>
      <c r="G46" s="314">
        <v>1480</v>
      </c>
      <c r="H46" s="282">
        <f>IF(A46="SERVIÇO",(VLOOKUP(C46,'SERVIÇOS 06_19'!A:D,4,FALSE)))</f>
        <v>4.6500000000000004</v>
      </c>
      <c r="I46" s="313">
        <f>H46*G46</f>
        <v>6882.0000000000009</v>
      </c>
    </row>
    <row r="47" spans="1:9" ht="48">
      <c r="A47" s="25" t="s">
        <v>9370</v>
      </c>
      <c r="B47" s="391" t="s">
        <v>9126</v>
      </c>
      <c r="C47" s="315" t="s">
        <v>6650</v>
      </c>
      <c r="D47" s="314" t="s">
        <v>11</v>
      </c>
      <c r="E47" s="281" t="str">
        <f>IF(A47="SERVIÇO",(VLOOKUP(C47,'SERVIÇOS 06_19'!A:D,2,FALSE)))</f>
        <v>QUADRO DE DISTRIBUICAO DE ENERGIA DE EMBUTIR, EM CHAPA METALICA, PARA 18 DISJUNTORES TERMOMAGNETICOS MONOPOLARES, COM BARRAMENTO TRIFASICO E NEUTRO, FORNECIMENTO E INSTALACAO</v>
      </c>
      <c r="F47" s="5" t="str">
        <f>IF(A47="SERVIÇO",(VLOOKUP(C47,'SERVIÇOS 06_19'!A:D,3,FALSE)))</f>
        <v>UN</v>
      </c>
      <c r="G47" s="314">
        <v>1</v>
      </c>
      <c r="H47" s="282">
        <f>IF(A47="SERVIÇO",(VLOOKUP(C47,'SERVIÇOS 06_19'!A:D,4,FALSE)))</f>
        <v>353.85</v>
      </c>
      <c r="I47" s="313">
        <f t="shared" ref="I47:I58" si="3">H47*G47</f>
        <v>353.85</v>
      </c>
    </row>
    <row r="48" spans="1:9" ht="36">
      <c r="A48" s="25" t="s">
        <v>9370</v>
      </c>
      <c r="B48" s="391" t="s">
        <v>9266</v>
      </c>
      <c r="C48" s="315" t="s">
        <v>9210</v>
      </c>
      <c r="D48" s="314"/>
      <c r="E48" s="281" t="str">
        <f>IF(A48="SERVIÇO",(VLOOKUP(C48,'SERVIÇOS 06_19'!A:D,2,FALSE)))</f>
        <v>BARRAMENTO SECUNDÁRIO TRIFÁSICO PARA DISJUNTOR ATÉ 100A INCLUINDO FIXAÇÃO - FORNECIMENTO E INSTALAÇÃO</v>
      </c>
      <c r="F48" s="5" t="str">
        <f>IF(A48="SERVIÇO",(VLOOKUP(C48,'SERVIÇOS 06_19'!A:D,3,FALSE)))</f>
        <v>M</v>
      </c>
      <c r="G48" s="314">
        <v>2</v>
      </c>
      <c r="H48" s="282">
        <f>IF(A48="SERVIÇO",(VLOOKUP(C48,'SERVIÇOS 06_19'!A:D,4,FALSE)))</f>
        <v>95.74</v>
      </c>
      <c r="I48" s="313">
        <f t="shared" si="3"/>
        <v>191.48</v>
      </c>
    </row>
    <row r="49" spans="1:9" ht="24">
      <c r="A49" s="25" t="s">
        <v>9370</v>
      </c>
      <c r="B49" s="391" t="s">
        <v>9310</v>
      </c>
      <c r="C49" s="315">
        <v>93661</v>
      </c>
      <c r="D49" s="314" t="s">
        <v>11</v>
      </c>
      <c r="E49" s="281" t="str">
        <f>IF(A49="SERVIÇO",(VLOOKUP(C49,'SERVIÇOS 06_19'!A:D,2,FALSE)))</f>
        <v>DISJUNTOR BIPOLAR TIPO DIN, CORRENTE NOMINAL DE 16A - FORNECIMENTO E INSTALAÇÃO. AF_04/2016</v>
      </c>
      <c r="F49" s="5" t="str">
        <f>IF(A49="SERVIÇO",(VLOOKUP(C49,'SERVIÇOS 06_19'!A:D,3,FALSE)))</f>
        <v>UN</v>
      </c>
      <c r="G49" s="314">
        <v>7</v>
      </c>
      <c r="H49" s="282">
        <f>IF(A49="SERVIÇO",(VLOOKUP(C49,'SERVIÇOS 06_19'!A:D,4,FALSE)))</f>
        <v>43.84</v>
      </c>
      <c r="I49" s="313">
        <f t="shared" si="3"/>
        <v>306.88</v>
      </c>
    </row>
    <row r="50" spans="1:9" ht="24">
      <c r="A50" s="25" t="s">
        <v>9370</v>
      </c>
      <c r="B50" s="391" t="s">
        <v>9311</v>
      </c>
      <c r="C50" s="315">
        <v>93670</v>
      </c>
      <c r="D50" s="314" t="s">
        <v>11</v>
      </c>
      <c r="E50" s="281" t="str">
        <f>IF(A50="SERVIÇO",(VLOOKUP(C50,'SERVIÇOS 06_19'!A:D,2,FALSE)))</f>
        <v>DISJUNTOR TRIPOLAR TIPO DIN, CORRENTE NOMINAL DE 25A - FORNECIMENTO E INSTALAÇÃO. AF_04/2016</v>
      </c>
      <c r="F50" s="5" t="str">
        <f>IF(A50="SERVIÇO",(VLOOKUP(C50,'SERVIÇOS 06_19'!A:D,3,FALSE)))</f>
        <v>UN</v>
      </c>
      <c r="G50" s="314">
        <v>1</v>
      </c>
      <c r="H50" s="282">
        <f>IF(A50="SERVIÇO",(VLOOKUP(C50,'SERVIÇOS 06_19'!A:D,4,FALSE)))</f>
        <v>57.43</v>
      </c>
      <c r="I50" s="313">
        <f t="shared" si="3"/>
        <v>57.43</v>
      </c>
    </row>
    <row r="51" spans="1:9" ht="36">
      <c r="A51" s="25" t="s">
        <v>9370</v>
      </c>
      <c r="B51" s="391" t="s">
        <v>9312</v>
      </c>
      <c r="C51" s="315" t="s">
        <v>21022</v>
      </c>
      <c r="D51" s="314"/>
      <c r="E51" s="281" t="str">
        <f>IF(A51="SERVIÇO",(VLOOKUP(C51,'SERVIÇOS 06_19'!A:D,2,FALSE)))</f>
        <v>DISPOSITIVO DPS CLASSE II, 1 POLO, TENSAO MAXIMA DE 275 V, CORRENTE MAXIMA DE *45* KA (TIPO AC) - FORNECIMENTO E INSTALAÇÃO</v>
      </c>
      <c r="F51" s="5" t="str">
        <f>IF(A51="SERVIÇO",(VLOOKUP(C51,'SERVIÇOS 06_19'!A:D,3,FALSE)))</f>
        <v>UN</v>
      </c>
      <c r="G51" s="314">
        <v>1</v>
      </c>
      <c r="H51" s="282">
        <f>IF(A51="SERVIÇO",(VLOOKUP(C51,'SERVIÇOS 06_19'!A:D,4,FALSE)))</f>
        <v>84.05</v>
      </c>
      <c r="I51" s="313">
        <f t="shared" si="3"/>
        <v>84.05</v>
      </c>
    </row>
    <row r="52" spans="1:9" ht="24">
      <c r="A52" s="25" t="s">
        <v>9370</v>
      </c>
      <c r="B52" s="391" t="s">
        <v>9313</v>
      </c>
      <c r="C52" s="315" t="s">
        <v>20958</v>
      </c>
      <c r="D52" s="47" t="s">
        <v>11</v>
      </c>
      <c r="E52" s="281" t="str">
        <f>IF(A52="SERVIÇO",(VLOOKUP(C52,'SERVIÇOS 06_19'!A:D,2,FALSE)))</f>
        <v xml:space="preserve">DUTO CORRUGADO FLEXÍVEL EM PEAD Ø = 1", TIPO KANALEX OU SIMILAR, LANÇADO DIRETAMENTE NO SOLO </v>
      </c>
      <c r="F52" s="5" t="str">
        <f>IF(A52="SERVIÇO",(VLOOKUP(C52,'SERVIÇOS 06_19'!A:D,3,FALSE)))</f>
        <v>M</v>
      </c>
      <c r="G52" s="314">
        <v>250</v>
      </c>
      <c r="H52" s="282">
        <f>IF(A52="SERVIÇO",(VLOOKUP(C52,'SERVIÇOS 06_19'!A:D,4,FALSE)))</f>
        <v>18.89</v>
      </c>
      <c r="I52" s="313">
        <f t="shared" si="3"/>
        <v>4722.5</v>
      </c>
    </row>
    <row r="53" spans="1:9" ht="36">
      <c r="A53" s="25" t="s">
        <v>9370</v>
      </c>
      <c r="B53" s="391" t="s">
        <v>9314</v>
      </c>
      <c r="C53" s="315" t="s">
        <v>6742</v>
      </c>
      <c r="D53" s="314" t="s">
        <v>11</v>
      </c>
      <c r="E53" s="281" t="str">
        <f>IF(A53="SERVIÇO",(VLOOKUP(C53,'SERVIÇOS 06_19'!A:D,2,FALSE)))</f>
        <v>POSTE ACO CONICO CONTINUO CURVO SIMPLES SEM BASE C/JANELA 9M (INSPECAO) - FORNECIMENTO E INSTALACAO</v>
      </c>
      <c r="F53" s="5" t="str">
        <f>IF(A53="SERVIÇO",(VLOOKUP(C53,'SERVIÇOS 06_19'!A:D,3,FALSE)))</f>
        <v>UN</v>
      </c>
      <c r="G53" s="314">
        <v>18</v>
      </c>
      <c r="H53" s="282">
        <f>IF(A53="SERVIÇO",(VLOOKUP(C53,'SERVIÇOS 06_19'!A:D,4,FALSE)))</f>
        <v>1124</v>
      </c>
      <c r="I53" s="313">
        <f t="shared" si="3"/>
        <v>20232</v>
      </c>
    </row>
    <row r="54" spans="1:9" ht="24">
      <c r="A54" s="25" t="s">
        <v>9370</v>
      </c>
      <c r="B54" s="391" t="s">
        <v>9315</v>
      </c>
      <c r="C54" s="41" t="s">
        <v>9342</v>
      </c>
      <c r="D54" s="13"/>
      <c r="E54" s="281" t="str">
        <f>IF(A54="SERVIÇO",(VLOOKUP(C54,'SERVIÇOS 06_19'!A:D,2,FALSE)))</f>
        <v>LUMINÁRIA EM LED MODULAR PARA ILUMINAÇÃO PÚBLICA, 150W</v>
      </c>
      <c r="F54" s="5" t="str">
        <f>IF(A54="SERVIÇO",(VLOOKUP(C54,'SERVIÇOS 06_19'!A:D,3,FALSE)))</f>
        <v>UN</v>
      </c>
      <c r="G54" s="42">
        <v>18</v>
      </c>
      <c r="H54" s="282">
        <f>IF(A54="SERVIÇO",(VLOOKUP(C54,'SERVIÇOS 06_19'!A:D,4,FALSE)))</f>
        <v>1226.0899999999999</v>
      </c>
      <c r="I54" s="35">
        <f t="shared" si="3"/>
        <v>22069.62</v>
      </c>
    </row>
    <row r="55" spans="1:9" ht="24">
      <c r="A55" s="25" t="s">
        <v>9370</v>
      </c>
      <c r="B55" s="391" t="s">
        <v>9317</v>
      </c>
      <c r="C55" s="315">
        <v>83399</v>
      </c>
      <c r="D55" s="314" t="s">
        <v>11</v>
      </c>
      <c r="E55" s="281" t="str">
        <f>IF(A55="SERVIÇO",(VLOOKUP(C55,'SERVIÇOS 06_19'!A:D,2,FALSE)))</f>
        <v>RELE FOTOELETRICO P/ COMANDO DE ILUMINACAO EXTERNA 220V/1000W - FORNECIMENTO E INSTALACAO</v>
      </c>
      <c r="F55" s="5" t="str">
        <f>IF(A55="SERVIÇO",(VLOOKUP(C55,'SERVIÇOS 06_19'!A:D,3,FALSE)))</f>
        <v>UN</v>
      </c>
      <c r="G55" s="314">
        <v>18</v>
      </c>
      <c r="H55" s="282">
        <f>IF(A55="SERVIÇO",(VLOOKUP(C55,'SERVIÇOS 06_19'!A:D,4,FALSE)))</f>
        <v>28.88</v>
      </c>
      <c r="I55" s="313">
        <f t="shared" si="3"/>
        <v>519.84</v>
      </c>
    </row>
    <row r="56" spans="1:9">
      <c r="A56" s="25" t="s">
        <v>9370</v>
      </c>
      <c r="B56" s="391" t="s">
        <v>9318</v>
      </c>
      <c r="C56" s="315" t="s">
        <v>21020</v>
      </c>
      <c r="D56" s="314" t="s">
        <v>11</v>
      </c>
      <c r="E56" s="281" t="str">
        <f>IF(A56="SERVIÇO",(VLOOKUP(C56,'SERVIÇOS 06_19'!A:D,2,FALSE)))</f>
        <v>CAIXA DE PASSAGEM 40X40X50 FUNDO BRITA COM TAMPA</v>
      </c>
      <c r="F56" s="5" t="str">
        <f>IF(A56="SERVIÇO",(VLOOKUP(C56,'SERVIÇOS 06_19'!A:D,3,FALSE)))</f>
        <v>UN</v>
      </c>
      <c r="G56" s="314">
        <v>7</v>
      </c>
      <c r="H56" s="282">
        <f>IF(A56="SERVIÇO",(VLOOKUP(C56,'SERVIÇOS 06_19'!A:D,4,FALSE)))</f>
        <v>159.34</v>
      </c>
      <c r="I56" s="313">
        <f t="shared" si="3"/>
        <v>1115.3800000000001</v>
      </c>
    </row>
    <row r="57" spans="1:9" ht="24">
      <c r="A57" s="25" t="s">
        <v>9370</v>
      </c>
      <c r="B57" s="391" t="s">
        <v>9319</v>
      </c>
      <c r="C57" s="315">
        <v>93358</v>
      </c>
      <c r="D57" s="314" t="s">
        <v>11</v>
      </c>
      <c r="E57" s="281" t="str">
        <f>IF(A57="SERVIÇO",(VLOOKUP(C57,'SERVIÇOS 06_19'!A:D,2,FALSE)))</f>
        <v>ESCAVAÇÃO MANUAL DE VALA COM PROFUNDIDADE MENOR OU IGUAL A 1,30 M. AF_03/2016</v>
      </c>
      <c r="F57" s="5" t="str">
        <f>IF(A57="SERVIÇO",(VLOOKUP(C57,'SERVIÇOS 06_19'!A:D,3,FALSE)))</f>
        <v>M3</v>
      </c>
      <c r="G57" s="314">
        <v>25</v>
      </c>
      <c r="H57" s="282">
        <f>IF(A57="SERVIÇO",(VLOOKUP(C57,'SERVIÇOS 06_19'!A:D,4,FALSE)))</f>
        <v>58.19</v>
      </c>
      <c r="I57" s="313">
        <f t="shared" si="3"/>
        <v>1454.75</v>
      </c>
    </row>
    <row r="58" spans="1:9" ht="24">
      <c r="A58" s="25" t="s">
        <v>9370</v>
      </c>
      <c r="B58" s="391" t="s">
        <v>9320</v>
      </c>
      <c r="C58" s="315">
        <v>93382</v>
      </c>
      <c r="D58" s="314" t="s">
        <v>11</v>
      </c>
      <c r="E58" s="281" t="str">
        <f>IF(A58="SERVIÇO",(VLOOKUP(C58,'SERVIÇOS 06_19'!A:D,2,FALSE)))</f>
        <v>REATERRO MANUAL DE VALAS COM COMPACTAÇÃO MECANIZADA. AF_04/2016</v>
      </c>
      <c r="F58" s="5" t="str">
        <f>IF(A58="SERVIÇO",(VLOOKUP(C58,'SERVIÇOS 06_19'!A:D,3,FALSE)))</f>
        <v>M3</v>
      </c>
      <c r="G58" s="314">
        <v>25</v>
      </c>
      <c r="H58" s="282">
        <f>IF(A58="SERVIÇO",(VLOOKUP(C58,'SERVIÇOS 06_19'!A:D,4,FALSE)))</f>
        <v>19.510000000000002</v>
      </c>
      <c r="I58" s="313">
        <f t="shared" si="3"/>
        <v>487.75000000000006</v>
      </c>
    </row>
    <row r="59" spans="1:9">
      <c r="A59" s="25" t="s">
        <v>9370</v>
      </c>
      <c r="B59" s="1" t="s">
        <v>9124</v>
      </c>
      <c r="C59" s="1"/>
      <c r="D59" s="1"/>
      <c r="E59" s="1"/>
      <c r="F59" s="1"/>
      <c r="G59" s="1"/>
      <c r="H59" s="1"/>
      <c r="I59" s="34">
        <f>SUM(I46:I58)</f>
        <v>58477.529999999992</v>
      </c>
    </row>
    <row r="60" spans="1:9">
      <c r="A60" s="25" t="s">
        <v>9370</v>
      </c>
      <c r="B60" s="2"/>
      <c r="C60" s="2"/>
      <c r="D60" s="2"/>
      <c r="E60" s="2"/>
      <c r="F60" s="2"/>
      <c r="G60" s="2"/>
      <c r="H60" s="2"/>
      <c r="I60" s="2"/>
    </row>
    <row r="61" spans="1:9">
      <c r="A61" s="25" t="s">
        <v>9370</v>
      </c>
      <c r="B61" s="22" t="s">
        <v>27</v>
      </c>
      <c r="C61" s="14"/>
      <c r="D61" s="15"/>
      <c r="E61" s="284" t="s">
        <v>9321</v>
      </c>
      <c r="F61" s="16"/>
      <c r="G61" s="38"/>
      <c r="H61" s="37"/>
      <c r="I61" s="37"/>
    </row>
    <row r="62" spans="1:9" ht="24">
      <c r="A62" s="25" t="s">
        <v>9370</v>
      </c>
      <c r="B62" s="314" t="s">
        <v>28</v>
      </c>
      <c r="C62" s="315" t="s">
        <v>9322</v>
      </c>
      <c r="D62" s="314" t="s">
        <v>11</v>
      </c>
      <c r="E62" s="281" t="str">
        <f>IF(A62="SERVIÇO",(VLOOKUP(C62,'SERVIÇOS 06_19'!A:D,2,FALSE)))</f>
        <v>PLANTIO DE GRAMA ESMERALDA EM PLACAS COM TERRA VEGETAL</v>
      </c>
      <c r="F62" s="5" t="str">
        <f>IF(A62="SERVIÇO",(VLOOKUP(C62,'SERVIÇOS 06_19'!A:D,3,FALSE)))</f>
        <v>UN</v>
      </c>
      <c r="G62" s="53">
        <f>36+132+542</f>
        <v>710</v>
      </c>
      <c r="H62" s="282">
        <f>IF(A62="SERVIÇO",(VLOOKUP(C62,'SERVIÇOS 06_19'!A:D,4,FALSE)))</f>
        <v>19.599999999999998</v>
      </c>
      <c r="I62" s="313">
        <f>H62*G62</f>
        <v>13915.999999999998</v>
      </c>
    </row>
    <row r="63" spans="1:9" ht="24">
      <c r="A63" s="25" t="s">
        <v>9370</v>
      </c>
      <c r="B63" s="314" t="s">
        <v>9267</v>
      </c>
      <c r="C63" s="315">
        <v>98510</v>
      </c>
      <c r="D63" s="314" t="s">
        <v>11</v>
      </c>
      <c r="E63" s="281" t="str">
        <f>IF(A63="SERVIÇO",(VLOOKUP(C63,'SERVIÇOS 06_19'!A:D,2,FALSE)))</f>
        <v>PLANTIO DE ÁRVORE ORNAMENTAL COM ALTURA DE MUDA MENOR OU IGUAL A 2,00 M. AF_05/2018</v>
      </c>
      <c r="F63" s="5" t="str">
        <f>IF(A63="SERVIÇO",(VLOOKUP(C63,'SERVIÇOS 06_19'!A:D,3,FALSE)))</f>
        <v>UN</v>
      </c>
      <c r="G63" s="391">
        <v>67</v>
      </c>
      <c r="H63" s="282">
        <f>IF(A63="SERVIÇO",(VLOOKUP(C63,'SERVIÇOS 06_19'!A:D,4,FALSE)))</f>
        <v>77.67</v>
      </c>
      <c r="I63" s="313">
        <f>H63*G63</f>
        <v>5203.8900000000003</v>
      </c>
    </row>
    <row r="64" spans="1:9" ht="24">
      <c r="A64" s="25" t="s">
        <v>9370</v>
      </c>
      <c r="B64" s="391" t="s">
        <v>9289</v>
      </c>
      <c r="C64" s="43" t="s">
        <v>8455</v>
      </c>
      <c r="D64" s="314" t="s">
        <v>11</v>
      </c>
      <c r="E64" s="281" t="str">
        <f>IF(A64="SERVIÇO",(VLOOKUP(C64,'SERVIÇOS 06_19'!A:D,2,FALSE)))</f>
        <v>GRADE EM MADEIRA PARA PROTECAO DE MUDAS DE ARVORES</v>
      </c>
      <c r="F64" s="5" t="str">
        <f>IF(A64="SERVIÇO",(VLOOKUP(C64,'SERVIÇOS 06_19'!A:D,3,FALSE)))</f>
        <v>UN</v>
      </c>
      <c r="G64" s="391">
        <v>67</v>
      </c>
      <c r="H64" s="282">
        <f>IF(A64="SERVIÇO",(VLOOKUP(C64,'SERVIÇOS 06_19'!A:D,4,FALSE)))</f>
        <v>135.63</v>
      </c>
      <c r="I64" s="313">
        <f>H64*G64</f>
        <v>9087.2099999999991</v>
      </c>
    </row>
    <row r="65" spans="2:12">
      <c r="B65" s="1" t="s">
        <v>9125</v>
      </c>
      <c r="C65" s="1"/>
      <c r="D65" s="1"/>
      <c r="E65" s="1"/>
      <c r="F65" s="1"/>
      <c r="G65" s="1"/>
      <c r="H65" s="1"/>
      <c r="I65" s="34">
        <f>SUM(I62:I64)</f>
        <v>28207.1</v>
      </c>
    </row>
    <row r="66" spans="2:12">
      <c r="B66" s="402" t="s">
        <v>9325</v>
      </c>
      <c r="C66" s="402"/>
      <c r="D66" s="402"/>
      <c r="E66" s="402"/>
      <c r="F66" s="402"/>
      <c r="G66" s="402"/>
      <c r="H66" s="402"/>
      <c r="I66" s="54">
        <f>(I17+I26+I30+I36+I43+I59+I65)</f>
        <v>309520.19597984001</v>
      </c>
      <c r="L66" s="40"/>
    </row>
    <row r="67" spans="2:12">
      <c r="B67" s="400" t="s">
        <v>9208</v>
      </c>
      <c r="C67" s="400"/>
      <c r="D67" s="400"/>
      <c r="E67" s="400"/>
      <c r="F67" s="400"/>
      <c r="G67" s="400"/>
      <c r="H67" s="400"/>
      <c r="I67" s="39">
        <f>I66*1.2824</f>
        <v>396928.69932454685</v>
      </c>
    </row>
    <row r="68" spans="2:12" ht="30" customHeight="1"/>
    <row r="69" spans="2:12" ht="15" customHeight="1"/>
    <row r="70" spans="2:12" ht="15" customHeight="1"/>
    <row r="71" spans="2:12" ht="15" customHeight="1"/>
    <row r="72" spans="2:12">
      <c r="E72" s="395" t="s">
        <v>9326</v>
      </c>
    </row>
  </sheetData>
  <autoFilter ref="B7:I67">
    <filterColumn colId="4" showButton="0"/>
    <filterColumn colId="5" showButton="0"/>
    <filterColumn colId="6" showButton="0"/>
  </autoFilter>
  <mergeCells count="28">
    <mergeCell ref="B1:I1"/>
    <mergeCell ref="B17:H17"/>
    <mergeCell ref="B18:I18"/>
    <mergeCell ref="B26:H26"/>
    <mergeCell ref="B6:I6"/>
    <mergeCell ref="B2:I2"/>
    <mergeCell ref="B3:I3"/>
    <mergeCell ref="B4:F4"/>
    <mergeCell ref="G4:H4"/>
    <mergeCell ref="B5:I5"/>
    <mergeCell ref="B9:I9"/>
    <mergeCell ref="B7:B8"/>
    <mergeCell ref="C7:C8"/>
    <mergeCell ref="D7:D8"/>
    <mergeCell ref="E7:E8"/>
    <mergeCell ref="F7:I7"/>
    <mergeCell ref="B30:H30"/>
    <mergeCell ref="B27:I27"/>
    <mergeCell ref="B67:H67"/>
    <mergeCell ref="B31:I31"/>
    <mergeCell ref="B36:H36"/>
    <mergeCell ref="B37:I37"/>
    <mergeCell ref="B43:H43"/>
    <mergeCell ref="B44:I44"/>
    <mergeCell ref="B59:H59"/>
    <mergeCell ref="B60:I60"/>
    <mergeCell ref="B65:H65"/>
    <mergeCell ref="B66:H66"/>
  </mergeCells>
  <pageMargins left="0.70866141732283472" right="0.31496062992125984" top="1.1811023622047245" bottom="0.98425196850393704" header="0.31496062992125984" footer="0.31496062992125984"/>
  <pageSetup paperSize="9" scale="64" fitToHeight="0" orientation="portrait" r:id="rId1"/>
  <drawing r:id="rId2"/>
</worksheet>
</file>

<file path=xl/worksheets/sheet4.xml><?xml version="1.0" encoding="utf-8"?>
<worksheet xmlns="http://schemas.openxmlformats.org/spreadsheetml/2006/main" xmlns:r="http://schemas.openxmlformats.org/officeDocument/2006/relationships">
  <sheetPr>
    <pageSetUpPr fitToPage="1"/>
  </sheetPr>
  <dimension ref="B1:AO51"/>
  <sheetViews>
    <sheetView view="pageBreakPreview" zoomScale="85" zoomScaleNormal="100" zoomScaleSheetLayoutView="85" workbookViewId="0">
      <selection activeCell="E5" sqref="E5"/>
    </sheetView>
  </sheetViews>
  <sheetFormatPr defaultRowHeight="12"/>
  <cols>
    <col min="1" max="1" width="9.140625" style="24"/>
    <col min="2" max="2" width="9.140625" style="353"/>
    <col min="3" max="3" width="25.42578125" style="24" customWidth="1"/>
    <col min="4" max="4" width="23.7109375" style="24" customWidth="1"/>
    <col min="5" max="5" width="15.42578125" style="24" customWidth="1"/>
    <col min="6" max="6" width="13.7109375" style="24" customWidth="1"/>
    <col min="7" max="7" width="8.28515625" style="24" customWidth="1"/>
    <col min="8" max="8" width="7.28515625" style="24" customWidth="1"/>
    <col min="9" max="9" width="7.85546875" style="24" customWidth="1"/>
    <col min="10" max="10" width="7.28515625" style="24" customWidth="1"/>
    <col min="11" max="11" width="8.140625" style="24" customWidth="1"/>
    <col min="12" max="12" width="6.85546875" style="24" customWidth="1"/>
    <col min="13" max="14" width="8" style="24" customWidth="1"/>
    <col min="15" max="15" width="20.140625" style="24" customWidth="1"/>
    <col min="16" max="16" width="11.42578125" style="24" bestFit="1" customWidth="1"/>
    <col min="17" max="16384" width="9.140625" style="24"/>
  </cols>
  <sheetData>
    <row r="1" spans="2:41">
      <c r="P1" s="316"/>
      <c r="Q1" s="316"/>
      <c r="R1" s="419"/>
      <c r="S1" s="419"/>
      <c r="T1" s="419"/>
      <c r="U1" s="419"/>
      <c r="V1" s="317"/>
      <c r="W1" s="420"/>
      <c r="X1" s="420"/>
      <c r="Y1" s="420"/>
      <c r="Z1" s="420"/>
      <c r="AA1" s="420"/>
      <c r="AB1" s="420"/>
      <c r="AC1" s="316"/>
      <c r="AD1" s="316"/>
      <c r="AE1" s="325"/>
      <c r="AF1" s="325"/>
      <c r="AG1" s="325"/>
      <c r="AH1" s="325"/>
      <c r="AI1" s="325"/>
      <c r="AJ1" s="325"/>
      <c r="AK1" s="325"/>
      <c r="AL1" s="325"/>
      <c r="AM1" s="325"/>
      <c r="AN1" s="325"/>
      <c r="AO1" s="325"/>
    </row>
    <row r="2" spans="2:41" s="350" customFormat="1" ht="34.5" customHeight="1">
      <c r="B2" s="337"/>
      <c r="C2" s="338"/>
      <c r="D2" s="338"/>
      <c r="E2" s="354" t="s">
        <v>20972</v>
      </c>
      <c r="F2" s="338"/>
      <c r="G2" s="338"/>
      <c r="H2" s="338"/>
      <c r="I2" s="338"/>
      <c r="J2" s="338"/>
      <c r="K2" s="338"/>
      <c r="L2" s="338"/>
      <c r="M2" s="358"/>
      <c r="N2" s="359"/>
      <c r="P2" s="329"/>
      <c r="Q2" s="329"/>
      <c r="R2" s="330"/>
      <c r="S2" s="331"/>
      <c r="T2" s="331"/>
      <c r="U2" s="330"/>
      <c r="V2" s="330"/>
      <c r="W2" s="331"/>
      <c r="X2" s="331"/>
      <c r="Y2" s="331"/>
      <c r="Z2" s="331"/>
      <c r="AA2" s="331"/>
      <c r="AB2" s="331"/>
      <c r="AC2" s="329"/>
      <c r="AD2" s="329"/>
      <c r="AE2" s="332"/>
      <c r="AF2" s="332"/>
      <c r="AG2" s="332"/>
      <c r="AH2" s="332"/>
      <c r="AI2" s="332"/>
      <c r="AJ2" s="332"/>
      <c r="AK2" s="332"/>
      <c r="AL2" s="332"/>
      <c r="AM2" s="332"/>
      <c r="AN2" s="332"/>
      <c r="AO2" s="332"/>
    </row>
    <row r="3" spans="2:41" s="350" customFormat="1" ht="12.75">
      <c r="B3" s="339"/>
      <c r="C3" s="328"/>
      <c r="D3" s="328"/>
      <c r="E3" s="328" t="s">
        <v>9332</v>
      </c>
      <c r="F3" s="328"/>
      <c r="G3" s="328"/>
      <c r="H3" s="328"/>
      <c r="I3" s="328"/>
      <c r="J3" s="328"/>
      <c r="K3" s="328"/>
      <c r="L3" s="328"/>
      <c r="M3" s="357"/>
      <c r="N3" s="360"/>
      <c r="P3" s="329"/>
      <c r="Q3" s="329"/>
      <c r="R3" s="426"/>
      <c r="S3" s="427"/>
      <c r="T3" s="427"/>
      <c r="U3" s="428"/>
      <c r="V3" s="333"/>
      <c r="W3" s="422"/>
      <c r="X3" s="422"/>
      <c r="Y3" s="422"/>
      <c r="Z3" s="422"/>
      <c r="AA3" s="422"/>
      <c r="AB3" s="422"/>
      <c r="AC3" s="329"/>
      <c r="AD3" s="329"/>
      <c r="AE3" s="332"/>
      <c r="AF3" s="332"/>
      <c r="AG3" s="332"/>
      <c r="AH3" s="332"/>
      <c r="AI3" s="332"/>
      <c r="AJ3" s="332"/>
      <c r="AK3" s="332"/>
      <c r="AL3" s="332"/>
      <c r="AM3" s="332"/>
      <c r="AN3" s="332"/>
      <c r="AO3" s="332"/>
    </row>
    <row r="4" spans="2:41" s="350" customFormat="1" ht="12.75">
      <c r="B4" s="340"/>
      <c r="C4" s="341"/>
      <c r="D4" s="341"/>
      <c r="E4" s="341" t="s">
        <v>21029</v>
      </c>
      <c r="F4" s="341"/>
      <c r="G4" s="341"/>
      <c r="H4" s="341"/>
      <c r="I4" s="341"/>
      <c r="J4" s="341"/>
      <c r="K4" s="341"/>
      <c r="L4" s="341"/>
      <c r="M4" s="361"/>
      <c r="N4" s="362"/>
      <c r="P4" s="329"/>
      <c r="Q4" s="329"/>
      <c r="R4" s="426"/>
      <c r="S4" s="427"/>
      <c r="T4" s="427"/>
      <c r="U4" s="428"/>
      <c r="V4" s="333"/>
      <c r="W4" s="423"/>
      <c r="X4" s="423"/>
      <c r="Y4" s="423"/>
      <c r="Z4" s="423"/>
      <c r="AA4" s="423"/>
      <c r="AB4" s="423"/>
      <c r="AC4" s="329"/>
      <c r="AD4" s="329"/>
      <c r="AE4" s="332"/>
      <c r="AF4" s="332"/>
      <c r="AG4" s="332"/>
      <c r="AH4" s="332"/>
      <c r="AI4" s="332"/>
      <c r="AJ4" s="332"/>
      <c r="AK4" s="332"/>
      <c r="AL4" s="332"/>
      <c r="AM4" s="332"/>
      <c r="AN4" s="332"/>
      <c r="AO4" s="332"/>
    </row>
    <row r="5" spans="2:41" s="357" customFormat="1" ht="12.75">
      <c r="B5" s="334"/>
      <c r="C5" s="328"/>
      <c r="D5" s="328"/>
      <c r="E5" s="328"/>
      <c r="F5" s="328"/>
      <c r="G5" s="328"/>
      <c r="H5" s="328"/>
      <c r="I5" s="328"/>
      <c r="J5" s="328"/>
      <c r="K5" s="328"/>
      <c r="L5" s="328"/>
      <c r="P5" s="331"/>
      <c r="Q5" s="331"/>
      <c r="R5" s="426"/>
      <c r="S5" s="427"/>
      <c r="T5" s="427"/>
      <c r="U5" s="428"/>
      <c r="V5" s="333"/>
      <c r="W5" s="333"/>
      <c r="X5" s="333"/>
      <c r="Y5" s="333"/>
      <c r="Z5" s="333"/>
      <c r="AA5" s="333"/>
      <c r="AB5" s="333"/>
      <c r="AC5" s="331"/>
      <c r="AD5" s="331"/>
      <c r="AE5" s="363"/>
      <c r="AF5" s="363"/>
      <c r="AG5" s="363"/>
      <c r="AH5" s="363"/>
      <c r="AI5" s="363"/>
      <c r="AJ5" s="363"/>
      <c r="AK5" s="363"/>
      <c r="AL5" s="363"/>
      <c r="AM5" s="363"/>
      <c r="AN5" s="363"/>
      <c r="AO5" s="363"/>
    </row>
    <row r="6" spans="2:41" s="351" customFormat="1" ht="23.25" customHeight="1">
      <c r="B6" s="429" t="s">
        <v>20971</v>
      </c>
      <c r="C6" s="429"/>
      <c r="D6" s="429"/>
      <c r="E6" s="429"/>
      <c r="F6" s="429"/>
      <c r="G6" s="429"/>
      <c r="H6" s="429"/>
      <c r="I6" s="429"/>
      <c r="J6" s="429"/>
      <c r="K6" s="429"/>
      <c r="L6" s="429"/>
      <c r="M6" s="429"/>
      <c r="N6" s="429"/>
      <c r="P6" s="329"/>
      <c r="Q6" s="329"/>
      <c r="R6" s="426"/>
      <c r="S6" s="427"/>
      <c r="T6" s="427"/>
      <c r="U6" s="428"/>
      <c r="V6" s="333"/>
      <c r="W6" s="421"/>
      <c r="X6" s="421"/>
      <c r="Y6" s="421"/>
      <c r="Z6" s="421"/>
      <c r="AA6" s="421"/>
      <c r="AB6" s="421"/>
      <c r="AC6" s="329"/>
      <c r="AD6" s="329"/>
      <c r="AE6" s="332"/>
      <c r="AF6" s="332"/>
      <c r="AG6" s="332"/>
      <c r="AH6" s="332"/>
      <c r="AI6" s="332"/>
      <c r="AJ6" s="332"/>
      <c r="AK6" s="332"/>
      <c r="AL6" s="332"/>
      <c r="AM6" s="332"/>
      <c r="AN6" s="332"/>
      <c r="AO6" s="332"/>
    </row>
    <row r="7" spans="2:41" s="351" customFormat="1" ht="17.25" customHeight="1">
      <c r="B7" s="335" t="s">
        <v>1</v>
      </c>
      <c r="C7" s="429" t="s">
        <v>9355</v>
      </c>
      <c r="D7" s="429"/>
      <c r="E7" s="335" t="s">
        <v>9356</v>
      </c>
      <c r="F7" s="336" t="s">
        <v>9363</v>
      </c>
      <c r="G7" s="424">
        <v>30</v>
      </c>
      <c r="H7" s="424"/>
      <c r="I7" s="424">
        <v>60</v>
      </c>
      <c r="J7" s="424"/>
      <c r="K7" s="424">
        <v>90</v>
      </c>
      <c r="L7" s="424"/>
      <c r="M7" s="424">
        <v>120</v>
      </c>
      <c r="N7" s="424"/>
      <c r="P7" s="329"/>
      <c r="Q7" s="329"/>
      <c r="R7" s="425"/>
      <c r="S7" s="435"/>
      <c r="T7" s="435"/>
      <c r="U7" s="436"/>
      <c r="V7" s="333"/>
      <c r="W7" s="422"/>
      <c r="X7" s="422"/>
      <c r="Y7" s="422"/>
      <c r="Z7" s="422"/>
      <c r="AA7" s="422"/>
      <c r="AB7" s="422"/>
      <c r="AC7" s="329"/>
      <c r="AD7" s="329"/>
      <c r="AE7" s="332"/>
      <c r="AF7" s="332"/>
      <c r="AG7" s="332"/>
      <c r="AH7" s="332"/>
      <c r="AI7" s="332"/>
      <c r="AJ7" s="332"/>
      <c r="AK7" s="332"/>
      <c r="AL7" s="332"/>
      <c r="AM7" s="332"/>
      <c r="AN7" s="332"/>
      <c r="AO7" s="332"/>
    </row>
    <row r="8" spans="2:41">
      <c r="B8" s="430" t="s">
        <v>10</v>
      </c>
      <c r="C8" s="431" t="s">
        <v>9111</v>
      </c>
      <c r="D8" s="431"/>
      <c r="E8" s="432">
        <f>'07_ESTACIONAMENTO 02'!I17</f>
        <v>99929.13</v>
      </c>
      <c r="F8" s="344" t="s">
        <v>9</v>
      </c>
      <c r="G8" s="434">
        <v>0.5</v>
      </c>
      <c r="H8" s="434"/>
      <c r="I8" s="434">
        <v>0.5</v>
      </c>
      <c r="J8" s="434"/>
      <c r="K8" s="434"/>
      <c r="L8" s="434"/>
      <c r="M8" s="434"/>
      <c r="N8" s="434"/>
      <c r="P8" s="316"/>
      <c r="Q8" s="316"/>
      <c r="R8" s="425"/>
      <c r="S8" s="435"/>
      <c r="T8" s="435"/>
      <c r="U8" s="437"/>
      <c r="V8" s="343"/>
      <c r="W8" s="438"/>
      <c r="X8" s="438"/>
      <c r="Y8" s="438"/>
      <c r="Z8" s="438"/>
      <c r="AA8" s="438"/>
      <c r="AB8" s="438"/>
      <c r="AC8" s="316"/>
      <c r="AD8" s="316"/>
      <c r="AE8" s="325"/>
      <c r="AF8" s="325"/>
      <c r="AG8" s="325"/>
      <c r="AH8" s="325"/>
      <c r="AI8" s="325"/>
      <c r="AJ8" s="325"/>
      <c r="AK8" s="325"/>
      <c r="AL8" s="325"/>
      <c r="AM8" s="325"/>
      <c r="AN8" s="325"/>
      <c r="AO8" s="325"/>
    </row>
    <row r="9" spans="2:41">
      <c r="B9" s="430"/>
      <c r="C9" s="431"/>
      <c r="D9" s="431"/>
      <c r="E9" s="433"/>
      <c r="F9" s="344">
        <f>E8/E29</f>
        <v>0.32285172760264308</v>
      </c>
      <c r="G9" s="439"/>
      <c r="H9" s="439"/>
      <c r="I9" s="439"/>
      <c r="J9" s="439"/>
      <c r="K9" s="440"/>
      <c r="L9" s="440"/>
      <c r="M9" s="440"/>
      <c r="N9" s="440"/>
      <c r="P9" s="316"/>
      <c r="Q9" s="316"/>
      <c r="R9" s="441"/>
      <c r="S9" s="435"/>
      <c r="T9" s="435"/>
      <c r="U9" s="442"/>
      <c r="V9" s="342"/>
      <c r="W9" s="444"/>
      <c r="X9" s="444"/>
      <c r="Y9" s="444"/>
      <c r="Z9" s="444"/>
      <c r="AA9" s="444"/>
      <c r="AB9" s="444"/>
      <c r="AC9" s="316"/>
      <c r="AD9" s="316"/>
      <c r="AE9" s="325"/>
      <c r="AF9" s="325"/>
      <c r="AG9" s="325"/>
      <c r="AH9" s="325"/>
      <c r="AI9" s="325"/>
      <c r="AJ9" s="325"/>
      <c r="AK9" s="325"/>
      <c r="AL9" s="325"/>
      <c r="AM9" s="325"/>
      <c r="AN9" s="325"/>
      <c r="AO9" s="325"/>
    </row>
    <row r="10" spans="2:41">
      <c r="B10" s="430"/>
      <c r="C10" s="431"/>
      <c r="D10" s="431"/>
      <c r="E10" s="433"/>
      <c r="F10" s="345" t="s">
        <v>9357</v>
      </c>
      <c r="G10" s="445">
        <f>(E8*G8)</f>
        <v>49964.565000000002</v>
      </c>
      <c r="H10" s="445"/>
      <c r="I10" s="445">
        <f>(E8*I8)</f>
        <v>49964.565000000002</v>
      </c>
      <c r="J10" s="445"/>
      <c r="K10" s="445"/>
      <c r="L10" s="445"/>
      <c r="M10" s="445"/>
      <c r="N10" s="445"/>
      <c r="O10" s="352"/>
      <c r="P10" s="316"/>
      <c r="Q10" s="316"/>
      <c r="R10" s="441"/>
      <c r="S10" s="435"/>
      <c r="T10" s="435"/>
      <c r="U10" s="443"/>
      <c r="V10" s="346"/>
      <c r="W10" s="446"/>
      <c r="X10" s="446"/>
      <c r="Y10" s="447"/>
      <c r="Z10" s="447"/>
      <c r="AA10" s="447"/>
      <c r="AB10" s="447"/>
      <c r="AC10" s="316"/>
      <c r="AD10" s="316"/>
      <c r="AE10" s="325"/>
      <c r="AF10" s="325"/>
      <c r="AG10" s="325"/>
      <c r="AH10" s="325"/>
      <c r="AI10" s="325"/>
      <c r="AJ10" s="325"/>
      <c r="AK10" s="325"/>
      <c r="AL10" s="325"/>
      <c r="AM10" s="325"/>
      <c r="AN10" s="325"/>
      <c r="AO10" s="325"/>
    </row>
    <row r="11" spans="2:41">
      <c r="B11" s="430" t="s">
        <v>12</v>
      </c>
      <c r="C11" s="452" t="s">
        <v>9297</v>
      </c>
      <c r="D11" s="452"/>
      <c r="E11" s="432">
        <f>'07_ESTACIONAMENTO 02'!I26</f>
        <v>49348.774000000005</v>
      </c>
      <c r="F11" s="344" t="s">
        <v>9</v>
      </c>
      <c r="G11" s="440"/>
      <c r="H11" s="440"/>
      <c r="I11" s="434">
        <v>1</v>
      </c>
      <c r="J11" s="434"/>
      <c r="K11" s="440"/>
      <c r="L11" s="440"/>
      <c r="M11" s="440"/>
      <c r="N11" s="440"/>
      <c r="P11" s="316"/>
      <c r="Q11" s="316"/>
      <c r="R11" s="441"/>
      <c r="S11" s="435"/>
      <c r="T11" s="435"/>
      <c r="U11" s="443"/>
      <c r="V11" s="343"/>
      <c r="W11" s="448"/>
      <c r="X11" s="448"/>
      <c r="Y11" s="448"/>
      <c r="Z11" s="448"/>
      <c r="AA11" s="448"/>
      <c r="AB11" s="448"/>
      <c r="AC11" s="316"/>
      <c r="AD11" s="316"/>
      <c r="AE11" s="325"/>
      <c r="AF11" s="325"/>
      <c r="AG11" s="325"/>
      <c r="AH11" s="325"/>
      <c r="AI11" s="325"/>
      <c r="AJ11" s="325"/>
      <c r="AK11" s="325"/>
      <c r="AL11" s="325"/>
      <c r="AM11" s="325"/>
      <c r="AN11" s="325"/>
      <c r="AO11" s="325"/>
    </row>
    <row r="12" spans="2:41">
      <c r="B12" s="430"/>
      <c r="C12" s="452"/>
      <c r="D12" s="452"/>
      <c r="E12" s="433"/>
      <c r="F12" s="344">
        <f>E11/E29</f>
        <v>0.15943636195944461</v>
      </c>
      <c r="G12" s="440"/>
      <c r="H12" s="440"/>
      <c r="I12" s="439"/>
      <c r="J12" s="439"/>
      <c r="K12" s="440"/>
      <c r="L12" s="440"/>
      <c r="M12" s="440"/>
      <c r="N12" s="440"/>
      <c r="O12" s="318"/>
      <c r="P12" s="316"/>
      <c r="Q12" s="316"/>
      <c r="R12" s="441"/>
      <c r="S12" s="435"/>
      <c r="T12" s="435"/>
      <c r="U12" s="442"/>
      <c r="V12" s="342"/>
      <c r="W12" s="444"/>
      <c r="X12" s="444"/>
      <c r="Y12" s="444"/>
      <c r="Z12" s="444"/>
      <c r="AA12" s="444"/>
      <c r="AB12" s="444"/>
      <c r="AC12" s="316"/>
      <c r="AD12" s="316"/>
      <c r="AE12" s="325"/>
      <c r="AF12" s="325"/>
      <c r="AG12" s="325"/>
      <c r="AH12" s="325"/>
      <c r="AI12" s="325"/>
      <c r="AJ12" s="325"/>
      <c r="AK12" s="325"/>
      <c r="AL12" s="325"/>
      <c r="AM12" s="325"/>
      <c r="AN12" s="325"/>
      <c r="AO12" s="325"/>
    </row>
    <row r="13" spans="2:41">
      <c r="B13" s="430"/>
      <c r="C13" s="452"/>
      <c r="D13" s="452"/>
      <c r="E13" s="433"/>
      <c r="F13" s="345" t="s">
        <v>9357</v>
      </c>
      <c r="G13" s="451"/>
      <c r="H13" s="451"/>
      <c r="I13" s="445">
        <f>(E11*I11)</f>
        <v>49348.774000000005</v>
      </c>
      <c r="J13" s="445"/>
      <c r="K13" s="451"/>
      <c r="L13" s="451"/>
      <c r="M13" s="451"/>
      <c r="N13" s="451"/>
      <c r="O13" s="319"/>
      <c r="P13" s="316"/>
      <c r="Q13" s="316"/>
      <c r="R13" s="441"/>
      <c r="S13" s="435"/>
      <c r="T13" s="435"/>
      <c r="U13" s="443"/>
      <c r="V13" s="346"/>
      <c r="W13" s="446"/>
      <c r="X13" s="446"/>
      <c r="Y13" s="447"/>
      <c r="Z13" s="447"/>
      <c r="AA13" s="447"/>
      <c r="AB13" s="447"/>
      <c r="AC13" s="316"/>
      <c r="AD13" s="316"/>
      <c r="AE13" s="325"/>
      <c r="AF13" s="325"/>
      <c r="AG13" s="325"/>
      <c r="AH13" s="325"/>
      <c r="AI13" s="325"/>
      <c r="AJ13" s="325"/>
      <c r="AK13" s="325"/>
      <c r="AL13" s="325"/>
      <c r="AM13" s="325"/>
      <c r="AN13" s="325"/>
      <c r="AO13" s="325"/>
    </row>
    <row r="14" spans="2:41">
      <c r="B14" s="430" t="s">
        <v>17</v>
      </c>
      <c r="C14" s="449" t="s">
        <v>9112</v>
      </c>
      <c r="D14" s="449"/>
      <c r="E14" s="450">
        <f>'07_ESTACIONAMENTO 02'!I30</f>
        <v>32837.215400000001</v>
      </c>
      <c r="F14" s="344" t="s">
        <v>9</v>
      </c>
      <c r="G14" s="440"/>
      <c r="H14" s="440"/>
      <c r="I14" s="440"/>
      <c r="J14" s="440"/>
      <c r="K14" s="434">
        <v>0.5</v>
      </c>
      <c r="L14" s="434"/>
      <c r="M14" s="434">
        <v>0.5</v>
      </c>
      <c r="N14" s="434"/>
      <c r="O14" s="319"/>
      <c r="P14" s="316"/>
      <c r="Q14" s="316"/>
      <c r="R14" s="326"/>
      <c r="S14" s="347"/>
      <c r="T14" s="347"/>
      <c r="U14" s="327"/>
      <c r="V14" s="346"/>
      <c r="W14" s="320"/>
      <c r="X14" s="320"/>
      <c r="Y14" s="321"/>
      <c r="Z14" s="321"/>
      <c r="AA14" s="321"/>
      <c r="AB14" s="321"/>
      <c r="AC14" s="316"/>
      <c r="AD14" s="316"/>
      <c r="AE14" s="325"/>
      <c r="AF14" s="325"/>
      <c r="AG14" s="325"/>
      <c r="AH14" s="325"/>
      <c r="AI14" s="325"/>
      <c r="AJ14" s="325"/>
      <c r="AK14" s="325"/>
      <c r="AL14" s="325"/>
      <c r="AM14" s="325"/>
      <c r="AN14" s="325"/>
      <c r="AO14" s="325"/>
    </row>
    <row r="15" spans="2:41">
      <c r="B15" s="430"/>
      <c r="C15" s="449"/>
      <c r="D15" s="449"/>
      <c r="E15" s="450"/>
      <c r="F15" s="344">
        <f>E14/E29</f>
        <v>0.10609070369721137</v>
      </c>
      <c r="G15" s="440"/>
      <c r="H15" s="440"/>
      <c r="I15" s="440"/>
      <c r="J15" s="440"/>
      <c r="K15" s="439"/>
      <c r="L15" s="439"/>
      <c r="M15" s="439"/>
      <c r="N15" s="439"/>
      <c r="O15" s="319"/>
      <c r="P15" s="316"/>
      <c r="Q15" s="316"/>
      <c r="R15" s="326"/>
      <c r="S15" s="347"/>
      <c r="T15" s="347"/>
      <c r="U15" s="327"/>
      <c r="V15" s="346"/>
      <c r="W15" s="320"/>
      <c r="X15" s="320"/>
      <c r="Y15" s="321"/>
      <c r="Z15" s="321"/>
      <c r="AA15" s="321"/>
      <c r="AB15" s="321"/>
      <c r="AC15" s="316"/>
      <c r="AD15" s="316"/>
      <c r="AE15" s="325"/>
      <c r="AF15" s="325"/>
      <c r="AG15" s="325"/>
      <c r="AH15" s="325"/>
      <c r="AI15" s="325"/>
      <c r="AJ15" s="325"/>
      <c r="AK15" s="325"/>
      <c r="AL15" s="325"/>
      <c r="AM15" s="325"/>
      <c r="AN15" s="325"/>
      <c r="AO15" s="325"/>
    </row>
    <row r="16" spans="2:41">
      <c r="B16" s="430"/>
      <c r="C16" s="449"/>
      <c r="D16" s="449"/>
      <c r="E16" s="450"/>
      <c r="F16" s="345" t="s">
        <v>9357</v>
      </c>
      <c r="G16" s="451"/>
      <c r="H16" s="451"/>
      <c r="I16" s="451"/>
      <c r="J16" s="451"/>
      <c r="K16" s="445">
        <f>(E14*K14)</f>
        <v>16418.6077</v>
      </c>
      <c r="L16" s="445"/>
      <c r="M16" s="445">
        <f>(E14*M14)</f>
        <v>16418.6077</v>
      </c>
      <c r="N16" s="445"/>
      <c r="O16" s="319"/>
      <c r="P16" s="355"/>
      <c r="Q16" s="316"/>
      <c r="R16" s="326"/>
      <c r="S16" s="347"/>
      <c r="T16" s="347"/>
      <c r="U16" s="327"/>
      <c r="V16" s="346"/>
      <c r="W16" s="320"/>
      <c r="X16" s="320"/>
      <c r="Y16" s="321"/>
      <c r="Z16" s="321"/>
      <c r="AA16" s="321"/>
      <c r="AB16" s="321"/>
      <c r="AC16" s="316"/>
      <c r="AD16" s="316"/>
      <c r="AE16" s="325"/>
      <c r="AF16" s="325"/>
      <c r="AG16" s="325"/>
      <c r="AH16" s="325"/>
      <c r="AI16" s="325"/>
      <c r="AJ16" s="325"/>
      <c r="AK16" s="325"/>
      <c r="AL16" s="325"/>
      <c r="AM16" s="325"/>
      <c r="AN16" s="325"/>
      <c r="AO16" s="325"/>
    </row>
    <row r="17" spans="2:41">
      <c r="B17" s="430" t="s">
        <v>20</v>
      </c>
      <c r="C17" s="449" t="s">
        <v>9366</v>
      </c>
      <c r="D17" s="449"/>
      <c r="E17" s="450">
        <f>'07_ESTACIONAMENTO 02'!I36</f>
        <v>37074.2186</v>
      </c>
      <c r="F17" s="344" t="s">
        <v>9</v>
      </c>
      <c r="G17" s="440"/>
      <c r="H17" s="440"/>
      <c r="I17" s="440"/>
      <c r="J17" s="440"/>
      <c r="K17" s="434">
        <v>1</v>
      </c>
      <c r="L17" s="434"/>
      <c r="M17" s="440"/>
      <c r="N17" s="440"/>
      <c r="O17" s="319"/>
      <c r="P17" s="316"/>
      <c r="Q17" s="316"/>
      <c r="R17" s="326"/>
      <c r="S17" s="347"/>
      <c r="T17" s="347"/>
      <c r="U17" s="327"/>
      <c r="V17" s="346"/>
      <c r="W17" s="320"/>
      <c r="X17" s="320"/>
      <c r="Y17" s="321"/>
      <c r="Z17" s="321"/>
      <c r="AA17" s="321"/>
      <c r="AB17" s="321"/>
      <c r="AC17" s="316"/>
      <c r="AD17" s="316"/>
      <c r="AE17" s="325"/>
      <c r="AF17" s="325"/>
      <c r="AG17" s="325"/>
      <c r="AH17" s="325"/>
      <c r="AI17" s="325"/>
      <c r="AJ17" s="325"/>
      <c r="AK17" s="325"/>
      <c r="AL17" s="325"/>
      <c r="AM17" s="325"/>
      <c r="AN17" s="325"/>
      <c r="AO17" s="325"/>
    </row>
    <row r="18" spans="2:41">
      <c r="B18" s="430"/>
      <c r="C18" s="449"/>
      <c r="D18" s="449"/>
      <c r="E18" s="450"/>
      <c r="F18" s="344">
        <f>E17/E29</f>
        <v>0.11977964307833004</v>
      </c>
      <c r="G18" s="440"/>
      <c r="H18" s="440"/>
      <c r="I18" s="440"/>
      <c r="J18" s="440"/>
      <c r="K18" s="439"/>
      <c r="L18" s="439"/>
      <c r="M18" s="440"/>
      <c r="N18" s="440"/>
      <c r="O18" s="319"/>
      <c r="P18" s="316"/>
      <c r="Q18" s="316"/>
      <c r="R18" s="326"/>
      <c r="S18" s="347"/>
      <c r="T18" s="347"/>
      <c r="U18" s="327"/>
      <c r="V18" s="346"/>
      <c r="W18" s="320"/>
      <c r="X18" s="320"/>
      <c r="Y18" s="321"/>
      <c r="Z18" s="321"/>
      <c r="AA18" s="321"/>
      <c r="AB18" s="321"/>
      <c r="AC18" s="316"/>
      <c r="AD18" s="316"/>
      <c r="AE18" s="325"/>
      <c r="AF18" s="325"/>
      <c r="AG18" s="325"/>
      <c r="AH18" s="325"/>
      <c r="AI18" s="325"/>
      <c r="AJ18" s="325"/>
      <c r="AK18" s="325"/>
      <c r="AL18" s="325"/>
      <c r="AM18" s="325"/>
      <c r="AN18" s="325"/>
      <c r="AO18" s="325"/>
    </row>
    <row r="19" spans="2:41">
      <c r="B19" s="430"/>
      <c r="C19" s="449"/>
      <c r="D19" s="449"/>
      <c r="E19" s="450"/>
      <c r="F19" s="345" t="s">
        <v>9357</v>
      </c>
      <c r="G19" s="451"/>
      <c r="H19" s="451"/>
      <c r="I19" s="451"/>
      <c r="J19" s="451"/>
      <c r="K19" s="445">
        <f>(E17*K17)</f>
        <v>37074.2186</v>
      </c>
      <c r="L19" s="445"/>
      <c r="M19" s="451"/>
      <c r="N19" s="451"/>
      <c r="O19" s="319"/>
      <c r="P19" s="316"/>
      <c r="Q19" s="316"/>
      <c r="R19" s="326"/>
      <c r="S19" s="347"/>
      <c r="T19" s="347"/>
      <c r="U19" s="327"/>
      <c r="V19" s="346"/>
      <c r="W19" s="320"/>
      <c r="X19" s="320"/>
      <c r="Y19" s="321"/>
      <c r="Z19" s="321"/>
      <c r="AA19" s="321"/>
      <c r="AB19" s="321"/>
      <c r="AC19" s="316"/>
      <c r="AD19" s="316"/>
      <c r="AE19" s="325"/>
      <c r="AF19" s="325"/>
      <c r="AG19" s="325"/>
      <c r="AH19" s="325"/>
      <c r="AI19" s="325"/>
      <c r="AJ19" s="325"/>
      <c r="AK19" s="325"/>
      <c r="AL19" s="325"/>
      <c r="AM19" s="325"/>
      <c r="AN19" s="325"/>
      <c r="AO19" s="325"/>
    </row>
    <row r="20" spans="2:41">
      <c r="B20" s="430" t="s">
        <v>22</v>
      </c>
      <c r="C20" s="449" t="s">
        <v>9304</v>
      </c>
      <c r="D20" s="449"/>
      <c r="E20" s="450">
        <f>'07_ESTACIONAMENTO 02'!I43</f>
        <v>3646.22797984</v>
      </c>
      <c r="F20" s="344" t="s">
        <v>9</v>
      </c>
      <c r="G20" s="440"/>
      <c r="H20" s="440"/>
      <c r="I20" s="453"/>
      <c r="J20" s="453"/>
      <c r="K20" s="440"/>
      <c r="L20" s="440"/>
      <c r="M20" s="434">
        <v>1</v>
      </c>
      <c r="N20" s="434"/>
      <c r="O20" s="319"/>
      <c r="P20" s="316"/>
      <c r="Q20" s="316"/>
      <c r="R20" s="326"/>
      <c r="S20" s="347"/>
      <c r="T20" s="347"/>
      <c r="U20" s="327"/>
      <c r="V20" s="346"/>
      <c r="W20" s="320"/>
      <c r="X20" s="320"/>
      <c r="Y20" s="321"/>
      <c r="Z20" s="321"/>
      <c r="AA20" s="321"/>
      <c r="AB20" s="321"/>
      <c r="AC20" s="316"/>
      <c r="AD20" s="316"/>
      <c r="AE20" s="325"/>
      <c r="AF20" s="325"/>
      <c r="AG20" s="325"/>
      <c r="AH20" s="325"/>
      <c r="AI20" s="325"/>
      <c r="AJ20" s="325"/>
      <c r="AK20" s="325"/>
      <c r="AL20" s="325"/>
      <c r="AM20" s="325"/>
      <c r="AN20" s="325"/>
      <c r="AO20" s="325"/>
    </row>
    <row r="21" spans="2:41">
      <c r="B21" s="430"/>
      <c r="C21" s="449"/>
      <c r="D21" s="449"/>
      <c r="E21" s="450"/>
      <c r="F21" s="344">
        <f>E20/E29</f>
        <v>1.1780258694581242E-2</v>
      </c>
      <c r="G21" s="440"/>
      <c r="H21" s="440"/>
      <c r="I21" s="453"/>
      <c r="J21" s="453"/>
      <c r="K21" s="440"/>
      <c r="L21" s="440"/>
      <c r="M21" s="454"/>
      <c r="N21" s="454"/>
      <c r="O21" s="319"/>
      <c r="P21" s="316"/>
      <c r="Q21" s="316"/>
      <c r="R21" s="326"/>
      <c r="S21" s="347"/>
      <c r="T21" s="347"/>
      <c r="U21" s="327"/>
      <c r="V21" s="346"/>
      <c r="W21" s="320"/>
      <c r="X21" s="320"/>
      <c r="Y21" s="321"/>
      <c r="Z21" s="321"/>
      <c r="AA21" s="321"/>
      <c r="AB21" s="321"/>
      <c r="AC21" s="316"/>
      <c r="AD21" s="316"/>
      <c r="AE21" s="325"/>
      <c r="AF21" s="325"/>
      <c r="AG21" s="325"/>
      <c r="AH21" s="325"/>
      <c r="AI21" s="325"/>
      <c r="AJ21" s="325"/>
      <c r="AK21" s="325"/>
      <c r="AL21" s="325"/>
      <c r="AM21" s="325"/>
      <c r="AN21" s="325"/>
      <c r="AO21" s="325"/>
    </row>
    <row r="22" spans="2:41">
      <c r="B22" s="430"/>
      <c r="C22" s="449"/>
      <c r="D22" s="449"/>
      <c r="E22" s="450"/>
      <c r="F22" s="345" t="s">
        <v>9357</v>
      </c>
      <c r="G22" s="451"/>
      <c r="H22" s="451"/>
      <c r="I22" s="453"/>
      <c r="J22" s="453"/>
      <c r="K22" s="451"/>
      <c r="L22" s="451"/>
      <c r="M22" s="445">
        <f>(E20*M20)</f>
        <v>3646.22797984</v>
      </c>
      <c r="N22" s="445"/>
      <c r="O22" s="319"/>
      <c r="P22" s="316"/>
      <c r="Q22" s="316"/>
      <c r="R22" s="326"/>
      <c r="S22" s="347"/>
      <c r="T22" s="347"/>
      <c r="U22" s="327"/>
      <c r="V22" s="346"/>
      <c r="W22" s="320"/>
      <c r="X22" s="320"/>
      <c r="Y22" s="321"/>
      <c r="Z22" s="321"/>
      <c r="AA22" s="321"/>
      <c r="AB22" s="321"/>
      <c r="AC22" s="316"/>
      <c r="AD22" s="316"/>
      <c r="AE22" s="325"/>
      <c r="AF22" s="325"/>
      <c r="AG22" s="325"/>
      <c r="AH22" s="325"/>
      <c r="AI22" s="325"/>
      <c r="AJ22" s="325"/>
      <c r="AK22" s="325"/>
      <c r="AL22" s="325"/>
      <c r="AM22" s="325"/>
      <c r="AN22" s="325"/>
      <c r="AO22" s="325"/>
    </row>
    <row r="23" spans="2:41">
      <c r="B23" s="430" t="s">
        <v>25</v>
      </c>
      <c r="C23" s="449" t="s">
        <v>9368</v>
      </c>
      <c r="D23" s="449"/>
      <c r="E23" s="450">
        <f>'07_ESTACIONAMENTO 02'!I59</f>
        <v>58477.529999999992</v>
      </c>
      <c r="F23" s="344" t="s">
        <v>9</v>
      </c>
      <c r="G23" s="440"/>
      <c r="H23" s="440"/>
      <c r="I23" s="440"/>
      <c r="J23" s="440"/>
      <c r="K23" s="434">
        <v>0.5</v>
      </c>
      <c r="L23" s="434"/>
      <c r="M23" s="434">
        <v>0.5</v>
      </c>
      <c r="N23" s="434"/>
      <c r="O23" s="319"/>
      <c r="P23" s="316"/>
      <c r="Q23" s="316"/>
      <c r="R23" s="326"/>
      <c r="S23" s="347"/>
      <c r="T23" s="347"/>
      <c r="U23" s="327"/>
      <c r="V23" s="346"/>
      <c r="W23" s="320"/>
      <c r="X23" s="320"/>
      <c r="Y23" s="321"/>
      <c r="Z23" s="321"/>
      <c r="AA23" s="321"/>
      <c r="AB23" s="321"/>
      <c r="AC23" s="316"/>
      <c r="AD23" s="316"/>
      <c r="AE23" s="325"/>
      <c r="AF23" s="325"/>
      <c r="AG23" s="325"/>
      <c r="AH23" s="325"/>
      <c r="AI23" s="325"/>
      <c r="AJ23" s="325"/>
      <c r="AK23" s="325"/>
      <c r="AL23" s="325"/>
      <c r="AM23" s="325"/>
      <c r="AN23" s="325"/>
      <c r="AO23" s="325"/>
    </row>
    <row r="24" spans="2:41">
      <c r="B24" s="430"/>
      <c r="C24" s="449"/>
      <c r="D24" s="449"/>
      <c r="E24" s="450"/>
      <c r="F24" s="344">
        <f>E23/E29</f>
        <v>0.18892961027915869</v>
      </c>
      <c r="G24" s="440"/>
      <c r="H24" s="440"/>
      <c r="I24" s="440"/>
      <c r="J24" s="440"/>
      <c r="K24" s="439"/>
      <c r="L24" s="439"/>
      <c r="M24" s="439"/>
      <c r="N24" s="439"/>
      <c r="O24" s="319"/>
      <c r="P24" s="316"/>
      <c r="Q24" s="316"/>
      <c r="R24" s="326"/>
      <c r="S24" s="347"/>
      <c r="T24" s="347"/>
      <c r="U24" s="327"/>
      <c r="V24" s="346"/>
      <c r="W24" s="320"/>
      <c r="X24" s="320"/>
      <c r="Y24" s="321"/>
      <c r="Z24" s="321"/>
      <c r="AA24" s="321"/>
      <c r="AB24" s="321"/>
      <c r="AC24" s="316"/>
      <c r="AD24" s="316"/>
      <c r="AE24" s="325"/>
      <c r="AF24" s="325"/>
      <c r="AG24" s="325"/>
      <c r="AH24" s="325"/>
      <c r="AI24" s="325"/>
      <c r="AJ24" s="325"/>
      <c r="AK24" s="325"/>
      <c r="AL24" s="325"/>
      <c r="AM24" s="325"/>
      <c r="AN24" s="325"/>
      <c r="AO24" s="325"/>
    </row>
    <row r="25" spans="2:41">
      <c r="B25" s="430"/>
      <c r="C25" s="449"/>
      <c r="D25" s="449"/>
      <c r="E25" s="450"/>
      <c r="F25" s="345" t="s">
        <v>9357</v>
      </c>
      <c r="G25" s="451"/>
      <c r="H25" s="451"/>
      <c r="I25" s="451"/>
      <c r="J25" s="451"/>
      <c r="K25" s="445">
        <f>(E23*K23)</f>
        <v>29238.764999999996</v>
      </c>
      <c r="L25" s="445"/>
      <c r="M25" s="445">
        <f>(E23*M23)</f>
        <v>29238.764999999996</v>
      </c>
      <c r="N25" s="445"/>
      <c r="O25" s="319"/>
      <c r="P25" s="316"/>
      <c r="Q25" s="316"/>
      <c r="R25" s="326"/>
      <c r="S25" s="347"/>
      <c r="T25" s="347"/>
      <c r="U25" s="327"/>
      <c r="V25" s="346"/>
      <c r="W25" s="320"/>
      <c r="X25" s="320"/>
      <c r="Y25" s="321"/>
      <c r="Z25" s="321"/>
      <c r="AA25" s="321"/>
      <c r="AB25" s="321"/>
      <c r="AC25" s="316"/>
      <c r="AD25" s="316"/>
      <c r="AE25" s="325"/>
      <c r="AF25" s="325"/>
      <c r="AG25" s="325"/>
      <c r="AH25" s="325"/>
      <c r="AI25" s="325"/>
      <c r="AJ25" s="325"/>
      <c r="AK25" s="325"/>
      <c r="AL25" s="325"/>
      <c r="AM25" s="325"/>
      <c r="AN25" s="325"/>
      <c r="AO25" s="325"/>
    </row>
    <row r="26" spans="2:41">
      <c r="B26" s="430" t="s">
        <v>27</v>
      </c>
      <c r="C26" s="449" t="s">
        <v>9321</v>
      </c>
      <c r="D26" s="449"/>
      <c r="E26" s="450">
        <f>'07_ESTACIONAMENTO 02'!I65</f>
        <v>28207.1</v>
      </c>
      <c r="F26" s="344" t="s">
        <v>9</v>
      </c>
      <c r="G26" s="440"/>
      <c r="H26" s="440"/>
      <c r="I26" s="440"/>
      <c r="J26" s="440"/>
      <c r="K26" s="440"/>
      <c r="L26" s="440"/>
      <c r="M26" s="434">
        <v>1</v>
      </c>
      <c r="N26" s="434"/>
      <c r="O26" s="319"/>
      <c r="P26" s="316"/>
      <c r="Q26" s="316"/>
      <c r="R26" s="326"/>
      <c r="S26" s="347"/>
      <c r="T26" s="347"/>
      <c r="U26" s="327"/>
      <c r="V26" s="346"/>
      <c r="W26" s="320"/>
      <c r="X26" s="320"/>
      <c r="Y26" s="321"/>
      <c r="Z26" s="321"/>
      <c r="AA26" s="321"/>
      <c r="AB26" s="321"/>
      <c r="AC26" s="316"/>
      <c r="AD26" s="316"/>
      <c r="AE26" s="325"/>
      <c r="AF26" s="325"/>
      <c r="AG26" s="325"/>
      <c r="AH26" s="325"/>
      <c r="AI26" s="325"/>
      <c r="AJ26" s="325"/>
      <c r="AK26" s="325"/>
      <c r="AL26" s="325"/>
      <c r="AM26" s="325"/>
      <c r="AN26" s="325"/>
      <c r="AO26" s="325"/>
    </row>
    <row r="27" spans="2:41">
      <c r="B27" s="430"/>
      <c r="C27" s="449"/>
      <c r="D27" s="449"/>
      <c r="E27" s="450"/>
      <c r="F27" s="344">
        <f>E26/E29</f>
        <v>9.1131694688630957E-2</v>
      </c>
      <c r="G27" s="440"/>
      <c r="H27" s="440"/>
      <c r="I27" s="440"/>
      <c r="J27" s="440"/>
      <c r="K27" s="440"/>
      <c r="L27" s="440"/>
      <c r="M27" s="439"/>
      <c r="N27" s="439"/>
      <c r="O27" s="319"/>
      <c r="P27" s="316"/>
      <c r="Q27" s="316"/>
      <c r="R27" s="326"/>
      <c r="S27" s="347"/>
      <c r="T27" s="347"/>
      <c r="U27" s="327"/>
      <c r="V27" s="346"/>
      <c r="W27" s="320"/>
      <c r="X27" s="320"/>
      <c r="Y27" s="321"/>
      <c r="Z27" s="321"/>
      <c r="AA27" s="321"/>
      <c r="AB27" s="321"/>
      <c r="AC27" s="316"/>
      <c r="AD27" s="316"/>
      <c r="AE27" s="325"/>
      <c r="AF27" s="325"/>
      <c r="AG27" s="325"/>
      <c r="AH27" s="325"/>
      <c r="AI27" s="325"/>
      <c r="AJ27" s="325"/>
      <c r="AK27" s="325"/>
      <c r="AL27" s="325"/>
      <c r="AM27" s="325"/>
      <c r="AN27" s="325"/>
      <c r="AO27" s="325"/>
    </row>
    <row r="28" spans="2:41">
      <c r="B28" s="430"/>
      <c r="C28" s="449"/>
      <c r="D28" s="449"/>
      <c r="E28" s="450"/>
      <c r="F28" s="345" t="s">
        <v>9357</v>
      </c>
      <c r="G28" s="451"/>
      <c r="H28" s="451"/>
      <c r="I28" s="451"/>
      <c r="J28" s="451"/>
      <c r="K28" s="451"/>
      <c r="L28" s="451"/>
      <c r="M28" s="445">
        <f>(E26*M26)</f>
        <v>28207.1</v>
      </c>
      <c r="N28" s="445"/>
      <c r="O28" s="356"/>
      <c r="P28" s="355"/>
      <c r="Q28" s="316"/>
      <c r="R28" s="326"/>
      <c r="S28" s="347"/>
      <c r="T28" s="347"/>
      <c r="U28" s="327"/>
      <c r="V28" s="346"/>
      <c r="W28" s="320"/>
      <c r="X28" s="320"/>
      <c r="Y28" s="321"/>
      <c r="Z28" s="321"/>
      <c r="AA28" s="321"/>
      <c r="AB28" s="321"/>
      <c r="AC28" s="316"/>
      <c r="AD28" s="316"/>
      <c r="AE28" s="325"/>
      <c r="AF28" s="325"/>
      <c r="AG28" s="325"/>
      <c r="AH28" s="325"/>
      <c r="AI28" s="325"/>
      <c r="AJ28" s="325"/>
      <c r="AK28" s="325"/>
      <c r="AL28" s="325"/>
      <c r="AM28" s="325"/>
      <c r="AN28" s="325"/>
      <c r="AO28" s="325"/>
    </row>
    <row r="29" spans="2:41">
      <c r="B29" s="457" t="s">
        <v>9358</v>
      </c>
      <c r="C29" s="457"/>
      <c r="D29" s="457"/>
      <c r="E29" s="348">
        <f>SUM(E8:E28)</f>
        <v>309520.19597984001</v>
      </c>
      <c r="F29" s="349">
        <f>(F9+F12+F15+F18+F21+F24+F27)</f>
        <v>0.99999999999999989</v>
      </c>
      <c r="G29" s="455">
        <f>G10</f>
        <v>49964.565000000002</v>
      </c>
      <c r="H29" s="456"/>
      <c r="I29" s="455">
        <f>(I10+I13)</f>
        <v>99313.339000000007</v>
      </c>
      <c r="J29" s="456"/>
      <c r="K29" s="455">
        <f>(K16+K19+K25)</f>
        <v>82731.5913</v>
      </c>
      <c r="L29" s="456"/>
      <c r="M29" s="455">
        <f>(M16+M22+M25+M28)</f>
        <v>77510.700679839996</v>
      </c>
      <c r="N29" s="456"/>
      <c r="P29" s="316"/>
      <c r="Q29" s="316"/>
      <c r="R29" s="316"/>
      <c r="S29" s="316"/>
      <c r="T29" s="316"/>
      <c r="U29" s="316"/>
      <c r="V29" s="316"/>
      <c r="W29" s="316"/>
      <c r="X29" s="316"/>
      <c r="Y29" s="316"/>
      <c r="Z29" s="316"/>
      <c r="AA29" s="316"/>
      <c r="AB29" s="316"/>
      <c r="AC29" s="316"/>
      <c r="AD29" s="316"/>
      <c r="AE29" s="322"/>
      <c r="AF29" s="322"/>
      <c r="AG29" s="323"/>
      <c r="AH29" s="323"/>
      <c r="AI29" s="323"/>
      <c r="AJ29" s="323"/>
      <c r="AK29" s="323"/>
      <c r="AL29" s="323"/>
      <c r="AM29" s="323"/>
      <c r="AN29" s="323"/>
      <c r="AO29" s="323"/>
    </row>
    <row r="30" spans="2:41">
      <c r="B30" s="457" t="s">
        <v>9359</v>
      </c>
      <c r="C30" s="457"/>
      <c r="D30" s="457"/>
      <c r="E30" s="348">
        <f>(E29*1.2824)</f>
        <v>396928.69932454685</v>
      </c>
      <c r="F30" s="349"/>
      <c r="G30" s="455">
        <f>(G29*1.2824)</f>
        <v>64074.558155999999</v>
      </c>
      <c r="H30" s="455"/>
      <c r="I30" s="455">
        <f>(I29*1.2824)</f>
        <v>127359.42593360001</v>
      </c>
      <c r="J30" s="455"/>
      <c r="K30" s="455">
        <f>(K29*1.2824)</f>
        <v>106094.99268312</v>
      </c>
      <c r="L30" s="455"/>
      <c r="M30" s="455">
        <f>(M29*1.2824)</f>
        <v>99399.72255182681</v>
      </c>
      <c r="N30" s="455"/>
      <c r="P30" s="316"/>
      <c r="Q30" s="316"/>
      <c r="R30" s="316"/>
      <c r="S30" s="316"/>
      <c r="T30" s="316"/>
      <c r="U30" s="316"/>
      <c r="V30" s="316"/>
      <c r="W30" s="316"/>
      <c r="X30" s="316"/>
      <c r="Y30" s="316"/>
      <c r="Z30" s="316"/>
      <c r="AA30" s="316"/>
      <c r="AB30" s="316"/>
      <c r="AC30" s="316"/>
      <c r="AD30" s="316"/>
      <c r="AE30" s="322"/>
      <c r="AF30" s="322"/>
      <c r="AG30" s="323"/>
      <c r="AH30" s="323"/>
      <c r="AI30" s="323"/>
      <c r="AJ30" s="323"/>
      <c r="AK30" s="323"/>
      <c r="AL30" s="323"/>
      <c r="AM30" s="323"/>
      <c r="AN30" s="323"/>
      <c r="AO30" s="323"/>
    </row>
    <row r="31" spans="2:41" s="353" customFormat="1">
      <c r="B31" s="458" t="s">
        <v>9360</v>
      </c>
      <c r="C31" s="458"/>
      <c r="D31" s="459" t="s">
        <v>9361</v>
      </c>
      <c r="E31" s="460"/>
      <c r="F31" s="461" t="s">
        <v>9357</v>
      </c>
      <c r="G31" s="459">
        <f>G30</f>
        <v>64074.558155999999</v>
      </c>
      <c r="H31" s="459"/>
      <c r="I31" s="459">
        <f>I30</f>
        <v>127359.42593360001</v>
      </c>
      <c r="J31" s="459"/>
      <c r="K31" s="459">
        <f>K30</f>
        <v>106094.99268312</v>
      </c>
      <c r="L31" s="459"/>
      <c r="M31" s="459">
        <f>M30</f>
        <v>99399.72255182681</v>
      </c>
      <c r="N31" s="459"/>
    </row>
    <row r="32" spans="2:41" s="353" customFormat="1">
      <c r="B32" s="458"/>
      <c r="C32" s="458"/>
      <c r="D32" s="459"/>
      <c r="E32" s="460"/>
      <c r="F32" s="461"/>
      <c r="G32" s="459"/>
      <c r="H32" s="459"/>
      <c r="I32" s="459"/>
      <c r="J32" s="459"/>
      <c r="K32" s="459"/>
      <c r="L32" s="459"/>
      <c r="M32" s="459"/>
      <c r="N32" s="459"/>
    </row>
    <row r="33" spans="2:15" s="353" customFormat="1">
      <c r="B33" s="458"/>
      <c r="C33" s="458"/>
      <c r="D33" s="459" t="s">
        <v>9362</v>
      </c>
      <c r="E33" s="460"/>
      <c r="F33" s="461" t="s">
        <v>9357</v>
      </c>
      <c r="G33" s="460">
        <f>G31</f>
        <v>64074.558155999999</v>
      </c>
      <c r="H33" s="460"/>
      <c r="I33" s="460">
        <f>(G33+I31)</f>
        <v>191433.98408960001</v>
      </c>
      <c r="J33" s="460"/>
      <c r="K33" s="460">
        <f>(I33+K31)</f>
        <v>297528.97677271999</v>
      </c>
      <c r="L33" s="460"/>
      <c r="M33" s="460">
        <f>(K33+M31)</f>
        <v>396928.69932454679</v>
      </c>
      <c r="N33" s="460"/>
    </row>
    <row r="34" spans="2:15" s="353" customFormat="1">
      <c r="B34" s="458"/>
      <c r="C34" s="458"/>
      <c r="D34" s="459"/>
      <c r="E34" s="460"/>
      <c r="F34" s="461"/>
      <c r="G34" s="460"/>
      <c r="H34" s="460"/>
      <c r="I34" s="460"/>
      <c r="J34" s="460"/>
      <c r="K34" s="460"/>
      <c r="L34" s="460"/>
      <c r="M34" s="460"/>
      <c r="N34" s="460"/>
    </row>
    <row r="35" spans="2:15" s="353" customFormat="1">
      <c r="O35" s="364">
        <f>E30-M33</f>
        <v>0</v>
      </c>
    </row>
    <row r="50" spans="5:5">
      <c r="E50" s="324"/>
    </row>
    <row r="51" spans="5:5">
      <c r="E51" s="324"/>
    </row>
  </sheetData>
  <mergeCells count="182">
    <mergeCell ref="M31:N32"/>
    <mergeCell ref="D33:D34"/>
    <mergeCell ref="E33:E34"/>
    <mergeCell ref="F33:F34"/>
    <mergeCell ref="G33:H34"/>
    <mergeCell ref="I33:J34"/>
    <mergeCell ref="K33:L34"/>
    <mergeCell ref="M33:N34"/>
    <mergeCell ref="E26:E28"/>
    <mergeCell ref="G26:H26"/>
    <mergeCell ref="I26:J26"/>
    <mergeCell ref="K26:L26"/>
    <mergeCell ref="K31:L32"/>
    <mergeCell ref="B31:C34"/>
    <mergeCell ref="D31:D32"/>
    <mergeCell ref="E31:E32"/>
    <mergeCell ref="F31:F32"/>
    <mergeCell ref="G31:H32"/>
    <mergeCell ref="I31:J32"/>
    <mergeCell ref="B29:D29"/>
    <mergeCell ref="G29:H29"/>
    <mergeCell ref="I29:J29"/>
    <mergeCell ref="K24:L24"/>
    <mergeCell ref="M24:N24"/>
    <mergeCell ref="G25:H25"/>
    <mergeCell ref="I25:J25"/>
    <mergeCell ref="K25:L25"/>
    <mergeCell ref="M25:N25"/>
    <mergeCell ref="K29:L29"/>
    <mergeCell ref="M29:N29"/>
    <mergeCell ref="B30:D30"/>
    <mergeCell ref="G30:H30"/>
    <mergeCell ref="I30:J30"/>
    <mergeCell ref="K30:L30"/>
    <mergeCell ref="M30:N30"/>
    <mergeCell ref="M26:N26"/>
    <mergeCell ref="G27:H27"/>
    <mergeCell ref="I27:J27"/>
    <mergeCell ref="K27:L27"/>
    <mergeCell ref="M27:N27"/>
    <mergeCell ref="G28:H28"/>
    <mergeCell ref="I28:J28"/>
    <mergeCell ref="K28:L28"/>
    <mergeCell ref="M28:N28"/>
    <mergeCell ref="B26:B28"/>
    <mergeCell ref="C26:D28"/>
    <mergeCell ref="B23:B25"/>
    <mergeCell ref="C23:D25"/>
    <mergeCell ref="E23:E25"/>
    <mergeCell ref="G23:H23"/>
    <mergeCell ref="I23:J23"/>
    <mergeCell ref="K23:L23"/>
    <mergeCell ref="M20:N20"/>
    <mergeCell ref="G21:H21"/>
    <mergeCell ref="I21:J21"/>
    <mergeCell ref="K21:L21"/>
    <mergeCell ref="M21:N21"/>
    <mergeCell ref="G22:H22"/>
    <mergeCell ref="I22:J22"/>
    <mergeCell ref="K22:L22"/>
    <mergeCell ref="M22:N22"/>
    <mergeCell ref="B20:B22"/>
    <mergeCell ref="C20:D22"/>
    <mergeCell ref="E20:E22"/>
    <mergeCell ref="G20:H20"/>
    <mergeCell ref="I20:J20"/>
    <mergeCell ref="K20:L20"/>
    <mergeCell ref="M23:N23"/>
    <mergeCell ref="G24:H24"/>
    <mergeCell ref="I24:J24"/>
    <mergeCell ref="B17:B19"/>
    <mergeCell ref="C17:D19"/>
    <mergeCell ref="E17:E19"/>
    <mergeCell ref="G17:H17"/>
    <mergeCell ref="I17:J17"/>
    <mergeCell ref="K17:L17"/>
    <mergeCell ref="K15:L15"/>
    <mergeCell ref="M15:N15"/>
    <mergeCell ref="G16:H16"/>
    <mergeCell ref="I16:J16"/>
    <mergeCell ref="K16:L16"/>
    <mergeCell ref="M16:N16"/>
    <mergeCell ref="M17:N17"/>
    <mergeCell ref="G18:H18"/>
    <mergeCell ref="I18:J18"/>
    <mergeCell ref="K18:L18"/>
    <mergeCell ref="M18:N18"/>
    <mergeCell ref="G19:H19"/>
    <mergeCell ref="I19:J19"/>
    <mergeCell ref="K19:L19"/>
    <mergeCell ref="M19:N19"/>
    <mergeCell ref="Y8:Z8"/>
    <mergeCell ref="AA13:AB13"/>
    <mergeCell ref="B14:B16"/>
    <mergeCell ref="C14:D16"/>
    <mergeCell ref="E14:E16"/>
    <mergeCell ref="G14:H14"/>
    <mergeCell ref="I14:J14"/>
    <mergeCell ref="K14:L14"/>
    <mergeCell ref="M14:N14"/>
    <mergeCell ref="G15:H15"/>
    <mergeCell ref="I15:J15"/>
    <mergeCell ref="U12:U13"/>
    <mergeCell ref="W12:X12"/>
    <mergeCell ref="Y12:Z12"/>
    <mergeCell ref="AA12:AB12"/>
    <mergeCell ref="G13:H13"/>
    <mergeCell ref="I13:J13"/>
    <mergeCell ref="K13:L13"/>
    <mergeCell ref="M13:N13"/>
    <mergeCell ref="W13:X13"/>
    <mergeCell ref="Y13:Z13"/>
    <mergeCell ref="B11:B13"/>
    <mergeCell ref="C11:D13"/>
    <mergeCell ref="E11:E13"/>
    <mergeCell ref="W11:X11"/>
    <mergeCell ref="Y11:Z11"/>
    <mergeCell ref="AA11:AB11"/>
    <mergeCell ref="I12:J12"/>
    <mergeCell ref="K12:L12"/>
    <mergeCell ref="M12:N12"/>
    <mergeCell ref="R12:R13"/>
    <mergeCell ref="S12:T13"/>
    <mergeCell ref="G11:H11"/>
    <mergeCell ref="I11:J11"/>
    <mergeCell ref="K11:L11"/>
    <mergeCell ref="G12:H12"/>
    <mergeCell ref="Y7:Z7"/>
    <mergeCell ref="AA7:AB7"/>
    <mergeCell ref="W6:X6"/>
    <mergeCell ref="Y6:Z6"/>
    <mergeCell ref="W8:X8"/>
    <mergeCell ref="AA8:AB8"/>
    <mergeCell ref="G9:H9"/>
    <mergeCell ref="I9:J9"/>
    <mergeCell ref="K9:L9"/>
    <mergeCell ref="M9:N9"/>
    <mergeCell ref="R9:R11"/>
    <mergeCell ref="S9:T11"/>
    <mergeCell ref="U9:U11"/>
    <mergeCell ref="W9:X9"/>
    <mergeCell ref="Y9:Z9"/>
    <mergeCell ref="AA9:AB9"/>
    <mergeCell ref="G10:H10"/>
    <mergeCell ref="I10:J10"/>
    <mergeCell ref="K10:L10"/>
    <mergeCell ref="M10:N10"/>
    <mergeCell ref="W10:X10"/>
    <mergeCell ref="Y10:Z10"/>
    <mergeCell ref="AA10:AB10"/>
    <mergeCell ref="M11:N11"/>
    <mergeCell ref="G7:H7"/>
    <mergeCell ref="I7:J7"/>
    <mergeCell ref="K7:L7"/>
    <mergeCell ref="M7:N7"/>
    <mergeCell ref="R7:R8"/>
    <mergeCell ref="R3:R6"/>
    <mergeCell ref="S3:T6"/>
    <mergeCell ref="U3:U6"/>
    <mergeCell ref="W3:X3"/>
    <mergeCell ref="W4:X4"/>
    <mergeCell ref="B6:N6"/>
    <mergeCell ref="C7:D7"/>
    <mergeCell ref="B8:B10"/>
    <mergeCell ref="C8:D10"/>
    <mergeCell ref="E8:E10"/>
    <mergeCell ref="G8:H8"/>
    <mergeCell ref="I8:J8"/>
    <mergeCell ref="K8:L8"/>
    <mergeCell ref="M8:N8"/>
    <mergeCell ref="S7:T8"/>
    <mergeCell ref="U7:U8"/>
    <mergeCell ref="W7:X7"/>
    <mergeCell ref="R1:U1"/>
    <mergeCell ref="W1:X1"/>
    <mergeCell ref="Y1:Z1"/>
    <mergeCell ref="AA1:AB1"/>
    <mergeCell ref="AA6:AB6"/>
    <mergeCell ref="Y3:Z3"/>
    <mergeCell ref="AA3:AB3"/>
    <mergeCell ref="Y4:Z4"/>
    <mergeCell ref="AA4:AB4"/>
  </mergeCells>
  <printOptions horizontalCentered="1"/>
  <pageMargins left="0.70866141732283472" right="0.31496062992125984" top="1.1811023622047245" bottom="0.98425196850393704" header="0.31496062992125984" footer="0.31496062992125984"/>
  <pageSetup paperSize="9" scale="61" fitToHeight="0" orientation="portrait" r:id="rId1"/>
  <drawing r:id="rId2"/>
</worksheet>
</file>

<file path=xl/worksheets/sheet5.xml><?xml version="1.0" encoding="utf-8"?>
<worksheet xmlns="http://schemas.openxmlformats.org/spreadsheetml/2006/main" xmlns:r="http://schemas.openxmlformats.org/officeDocument/2006/relationships">
  <dimension ref="A1:D5420"/>
  <sheetViews>
    <sheetView topLeftCell="A5334" workbookViewId="0">
      <selection activeCell="D5341" sqref="D5341"/>
    </sheetView>
  </sheetViews>
  <sheetFormatPr defaultRowHeight="12.75"/>
  <cols>
    <col min="1" max="1" width="14.7109375" style="379" customWidth="1"/>
    <col min="2" max="2" width="78.140625" style="380" customWidth="1"/>
    <col min="3" max="3" width="9.140625" style="379" bestFit="1" customWidth="1"/>
    <col min="4" max="4" width="22.28515625" style="297" customWidth="1"/>
    <col min="5" max="255" width="9.140625" style="297"/>
    <col min="256" max="256" width="10.5703125" style="297" customWidth="1"/>
    <col min="257" max="257" width="78.140625" style="297" customWidth="1"/>
    <col min="258" max="258" width="21.140625" style="297" customWidth="1"/>
    <col min="259" max="259" width="18.7109375" style="297" customWidth="1"/>
    <col min="260" max="260" width="22.28515625" style="297" customWidth="1"/>
    <col min="261" max="511" width="9.140625" style="297"/>
    <col min="512" max="512" width="10.5703125" style="297" customWidth="1"/>
    <col min="513" max="513" width="78.140625" style="297" customWidth="1"/>
    <col min="514" max="514" width="21.140625" style="297" customWidth="1"/>
    <col min="515" max="515" width="18.7109375" style="297" customWidth="1"/>
    <col min="516" max="516" width="22.28515625" style="297" customWidth="1"/>
    <col min="517" max="767" width="9.140625" style="297"/>
    <col min="768" max="768" width="10.5703125" style="297" customWidth="1"/>
    <col min="769" max="769" width="78.140625" style="297" customWidth="1"/>
    <col min="770" max="770" width="21.140625" style="297" customWidth="1"/>
    <col min="771" max="771" width="18.7109375" style="297" customWidth="1"/>
    <col min="772" max="772" width="22.28515625" style="297" customWidth="1"/>
    <col min="773" max="1023" width="9.140625" style="297"/>
    <col min="1024" max="1024" width="10.5703125" style="297" customWidth="1"/>
    <col min="1025" max="1025" width="78.140625" style="297" customWidth="1"/>
    <col min="1026" max="1026" width="21.140625" style="297" customWidth="1"/>
    <col min="1027" max="1027" width="18.7109375" style="297" customWidth="1"/>
    <col min="1028" max="1028" width="22.28515625" style="297" customWidth="1"/>
    <col min="1029" max="1279" width="9.140625" style="297"/>
    <col min="1280" max="1280" width="10.5703125" style="297" customWidth="1"/>
    <col min="1281" max="1281" width="78.140625" style="297" customWidth="1"/>
    <col min="1282" max="1282" width="21.140625" style="297" customWidth="1"/>
    <col min="1283" max="1283" width="18.7109375" style="297" customWidth="1"/>
    <col min="1284" max="1284" width="22.28515625" style="297" customWidth="1"/>
    <col min="1285" max="1535" width="9.140625" style="297"/>
    <col min="1536" max="1536" width="10.5703125" style="297" customWidth="1"/>
    <col min="1537" max="1537" width="78.140625" style="297" customWidth="1"/>
    <col min="1538" max="1538" width="21.140625" style="297" customWidth="1"/>
    <col min="1539" max="1539" width="18.7109375" style="297" customWidth="1"/>
    <col min="1540" max="1540" width="22.28515625" style="297" customWidth="1"/>
    <col min="1541" max="1791" width="9.140625" style="297"/>
    <col min="1792" max="1792" width="10.5703125" style="297" customWidth="1"/>
    <col min="1793" max="1793" width="78.140625" style="297" customWidth="1"/>
    <col min="1794" max="1794" width="21.140625" style="297" customWidth="1"/>
    <col min="1795" max="1795" width="18.7109375" style="297" customWidth="1"/>
    <col min="1796" max="1796" width="22.28515625" style="297" customWidth="1"/>
    <col min="1797" max="2047" width="9.140625" style="297"/>
    <col min="2048" max="2048" width="10.5703125" style="297" customWidth="1"/>
    <col min="2049" max="2049" width="78.140625" style="297" customWidth="1"/>
    <col min="2050" max="2050" width="21.140625" style="297" customWidth="1"/>
    <col min="2051" max="2051" width="18.7109375" style="297" customWidth="1"/>
    <col min="2052" max="2052" width="22.28515625" style="297" customWidth="1"/>
    <col min="2053" max="2303" width="9.140625" style="297"/>
    <col min="2304" max="2304" width="10.5703125" style="297" customWidth="1"/>
    <col min="2305" max="2305" width="78.140625" style="297" customWidth="1"/>
    <col min="2306" max="2306" width="21.140625" style="297" customWidth="1"/>
    <col min="2307" max="2307" width="18.7109375" style="297" customWidth="1"/>
    <col min="2308" max="2308" width="22.28515625" style="297" customWidth="1"/>
    <col min="2309" max="2559" width="9.140625" style="297"/>
    <col min="2560" max="2560" width="10.5703125" style="297" customWidth="1"/>
    <col min="2561" max="2561" width="78.140625" style="297" customWidth="1"/>
    <col min="2562" max="2562" width="21.140625" style="297" customWidth="1"/>
    <col min="2563" max="2563" width="18.7109375" style="297" customWidth="1"/>
    <col min="2564" max="2564" width="22.28515625" style="297" customWidth="1"/>
    <col min="2565" max="2815" width="9.140625" style="297"/>
    <col min="2816" max="2816" width="10.5703125" style="297" customWidth="1"/>
    <col min="2817" max="2817" width="78.140625" style="297" customWidth="1"/>
    <col min="2818" max="2818" width="21.140625" style="297" customWidth="1"/>
    <col min="2819" max="2819" width="18.7109375" style="297" customWidth="1"/>
    <col min="2820" max="2820" width="22.28515625" style="297" customWidth="1"/>
    <col min="2821" max="3071" width="9.140625" style="297"/>
    <col min="3072" max="3072" width="10.5703125" style="297" customWidth="1"/>
    <col min="3073" max="3073" width="78.140625" style="297" customWidth="1"/>
    <col min="3074" max="3074" width="21.140625" style="297" customWidth="1"/>
    <col min="3075" max="3075" width="18.7109375" style="297" customWidth="1"/>
    <col min="3076" max="3076" width="22.28515625" style="297" customWidth="1"/>
    <col min="3077" max="3327" width="9.140625" style="297"/>
    <col min="3328" max="3328" width="10.5703125" style="297" customWidth="1"/>
    <col min="3329" max="3329" width="78.140625" style="297" customWidth="1"/>
    <col min="3330" max="3330" width="21.140625" style="297" customWidth="1"/>
    <col min="3331" max="3331" width="18.7109375" style="297" customWidth="1"/>
    <col min="3332" max="3332" width="22.28515625" style="297" customWidth="1"/>
    <col min="3333" max="3583" width="9.140625" style="297"/>
    <col min="3584" max="3584" width="10.5703125" style="297" customWidth="1"/>
    <col min="3585" max="3585" width="78.140625" style="297" customWidth="1"/>
    <col min="3586" max="3586" width="21.140625" style="297" customWidth="1"/>
    <col min="3587" max="3587" width="18.7109375" style="297" customWidth="1"/>
    <col min="3588" max="3588" width="22.28515625" style="297" customWidth="1"/>
    <col min="3589" max="3839" width="9.140625" style="297"/>
    <col min="3840" max="3840" width="10.5703125" style="297" customWidth="1"/>
    <col min="3841" max="3841" width="78.140625" style="297" customWidth="1"/>
    <col min="3842" max="3842" width="21.140625" style="297" customWidth="1"/>
    <col min="3843" max="3843" width="18.7109375" style="297" customWidth="1"/>
    <col min="3844" max="3844" width="22.28515625" style="297" customWidth="1"/>
    <col min="3845" max="4095" width="9.140625" style="297"/>
    <col min="4096" max="4096" width="10.5703125" style="297" customWidth="1"/>
    <col min="4097" max="4097" width="78.140625" style="297" customWidth="1"/>
    <col min="4098" max="4098" width="21.140625" style="297" customWidth="1"/>
    <col min="4099" max="4099" width="18.7109375" style="297" customWidth="1"/>
    <col min="4100" max="4100" width="22.28515625" style="297" customWidth="1"/>
    <col min="4101" max="4351" width="9.140625" style="297"/>
    <col min="4352" max="4352" width="10.5703125" style="297" customWidth="1"/>
    <col min="4353" max="4353" width="78.140625" style="297" customWidth="1"/>
    <col min="4354" max="4354" width="21.140625" style="297" customWidth="1"/>
    <col min="4355" max="4355" width="18.7109375" style="297" customWidth="1"/>
    <col min="4356" max="4356" width="22.28515625" style="297" customWidth="1"/>
    <col min="4357" max="4607" width="9.140625" style="297"/>
    <col min="4608" max="4608" width="10.5703125" style="297" customWidth="1"/>
    <col min="4609" max="4609" width="78.140625" style="297" customWidth="1"/>
    <col min="4610" max="4610" width="21.140625" style="297" customWidth="1"/>
    <col min="4611" max="4611" width="18.7109375" style="297" customWidth="1"/>
    <col min="4612" max="4612" width="22.28515625" style="297" customWidth="1"/>
    <col min="4613" max="4863" width="9.140625" style="297"/>
    <col min="4864" max="4864" width="10.5703125" style="297" customWidth="1"/>
    <col min="4865" max="4865" width="78.140625" style="297" customWidth="1"/>
    <col min="4866" max="4866" width="21.140625" style="297" customWidth="1"/>
    <col min="4867" max="4867" width="18.7109375" style="297" customWidth="1"/>
    <col min="4868" max="4868" width="22.28515625" style="297" customWidth="1"/>
    <col min="4869" max="5119" width="9.140625" style="297"/>
    <col min="5120" max="5120" width="10.5703125" style="297" customWidth="1"/>
    <col min="5121" max="5121" width="78.140625" style="297" customWidth="1"/>
    <col min="5122" max="5122" width="21.140625" style="297" customWidth="1"/>
    <col min="5123" max="5123" width="18.7109375" style="297" customWidth="1"/>
    <col min="5124" max="5124" width="22.28515625" style="297" customWidth="1"/>
    <col min="5125" max="5375" width="9.140625" style="297"/>
    <col min="5376" max="5376" width="10.5703125" style="297" customWidth="1"/>
    <col min="5377" max="5377" width="78.140625" style="297" customWidth="1"/>
    <col min="5378" max="5378" width="21.140625" style="297" customWidth="1"/>
    <col min="5379" max="5379" width="18.7109375" style="297" customWidth="1"/>
    <col min="5380" max="5380" width="22.28515625" style="297" customWidth="1"/>
    <col min="5381" max="5631" width="9.140625" style="297"/>
    <col min="5632" max="5632" width="10.5703125" style="297" customWidth="1"/>
    <col min="5633" max="5633" width="78.140625" style="297" customWidth="1"/>
    <col min="5634" max="5634" width="21.140625" style="297" customWidth="1"/>
    <col min="5635" max="5635" width="18.7109375" style="297" customWidth="1"/>
    <col min="5636" max="5636" width="22.28515625" style="297" customWidth="1"/>
    <col min="5637" max="5887" width="9.140625" style="297"/>
    <col min="5888" max="5888" width="10.5703125" style="297" customWidth="1"/>
    <col min="5889" max="5889" width="78.140625" style="297" customWidth="1"/>
    <col min="5890" max="5890" width="21.140625" style="297" customWidth="1"/>
    <col min="5891" max="5891" width="18.7109375" style="297" customWidth="1"/>
    <col min="5892" max="5892" width="22.28515625" style="297" customWidth="1"/>
    <col min="5893" max="6143" width="9.140625" style="297"/>
    <col min="6144" max="6144" width="10.5703125" style="297" customWidth="1"/>
    <col min="6145" max="6145" width="78.140625" style="297" customWidth="1"/>
    <col min="6146" max="6146" width="21.140625" style="297" customWidth="1"/>
    <col min="6147" max="6147" width="18.7109375" style="297" customWidth="1"/>
    <col min="6148" max="6148" width="22.28515625" style="297" customWidth="1"/>
    <col min="6149" max="6399" width="9.140625" style="297"/>
    <col min="6400" max="6400" width="10.5703125" style="297" customWidth="1"/>
    <col min="6401" max="6401" width="78.140625" style="297" customWidth="1"/>
    <col min="6402" max="6402" width="21.140625" style="297" customWidth="1"/>
    <col min="6403" max="6403" width="18.7109375" style="297" customWidth="1"/>
    <col min="6404" max="6404" width="22.28515625" style="297" customWidth="1"/>
    <col min="6405" max="6655" width="9.140625" style="297"/>
    <col min="6656" max="6656" width="10.5703125" style="297" customWidth="1"/>
    <col min="6657" max="6657" width="78.140625" style="297" customWidth="1"/>
    <col min="6658" max="6658" width="21.140625" style="297" customWidth="1"/>
    <col min="6659" max="6659" width="18.7109375" style="297" customWidth="1"/>
    <col min="6660" max="6660" width="22.28515625" style="297" customWidth="1"/>
    <col min="6661" max="6911" width="9.140625" style="297"/>
    <col min="6912" max="6912" width="10.5703125" style="297" customWidth="1"/>
    <col min="6913" max="6913" width="78.140625" style="297" customWidth="1"/>
    <col min="6914" max="6914" width="21.140625" style="297" customWidth="1"/>
    <col min="6915" max="6915" width="18.7109375" style="297" customWidth="1"/>
    <col min="6916" max="6916" width="22.28515625" style="297" customWidth="1"/>
    <col min="6917" max="7167" width="9.140625" style="297"/>
    <col min="7168" max="7168" width="10.5703125" style="297" customWidth="1"/>
    <col min="7169" max="7169" width="78.140625" style="297" customWidth="1"/>
    <col min="7170" max="7170" width="21.140625" style="297" customWidth="1"/>
    <col min="7171" max="7171" width="18.7109375" style="297" customWidth="1"/>
    <col min="7172" max="7172" width="22.28515625" style="297" customWidth="1"/>
    <col min="7173" max="7423" width="9.140625" style="297"/>
    <col min="7424" max="7424" width="10.5703125" style="297" customWidth="1"/>
    <col min="7425" max="7425" width="78.140625" style="297" customWidth="1"/>
    <col min="7426" max="7426" width="21.140625" style="297" customWidth="1"/>
    <col min="7427" max="7427" width="18.7109375" style="297" customWidth="1"/>
    <col min="7428" max="7428" width="22.28515625" style="297" customWidth="1"/>
    <col min="7429" max="7679" width="9.140625" style="297"/>
    <col min="7680" max="7680" width="10.5703125" style="297" customWidth="1"/>
    <col min="7681" max="7681" width="78.140625" style="297" customWidth="1"/>
    <col min="7682" max="7682" width="21.140625" style="297" customWidth="1"/>
    <col min="7683" max="7683" width="18.7109375" style="297" customWidth="1"/>
    <col min="7684" max="7684" width="22.28515625" style="297" customWidth="1"/>
    <col min="7685" max="7935" width="9.140625" style="297"/>
    <col min="7936" max="7936" width="10.5703125" style="297" customWidth="1"/>
    <col min="7937" max="7937" width="78.140625" style="297" customWidth="1"/>
    <col min="7938" max="7938" width="21.140625" style="297" customWidth="1"/>
    <col min="7939" max="7939" width="18.7109375" style="297" customWidth="1"/>
    <col min="7940" max="7940" width="22.28515625" style="297" customWidth="1"/>
    <col min="7941" max="8191" width="9.140625" style="297"/>
    <col min="8192" max="8192" width="10.5703125" style="297" customWidth="1"/>
    <col min="8193" max="8193" width="78.140625" style="297" customWidth="1"/>
    <col min="8194" max="8194" width="21.140625" style="297" customWidth="1"/>
    <col min="8195" max="8195" width="18.7109375" style="297" customWidth="1"/>
    <col min="8196" max="8196" width="22.28515625" style="297" customWidth="1"/>
    <col min="8197" max="8447" width="9.140625" style="297"/>
    <col min="8448" max="8448" width="10.5703125" style="297" customWidth="1"/>
    <col min="8449" max="8449" width="78.140625" style="297" customWidth="1"/>
    <col min="8450" max="8450" width="21.140625" style="297" customWidth="1"/>
    <col min="8451" max="8451" width="18.7109375" style="297" customWidth="1"/>
    <col min="8452" max="8452" width="22.28515625" style="297" customWidth="1"/>
    <col min="8453" max="8703" width="9.140625" style="297"/>
    <col min="8704" max="8704" width="10.5703125" style="297" customWidth="1"/>
    <col min="8705" max="8705" width="78.140625" style="297" customWidth="1"/>
    <col min="8706" max="8706" width="21.140625" style="297" customWidth="1"/>
    <col min="8707" max="8707" width="18.7109375" style="297" customWidth="1"/>
    <col min="8708" max="8708" width="22.28515625" style="297" customWidth="1"/>
    <col min="8709" max="8959" width="9.140625" style="297"/>
    <col min="8960" max="8960" width="10.5703125" style="297" customWidth="1"/>
    <col min="8961" max="8961" width="78.140625" style="297" customWidth="1"/>
    <col min="8962" max="8962" width="21.140625" style="297" customWidth="1"/>
    <col min="8963" max="8963" width="18.7109375" style="297" customWidth="1"/>
    <col min="8964" max="8964" width="22.28515625" style="297" customWidth="1"/>
    <col min="8965" max="9215" width="9.140625" style="297"/>
    <col min="9216" max="9216" width="10.5703125" style="297" customWidth="1"/>
    <col min="9217" max="9217" width="78.140625" style="297" customWidth="1"/>
    <col min="9218" max="9218" width="21.140625" style="297" customWidth="1"/>
    <col min="9219" max="9219" width="18.7109375" style="297" customWidth="1"/>
    <col min="9220" max="9220" width="22.28515625" style="297" customWidth="1"/>
    <col min="9221" max="9471" width="9.140625" style="297"/>
    <col min="9472" max="9472" width="10.5703125" style="297" customWidth="1"/>
    <col min="9473" max="9473" width="78.140625" style="297" customWidth="1"/>
    <col min="9474" max="9474" width="21.140625" style="297" customWidth="1"/>
    <col min="9475" max="9475" width="18.7109375" style="297" customWidth="1"/>
    <col min="9476" max="9476" width="22.28515625" style="297" customWidth="1"/>
    <col min="9477" max="9727" width="9.140625" style="297"/>
    <col min="9728" max="9728" width="10.5703125" style="297" customWidth="1"/>
    <col min="9729" max="9729" width="78.140625" style="297" customWidth="1"/>
    <col min="9730" max="9730" width="21.140625" style="297" customWidth="1"/>
    <col min="9731" max="9731" width="18.7109375" style="297" customWidth="1"/>
    <col min="9732" max="9732" width="22.28515625" style="297" customWidth="1"/>
    <col min="9733" max="9983" width="9.140625" style="297"/>
    <col min="9984" max="9984" width="10.5703125" style="297" customWidth="1"/>
    <col min="9985" max="9985" width="78.140625" style="297" customWidth="1"/>
    <col min="9986" max="9986" width="21.140625" style="297" customWidth="1"/>
    <col min="9987" max="9987" width="18.7109375" style="297" customWidth="1"/>
    <col min="9988" max="9988" width="22.28515625" style="297" customWidth="1"/>
    <col min="9989" max="10239" width="9.140625" style="297"/>
    <col min="10240" max="10240" width="10.5703125" style="297" customWidth="1"/>
    <col min="10241" max="10241" width="78.140625" style="297" customWidth="1"/>
    <col min="10242" max="10242" width="21.140625" style="297" customWidth="1"/>
    <col min="10243" max="10243" width="18.7109375" style="297" customWidth="1"/>
    <col min="10244" max="10244" width="22.28515625" style="297" customWidth="1"/>
    <col min="10245" max="10495" width="9.140625" style="297"/>
    <col min="10496" max="10496" width="10.5703125" style="297" customWidth="1"/>
    <col min="10497" max="10497" width="78.140625" style="297" customWidth="1"/>
    <col min="10498" max="10498" width="21.140625" style="297" customWidth="1"/>
    <col min="10499" max="10499" width="18.7109375" style="297" customWidth="1"/>
    <col min="10500" max="10500" width="22.28515625" style="297" customWidth="1"/>
    <col min="10501" max="10751" width="9.140625" style="297"/>
    <col min="10752" max="10752" width="10.5703125" style="297" customWidth="1"/>
    <col min="10753" max="10753" width="78.140625" style="297" customWidth="1"/>
    <col min="10754" max="10754" width="21.140625" style="297" customWidth="1"/>
    <col min="10755" max="10755" width="18.7109375" style="297" customWidth="1"/>
    <col min="10756" max="10756" width="22.28515625" style="297" customWidth="1"/>
    <col min="10757" max="11007" width="9.140625" style="297"/>
    <col min="11008" max="11008" width="10.5703125" style="297" customWidth="1"/>
    <col min="11009" max="11009" width="78.140625" style="297" customWidth="1"/>
    <col min="11010" max="11010" width="21.140625" style="297" customWidth="1"/>
    <col min="11011" max="11011" width="18.7109375" style="297" customWidth="1"/>
    <col min="11012" max="11012" width="22.28515625" style="297" customWidth="1"/>
    <col min="11013" max="11263" width="9.140625" style="297"/>
    <col min="11264" max="11264" width="10.5703125" style="297" customWidth="1"/>
    <col min="11265" max="11265" width="78.140625" style="297" customWidth="1"/>
    <col min="11266" max="11266" width="21.140625" style="297" customWidth="1"/>
    <col min="11267" max="11267" width="18.7109375" style="297" customWidth="1"/>
    <col min="11268" max="11268" width="22.28515625" style="297" customWidth="1"/>
    <col min="11269" max="11519" width="9.140625" style="297"/>
    <col min="11520" max="11520" width="10.5703125" style="297" customWidth="1"/>
    <col min="11521" max="11521" width="78.140625" style="297" customWidth="1"/>
    <col min="11522" max="11522" width="21.140625" style="297" customWidth="1"/>
    <col min="11523" max="11523" width="18.7109375" style="297" customWidth="1"/>
    <col min="11524" max="11524" width="22.28515625" style="297" customWidth="1"/>
    <col min="11525" max="11775" width="9.140625" style="297"/>
    <col min="11776" max="11776" width="10.5703125" style="297" customWidth="1"/>
    <col min="11777" max="11777" width="78.140625" style="297" customWidth="1"/>
    <col min="11778" max="11778" width="21.140625" style="297" customWidth="1"/>
    <col min="11779" max="11779" width="18.7109375" style="297" customWidth="1"/>
    <col min="11780" max="11780" width="22.28515625" style="297" customWidth="1"/>
    <col min="11781" max="12031" width="9.140625" style="297"/>
    <col min="12032" max="12032" width="10.5703125" style="297" customWidth="1"/>
    <col min="12033" max="12033" width="78.140625" style="297" customWidth="1"/>
    <col min="12034" max="12034" width="21.140625" style="297" customWidth="1"/>
    <col min="12035" max="12035" width="18.7109375" style="297" customWidth="1"/>
    <col min="12036" max="12036" width="22.28515625" style="297" customWidth="1"/>
    <col min="12037" max="12287" width="9.140625" style="297"/>
    <col min="12288" max="12288" width="10.5703125" style="297" customWidth="1"/>
    <col min="12289" max="12289" width="78.140625" style="297" customWidth="1"/>
    <col min="12290" max="12290" width="21.140625" style="297" customWidth="1"/>
    <col min="12291" max="12291" width="18.7109375" style="297" customWidth="1"/>
    <col min="12292" max="12292" width="22.28515625" style="297" customWidth="1"/>
    <col min="12293" max="12543" width="9.140625" style="297"/>
    <col min="12544" max="12544" width="10.5703125" style="297" customWidth="1"/>
    <col min="12545" max="12545" width="78.140625" style="297" customWidth="1"/>
    <col min="12546" max="12546" width="21.140625" style="297" customWidth="1"/>
    <col min="12547" max="12547" width="18.7109375" style="297" customWidth="1"/>
    <col min="12548" max="12548" width="22.28515625" style="297" customWidth="1"/>
    <col min="12549" max="12799" width="9.140625" style="297"/>
    <col min="12800" max="12800" width="10.5703125" style="297" customWidth="1"/>
    <col min="12801" max="12801" width="78.140625" style="297" customWidth="1"/>
    <col min="12802" max="12802" width="21.140625" style="297" customWidth="1"/>
    <col min="12803" max="12803" width="18.7109375" style="297" customWidth="1"/>
    <col min="12804" max="12804" width="22.28515625" style="297" customWidth="1"/>
    <col min="12805" max="13055" width="9.140625" style="297"/>
    <col min="13056" max="13056" width="10.5703125" style="297" customWidth="1"/>
    <col min="13057" max="13057" width="78.140625" style="297" customWidth="1"/>
    <col min="13058" max="13058" width="21.140625" style="297" customWidth="1"/>
    <col min="13059" max="13059" width="18.7109375" style="297" customWidth="1"/>
    <col min="13060" max="13060" width="22.28515625" style="297" customWidth="1"/>
    <col min="13061" max="13311" width="9.140625" style="297"/>
    <col min="13312" max="13312" width="10.5703125" style="297" customWidth="1"/>
    <col min="13313" max="13313" width="78.140625" style="297" customWidth="1"/>
    <col min="13314" max="13314" width="21.140625" style="297" customWidth="1"/>
    <col min="13315" max="13315" width="18.7109375" style="297" customWidth="1"/>
    <col min="13316" max="13316" width="22.28515625" style="297" customWidth="1"/>
    <col min="13317" max="13567" width="9.140625" style="297"/>
    <col min="13568" max="13568" width="10.5703125" style="297" customWidth="1"/>
    <col min="13569" max="13569" width="78.140625" style="297" customWidth="1"/>
    <col min="13570" max="13570" width="21.140625" style="297" customWidth="1"/>
    <col min="13571" max="13571" width="18.7109375" style="297" customWidth="1"/>
    <col min="13572" max="13572" width="22.28515625" style="297" customWidth="1"/>
    <col min="13573" max="13823" width="9.140625" style="297"/>
    <col min="13824" max="13824" width="10.5703125" style="297" customWidth="1"/>
    <col min="13825" max="13825" width="78.140625" style="297" customWidth="1"/>
    <col min="13826" max="13826" width="21.140625" style="297" customWidth="1"/>
    <col min="13827" max="13827" width="18.7109375" style="297" customWidth="1"/>
    <col min="13828" max="13828" width="22.28515625" style="297" customWidth="1"/>
    <col min="13829" max="14079" width="9.140625" style="297"/>
    <col min="14080" max="14080" width="10.5703125" style="297" customWidth="1"/>
    <col min="14081" max="14081" width="78.140625" style="297" customWidth="1"/>
    <col min="14082" max="14082" width="21.140625" style="297" customWidth="1"/>
    <col min="14083" max="14083" width="18.7109375" style="297" customWidth="1"/>
    <col min="14084" max="14084" width="22.28515625" style="297" customWidth="1"/>
    <col min="14085" max="14335" width="9.140625" style="297"/>
    <col min="14336" max="14336" width="10.5703125" style="297" customWidth="1"/>
    <col min="14337" max="14337" width="78.140625" style="297" customWidth="1"/>
    <col min="14338" max="14338" width="21.140625" style="297" customWidth="1"/>
    <col min="14339" max="14339" width="18.7109375" style="297" customWidth="1"/>
    <col min="14340" max="14340" width="22.28515625" style="297" customWidth="1"/>
    <col min="14341" max="14591" width="9.140625" style="297"/>
    <col min="14592" max="14592" width="10.5703125" style="297" customWidth="1"/>
    <col min="14593" max="14593" width="78.140625" style="297" customWidth="1"/>
    <col min="14594" max="14594" width="21.140625" style="297" customWidth="1"/>
    <col min="14595" max="14595" width="18.7109375" style="297" customWidth="1"/>
    <col min="14596" max="14596" width="22.28515625" style="297" customWidth="1"/>
    <col min="14597" max="14847" width="9.140625" style="297"/>
    <col min="14848" max="14848" width="10.5703125" style="297" customWidth="1"/>
    <col min="14849" max="14849" width="78.140625" style="297" customWidth="1"/>
    <col min="14850" max="14850" width="21.140625" style="297" customWidth="1"/>
    <col min="14851" max="14851" width="18.7109375" style="297" customWidth="1"/>
    <col min="14852" max="14852" width="22.28515625" style="297" customWidth="1"/>
    <col min="14853" max="15103" width="9.140625" style="297"/>
    <col min="15104" max="15104" width="10.5703125" style="297" customWidth="1"/>
    <col min="15105" max="15105" width="78.140625" style="297" customWidth="1"/>
    <col min="15106" max="15106" width="21.140625" style="297" customWidth="1"/>
    <col min="15107" max="15107" width="18.7109375" style="297" customWidth="1"/>
    <col min="15108" max="15108" width="22.28515625" style="297" customWidth="1"/>
    <col min="15109" max="15359" width="9.140625" style="297"/>
    <col min="15360" max="15360" width="10.5703125" style="297" customWidth="1"/>
    <col min="15361" max="15361" width="78.140625" style="297" customWidth="1"/>
    <col min="15362" max="15362" width="21.140625" style="297" customWidth="1"/>
    <col min="15363" max="15363" width="18.7109375" style="297" customWidth="1"/>
    <col min="15364" max="15364" width="22.28515625" style="297" customWidth="1"/>
    <col min="15365" max="15615" width="9.140625" style="297"/>
    <col min="15616" max="15616" width="10.5703125" style="297" customWidth="1"/>
    <col min="15617" max="15617" width="78.140625" style="297" customWidth="1"/>
    <col min="15618" max="15618" width="21.140625" style="297" customWidth="1"/>
    <col min="15619" max="15619" width="18.7109375" style="297" customWidth="1"/>
    <col min="15620" max="15620" width="22.28515625" style="297" customWidth="1"/>
    <col min="15621" max="15871" width="9.140625" style="297"/>
    <col min="15872" max="15872" width="10.5703125" style="297" customWidth="1"/>
    <col min="15873" max="15873" width="78.140625" style="297" customWidth="1"/>
    <col min="15874" max="15874" width="21.140625" style="297" customWidth="1"/>
    <col min="15875" max="15875" width="18.7109375" style="297" customWidth="1"/>
    <col min="15876" max="15876" width="22.28515625" style="297" customWidth="1"/>
    <col min="15877" max="16127" width="9.140625" style="297"/>
    <col min="16128" max="16128" width="10.5703125" style="297" customWidth="1"/>
    <col min="16129" max="16129" width="78.140625" style="297" customWidth="1"/>
    <col min="16130" max="16130" width="21.140625" style="297" customWidth="1"/>
    <col min="16131" max="16131" width="18.7109375" style="297" customWidth="1"/>
    <col min="16132" max="16132" width="22.28515625" style="297" customWidth="1"/>
    <col min="16133" max="16384" width="9.140625" style="297"/>
  </cols>
  <sheetData>
    <row r="1" spans="1:4">
      <c r="A1" s="379" t="s">
        <v>9371</v>
      </c>
    </row>
    <row r="2" spans="1:4">
      <c r="A2" s="379" t="s">
        <v>5085</v>
      </c>
    </row>
    <row r="3" spans="1:4">
      <c r="A3" s="379" t="s">
        <v>9372</v>
      </c>
    </row>
    <row r="4" spans="1:4">
      <c r="A4" s="379" t="s">
        <v>9373</v>
      </c>
    </row>
    <row r="5" spans="1:4">
      <c r="A5" s="379" t="s">
        <v>9374</v>
      </c>
    </row>
    <row r="6" spans="1:4">
      <c r="A6" s="379" t="s">
        <v>5085</v>
      </c>
    </row>
    <row r="7" spans="1:4">
      <c r="A7" s="379" t="s">
        <v>9375</v>
      </c>
      <c r="B7" s="380" t="s">
        <v>9376</v>
      </c>
      <c r="C7" s="379" t="s">
        <v>5084</v>
      </c>
      <c r="D7" s="297" t="s">
        <v>9377</v>
      </c>
    </row>
    <row r="8" spans="1:4" ht="25.5">
      <c r="A8" s="379">
        <v>39847</v>
      </c>
      <c r="B8" s="380" t="s">
        <v>21030</v>
      </c>
      <c r="C8" s="379" t="s">
        <v>9381</v>
      </c>
      <c r="D8" s="381">
        <v>1649.12</v>
      </c>
    </row>
    <row r="9" spans="1:4" ht="25.5">
      <c r="A9" s="379">
        <v>39844</v>
      </c>
      <c r="B9" s="380" t="s">
        <v>21031</v>
      </c>
      <c r="C9" s="379" t="s">
        <v>9381</v>
      </c>
      <c r="D9" s="381">
        <v>2433.77</v>
      </c>
    </row>
    <row r="10" spans="1:4" ht="25.5">
      <c r="A10" s="379">
        <v>39846</v>
      </c>
      <c r="B10" s="380" t="s">
        <v>21032</v>
      </c>
      <c r="C10" s="379" t="s">
        <v>9381</v>
      </c>
      <c r="D10" s="381">
        <v>1486.98</v>
      </c>
    </row>
    <row r="11" spans="1:4" ht="25.5">
      <c r="A11" s="379">
        <v>39838</v>
      </c>
      <c r="B11" s="380" t="s">
        <v>21033</v>
      </c>
      <c r="C11" s="379" t="s">
        <v>9381</v>
      </c>
      <c r="D11" s="381">
        <v>4121.41</v>
      </c>
    </row>
    <row r="12" spans="1:4" ht="25.5">
      <c r="A12" s="379">
        <v>39839</v>
      </c>
      <c r="B12" s="380" t="s">
        <v>21034</v>
      </c>
      <c r="C12" s="379" t="s">
        <v>9381</v>
      </c>
      <c r="D12" s="381">
        <v>4305.95</v>
      </c>
    </row>
    <row r="13" spans="1:4" ht="25.5">
      <c r="A13" s="379">
        <v>39841</v>
      </c>
      <c r="B13" s="380" t="s">
        <v>21035</v>
      </c>
      <c r="C13" s="379" t="s">
        <v>9381</v>
      </c>
      <c r="D13" s="381">
        <v>5834.78</v>
      </c>
    </row>
    <row r="14" spans="1:4" ht="25.5">
      <c r="A14" s="379">
        <v>39842</v>
      </c>
      <c r="B14" s="380" t="s">
        <v>21036</v>
      </c>
      <c r="C14" s="379" t="s">
        <v>9381</v>
      </c>
      <c r="D14" s="381">
        <v>7412.35</v>
      </c>
    </row>
    <row r="15" spans="1:4" ht="25.5">
      <c r="A15" s="379">
        <v>39843</v>
      </c>
      <c r="B15" s="380" t="s">
        <v>21037</v>
      </c>
      <c r="C15" s="379" t="s">
        <v>9381</v>
      </c>
      <c r="D15" s="381">
        <v>8182.4</v>
      </c>
    </row>
    <row r="16" spans="1:4" ht="25.5">
      <c r="A16" s="379">
        <v>2404</v>
      </c>
      <c r="B16" s="380" t="s">
        <v>36</v>
      </c>
      <c r="C16" s="379" t="s">
        <v>9378</v>
      </c>
      <c r="D16" s="381">
        <v>95.5</v>
      </c>
    </row>
    <row r="17" spans="1:4" ht="25.5">
      <c r="A17" s="379">
        <v>2720</v>
      </c>
      <c r="B17" s="380" t="s">
        <v>37</v>
      </c>
      <c r="C17" s="379" t="s">
        <v>9379</v>
      </c>
      <c r="D17" s="381">
        <v>150.99</v>
      </c>
    </row>
    <row r="18" spans="1:4" ht="38.25">
      <c r="A18" s="379">
        <v>2719</v>
      </c>
      <c r="B18" s="380" t="s">
        <v>38</v>
      </c>
      <c r="C18" s="379" t="s">
        <v>9379</v>
      </c>
      <c r="D18" s="381">
        <v>127.93</v>
      </c>
    </row>
    <row r="19" spans="1:4" ht="38.25">
      <c r="A19" s="379">
        <v>3378</v>
      </c>
      <c r="B19" s="380" t="s">
        <v>9380</v>
      </c>
      <c r="C19" s="379" t="s">
        <v>9381</v>
      </c>
      <c r="D19" s="381">
        <v>47.29</v>
      </c>
    </row>
    <row r="20" spans="1:4" ht="38.25">
      <c r="A20" s="379">
        <v>3380</v>
      </c>
      <c r="B20" s="380" t="s">
        <v>9382</v>
      </c>
      <c r="C20" s="379" t="s">
        <v>9381</v>
      </c>
      <c r="D20" s="381">
        <v>33.11</v>
      </c>
    </row>
    <row r="21" spans="1:4" ht="38.25">
      <c r="A21" s="379">
        <v>3379</v>
      </c>
      <c r="B21" s="380" t="s">
        <v>9383</v>
      </c>
      <c r="C21" s="379" t="s">
        <v>9381</v>
      </c>
      <c r="D21" s="381">
        <v>31.96</v>
      </c>
    </row>
    <row r="22" spans="1:4" ht="25.5">
      <c r="A22" s="379">
        <v>13382</v>
      </c>
      <c r="B22" s="380" t="s">
        <v>39</v>
      </c>
      <c r="C22" s="379" t="s">
        <v>9381</v>
      </c>
      <c r="D22" s="381">
        <v>188.67</v>
      </c>
    </row>
    <row r="23" spans="1:4" ht="38.25">
      <c r="A23" s="379">
        <v>4126</v>
      </c>
      <c r="B23" s="380" t="s">
        <v>40</v>
      </c>
      <c r="C23" s="379" t="s">
        <v>9381</v>
      </c>
      <c r="D23" s="381">
        <v>209.97</v>
      </c>
    </row>
    <row r="24" spans="1:4" ht="25.5">
      <c r="A24" s="379">
        <v>10615</v>
      </c>
      <c r="B24" s="380" t="s">
        <v>9384</v>
      </c>
      <c r="C24" s="379" t="s">
        <v>9381</v>
      </c>
      <c r="D24" s="381">
        <v>46590</v>
      </c>
    </row>
    <row r="25" spans="1:4" ht="25.5">
      <c r="A25" s="379">
        <v>21136</v>
      </c>
      <c r="B25" s="380" t="s">
        <v>9385</v>
      </c>
      <c r="C25" s="379" t="s">
        <v>9386</v>
      </c>
      <c r="D25" s="381">
        <v>11.84</v>
      </c>
    </row>
    <row r="26" spans="1:4" ht="25.5">
      <c r="A26" s="379">
        <v>21128</v>
      </c>
      <c r="B26" s="380" t="s">
        <v>9387</v>
      </c>
      <c r="C26" s="379" t="s">
        <v>9386</v>
      </c>
      <c r="D26" s="381">
        <v>9.16</v>
      </c>
    </row>
    <row r="27" spans="1:4" ht="25.5">
      <c r="A27" s="379">
        <v>21130</v>
      </c>
      <c r="B27" s="380" t="s">
        <v>9388</v>
      </c>
      <c r="C27" s="379" t="s">
        <v>9386</v>
      </c>
      <c r="D27" s="381">
        <v>23.13</v>
      </c>
    </row>
    <row r="28" spans="1:4" ht="25.5">
      <c r="A28" s="379">
        <v>21135</v>
      </c>
      <c r="B28" s="380" t="s">
        <v>9389</v>
      </c>
      <c r="C28" s="379" t="s">
        <v>9386</v>
      </c>
      <c r="D28" s="381">
        <v>22.77</v>
      </c>
    </row>
    <row r="29" spans="1:4" ht="25.5">
      <c r="A29" s="379">
        <v>38605</v>
      </c>
      <c r="B29" s="380" t="s">
        <v>41</v>
      </c>
      <c r="C29" s="379" t="s">
        <v>9381</v>
      </c>
      <c r="D29" s="381">
        <v>94.18</v>
      </c>
    </row>
    <row r="30" spans="1:4" ht="25.5">
      <c r="A30" s="379">
        <v>11270</v>
      </c>
      <c r="B30" s="380" t="s">
        <v>42</v>
      </c>
      <c r="C30" s="379" t="s">
        <v>9381</v>
      </c>
      <c r="D30" s="381">
        <v>1.74</v>
      </c>
    </row>
    <row r="31" spans="1:4" ht="25.5">
      <c r="A31" s="379">
        <v>412</v>
      </c>
      <c r="B31" s="380" t="s">
        <v>43</v>
      </c>
      <c r="C31" s="379" t="s">
        <v>9381</v>
      </c>
      <c r="D31" s="381">
        <v>0.92</v>
      </c>
    </row>
    <row r="32" spans="1:4" ht="25.5">
      <c r="A32" s="379">
        <v>414</v>
      </c>
      <c r="B32" s="380" t="s">
        <v>44</v>
      </c>
      <c r="C32" s="379" t="s">
        <v>9381</v>
      </c>
      <c r="D32" s="381">
        <v>0.05</v>
      </c>
    </row>
    <row r="33" spans="1:4" ht="25.5">
      <c r="A33" s="379">
        <v>410</v>
      </c>
      <c r="B33" s="380" t="s">
        <v>45</v>
      </c>
      <c r="C33" s="379" t="s">
        <v>9381</v>
      </c>
      <c r="D33" s="381">
        <v>0.14000000000000001</v>
      </c>
    </row>
    <row r="34" spans="1:4" ht="25.5">
      <c r="A34" s="379">
        <v>411</v>
      </c>
      <c r="B34" s="380" t="s">
        <v>46</v>
      </c>
      <c r="C34" s="379" t="s">
        <v>9381</v>
      </c>
      <c r="D34" s="381">
        <v>0.18</v>
      </c>
    </row>
    <row r="35" spans="1:4" ht="25.5">
      <c r="A35" s="379">
        <v>408</v>
      </c>
      <c r="B35" s="380" t="s">
        <v>47</v>
      </c>
      <c r="C35" s="379" t="s">
        <v>9381</v>
      </c>
      <c r="D35" s="381">
        <v>0.89</v>
      </c>
    </row>
    <row r="36" spans="1:4" ht="25.5">
      <c r="A36" s="379">
        <v>39131</v>
      </c>
      <c r="B36" s="380" t="s">
        <v>48</v>
      </c>
      <c r="C36" s="379" t="s">
        <v>9381</v>
      </c>
      <c r="D36" s="381">
        <v>2.17</v>
      </c>
    </row>
    <row r="37" spans="1:4" ht="25.5">
      <c r="A37" s="379">
        <v>394</v>
      </c>
      <c r="B37" s="380" t="s">
        <v>49</v>
      </c>
      <c r="C37" s="379" t="s">
        <v>9381</v>
      </c>
      <c r="D37" s="381">
        <v>2.2000000000000002</v>
      </c>
    </row>
    <row r="38" spans="1:4" ht="25.5">
      <c r="A38" s="379">
        <v>39130</v>
      </c>
      <c r="B38" s="380" t="s">
        <v>50</v>
      </c>
      <c r="C38" s="379" t="s">
        <v>9381</v>
      </c>
      <c r="D38" s="381">
        <v>1.98</v>
      </c>
    </row>
    <row r="39" spans="1:4" ht="25.5">
      <c r="A39" s="379">
        <v>395</v>
      </c>
      <c r="B39" s="380" t="s">
        <v>51</v>
      </c>
      <c r="C39" s="379" t="s">
        <v>9381</v>
      </c>
      <c r="D39" s="381">
        <v>2.12</v>
      </c>
    </row>
    <row r="40" spans="1:4" ht="25.5">
      <c r="A40" s="379">
        <v>39127</v>
      </c>
      <c r="B40" s="380" t="s">
        <v>52</v>
      </c>
      <c r="C40" s="379" t="s">
        <v>9381</v>
      </c>
      <c r="D40" s="381">
        <v>1.04</v>
      </c>
    </row>
    <row r="41" spans="1:4" ht="25.5">
      <c r="A41" s="379">
        <v>392</v>
      </c>
      <c r="B41" s="380" t="s">
        <v>53</v>
      </c>
      <c r="C41" s="379" t="s">
        <v>9381</v>
      </c>
      <c r="D41" s="381">
        <v>1.07</v>
      </c>
    </row>
    <row r="42" spans="1:4" ht="25.5">
      <c r="A42" s="379">
        <v>39129</v>
      </c>
      <c r="B42" s="380" t="s">
        <v>54</v>
      </c>
      <c r="C42" s="379" t="s">
        <v>9381</v>
      </c>
      <c r="D42" s="381">
        <v>1.22</v>
      </c>
    </row>
    <row r="43" spans="1:4" ht="25.5">
      <c r="A43" s="379">
        <v>393</v>
      </c>
      <c r="B43" s="380" t="s">
        <v>55</v>
      </c>
      <c r="C43" s="379" t="s">
        <v>9381</v>
      </c>
      <c r="D43" s="381">
        <v>1.28</v>
      </c>
    </row>
    <row r="44" spans="1:4" ht="25.5">
      <c r="A44" s="379">
        <v>39133</v>
      </c>
      <c r="B44" s="380" t="s">
        <v>56</v>
      </c>
      <c r="C44" s="379" t="s">
        <v>9381</v>
      </c>
      <c r="D44" s="381">
        <v>2.85</v>
      </c>
    </row>
    <row r="45" spans="1:4" ht="25.5">
      <c r="A45" s="379">
        <v>397</v>
      </c>
      <c r="B45" s="380" t="s">
        <v>57</v>
      </c>
      <c r="C45" s="379" t="s">
        <v>9381</v>
      </c>
      <c r="D45" s="381">
        <v>3.15</v>
      </c>
    </row>
    <row r="46" spans="1:4" ht="25.5">
      <c r="A46" s="379">
        <v>39132</v>
      </c>
      <c r="B46" s="380" t="s">
        <v>58</v>
      </c>
      <c r="C46" s="379" t="s">
        <v>9381</v>
      </c>
      <c r="D46" s="381">
        <v>2.2799999999999998</v>
      </c>
    </row>
    <row r="47" spans="1:4" ht="25.5">
      <c r="A47" s="379">
        <v>396</v>
      </c>
      <c r="B47" s="380" t="s">
        <v>59</v>
      </c>
      <c r="C47" s="379" t="s">
        <v>9381</v>
      </c>
      <c r="D47" s="381">
        <v>2.4500000000000002</v>
      </c>
    </row>
    <row r="48" spans="1:4" ht="25.5">
      <c r="A48" s="379">
        <v>39135</v>
      </c>
      <c r="B48" s="380" t="s">
        <v>60</v>
      </c>
      <c r="C48" s="379" t="s">
        <v>9381</v>
      </c>
      <c r="D48" s="381">
        <v>4.57</v>
      </c>
    </row>
    <row r="49" spans="1:4" ht="25.5">
      <c r="A49" s="379">
        <v>39128</v>
      </c>
      <c r="B49" s="380" t="s">
        <v>61</v>
      </c>
      <c r="C49" s="379" t="s">
        <v>9381</v>
      </c>
      <c r="D49" s="381">
        <v>1.1399999999999999</v>
      </c>
    </row>
    <row r="50" spans="1:4" ht="25.5">
      <c r="A50" s="379">
        <v>400</v>
      </c>
      <c r="B50" s="380" t="s">
        <v>62</v>
      </c>
      <c r="C50" s="379" t="s">
        <v>9381</v>
      </c>
      <c r="D50" s="381">
        <v>1.1100000000000001</v>
      </c>
    </row>
    <row r="51" spans="1:4" ht="25.5">
      <c r="A51" s="379">
        <v>39125</v>
      </c>
      <c r="B51" s="380" t="s">
        <v>63</v>
      </c>
      <c r="C51" s="379" t="s">
        <v>9381</v>
      </c>
      <c r="D51" s="381">
        <v>1.1399999999999999</v>
      </c>
    </row>
    <row r="52" spans="1:4" ht="25.5">
      <c r="A52" s="379">
        <v>39134</v>
      </c>
      <c r="B52" s="380" t="s">
        <v>64</v>
      </c>
      <c r="C52" s="379" t="s">
        <v>9381</v>
      </c>
      <c r="D52" s="381">
        <v>3.81</v>
      </c>
    </row>
    <row r="53" spans="1:4" ht="25.5">
      <c r="A53" s="379">
        <v>398</v>
      </c>
      <c r="B53" s="380" t="s">
        <v>65</v>
      </c>
      <c r="C53" s="379" t="s">
        <v>9381</v>
      </c>
      <c r="D53" s="381">
        <v>3.51</v>
      </c>
    </row>
    <row r="54" spans="1:4" ht="25.5">
      <c r="A54" s="379">
        <v>39126</v>
      </c>
      <c r="B54" s="380" t="s">
        <v>66</v>
      </c>
      <c r="C54" s="379" t="s">
        <v>9381</v>
      </c>
      <c r="D54" s="381">
        <v>5.14</v>
      </c>
    </row>
    <row r="55" spans="1:4" ht="25.5">
      <c r="A55" s="379">
        <v>399</v>
      </c>
      <c r="B55" s="380" t="s">
        <v>67</v>
      </c>
      <c r="C55" s="379" t="s">
        <v>9381</v>
      </c>
      <c r="D55" s="381">
        <v>4.53</v>
      </c>
    </row>
    <row r="56" spans="1:4" ht="25.5">
      <c r="A56" s="379">
        <v>39158</v>
      </c>
      <c r="B56" s="380" t="s">
        <v>9390</v>
      </c>
      <c r="C56" s="379" t="s">
        <v>9381</v>
      </c>
      <c r="D56" s="381">
        <v>12.17</v>
      </c>
    </row>
    <row r="57" spans="1:4" ht="25.5">
      <c r="A57" s="379">
        <v>39141</v>
      </c>
      <c r="B57" s="380" t="s">
        <v>68</v>
      </c>
      <c r="C57" s="379" t="s">
        <v>9381</v>
      </c>
      <c r="D57" s="381">
        <v>0.88</v>
      </c>
    </row>
    <row r="58" spans="1:4" ht="25.5">
      <c r="A58" s="379">
        <v>39140</v>
      </c>
      <c r="B58" s="380" t="s">
        <v>69</v>
      </c>
      <c r="C58" s="379" t="s">
        <v>9381</v>
      </c>
      <c r="D58" s="381">
        <v>0.8</v>
      </c>
    </row>
    <row r="59" spans="1:4" ht="25.5">
      <c r="A59" s="379">
        <v>39137</v>
      </c>
      <c r="B59" s="380" t="s">
        <v>70</v>
      </c>
      <c r="C59" s="379" t="s">
        <v>9381</v>
      </c>
      <c r="D59" s="381">
        <v>0.46</v>
      </c>
    </row>
    <row r="60" spans="1:4" ht="25.5">
      <c r="A60" s="379">
        <v>39139</v>
      </c>
      <c r="B60" s="380" t="s">
        <v>71</v>
      </c>
      <c r="C60" s="379" t="s">
        <v>9381</v>
      </c>
      <c r="D60" s="381">
        <v>0.66</v>
      </c>
    </row>
    <row r="61" spans="1:4" ht="25.5">
      <c r="A61" s="379">
        <v>39143</v>
      </c>
      <c r="B61" s="380" t="s">
        <v>72</v>
      </c>
      <c r="C61" s="379" t="s">
        <v>9381</v>
      </c>
      <c r="D61" s="381">
        <v>1.82</v>
      </c>
    </row>
    <row r="62" spans="1:4" ht="25.5">
      <c r="A62" s="379">
        <v>39142</v>
      </c>
      <c r="B62" s="380" t="s">
        <v>73</v>
      </c>
      <c r="C62" s="379" t="s">
        <v>9381</v>
      </c>
      <c r="D62" s="381">
        <v>1.3</v>
      </c>
    </row>
    <row r="63" spans="1:4" ht="25.5">
      <c r="A63" s="379">
        <v>39138</v>
      </c>
      <c r="B63" s="380" t="s">
        <v>74</v>
      </c>
      <c r="C63" s="379" t="s">
        <v>9381</v>
      </c>
      <c r="D63" s="381">
        <v>0.49</v>
      </c>
    </row>
    <row r="64" spans="1:4" ht="25.5">
      <c r="A64" s="379">
        <v>39136</v>
      </c>
      <c r="B64" s="380" t="s">
        <v>75</v>
      </c>
      <c r="C64" s="379" t="s">
        <v>9381</v>
      </c>
      <c r="D64" s="381">
        <v>0.32</v>
      </c>
    </row>
    <row r="65" spans="1:4" ht="25.5">
      <c r="A65" s="379">
        <v>39144</v>
      </c>
      <c r="B65" s="380" t="s">
        <v>76</v>
      </c>
      <c r="C65" s="379" t="s">
        <v>9381</v>
      </c>
      <c r="D65" s="381">
        <v>2.12</v>
      </c>
    </row>
    <row r="66" spans="1:4" ht="25.5">
      <c r="A66" s="379">
        <v>39145</v>
      </c>
      <c r="B66" s="380" t="s">
        <v>77</v>
      </c>
      <c r="C66" s="379" t="s">
        <v>9381</v>
      </c>
      <c r="D66" s="381">
        <v>3.49</v>
      </c>
    </row>
    <row r="67" spans="1:4" ht="25.5">
      <c r="A67" s="379">
        <v>12615</v>
      </c>
      <c r="B67" s="380" t="s">
        <v>78</v>
      </c>
      <c r="C67" s="379" t="s">
        <v>9381</v>
      </c>
      <c r="D67" s="381">
        <v>3.7</v>
      </c>
    </row>
    <row r="68" spans="1:4" ht="25.5">
      <c r="A68" s="379">
        <v>11927</v>
      </c>
      <c r="B68" s="380" t="s">
        <v>79</v>
      </c>
      <c r="C68" s="379" t="s">
        <v>9381</v>
      </c>
      <c r="D68" s="381">
        <v>5.19</v>
      </c>
    </row>
    <row r="69" spans="1:4" ht="25.5">
      <c r="A69" s="379">
        <v>11928</v>
      </c>
      <c r="B69" s="380" t="s">
        <v>80</v>
      </c>
      <c r="C69" s="379" t="s">
        <v>9381</v>
      </c>
      <c r="D69" s="381">
        <v>5.95</v>
      </c>
    </row>
    <row r="70" spans="1:4" ht="25.5">
      <c r="A70" s="379">
        <v>11929</v>
      </c>
      <c r="B70" s="380" t="s">
        <v>81</v>
      </c>
      <c r="C70" s="379" t="s">
        <v>9381</v>
      </c>
      <c r="D70" s="381">
        <v>9.1999999999999993</v>
      </c>
    </row>
    <row r="71" spans="1:4">
      <c r="A71" s="379">
        <v>36801</v>
      </c>
      <c r="B71" s="380" t="s">
        <v>82</v>
      </c>
      <c r="C71" s="379" t="s">
        <v>9381</v>
      </c>
      <c r="D71" s="381">
        <v>21.21</v>
      </c>
    </row>
    <row r="72" spans="1:4" ht="25.5">
      <c r="A72" s="379">
        <v>36246</v>
      </c>
      <c r="B72" s="380" t="s">
        <v>9391</v>
      </c>
      <c r="C72" s="379" t="s">
        <v>9386</v>
      </c>
      <c r="D72" s="381">
        <v>2.27</v>
      </c>
    </row>
    <row r="73" spans="1:4" ht="25.5">
      <c r="A73" s="379">
        <v>37600</v>
      </c>
      <c r="B73" s="380" t="s">
        <v>9392</v>
      </c>
      <c r="C73" s="379" t="s">
        <v>9381</v>
      </c>
      <c r="D73" s="381">
        <v>51.99</v>
      </c>
    </row>
    <row r="74" spans="1:4" ht="25.5">
      <c r="A74" s="379">
        <v>37599</v>
      </c>
      <c r="B74" s="380" t="s">
        <v>83</v>
      </c>
      <c r="C74" s="379" t="s">
        <v>9381</v>
      </c>
      <c r="D74" s="381">
        <v>48.39</v>
      </c>
    </row>
    <row r="75" spans="1:4">
      <c r="A75" s="379">
        <v>1</v>
      </c>
      <c r="B75" s="380" t="s">
        <v>84</v>
      </c>
      <c r="C75" s="379" t="s">
        <v>9393</v>
      </c>
      <c r="D75" s="381">
        <v>60</v>
      </c>
    </row>
    <row r="76" spans="1:4">
      <c r="A76" s="379">
        <v>3</v>
      </c>
      <c r="B76" s="380" t="s">
        <v>85</v>
      </c>
      <c r="C76" s="379" t="s">
        <v>9394</v>
      </c>
      <c r="D76" s="381">
        <v>4.46</v>
      </c>
    </row>
    <row r="77" spans="1:4">
      <c r="A77" s="379">
        <v>26</v>
      </c>
      <c r="B77" s="380" t="s">
        <v>86</v>
      </c>
      <c r="C77" s="379" t="s">
        <v>9393</v>
      </c>
      <c r="D77" s="381">
        <v>4.74</v>
      </c>
    </row>
    <row r="78" spans="1:4">
      <c r="A78" s="379">
        <v>20</v>
      </c>
      <c r="B78" s="380" t="s">
        <v>87</v>
      </c>
      <c r="C78" s="379" t="s">
        <v>9393</v>
      </c>
      <c r="D78" s="381">
        <v>4.7699999999999996</v>
      </c>
    </row>
    <row r="79" spans="1:4">
      <c r="A79" s="379">
        <v>21</v>
      </c>
      <c r="B79" s="380" t="s">
        <v>88</v>
      </c>
      <c r="C79" s="379" t="s">
        <v>9393</v>
      </c>
      <c r="D79" s="381">
        <v>4.7699999999999996</v>
      </c>
    </row>
    <row r="80" spans="1:4">
      <c r="A80" s="379">
        <v>24</v>
      </c>
      <c r="B80" s="380" t="s">
        <v>89</v>
      </c>
      <c r="C80" s="379" t="s">
        <v>9393</v>
      </c>
      <c r="D80" s="381">
        <v>4.7699999999999996</v>
      </c>
    </row>
    <row r="81" spans="1:4">
      <c r="A81" s="379">
        <v>25</v>
      </c>
      <c r="B81" s="380" t="s">
        <v>90</v>
      </c>
      <c r="C81" s="379" t="s">
        <v>9393</v>
      </c>
      <c r="D81" s="381">
        <v>4.7699999999999996</v>
      </c>
    </row>
    <row r="82" spans="1:4">
      <c r="A82" s="379">
        <v>43065</v>
      </c>
      <c r="B82" s="380" t="s">
        <v>9395</v>
      </c>
      <c r="C82" s="379" t="s">
        <v>9393</v>
      </c>
      <c r="D82" s="381">
        <v>7.17</v>
      </c>
    </row>
    <row r="83" spans="1:4">
      <c r="A83" s="379">
        <v>34341</v>
      </c>
      <c r="B83" s="380" t="s">
        <v>9396</v>
      </c>
      <c r="C83" s="379" t="s">
        <v>9393</v>
      </c>
      <c r="D83" s="381">
        <v>4.49</v>
      </c>
    </row>
    <row r="84" spans="1:4">
      <c r="A84" s="379">
        <v>22</v>
      </c>
      <c r="B84" s="380" t="s">
        <v>91</v>
      </c>
      <c r="C84" s="379" t="s">
        <v>9393</v>
      </c>
      <c r="D84" s="381">
        <v>5.1100000000000003</v>
      </c>
    </row>
    <row r="85" spans="1:4">
      <c r="A85" s="379">
        <v>23</v>
      </c>
      <c r="B85" s="380" t="s">
        <v>92</v>
      </c>
      <c r="C85" s="379" t="s">
        <v>9393</v>
      </c>
      <c r="D85" s="381">
        <v>5.0599999999999996</v>
      </c>
    </row>
    <row r="86" spans="1:4">
      <c r="A86" s="379">
        <v>34439</v>
      </c>
      <c r="B86" s="380" t="s">
        <v>93</v>
      </c>
      <c r="C86" s="379" t="s">
        <v>9393</v>
      </c>
      <c r="D86" s="381">
        <v>5.55</v>
      </c>
    </row>
    <row r="87" spans="1:4">
      <c r="A87" s="379">
        <v>34</v>
      </c>
      <c r="B87" s="380" t="s">
        <v>94</v>
      </c>
      <c r="C87" s="379" t="s">
        <v>9393</v>
      </c>
      <c r="D87" s="381">
        <v>4.9400000000000004</v>
      </c>
    </row>
    <row r="88" spans="1:4">
      <c r="A88" s="379">
        <v>34441</v>
      </c>
      <c r="B88" s="380" t="s">
        <v>95</v>
      </c>
      <c r="C88" s="379" t="s">
        <v>9393</v>
      </c>
      <c r="D88" s="381">
        <v>5.27</v>
      </c>
    </row>
    <row r="89" spans="1:4">
      <c r="A89" s="379">
        <v>31</v>
      </c>
      <c r="B89" s="380" t="s">
        <v>96</v>
      </c>
      <c r="C89" s="379" t="s">
        <v>9393</v>
      </c>
      <c r="D89" s="381">
        <v>4.7</v>
      </c>
    </row>
    <row r="90" spans="1:4">
      <c r="A90" s="379">
        <v>34443</v>
      </c>
      <c r="B90" s="380" t="s">
        <v>97</v>
      </c>
      <c r="C90" s="379" t="s">
        <v>9393</v>
      </c>
      <c r="D90" s="381">
        <v>5.27</v>
      </c>
    </row>
    <row r="91" spans="1:4">
      <c r="A91" s="379">
        <v>27</v>
      </c>
      <c r="B91" s="380" t="s">
        <v>98</v>
      </c>
      <c r="C91" s="379" t="s">
        <v>9393</v>
      </c>
      <c r="D91" s="381">
        <v>4.7</v>
      </c>
    </row>
    <row r="92" spans="1:4">
      <c r="A92" s="379">
        <v>34446</v>
      </c>
      <c r="B92" s="380" t="s">
        <v>99</v>
      </c>
      <c r="C92" s="379" t="s">
        <v>9393</v>
      </c>
      <c r="D92" s="381">
        <v>5.27</v>
      </c>
    </row>
    <row r="93" spans="1:4">
      <c r="A93" s="379">
        <v>29</v>
      </c>
      <c r="B93" s="380" t="s">
        <v>100</v>
      </c>
      <c r="C93" s="379" t="s">
        <v>9393</v>
      </c>
      <c r="D93" s="381">
        <v>4.3899999999999997</v>
      </c>
    </row>
    <row r="94" spans="1:4">
      <c r="A94" s="379">
        <v>28</v>
      </c>
      <c r="B94" s="380" t="s">
        <v>101</v>
      </c>
      <c r="C94" s="379" t="s">
        <v>9393</v>
      </c>
      <c r="D94" s="381">
        <v>5.08</v>
      </c>
    </row>
    <row r="95" spans="1:4">
      <c r="A95" s="379">
        <v>34449</v>
      </c>
      <c r="B95" s="380" t="s">
        <v>102</v>
      </c>
      <c r="C95" s="379" t="s">
        <v>9393</v>
      </c>
      <c r="D95" s="381">
        <v>5.8</v>
      </c>
    </row>
    <row r="96" spans="1:4">
      <c r="A96" s="379">
        <v>32</v>
      </c>
      <c r="B96" s="380" t="s">
        <v>103</v>
      </c>
      <c r="C96" s="379" t="s">
        <v>9393</v>
      </c>
      <c r="D96" s="381">
        <v>5.17</v>
      </c>
    </row>
    <row r="97" spans="1:4">
      <c r="A97" s="379">
        <v>33</v>
      </c>
      <c r="B97" s="380" t="s">
        <v>104</v>
      </c>
      <c r="C97" s="379" t="s">
        <v>9393</v>
      </c>
      <c r="D97" s="381">
        <v>5.81</v>
      </c>
    </row>
    <row r="98" spans="1:4">
      <c r="A98" s="379">
        <v>34343</v>
      </c>
      <c r="B98" s="380" t="s">
        <v>105</v>
      </c>
      <c r="C98" s="379" t="s">
        <v>9393</v>
      </c>
      <c r="D98" s="381">
        <v>5.58</v>
      </c>
    </row>
    <row r="99" spans="1:4">
      <c r="A99" s="379">
        <v>34452</v>
      </c>
      <c r="B99" s="380" t="s">
        <v>106</v>
      </c>
      <c r="C99" s="379" t="s">
        <v>9393</v>
      </c>
      <c r="D99" s="381">
        <v>5.14</v>
      </c>
    </row>
    <row r="100" spans="1:4">
      <c r="A100" s="379">
        <v>36</v>
      </c>
      <c r="B100" s="380" t="s">
        <v>107</v>
      </c>
      <c r="C100" s="379" t="s">
        <v>9393</v>
      </c>
      <c r="D100" s="381">
        <v>4.9000000000000004</v>
      </c>
    </row>
    <row r="101" spans="1:4">
      <c r="A101" s="379">
        <v>34456</v>
      </c>
      <c r="B101" s="380" t="s">
        <v>108</v>
      </c>
      <c r="C101" s="379" t="s">
        <v>9393</v>
      </c>
      <c r="D101" s="381">
        <v>5.14</v>
      </c>
    </row>
    <row r="102" spans="1:4">
      <c r="A102" s="379">
        <v>39</v>
      </c>
      <c r="B102" s="380" t="s">
        <v>109</v>
      </c>
      <c r="C102" s="379" t="s">
        <v>9393</v>
      </c>
      <c r="D102" s="381">
        <v>4.9000000000000004</v>
      </c>
    </row>
    <row r="103" spans="1:4">
      <c r="A103" s="379">
        <v>34457</v>
      </c>
      <c r="B103" s="380" t="s">
        <v>9397</v>
      </c>
      <c r="C103" s="379" t="s">
        <v>9393</v>
      </c>
      <c r="D103" s="381">
        <v>5.51</v>
      </c>
    </row>
    <row r="104" spans="1:4">
      <c r="A104" s="379">
        <v>40</v>
      </c>
      <c r="B104" s="380" t="s">
        <v>110</v>
      </c>
      <c r="C104" s="379" t="s">
        <v>9393</v>
      </c>
      <c r="D104" s="381">
        <v>5.01</v>
      </c>
    </row>
    <row r="105" spans="1:4">
      <c r="A105" s="379">
        <v>34460</v>
      </c>
      <c r="B105" s="380" t="s">
        <v>111</v>
      </c>
      <c r="C105" s="379" t="s">
        <v>9393</v>
      </c>
      <c r="D105" s="381">
        <v>5.63</v>
      </c>
    </row>
    <row r="106" spans="1:4">
      <c r="A106" s="379">
        <v>42</v>
      </c>
      <c r="B106" s="380" t="s">
        <v>112</v>
      </c>
      <c r="C106" s="379" t="s">
        <v>9393</v>
      </c>
      <c r="D106" s="381">
        <v>5.08</v>
      </c>
    </row>
    <row r="107" spans="1:4">
      <c r="A107" s="379">
        <v>38</v>
      </c>
      <c r="B107" s="380" t="s">
        <v>113</v>
      </c>
      <c r="C107" s="379" t="s">
        <v>9393</v>
      </c>
      <c r="D107" s="381">
        <v>5.66</v>
      </c>
    </row>
    <row r="108" spans="1:4">
      <c r="A108" s="379">
        <v>34344</v>
      </c>
      <c r="B108" s="380" t="s">
        <v>114</v>
      </c>
      <c r="C108" s="379" t="s">
        <v>9393</v>
      </c>
      <c r="D108" s="381">
        <v>7.69</v>
      </c>
    </row>
    <row r="109" spans="1:4" ht="25.5">
      <c r="A109" s="379">
        <v>20063</v>
      </c>
      <c r="B109" s="380" t="s">
        <v>115</v>
      </c>
      <c r="C109" s="379" t="s">
        <v>9381</v>
      </c>
      <c r="D109" s="381">
        <v>3.68</v>
      </c>
    </row>
    <row r="110" spans="1:4" ht="25.5">
      <c r="A110" s="379">
        <v>40410</v>
      </c>
      <c r="B110" s="380" t="s">
        <v>9398</v>
      </c>
      <c r="C110" s="379" t="s">
        <v>9381</v>
      </c>
      <c r="D110" s="381">
        <v>13.58</v>
      </c>
    </row>
    <row r="111" spans="1:4" ht="25.5">
      <c r="A111" s="379">
        <v>40411</v>
      </c>
      <c r="B111" s="380" t="s">
        <v>9399</v>
      </c>
      <c r="C111" s="379" t="s">
        <v>9381</v>
      </c>
      <c r="D111" s="381">
        <v>14.73</v>
      </c>
    </row>
    <row r="112" spans="1:4" ht="25.5">
      <c r="A112" s="379">
        <v>40412</v>
      </c>
      <c r="B112" s="380" t="s">
        <v>9400</v>
      </c>
      <c r="C112" s="379" t="s">
        <v>9381</v>
      </c>
      <c r="D112" s="381">
        <v>16.54</v>
      </c>
    </row>
    <row r="113" spans="1:4">
      <c r="A113" s="379">
        <v>38838</v>
      </c>
      <c r="B113" s="380" t="s">
        <v>9401</v>
      </c>
      <c r="C113" s="379" t="s">
        <v>9381</v>
      </c>
      <c r="D113" s="381">
        <v>6.63</v>
      </c>
    </row>
    <row r="114" spans="1:4">
      <c r="A114" s="379">
        <v>38839</v>
      </c>
      <c r="B114" s="380" t="s">
        <v>9402</v>
      </c>
      <c r="C114" s="379" t="s">
        <v>9381</v>
      </c>
      <c r="D114" s="381">
        <v>7.81</v>
      </c>
    </row>
    <row r="115" spans="1:4" ht="25.5">
      <c r="A115" s="379">
        <v>55</v>
      </c>
      <c r="B115" s="380" t="s">
        <v>9403</v>
      </c>
      <c r="C115" s="379" t="s">
        <v>9381</v>
      </c>
      <c r="D115" s="381">
        <v>3</v>
      </c>
    </row>
    <row r="116" spans="1:4" ht="25.5">
      <c r="A116" s="379">
        <v>61</v>
      </c>
      <c r="B116" s="380" t="s">
        <v>9404</v>
      </c>
      <c r="C116" s="379" t="s">
        <v>9381</v>
      </c>
      <c r="D116" s="381">
        <v>2.83</v>
      </c>
    </row>
    <row r="117" spans="1:4" ht="25.5">
      <c r="A117" s="379">
        <v>62</v>
      </c>
      <c r="B117" s="380" t="s">
        <v>9405</v>
      </c>
      <c r="C117" s="379" t="s">
        <v>9381</v>
      </c>
      <c r="D117" s="381">
        <v>5.88</v>
      </c>
    </row>
    <row r="118" spans="1:4" ht="25.5">
      <c r="A118" s="379">
        <v>77</v>
      </c>
      <c r="B118" s="380" t="s">
        <v>116</v>
      </c>
      <c r="C118" s="379" t="s">
        <v>9381</v>
      </c>
      <c r="D118" s="381">
        <v>0.76</v>
      </c>
    </row>
    <row r="119" spans="1:4">
      <c r="A119" s="379">
        <v>76</v>
      </c>
      <c r="B119" s="380" t="s">
        <v>117</v>
      </c>
      <c r="C119" s="379" t="s">
        <v>9381</v>
      </c>
      <c r="D119" s="381">
        <v>0.77</v>
      </c>
    </row>
    <row r="120" spans="1:4" ht="25.5">
      <c r="A120" s="379">
        <v>67</v>
      </c>
      <c r="B120" s="380" t="s">
        <v>118</v>
      </c>
      <c r="C120" s="379" t="s">
        <v>9381</v>
      </c>
      <c r="D120" s="381">
        <v>7.46</v>
      </c>
    </row>
    <row r="121" spans="1:4" ht="25.5">
      <c r="A121" s="379">
        <v>71</v>
      </c>
      <c r="B121" s="380" t="s">
        <v>119</v>
      </c>
      <c r="C121" s="379" t="s">
        <v>9381</v>
      </c>
      <c r="D121" s="381">
        <v>13.71</v>
      </c>
    </row>
    <row r="122" spans="1:4" ht="25.5">
      <c r="A122" s="379">
        <v>73</v>
      </c>
      <c r="B122" s="380" t="s">
        <v>120</v>
      </c>
      <c r="C122" s="379" t="s">
        <v>9381</v>
      </c>
      <c r="D122" s="381">
        <v>10.24</v>
      </c>
    </row>
    <row r="123" spans="1:4" ht="25.5">
      <c r="A123" s="379">
        <v>103</v>
      </c>
      <c r="B123" s="380" t="s">
        <v>121</v>
      </c>
      <c r="C123" s="379" t="s">
        <v>9381</v>
      </c>
      <c r="D123" s="381">
        <v>30.45</v>
      </c>
    </row>
    <row r="124" spans="1:4" ht="25.5">
      <c r="A124" s="379">
        <v>107</v>
      </c>
      <c r="B124" s="380" t="s">
        <v>122</v>
      </c>
      <c r="C124" s="379" t="s">
        <v>9381</v>
      </c>
      <c r="D124" s="381">
        <v>0.47</v>
      </c>
    </row>
    <row r="125" spans="1:4" ht="25.5">
      <c r="A125" s="379">
        <v>65</v>
      </c>
      <c r="B125" s="380" t="s">
        <v>123</v>
      </c>
      <c r="C125" s="379" t="s">
        <v>9381</v>
      </c>
      <c r="D125" s="381">
        <v>0.57999999999999996</v>
      </c>
    </row>
    <row r="126" spans="1:4" ht="25.5">
      <c r="A126" s="379">
        <v>108</v>
      </c>
      <c r="B126" s="380" t="s">
        <v>124</v>
      </c>
      <c r="C126" s="379" t="s">
        <v>9381</v>
      </c>
      <c r="D126" s="381">
        <v>1.21</v>
      </c>
    </row>
    <row r="127" spans="1:4" ht="25.5">
      <c r="A127" s="379">
        <v>110</v>
      </c>
      <c r="B127" s="380" t="s">
        <v>125</v>
      </c>
      <c r="C127" s="379" t="s">
        <v>9381</v>
      </c>
      <c r="D127" s="381">
        <v>4.7</v>
      </c>
    </row>
    <row r="128" spans="1:4" ht="25.5">
      <c r="A128" s="379">
        <v>109</v>
      </c>
      <c r="B128" s="380" t="s">
        <v>126</v>
      </c>
      <c r="C128" s="379" t="s">
        <v>9381</v>
      </c>
      <c r="D128" s="381">
        <v>2.31</v>
      </c>
    </row>
    <row r="129" spans="1:4" ht="25.5">
      <c r="A129" s="379">
        <v>111</v>
      </c>
      <c r="B129" s="380" t="s">
        <v>127</v>
      </c>
      <c r="C129" s="379" t="s">
        <v>9381</v>
      </c>
      <c r="D129" s="381">
        <v>5.42</v>
      </c>
    </row>
    <row r="130" spans="1:4" ht="25.5">
      <c r="A130" s="379">
        <v>112</v>
      </c>
      <c r="B130" s="380" t="s">
        <v>128</v>
      </c>
      <c r="C130" s="379" t="s">
        <v>9381</v>
      </c>
      <c r="D130" s="381">
        <v>2.95</v>
      </c>
    </row>
    <row r="131" spans="1:4" ht="25.5">
      <c r="A131" s="379">
        <v>113</v>
      </c>
      <c r="B131" s="380" t="s">
        <v>129</v>
      </c>
      <c r="C131" s="379" t="s">
        <v>9381</v>
      </c>
      <c r="D131" s="381">
        <v>8.01</v>
      </c>
    </row>
    <row r="132" spans="1:4" ht="25.5">
      <c r="A132" s="379">
        <v>104</v>
      </c>
      <c r="B132" s="380" t="s">
        <v>130</v>
      </c>
      <c r="C132" s="379" t="s">
        <v>9381</v>
      </c>
      <c r="D132" s="381">
        <v>11.65</v>
      </c>
    </row>
    <row r="133" spans="1:4" ht="25.5">
      <c r="A133" s="379">
        <v>102</v>
      </c>
      <c r="B133" s="380" t="s">
        <v>131</v>
      </c>
      <c r="C133" s="379" t="s">
        <v>9381</v>
      </c>
      <c r="D133" s="381">
        <v>19.12</v>
      </c>
    </row>
    <row r="134" spans="1:4" ht="25.5">
      <c r="A134" s="379">
        <v>95</v>
      </c>
      <c r="B134" s="380" t="s">
        <v>132</v>
      </c>
      <c r="C134" s="379" t="s">
        <v>9381</v>
      </c>
      <c r="D134" s="381">
        <v>6.47</v>
      </c>
    </row>
    <row r="135" spans="1:4" ht="25.5">
      <c r="A135" s="379">
        <v>96</v>
      </c>
      <c r="B135" s="380" t="s">
        <v>133</v>
      </c>
      <c r="C135" s="379" t="s">
        <v>9381</v>
      </c>
      <c r="D135" s="381">
        <v>7.44</v>
      </c>
    </row>
    <row r="136" spans="1:4" ht="25.5">
      <c r="A136" s="379">
        <v>97</v>
      </c>
      <c r="B136" s="380" t="s">
        <v>134</v>
      </c>
      <c r="C136" s="379" t="s">
        <v>9381</v>
      </c>
      <c r="D136" s="381">
        <v>9.66</v>
      </c>
    </row>
    <row r="137" spans="1:4" ht="25.5">
      <c r="A137" s="379">
        <v>98</v>
      </c>
      <c r="B137" s="380" t="s">
        <v>135</v>
      </c>
      <c r="C137" s="379" t="s">
        <v>9381</v>
      </c>
      <c r="D137" s="381">
        <v>13.03</v>
      </c>
    </row>
    <row r="138" spans="1:4" ht="25.5">
      <c r="A138" s="379">
        <v>99</v>
      </c>
      <c r="B138" s="380" t="s">
        <v>136</v>
      </c>
      <c r="C138" s="379" t="s">
        <v>9381</v>
      </c>
      <c r="D138" s="381">
        <v>15.8</v>
      </c>
    </row>
    <row r="139" spans="1:4" ht="25.5">
      <c r="A139" s="379">
        <v>100</v>
      </c>
      <c r="B139" s="380" t="s">
        <v>137</v>
      </c>
      <c r="C139" s="379" t="s">
        <v>9381</v>
      </c>
      <c r="D139" s="381">
        <v>22.04</v>
      </c>
    </row>
    <row r="140" spans="1:4" ht="25.5">
      <c r="A140" s="379">
        <v>75</v>
      </c>
      <c r="B140" s="380" t="s">
        <v>138</v>
      </c>
      <c r="C140" s="379" t="s">
        <v>9381</v>
      </c>
      <c r="D140" s="381">
        <v>229.76</v>
      </c>
    </row>
    <row r="141" spans="1:4" ht="25.5">
      <c r="A141" s="379">
        <v>114</v>
      </c>
      <c r="B141" s="380" t="s">
        <v>139</v>
      </c>
      <c r="C141" s="379" t="s">
        <v>9381</v>
      </c>
      <c r="D141" s="381">
        <v>8.3699999999999992</v>
      </c>
    </row>
    <row r="142" spans="1:4" ht="25.5">
      <c r="A142" s="379">
        <v>68</v>
      </c>
      <c r="B142" s="380" t="s">
        <v>140</v>
      </c>
      <c r="C142" s="379" t="s">
        <v>9381</v>
      </c>
      <c r="D142" s="381">
        <v>12.8</v>
      </c>
    </row>
    <row r="143" spans="1:4" ht="25.5">
      <c r="A143" s="379">
        <v>86</v>
      </c>
      <c r="B143" s="380" t="s">
        <v>141</v>
      </c>
      <c r="C143" s="379" t="s">
        <v>9381</v>
      </c>
      <c r="D143" s="381">
        <v>23.8</v>
      </c>
    </row>
    <row r="144" spans="1:4" ht="25.5">
      <c r="A144" s="379">
        <v>66</v>
      </c>
      <c r="B144" s="380" t="s">
        <v>142</v>
      </c>
      <c r="C144" s="379" t="s">
        <v>9381</v>
      </c>
      <c r="D144" s="381">
        <v>23.88</v>
      </c>
    </row>
    <row r="145" spans="1:4" ht="25.5">
      <c r="A145" s="379">
        <v>69</v>
      </c>
      <c r="B145" s="380" t="s">
        <v>143</v>
      </c>
      <c r="C145" s="379" t="s">
        <v>9381</v>
      </c>
      <c r="D145" s="381">
        <v>36.51</v>
      </c>
    </row>
    <row r="146" spans="1:4" ht="25.5">
      <c r="A146" s="379">
        <v>83</v>
      </c>
      <c r="B146" s="380" t="s">
        <v>144</v>
      </c>
      <c r="C146" s="379" t="s">
        <v>9381</v>
      </c>
      <c r="D146" s="381">
        <v>116.6</v>
      </c>
    </row>
    <row r="147" spans="1:4" ht="25.5">
      <c r="A147" s="379">
        <v>74</v>
      </c>
      <c r="B147" s="380" t="s">
        <v>145</v>
      </c>
      <c r="C147" s="379" t="s">
        <v>9381</v>
      </c>
      <c r="D147" s="381">
        <v>162.79</v>
      </c>
    </row>
    <row r="148" spans="1:4" ht="25.5">
      <c r="A148" s="379">
        <v>106</v>
      </c>
      <c r="B148" s="380" t="s">
        <v>146</v>
      </c>
      <c r="C148" s="379" t="s">
        <v>9381</v>
      </c>
      <c r="D148" s="381">
        <v>247.3</v>
      </c>
    </row>
    <row r="149" spans="1:4" ht="25.5">
      <c r="A149" s="379">
        <v>87</v>
      </c>
      <c r="B149" s="380" t="s">
        <v>147</v>
      </c>
      <c r="C149" s="379" t="s">
        <v>9381</v>
      </c>
      <c r="D149" s="381">
        <v>11.75</v>
      </c>
    </row>
    <row r="150" spans="1:4" ht="25.5">
      <c r="A150" s="379">
        <v>88</v>
      </c>
      <c r="B150" s="380" t="s">
        <v>148</v>
      </c>
      <c r="C150" s="379" t="s">
        <v>9381</v>
      </c>
      <c r="D150" s="381">
        <v>13.12</v>
      </c>
    </row>
    <row r="151" spans="1:4" ht="25.5">
      <c r="A151" s="379">
        <v>89</v>
      </c>
      <c r="B151" s="380" t="s">
        <v>149</v>
      </c>
      <c r="C151" s="379" t="s">
        <v>9381</v>
      </c>
      <c r="D151" s="381">
        <v>19.399999999999999</v>
      </c>
    </row>
    <row r="152" spans="1:4" ht="25.5">
      <c r="A152" s="379">
        <v>90</v>
      </c>
      <c r="B152" s="380" t="s">
        <v>150</v>
      </c>
      <c r="C152" s="379" t="s">
        <v>9381</v>
      </c>
      <c r="D152" s="381">
        <v>22.22</v>
      </c>
    </row>
    <row r="153" spans="1:4" ht="25.5">
      <c r="A153" s="379">
        <v>81</v>
      </c>
      <c r="B153" s="380" t="s">
        <v>151</v>
      </c>
      <c r="C153" s="379" t="s">
        <v>9381</v>
      </c>
      <c r="D153" s="381">
        <v>38.01</v>
      </c>
    </row>
    <row r="154" spans="1:4" ht="25.5">
      <c r="A154" s="379">
        <v>82</v>
      </c>
      <c r="B154" s="380" t="s">
        <v>152</v>
      </c>
      <c r="C154" s="379" t="s">
        <v>9381</v>
      </c>
      <c r="D154" s="381">
        <v>147.56</v>
      </c>
    </row>
    <row r="155" spans="1:4" ht="25.5">
      <c r="A155" s="379">
        <v>105</v>
      </c>
      <c r="B155" s="380" t="s">
        <v>153</v>
      </c>
      <c r="C155" s="379" t="s">
        <v>9381</v>
      </c>
      <c r="D155" s="381">
        <v>172.75</v>
      </c>
    </row>
    <row r="156" spans="1:4" ht="25.5">
      <c r="A156" s="379">
        <v>60</v>
      </c>
      <c r="B156" s="380" t="s">
        <v>9406</v>
      </c>
      <c r="C156" s="379" t="s">
        <v>9381</v>
      </c>
      <c r="D156" s="381">
        <v>3.89</v>
      </c>
    </row>
    <row r="157" spans="1:4" ht="25.5">
      <c r="A157" s="379">
        <v>72</v>
      </c>
      <c r="B157" s="380" t="s">
        <v>154</v>
      </c>
      <c r="C157" s="379" t="s">
        <v>9381</v>
      </c>
      <c r="D157" s="381">
        <v>23.23</v>
      </c>
    </row>
    <row r="158" spans="1:4" ht="25.5">
      <c r="A158" s="379">
        <v>70</v>
      </c>
      <c r="B158" s="380" t="s">
        <v>155</v>
      </c>
      <c r="C158" s="379" t="s">
        <v>9381</v>
      </c>
      <c r="D158" s="381">
        <v>19.43</v>
      </c>
    </row>
    <row r="159" spans="1:4" ht="25.5">
      <c r="A159" s="379">
        <v>85</v>
      </c>
      <c r="B159" s="380" t="s">
        <v>156</v>
      </c>
      <c r="C159" s="379" t="s">
        <v>9381</v>
      </c>
      <c r="D159" s="381">
        <v>28.2</v>
      </c>
    </row>
    <row r="160" spans="1:4">
      <c r="A160" s="379">
        <v>84</v>
      </c>
      <c r="B160" s="380" t="s">
        <v>157</v>
      </c>
      <c r="C160" s="379" t="s">
        <v>9381</v>
      </c>
      <c r="D160" s="381">
        <v>0.32</v>
      </c>
    </row>
    <row r="161" spans="1:4">
      <c r="A161" s="379">
        <v>37997</v>
      </c>
      <c r="B161" s="380" t="s">
        <v>158</v>
      </c>
      <c r="C161" s="379" t="s">
        <v>9381</v>
      </c>
      <c r="D161" s="381">
        <v>7.02</v>
      </c>
    </row>
    <row r="162" spans="1:4">
      <c r="A162" s="379">
        <v>37998</v>
      </c>
      <c r="B162" s="380" t="s">
        <v>159</v>
      </c>
      <c r="C162" s="379" t="s">
        <v>9381</v>
      </c>
      <c r="D162" s="381">
        <v>7.27</v>
      </c>
    </row>
    <row r="163" spans="1:4" ht="25.5">
      <c r="A163" s="379">
        <v>10899</v>
      </c>
      <c r="B163" s="380" t="s">
        <v>160</v>
      </c>
      <c r="C163" s="379" t="s">
        <v>9381</v>
      </c>
      <c r="D163" s="381">
        <v>54.84</v>
      </c>
    </row>
    <row r="164" spans="1:4" ht="25.5">
      <c r="A164" s="379">
        <v>10900</v>
      </c>
      <c r="B164" s="380" t="s">
        <v>161</v>
      </c>
      <c r="C164" s="379" t="s">
        <v>9381</v>
      </c>
      <c r="D164" s="381">
        <v>42.91</v>
      </c>
    </row>
    <row r="165" spans="1:4">
      <c r="A165" s="379">
        <v>46</v>
      </c>
      <c r="B165" s="380" t="s">
        <v>162</v>
      </c>
      <c r="C165" s="379" t="s">
        <v>9381</v>
      </c>
      <c r="D165" s="381">
        <v>33.51</v>
      </c>
    </row>
    <row r="166" spans="1:4">
      <c r="A166" s="379">
        <v>51</v>
      </c>
      <c r="B166" s="380" t="s">
        <v>163</v>
      </c>
      <c r="C166" s="379" t="s">
        <v>9381</v>
      </c>
      <c r="D166" s="381">
        <v>92.45</v>
      </c>
    </row>
    <row r="167" spans="1:4">
      <c r="A167" s="379">
        <v>12863</v>
      </c>
      <c r="B167" s="380" t="s">
        <v>164</v>
      </c>
      <c r="C167" s="379" t="s">
        <v>9381</v>
      </c>
      <c r="D167" s="381">
        <v>21.29</v>
      </c>
    </row>
    <row r="168" spans="1:4">
      <c r="A168" s="379">
        <v>50</v>
      </c>
      <c r="B168" s="380" t="s">
        <v>165</v>
      </c>
      <c r="C168" s="379" t="s">
        <v>9381</v>
      </c>
      <c r="D168" s="381">
        <v>48.27</v>
      </c>
    </row>
    <row r="169" spans="1:4">
      <c r="A169" s="379">
        <v>47</v>
      </c>
      <c r="B169" s="380" t="s">
        <v>166</v>
      </c>
      <c r="C169" s="379" t="s">
        <v>9381</v>
      </c>
      <c r="D169" s="381">
        <v>57.3</v>
      </c>
    </row>
    <row r="170" spans="1:4">
      <c r="A170" s="379">
        <v>48</v>
      </c>
      <c r="B170" s="380" t="s">
        <v>167</v>
      </c>
      <c r="C170" s="379" t="s">
        <v>9381</v>
      </c>
      <c r="D170" s="381">
        <v>14.94</v>
      </c>
    </row>
    <row r="171" spans="1:4">
      <c r="A171" s="379">
        <v>52</v>
      </c>
      <c r="B171" s="380" t="s">
        <v>168</v>
      </c>
      <c r="C171" s="379" t="s">
        <v>9381</v>
      </c>
      <c r="D171" s="381">
        <v>11.35</v>
      </c>
    </row>
    <row r="172" spans="1:4">
      <c r="A172" s="379">
        <v>43</v>
      </c>
      <c r="B172" s="380" t="s">
        <v>169</v>
      </c>
      <c r="C172" s="379" t="s">
        <v>9381</v>
      </c>
      <c r="D172" s="381">
        <v>38.32</v>
      </c>
    </row>
    <row r="173" spans="1:4">
      <c r="A173" s="379">
        <v>4791</v>
      </c>
      <c r="B173" s="380" t="s">
        <v>170</v>
      </c>
      <c r="C173" s="379" t="s">
        <v>9393</v>
      </c>
      <c r="D173" s="381">
        <v>12.52</v>
      </c>
    </row>
    <row r="174" spans="1:4" ht="25.5">
      <c r="A174" s="379">
        <v>157</v>
      </c>
      <c r="B174" s="380" t="s">
        <v>171</v>
      </c>
      <c r="C174" s="379" t="s">
        <v>9393</v>
      </c>
      <c r="D174" s="381">
        <v>98.45</v>
      </c>
    </row>
    <row r="175" spans="1:4">
      <c r="A175" s="379">
        <v>156</v>
      </c>
      <c r="B175" s="380" t="s">
        <v>172</v>
      </c>
      <c r="C175" s="379" t="s">
        <v>9393</v>
      </c>
      <c r="D175" s="381">
        <v>43.94</v>
      </c>
    </row>
    <row r="176" spans="1:4" ht="25.5">
      <c r="A176" s="379">
        <v>131</v>
      </c>
      <c r="B176" s="380" t="s">
        <v>173</v>
      </c>
      <c r="C176" s="379" t="s">
        <v>9393</v>
      </c>
      <c r="D176" s="381">
        <v>42.18</v>
      </c>
    </row>
    <row r="177" spans="1:4" ht="25.5">
      <c r="A177" s="379">
        <v>39719</v>
      </c>
      <c r="B177" s="380" t="s">
        <v>174</v>
      </c>
      <c r="C177" s="379" t="s">
        <v>9394</v>
      </c>
      <c r="D177" s="381">
        <v>82.22</v>
      </c>
    </row>
    <row r="178" spans="1:4">
      <c r="A178" s="379">
        <v>21114</v>
      </c>
      <c r="B178" s="380" t="s">
        <v>175</v>
      </c>
      <c r="C178" s="379" t="s">
        <v>9381</v>
      </c>
      <c r="D178" s="381">
        <v>17.61</v>
      </c>
    </row>
    <row r="179" spans="1:4">
      <c r="A179" s="379">
        <v>119</v>
      </c>
      <c r="B179" s="380" t="s">
        <v>176</v>
      </c>
      <c r="C179" s="379" t="s">
        <v>9381</v>
      </c>
      <c r="D179" s="381">
        <v>6.95</v>
      </c>
    </row>
    <row r="180" spans="1:4">
      <c r="A180" s="379">
        <v>20080</v>
      </c>
      <c r="B180" s="380" t="s">
        <v>177</v>
      </c>
      <c r="C180" s="379" t="s">
        <v>9381</v>
      </c>
      <c r="D180" s="381">
        <v>19.920000000000002</v>
      </c>
    </row>
    <row r="181" spans="1:4">
      <c r="A181" s="379">
        <v>122</v>
      </c>
      <c r="B181" s="380" t="s">
        <v>178</v>
      </c>
      <c r="C181" s="379" t="s">
        <v>9381</v>
      </c>
      <c r="D181" s="381">
        <v>62.78</v>
      </c>
    </row>
    <row r="182" spans="1:4">
      <c r="A182" s="379">
        <v>3410</v>
      </c>
      <c r="B182" s="380" t="s">
        <v>179</v>
      </c>
      <c r="C182" s="379" t="s">
        <v>9393</v>
      </c>
      <c r="D182" s="381">
        <v>23.43</v>
      </c>
    </row>
    <row r="183" spans="1:4" ht="25.5">
      <c r="A183" s="379">
        <v>124</v>
      </c>
      <c r="B183" s="380" t="s">
        <v>180</v>
      </c>
      <c r="C183" s="379" t="s">
        <v>9394</v>
      </c>
      <c r="D183" s="381">
        <v>10.96</v>
      </c>
    </row>
    <row r="184" spans="1:4" ht="25.5">
      <c r="A184" s="379">
        <v>7334</v>
      </c>
      <c r="B184" s="380" t="s">
        <v>181</v>
      </c>
      <c r="C184" s="379" t="s">
        <v>9394</v>
      </c>
      <c r="D184" s="381">
        <v>8.5399999999999991</v>
      </c>
    </row>
    <row r="185" spans="1:4" ht="25.5">
      <c r="A185" s="379">
        <v>7325</v>
      </c>
      <c r="B185" s="380" t="s">
        <v>182</v>
      </c>
      <c r="C185" s="379" t="s">
        <v>9393</v>
      </c>
      <c r="D185" s="381">
        <v>5.07</v>
      </c>
    </row>
    <row r="186" spans="1:4" ht="25.5">
      <c r="A186" s="379">
        <v>123</v>
      </c>
      <c r="B186" s="380" t="s">
        <v>183</v>
      </c>
      <c r="C186" s="379" t="s">
        <v>9394</v>
      </c>
      <c r="D186" s="381">
        <v>4.87</v>
      </c>
    </row>
    <row r="187" spans="1:4">
      <c r="A187" s="379">
        <v>127</v>
      </c>
      <c r="B187" s="380" t="s">
        <v>184</v>
      </c>
      <c r="C187" s="379" t="s">
        <v>9394</v>
      </c>
      <c r="D187" s="381">
        <v>11.44</v>
      </c>
    </row>
    <row r="188" spans="1:4">
      <c r="A188" s="379">
        <v>133</v>
      </c>
      <c r="B188" s="380" t="s">
        <v>185</v>
      </c>
      <c r="C188" s="379" t="s">
        <v>9394</v>
      </c>
      <c r="D188" s="381">
        <v>4.91</v>
      </c>
    </row>
    <row r="189" spans="1:4" ht="25.5">
      <c r="A189" s="379">
        <v>37538</v>
      </c>
      <c r="B189" s="380" t="s">
        <v>186</v>
      </c>
      <c r="C189" s="379" t="s">
        <v>9407</v>
      </c>
      <c r="D189" s="381">
        <v>121.93</v>
      </c>
    </row>
    <row r="190" spans="1:4" ht="25.5">
      <c r="A190" s="379">
        <v>132</v>
      </c>
      <c r="B190" s="380" t="s">
        <v>188</v>
      </c>
      <c r="C190" s="379" t="s">
        <v>9394</v>
      </c>
      <c r="D190" s="381">
        <v>5.4</v>
      </c>
    </row>
    <row r="191" spans="1:4" ht="25.5">
      <c r="A191" s="379">
        <v>13408</v>
      </c>
      <c r="B191" s="380" t="s">
        <v>189</v>
      </c>
      <c r="C191" s="379" t="s">
        <v>9408</v>
      </c>
      <c r="D191" s="381">
        <v>1920.81</v>
      </c>
    </row>
    <row r="192" spans="1:4" ht="25.5">
      <c r="A192" s="379">
        <v>37476</v>
      </c>
      <c r="B192" s="380" t="s">
        <v>190</v>
      </c>
      <c r="C192" s="379" t="s">
        <v>9381</v>
      </c>
      <c r="D192" s="381">
        <v>1852.84</v>
      </c>
    </row>
    <row r="193" spans="1:4" ht="25.5">
      <c r="A193" s="379">
        <v>37478</v>
      </c>
      <c r="B193" s="380" t="s">
        <v>191</v>
      </c>
      <c r="C193" s="379" t="s">
        <v>9381</v>
      </c>
      <c r="D193" s="381">
        <v>2621.2800000000002</v>
      </c>
    </row>
    <row r="194" spans="1:4" ht="25.5">
      <c r="A194" s="379">
        <v>37477</v>
      </c>
      <c r="B194" s="380" t="s">
        <v>192</v>
      </c>
      <c r="C194" s="379" t="s">
        <v>9381</v>
      </c>
      <c r="D194" s="381">
        <v>3207.52</v>
      </c>
    </row>
    <row r="195" spans="1:4" ht="25.5">
      <c r="A195" s="379">
        <v>37479</v>
      </c>
      <c r="B195" s="380" t="s">
        <v>193</v>
      </c>
      <c r="C195" s="379" t="s">
        <v>9381</v>
      </c>
      <c r="D195" s="381">
        <v>4010.64</v>
      </c>
    </row>
    <row r="196" spans="1:4">
      <c r="A196" s="379">
        <v>4319</v>
      </c>
      <c r="B196" s="380" t="s">
        <v>194</v>
      </c>
      <c r="C196" s="379" t="s">
        <v>9381</v>
      </c>
      <c r="D196" s="381">
        <v>1.04</v>
      </c>
    </row>
    <row r="197" spans="1:4" ht="25.5">
      <c r="A197" s="379">
        <v>43064</v>
      </c>
      <c r="B197" s="380" t="s">
        <v>9409</v>
      </c>
      <c r="C197" s="379" t="s">
        <v>9393</v>
      </c>
      <c r="D197" s="381">
        <v>7</v>
      </c>
    </row>
    <row r="198" spans="1:4">
      <c r="A198" s="379">
        <v>40553</v>
      </c>
      <c r="B198" s="380" t="s">
        <v>9410</v>
      </c>
      <c r="C198" s="379" t="s">
        <v>9411</v>
      </c>
      <c r="D198" s="381">
        <v>31.58</v>
      </c>
    </row>
    <row r="199" spans="1:4">
      <c r="A199" s="379">
        <v>13003</v>
      </c>
      <c r="B199" s="380" t="s">
        <v>195</v>
      </c>
      <c r="C199" s="379" t="s">
        <v>9394</v>
      </c>
      <c r="D199" s="381">
        <v>2.2000000000000002</v>
      </c>
    </row>
    <row r="200" spans="1:4">
      <c r="A200" s="379">
        <v>6114</v>
      </c>
      <c r="B200" s="380" t="s">
        <v>196</v>
      </c>
      <c r="C200" s="379" t="s">
        <v>9379</v>
      </c>
      <c r="D200" s="381">
        <v>9.02</v>
      </c>
    </row>
    <row r="201" spans="1:4">
      <c r="A201" s="379">
        <v>40912</v>
      </c>
      <c r="B201" s="380" t="s">
        <v>197</v>
      </c>
      <c r="C201" s="379" t="s">
        <v>9412</v>
      </c>
      <c r="D201" s="381">
        <v>1597.96</v>
      </c>
    </row>
    <row r="202" spans="1:4">
      <c r="A202" s="379">
        <v>247</v>
      </c>
      <c r="B202" s="380" t="s">
        <v>199</v>
      </c>
      <c r="C202" s="379" t="s">
        <v>9379</v>
      </c>
      <c r="D202" s="381">
        <v>9.41</v>
      </c>
    </row>
    <row r="203" spans="1:4">
      <c r="A203" s="379">
        <v>40919</v>
      </c>
      <c r="B203" s="380" t="s">
        <v>200</v>
      </c>
      <c r="C203" s="379" t="s">
        <v>9412</v>
      </c>
      <c r="D203" s="381">
        <v>1667.06</v>
      </c>
    </row>
    <row r="204" spans="1:4">
      <c r="A204" s="379">
        <v>25958</v>
      </c>
      <c r="B204" s="380" t="s">
        <v>201</v>
      </c>
      <c r="C204" s="379" t="s">
        <v>9379</v>
      </c>
      <c r="D204" s="381">
        <v>6.69</v>
      </c>
    </row>
    <row r="205" spans="1:4">
      <c r="A205" s="379">
        <v>40984</v>
      </c>
      <c r="B205" s="380" t="s">
        <v>202</v>
      </c>
      <c r="C205" s="379" t="s">
        <v>9412</v>
      </c>
      <c r="D205" s="381">
        <v>1183.81</v>
      </c>
    </row>
    <row r="206" spans="1:4">
      <c r="A206" s="379">
        <v>248</v>
      </c>
      <c r="B206" s="380" t="s">
        <v>203</v>
      </c>
      <c r="C206" s="379" t="s">
        <v>9379</v>
      </c>
      <c r="D206" s="381">
        <v>9.33</v>
      </c>
    </row>
    <row r="207" spans="1:4">
      <c r="A207" s="379">
        <v>41086</v>
      </c>
      <c r="B207" s="380" t="s">
        <v>204</v>
      </c>
      <c r="C207" s="379" t="s">
        <v>9412</v>
      </c>
      <c r="D207" s="381">
        <v>1653.51</v>
      </c>
    </row>
    <row r="208" spans="1:4">
      <c r="A208" s="379">
        <v>34466</v>
      </c>
      <c r="B208" s="380" t="s">
        <v>205</v>
      </c>
      <c r="C208" s="379" t="s">
        <v>9379</v>
      </c>
      <c r="D208" s="381">
        <v>9.33</v>
      </c>
    </row>
    <row r="209" spans="1:4">
      <c r="A209" s="379">
        <v>41083</v>
      </c>
      <c r="B209" s="380" t="s">
        <v>206</v>
      </c>
      <c r="C209" s="379" t="s">
        <v>9412</v>
      </c>
      <c r="D209" s="381">
        <v>1653.51</v>
      </c>
    </row>
    <row r="210" spans="1:4">
      <c r="A210" s="379">
        <v>252</v>
      </c>
      <c r="B210" s="380" t="s">
        <v>207</v>
      </c>
      <c r="C210" s="379" t="s">
        <v>9379</v>
      </c>
      <c r="D210" s="381">
        <v>9.69</v>
      </c>
    </row>
    <row r="211" spans="1:4">
      <c r="A211" s="379">
        <v>40909</v>
      </c>
      <c r="B211" s="380" t="s">
        <v>208</v>
      </c>
      <c r="C211" s="379" t="s">
        <v>9412</v>
      </c>
      <c r="D211" s="381">
        <v>1713.97</v>
      </c>
    </row>
    <row r="212" spans="1:4">
      <c r="A212" s="379">
        <v>242</v>
      </c>
      <c r="B212" s="380" t="s">
        <v>209</v>
      </c>
      <c r="C212" s="379" t="s">
        <v>9379</v>
      </c>
      <c r="D212" s="381">
        <v>12.48</v>
      </c>
    </row>
    <row r="213" spans="1:4">
      <c r="A213" s="379">
        <v>41085</v>
      </c>
      <c r="B213" s="380" t="s">
        <v>210</v>
      </c>
      <c r="C213" s="379" t="s">
        <v>9412</v>
      </c>
      <c r="D213" s="381">
        <v>2211.62</v>
      </c>
    </row>
    <row r="214" spans="1:4" ht="25.5">
      <c r="A214" s="379">
        <v>427</v>
      </c>
      <c r="B214" s="380" t="s">
        <v>211</v>
      </c>
      <c r="C214" s="379" t="s">
        <v>9381</v>
      </c>
      <c r="D214" s="381">
        <v>5.37</v>
      </c>
    </row>
    <row r="215" spans="1:4" ht="25.5">
      <c r="A215" s="379">
        <v>417</v>
      </c>
      <c r="B215" s="380" t="s">
        <v>9413</v>
      </c>
      <c r="C215" s="379" t="s">
        <v>9381</v>
      </c>
      <c r="D215" s="381">
        <v>2.5299999999999998</v>
      </c>
    </row>
    <row r="216" spans="1:4" ht="25.5">
      <c r="A216" s="379">
        <v>11273</v>
      </c>
      <c r="B216" s="380" t="s">
        <v>212</v>
      </c>
      <c r="C216" s="379" t="s">
        <v>9381</v>
      </c>
      <c r="D216" s="381">
        <v>7.86</v>
      </c>
    </row>
    <row r="217" spans="1:4" ht="25.5">
      <c r="A217" s="379">
        <v>11272</v>
      </c>
      <c r="B217" s="380" t="s">
        <v>213</v>
      </c>
      <c r="C217" s="379" t="s">
        <v>9381</v>
      </c>
      <c r="D217" s="381">
        <v>4.74</v>
      </c>
    </row>
    <row r="218" spans="1:4" ht="25.5">
      <c r="A218" s="379">
        <v>11275</v>
      </c>
      <c r="B218" s="380" t="s">
        <v>214</v>
      </c>
      <c r="C218" s="379" t="s">
        <v>9381</v>
      </c>
      <c r="D218" s="381">
        <v>1.9</v>
      </c>
    </row>
    <row r="219" spans="1:4" ht="25.5">
      <c r="A219" s="379">
        <v>11274</v>
      </c>
      <c r="B219" s="380" t="s">
        <v>215</v>
      </c>
      <c r="C219" s="379" t="s">
        <v>9381</v>
      </c>
      <c r="D219" s="381">
        <v>1.45</v>
      </c>
    </row>
    <row r="220" spans="1:4">
      <c r="A220" s="379">
        <v>38470</v>
      </c>
      <c r="B220" s="380" t="s">
        <v>216</v>
      </c>
      <c r="C220" s="379" t="s">
        <v>9381</v>
      </c>
      <c r="D220" s="381">
        <v>34.6</v>
      </c>
    </row>
    <row r="221" spans="1:4">
      <c r="A221" s="379">
        <v>38547</v>
      </c>
      <c r="B221" s="380" t="s">
        <v>217</v>
      </c>
      <c r="C221" s="379" t="s">
        <v>9381</v>
      </c>
      <c r="D221" s="381">
        <v>94.41</v>
      </c>
    </row>
    <row r="222" spans="1:4">
      <c r="A222" s="379">
        <v>38469</v>
      </c>
      <c r="B222" s="380" t="s">
        <v>218</v>
      </c>
      <c r="C222" s="379" t="s">
        <v>9381</v>
      </c>
      <c r="D222" s="381">
        <v>101.52</v>
      </c>
    </row>
    <row r="223" spans="1:4">
      <c r="A223" s="379">
        <v>38467</v>
      </c>
      <c r="B223" s="380" t="s">
        <v>219</v>
      </c>
      <c r="C223" s="379" t="s">
        <v>9381</v>
      </c>
      <c r="D223" s="381">
        <v>57.12</v>
      </c>
    </row>
    <row r="224" spans="1:4">
      <c r="A224" s="379">
        <v>38468</v>
      </c>
      <c r="B224" s="380" t="s">
        <v>220</v>
      </c>
      <c r="C224" s="379" t="s">
        <v>9381</v>
      </c>
      <c r="D224" s="381">
        <v>62.86</v>
      </c>
    </row>
    <row r="225" spans="1:4">
      <c r="A225" s="379">
        <v>38471</v>
      </c>
      <c r="B225" s="380" t="s">
        <v>221</v>
      </c>
      <c r="C225" s="379" t="s">
        <v>9381</v>
      </c>
      <c r="D225" s="381">
        <v>81.63</v>
      </c>
    </row>
    <row r="226" spans="1:4">
      <c r="A226" s="379">
        <v>37370</v>
      </c>
      <c r="B226" s="380" t="s">
        <v>9414</v>
      </c>
      <c r="C226" s="379" t="s">
        <v>9379</v>
      </c>
      <c r="D226" s="381">
        <v>2.5299999999999998</v>
      </c>
    </row>
    <row r="227" spans="1:4">
      <c r="A227" s="379">
        <v>40862</v>
      </c>
      <c r="B227" s="380" t="s">
        <v>9415</v>
      </c>
      <c r="C227" s="379" t="s">
        <v>9412</v>
      </c>
      <c r="D227" s="381">
        <v>477.21</v>
      </c>
    </row>
    <row r="228" spans="1:4" ht="25.5">
      <c r="A228" s="379">
        <v>10658</v>
      </c>
      <c r="B228" s="380" t="s">
        <v>222</v>
      </c>
      <c r="C228" s="379" t="s">
        <v>9381</v>
      </c>
      <c r="D228" s="381">
        <v>6900</v>
      </c>
    </row>
    <row r="229" spans="1:4">
      <c r="A229" s="379">
        <v>253</v>
      </c>
      <c r="B229" s="380" t="s">
        <v>223</v>
      </c>
      <c r="C229" s="379" t="s">
        <v>9379</v>
      </c>
      <c r="D229" s="381">
        <v>12.95</v>
      </c>
    </row>
    <row r="230" spans="1:4">
      <c r="A230" s="379">
        <v>40809</v>
      </c>
      <c r="B230" s="380" t="s">
        <v>224</v>
      </c>
      <c r="C230" s="379" t="s">
        <v>9412</v>
      </c>
      <c r="D230" s="381">
        <v>2290.7399999999998</v>
      </c>
    </row>
    <row r="231" spans="1:4" ht="38.25">
      <c r="A231" s="379">
        <v>42428</v>
      </c>
      <c r="B231" s="380" t="s">
        <v>9416</v>
      </c>
      <c r="C231" s="379" t="s">
        <v>9381</v>
      </c>
      <c r="D231" s="381">
        <v>1290</v>
      </c>
    </row>
    <row r="232" spans="1:4">
      <c r="A232" s="379">
        <v>583</v>
      </c>
      <c r="B232" s="380" t="s">
        <v>225</v>
      </c>
      <c r="C232" s="379" t="s">
        <v>9393</v>
      </c>
      <c r="D232" s="381">
        <v>25.76</v>
      </c>
    </row>
    <row r="233" spans="1:4">
      <c r="A233" s="379">
        <v>299</v>
      </c>
      <c r="B233" s="380" t="s">
        <v>226</v>
      </c>
      <c r="C233" s="379" t="s">
        <v>9381</v>
      </c>
      <c r="D233" s="381">
        <v>2.71</v>
      </c>
    </row>
    <row r="234" spans="1:4">
      <c r="A234" s="379">
        <v>298</v>
      </c>
      <c r="B234" s="380" t="s">
        <v>227</v>
      </c>
      <c r="C234" s="379" t="s">
        <v>9381</v>
      </c>
      <c r="D234" s="381">
        <v>2.73</v>
      </c>
    </row>
    <row r="235" spans="1:4">
      <c r="A235" s="379">
        <v>295</v>
      </c>
      <c r="B235" s="380" t="s">
        <v>228</v>
      </c>
      <c r="C235" s="379" t="s">
        <v>9381</v>
      </c>
      <c r="D235" s="381">
        <v>1.63</v>
      </c>
    </row>
    <row r="236" spans="1:4">
      <c r="A236" s="379">
        <v>296</v>
      </c>
      <c r="B236" s="380" t="s">
        <v>229</v>
      </c>
      <c r="C236" s="379" t="s">
        <v>9381</v>
      </c>
      <c r="D236" s="381">
        <v>1.69</v>
      </c>
    </row>
    <row r="237" spans="1:4">
      <c r="A237" s="379">
        <v>297</v>
      </c>
      <c r="B237" s="380" t="s">
        <v>230</v>
      </c>
      <c r="C237" s="379" t="s">
        <v>9381</v>
      </c>
      <c r="D237" s="381">
        <v>2.38</v>
      </c>
    </row>
    <row r="238" spans="1:4">
      <c r="A238" s="379">
        <v>301</v>
      </c>
      <c r="B238" s="380" t="s">
        <v>231</v>
      </c>
      <c r="C238" s="379" t="s">
        <v>9381</v>
      </c>
      <c r="D238" s="381">
        <v>2.99</v>
      </c>
    </row>
    <row r="239" spans="1:4">
      <c r="A239" s="379">
        <v>300</v>
      </c>
      <c r="B239" s="380" t="s">
        <v>232</v>
      </c>
      <c r="C239" s="379" t="s">
        <v>9381</v>
      </c>
      <c r="D239" s="381">
        <v>12.56</v>
      </c>
    </row>
    <row r="240" spans="1:4">
      <c r="A240" s="379">
        <v>20084</v>
      </c>
      <c r="B240" s="380" t="s">
        <v>233</v>
      </c>
      <c r="C240" s="379" t="s">
        <v>9381</v>
      </c>
      <c r="D240" s="381">
        <v>1.63</v>
      </c>
    </row>
    <row r="241" spans="1:4">
      <c r="A241" s="379">
        <v>20085</v>
      </c>
      <c r="B241" s="380" t="s">
        <v>234</v>
      </c>
      <c r="C241" s="379" t="s">
        <v>9381</v>
      </c>
      <c r="D241" s="381">
        <v>1.51</v>
      </c>
    </row>
    <row r="242" spans="1:4">
      <c r="A242" s="379">
        <v>311</v>
      </c>
      <c r="B242" s="380" t="s">
        <v>235</v>
      </c>
      <c r="C242" s="379" t="s">
        <v>9381</v>
      </c>
      <c r="D242" s="381">
        <v>9.7200000000000006</v>
      </c>
    </row>
    <row r="243" spans="1:4">
      <c r="A243" s="379">
        <v>318</v>
      </c>
      <c r="B243" s="380" t="s">
        <v>236</v>
      </c>
      <c r="C243" s="379" t="s">
        <v>9381</v>
      </c>
      <c r="D243" s="381">
        <v>17.03</v>
      </c>
    </row>
    <row r="244" spans="1:4">
      <c r="A244" s="379">
        <v>319</v>
      </c>
      <c r="B244" s="380" t="s">
        <v>237</v>
      </c>
      <c r="C244" s="379" t="s">
        <v>9381</v>
      </c>
      <c r="D244" s="381">
        <v>32.159999999999997</v>
      </c>
    </row>
    <row r="245" spans="1:4">
      <c r="A245" s="379">
        <v>320</v>
      </c>
      <c r="B245" s="380" t="s">
        <v>238</v>
      </c>
      <c r="C245" s="379" t="s">
        <v>9381</v>
      </c>
      <c r="D245" s="381">
        <v>102.24</v>
      </c>
    </row>
    <row r="246" spans="1:4">
      <c r="A246" s="379">
        <v>314</v>
      </c>
      <c r="B246" s="380" t="s">
        <v>239</v>
      </c>
      <c r="C246" s="379" t="s">
        <v>9381</v>
      </c>
      <c r="D246" s="381">
        <v>157.05000000000001</v>
      </c>
    </row>
    <row r="247" spans="1:4" ht="25.5">
      <c r="A247" s="379">
        <v>303</v>
      </c>
      <c r="B247" s="380" t="s">
        <v>240</v>
      </c>
      <c r="C247" s="379" t="s">
        <v>9381</v>
      </c>
      <c r="D247" s="381">
        <v>4.07</v>
      </c>
    </row>
    <row r="248" spans="1:4" ht="25.5">
      <c r="A248" s="379">
        <v>304</v>
      </c>
      <c r="B248" s="380" t="s">
        <v>241</v>
      </c>
      <c r="C248" s="379" t="s">
        <v>9381</v>
      </c>
      <c r="D248" s="381">
        <v>6.22</v>
      </c>
    </row>
    <row r="249" spans="1:4" ht="25.5">
      <c r="A249" s="379">
        <v>305</v>
      </c>
      <c r="B249" s="380" t="s">
        <v>242</v>
      </c>
      <c r="C249" s="379" t="s">
        <v>9381</v>
      </c>
      <c r="D249" s="381">
        <v>10.63</v>
      </c>
    </row>
    <row r="250" spans="1:4" ht="25.5">
      <c r="A250" s="379">
        <v>306</v>
      </c>
      <c r="B250" s="380" t="s">
        <v>243</v>
      </c>
      <c r="C250" s="379" t="s">
        <v>9381</v>
      </c>
      <c r="D250" s="381">
        <v>12.77</v>
      </c>
    </row>
    <row r="251" spans="1:4" ht="25.5">
      <c r="A251" s="379">
        <v>307</v>
      </c>
      <c r="B251" s="380" t="s">
        <v>244</v>
      </c>
      <c r="C251" s="379" t="s">
        <v>9381</v>
      </c>
      <c r="D251" s="381">
        <v>25.21</v>
      </c>
    </row>
    <row r="252" spans="1:4" ht="25.5">
      <c r="A252" s="379">
        <v>309</v>
      </c>
      <c r="B252" s="380" t="s">
        <v>245</v>
      </c>
      <c r="C252" s="379" t="s">
        <v>9381</v>
      </c>
      <c r="D252" s="381">
        <v>51.67</v>
      </c>
    </row>
    <row r="253" spans="1:4" ht="25.5">
      <c r="A253" s="379">
        <v>310</v>
      </c>
      <c r="B253" s="380" t="s">
        <v>246</v>
      </c>
      <c r="C253" s="379" t="s">
        <v>9381</v>
      </c>
      <c r="D253" s="381">
        <v>65.53</v>
      </c>
    </row>
    <row r="254" spans="1:4" ht="25.5">
      <c r="A254" s="379">
        <v>328</v>
      </c>
      <c r="B254" s="380" t="s">
        <v>247</v>
      </c>
      <c r="C254" s="379" t="s">
        <v>9381</v>
      </c>
      <c r="D254" s="381">
        <v>7.82</v>
      </c>
    </row>
    <row r="255" spans="1:4">
      <c r="A255" s="379">
        <v>325</v>
      </c>
      <c r="B255" s="380" t="s">
        <v>248</v>
      </c>
      <c r="C255" s="379" t="s">
        <v>9381</v>
      </c>
      <c r="D255" s="381">
        <v>3.03</v>
      </c>
    </row>
    <row r="256" spans="1:4">
      <c r="A256" s="379">
        <v>20326</v>
      </c>
      <c r="B256" s="380" t="s">
        <v>249</v>
      </c>
      <c r="C256" s="379" t="s">
        <v>9381</v>
      </c>
      <c r="D256" s="381">
        <v>8.1199999999999992</v>
      </c>
    </row>
    <row r="257" spans="1:4">
      <c r="A257" s="379">
        <v>329</v>
      </c>
      <c r="B257" s="380" t="s">
        <v>250</v>
      </c>
      <c r="C257" s="379" t="s">
        <v>9381</v>
      </c>
      <c r="D257" s="381">
        <v>9.99</v>
      </c>
    </row>
    <row r="258" spans="1:4" ht="25.5">
      <c r="A258" s="379">
        <v>308</v>
      </c>
      <c r="B258" s="380" t="s">
        <v>251</v>
      </c>
      <c r="C258" s="379" t="s">
        <v>9381</v>
      </c>
      <c r="D258" s="381">
        <v>33.67</v>
      </c>
    </row>
    <row r="259" spans="1:4" ht="25.5">
      <c r="A259" s="379">
        <v>39642</v>
      </c>
      <c r="B259" s="380" t="s">
        <v>252</v>
      </c>
      <c r="C259" s="379" t="s">
        <v>9381</v>
      </c>
      <c r="D259" s="381">
        <v>2.04</v>
      </c>
    </row>
    <row r="260" spans="1:4" ht="25.5">
      <c r="A260" s="379">
        <v>39641</v>
      </c>
      <c r="B260" s="380" t="s">
        <v>253</v>
      </c>
      <c r="C260" s="379" t="s">
        <v>9381</v>
      </c>
      <c r="D260" s="381">
        <v>1.42</v>
      </c>
    </row>
    <row r="261" spans="1:4" ht="25.5">
      <c r="A261" s="379">
        <v>39643</v>
      </c>
      <c r="B261" s="380" t="s">
        <v>254</v>
      </c>
      <c r="C261" s="379" t="s">
        <v>9381</v>
      </c>
      <c r="D261" s="381">
        <v>5.68</v>
      </c>
    </row>
    <row r="262" spans="1:4" ht="25.5">
      <c r="A262" s="379">
        <v>39644</v>
      </c>
      <c r="B262" s="380" t="s">
        <v>255</v>
      </c>
      <c r="C262" s="379" t="s">
        <v>9381</v>
      </c>
      <c r="D262" s="381">
        <v>7.33</v>
      </c>
    </row>
    <row r="263" spans="1:4" ht="25.5">
      <c r="A263" s="379">
        <v>39645</v>
      </c>
      <c r="B263" s="380" t="s">
        <v>256</v>
      </c>
      <c r="C263" s="379" t="s">
        <v>9381</v>
      </c>
      <c r="D263" s="381">
        <v>9.4700000000000006</v>
      </c>
    </row>
    <row r="264" spans="1:4">
      <c r="A264" s="379">
        <v>12548</v>
      </c>
      <c r="B264" s="380" t="s">
        <v>257</v>
      </c>
      <c r="C264" s="379" t="s">
        <v>9381</v>
      </c>
      <c r="D264" s="381">
        <v>92.66</v>
      </c>
    </row>
    <row r="265" spans="1:4">
      <c r="A265" s="379">
        <v>13113</v>
      </c>
      <c r="B265" s="380" t="s">
        <v>258</v>
      </c>
      <c r="C265" s="379" t="s">
        <v>9381</v>
      </c>
      <c r="D265" s="381">
        <v>37.979999999999997</v>
      </c>
    </row>
    <row r="266" spans="1:4">
      <c r="A266" s="379">
        <v>13114</v>
      </c>
      <c r="B266" s="380" t="s">
        <v>259</v>
      </c>
      <c r="C266" s="379" t="s">
        <v>9381</v>
      </c>
      <c r="D266" s="381">
        <v>46.23</v>
      </c>
    </row>
    <row r="267" spans="1:4">
      <c r="A267" s="379">
        <v>12530</v>
      </c>
      <c r="B267" s="380" t="s">
        <v>260</v>
      </c>
      <c r="C267" s="379" t="s">
        <v>9381</v>
      </c>
      <c r="D267" s="381">
        <v>56.33</v>
      </c>
    </row>
    <row r="268" spans="1:4">
      <c r="A268" s="379">
        <v>12531</v>
      </c>
      <c r="B268" s="380" t="s">
        <v>261</v>
      </c>
      <c r="C268" s="379" t="s">
        <v>9381</v>
      </c>
      <c r="D268" s="381">
        <v>63.01</v>
      </c>
    </row>
    <row r="269" spans="1:4">
      <c r="A269" s="379">
        <v>12532</v>
      </c>
      <c r="B269" s="380" t="s">
        <v>262</v>
      </c>
      <c r="C269" s="379" t="s">
        <v>9381</v>
      </c>
      <c r="D269" s="381">
        <v>77.06</v>
      </c>
    </row>
    <row r="270" spans="1:4">
      <c r="A270" s="379">
        <v>12533</v>
      </c>
      <c r="B270" s="380" t="s">
        <v>263</v>
      </c>
      <c r="C270" s="379" t="s">
        <v>9381</v>
      </c>
      <c r="D270" s="381">
        <v>91.92</v>
      </c>
    </row>
    <row r="271" spans="1:4">
      <c r="A271" s="379">
        <v>12544</v>
      </c>
      <c r="B271" s="380" t="s">
        <v>264</v>
      </c>
      <c r="C271" s="379" t="s">
        <v>9381</v>
      </c>
      <c r="D271" s="381">
        <v>112.29</v>
      </c>
    </row>
    <row r="272" spans="1:4">
      <c r="A272" s="379">
        <v>12546</v>
      </c>
      <c r="B272" s="380" t="s">
        <v>265</v>
      </c>
      <c r="C272" s="379" t="s">
        <v>9381</v>
      </c>
      <c r="D272" s="381">
        <v>116.24</v>
      </c>
    </row>
    <row r="273" spans="1:4">
      <c r="A273" s="379">
        <v>12547</v>
      </c>
      <c r="B273" s="380" t="s">
        <v>266</v>
      </c>
      <c r="C273" s="379" t="s">
        <v>9381</v>
      </c>
      <c r="D273" s="381">
        <v>135.16999999999999</v>
      </c>
    </row>
    <row r="274" spans="1:4">
      <c r="A274" s="379">
        <v>12551</v>
      </c>
      <c r="B274" s="380" t="s">
        <v>267</v>
      </c>
      <c r="C274" s="379" t="s">
        <v>9381</v>
      </c>
      <c r="D274" s="381">
        <v>147.19</v>
      </c>
    </row>
    <row r="275" spans="1:4">
      <c r="A275" s="379">
        <v>12563</v>
      </c>
      <c r="B275" s="380" t="s">
        <v>268</v>
      </c>
      <c r="C275" s="379" t="s">
        <v>9381</v>
      </c>
      <c r="D275" s="381">
        <v>231.19</v>
      </c>
    </row>
    <row r="276" spans="1:4">
      <c r="A276" s="379">
        <v>12565</v>
      </c>
      <c r="B276" s="380" t="s">
        <v>269</v>
      </c>
      <c r="C276" s="379" t="s">
        <v>9381</v>
      </c>
      <c r="D276" s="381">
        <v>363.8</v>
      </c>
    </row>
    <row r="277" spans="1:4">
      <c r="A277" s="379">
        <v>12567</v>
      </c>
      <c r="B277" s="380" t="s">
        <v>270</v>
      </c>
      <c r="C277" s="379" t="s">
        <v>9381</v>
      </c>
      <c r="D277" s="381">
        <v>473.39</v>
      </c>
    </row>
    <row r="278" spans="1:4">
      <c r="A278" s="379">
        <v>12568</v>
      </c>
      <c r="B278" s="380" t="s">
        <v>271</v>
      </c>
      <c r="C278" s="379" t="s">
        <v>9381</v>
      </c>
      <c r="D278" s="381">
        <v>781.65</v>
      </c>
    </row>
    <row r="279" spans="1:4">
      <c r="A279" s="379">
        <v>11789</v>
      </c>
      <c r="B279" s="380" t="s">
        <v>272</v>
      </c>
      <c r="C279" s="379" t="s">
        <v>9381</v>
      </c>
      <c r="D279" s="381">
        <v>0.71</v>
      </c>
    </row>
    <row r="280" spans="1:4" ht="25.5">
      <c r="A280" s="379">
        <v>20975</v>
      </c>
      <c r="B280" s="380" t="s">
        <v>273</v>
      </c>
      <c r="C280" s="379" t="s">
        <v>9381</v>
      </c>
      <c r="D280" s="381">
        <v>8.6</v>
      </c>
    </row>
    <row r="281" spans="1:4" ht="25.5">
      <c r="A281" s="379">
        <v>20976</v>
      </c>
      <c r="B281" s="380" t="s">
        <v>274</v>
      </c>
      <c r="C281" s="379" t="s">
        <v>9381</v>
      </c>
      <c r="D281" s="381">
        <v>12.99</v>
      </c>
    </row>
    <row r="282" spans="1:4" ht="25.5">
      <c r="A282" s="379">
        <v>40340</v>
      </c>
      <c r="B282" s="380" t="s">
        <v>275</v>
      </c>
      <c r="C282" s="379" t="s">
        <v>9381</v>
      </c>
      <c r="D282" s="381">
        <v>79.180000000000007</v>
      </c>
    </row>
    <row r="283" spans="1:4" ht="25.5">
      <c r="A283" s="379">
        <v>40341</v>
      </c>
      <c r="B283" s="380" t="s">
        <v>276</v>
      </c>
      <c r="C283" s="379" t="s">
        <v>9381</v>
      </c>
      <c r="D283" s="381">
        <v>93.76</v>
      </c>
    </row>
    <row r="284" spans="1:4" ht="25.5">
      <c r="A284" s="379">
        <v>40342</v>
      </c>
      <c r="B284" s="380" t="s">
        <v>277</v>
      </c>
      <c r="C284" s="379" t="s">
        <v>9381</v>
      </c>
      <c r="D284" s="381">
        <v>118.86</v>
      </c>
    </row>
    <row r="285" spans="1:4" ht="25.5">
      <c r="A285" s="379">
        <v>40343</v>
      </c>
      <c r="B285" s="380" t="s">
        <v>278</v>
      </c>
      <c r="C285" s="379" t="s">
        <v>9381</v>
      </c>
      <c r="D285" s="381">
        <v>145.82</v>
      </c>
    </row>
    <row r="286" spans="1:4" ht="25.5">
      <c r="A286" s="379">
        <v>40344</v>
      </c>
      <c r="B286" s="380" t="s">
        <v>279</v>
      </c>
      <c r="C286" s="379" t="s">
        <v>9381</v>
      </c>
      <c r="D286" s="381">
        <v>154.18</v>
      </c>
    </row>
    <row r="287" spans="1:4" ht="25.5">
      <c r="A287" s="379">
        <v>40345</v>
      </c>
      <c r="B287" s="380" t="s">
        <v>9417</v>
      </c>
      <c r="C287" s="379" t="s">
        <v>9381</v>
      </c>
      <c r="D287" s="381">
        <v>192.5</v>
      </c>
    </row>
    <row r="288" spans="1:4" ht="25.5">
      <c r="A288" s="379">
        <v>40346</v>
      </c>
      <c r="B288" s="380" t="s">
        <v>9418</v>
      </c>
      <c r="C288" s="379" t="s">
        <v>9381</v>
      </c>
      <c r="D288" s="381">
        <v>181.09</v>
      </c>
    </row>
    <row r="289" spans="1:4" ht="25.5">
      <c r="A289" s="379">
        <v>40347</v>
      </c>
      <c r="B289" s="380" t="s">
        <v>280</v>
      </c>
      <c r="C289" s="379" t="s">
        <v>9381</v>
      </c>
      <c r="D289" s="381">
        <v>223.91</v>
      </c>
    </row>
    <row r="290" spans="1:4">
      <c r="A290" s="379">
        <v>38840</v>
      </c>
      <c r="B290" s="380" t="s">
        <v>9419</v>
      </c>
      <c r="C290" s="379" t="s">
        <v>9381</v>
      </c>
      <c r="D290" s="381">
        <v>1.86</v>
      </c>
    </row>
    <row r="291" spans="1:4">
      <c r="A291" s="379">
        <v>38841</v>
      </c>
      <c r="B291" s="380" t="s">
        <v>9420</v>
      </c>
      <c r="C291" s="379" t="s">
        <v>9381</v>
      </c>
      <c r="D291" s="381">
        <v>2.06</v>
      </c>
    </row>
    <row r="292" spans="1:4">
      <c r="A292" s="379">
        <v>38842</v>
      </c>
      <c r="B292" s="380" t="s">
        <v>9421</v>
      </c>
      <c r="C292" s="379" t="s">
        <v>9381</v>
      </c>
      <c r="D292" s="381">
        <v>4.07</v>
      </c>
    </row>
    <row r="293" spans="1:4">
      <c r="A293" s="379">
        <v>38843</v>
      </c>
      <c r="B293" s="380" t="s">
        <v>9422</v>
      </c>
      <c r="C293" s="379" t="s">
        <v>9381</v>
      </c>
      <c r="D293" s="381">
        <v>6.36</v>
      </c>
    </row>
    <row r="294" spans="1:4" ht="25.5">
      <c r="A294" s="379">
        <v>13761</v>
      </c>
      <c r="B294" s="380" t="s">
        <v>281</v>
      </c>
      <c r="C294" s="379" t="s">
        <v>9381</v>
      </c>
      <c r="D294" s="381">
        <v>3406.41</v>
      </c>
    </row>
    <row r="295" spans="1:4" ht="38.25">
      <c r="A295" s="379">
        <v>12888</v>
      </c>
      <c r="B295" s="380" t="s">
        <v>282</v>
      </c>
      <c r="C295" s="379" t="s">
        <v>9423</v>
      </c>
      <c r="D295" s="381">
        <v>111.22</v>
      </c>
    </row>
    <row r="296" spans="1:4" ht="25.5">
      <c r="A296" s="379">
        <v>12889</v>
      </c>
      <c r="B296" s="380" t="s">
        <v>284</v>
      </c>
      <c r="C296" s="379" t="s">
        <v>9423</v>
      </c>
      <c r="D296" s="381">
        <v>72.63</v>
      </c>
    </row>
    <row r="297" spans="1:4" ht="25.5">
      <c r="A297" s="379">
        <v>4814</v>
      </c>
      <c r="B297" s="380" t="s">
        <v>9424</v>
      </c>
      <c r="C297" s="379" t="s">
        <v>9381</v>
      </c>
      <c r="D297" s="381">
        <v>121.11</v>
      </c>
    </row>
    <row r="298" spans="1:4">
      <c r="A298" s="379">
        <v>25967</v>
      </c>
      <c r="B298" s="380" t="s">
        <v>9425</v>
      </c>
      <c r="C298" s="379" t="s">
        <v>9381</v>
      </c>
      <c r="D298" s="381">
        <v>1685.15</v>
      </c>
    </row>
    <row r="299" spans="1:4">
      <c r="A299" s="379">
        <v>6122</v>
      </c>
      <c r="B299" s="380" t="s">
        <v>286</v>
      </c>
      <c r="C299" s="379" t="s">
        <v>9379</v>
      </c>
      <c r="D299" s="381">
        <v>12.45</v>
      </c>
    </row>
    <row r="300" spans="1:4">
      <c r="A300" s="379">
        <v>40810</v>
      </c>
      <c r="B300" s="380" t="s">
        <v>9426</v>
      </c>
      <c r="C300" s="379" t="s">
        <v>9412</v>
      </c>
      <c r="D300" s="381">
        <v>2204.0700000000002</v>
      </c>
    </row>
    <row r="301" spans="1:4" ht="25.5">
      <c r="A301" s="379">
        <v>21100</v>
      </c>
      <c r="B301" s="380" t="s">
        <v>287</v>
      </c>
      <c r="C301" s="379" t="s">
        <v>9381</v>
      </c>
      <c r="D301" s="381">
        <v>2531.67</v>
      </c>
    </row>
    <row r="302" spans="1:4" ht="38.25">
      <c r="A302" s="379">
        <v>11816</v>
      </c>
      <c r="B302" s="380" t="s">
        <v>288</v>
      </c>
      <c r="C302" s="379" t="s">
        <v>9381</v>
      </c>
      <c r="D302" s="381">
        <v>2699.5</v>
      </c>
    </row>
    <row r="303" spans="1:4" ht="38.25">
      <c r="A303" s="379">
        <v>11814</v>
      </c>
      <c r="B303" s="380" t="s">
        <v>289</v>
      </c>
      <c r="C303" s="379" t="s">
        <v>9381</v>
      </c>
      <c r="D303" s="381">
        <v>5876.13</v>
      </c>
    </row>
    <row r="304" spans="1:4" ht="38.25">
      <c r="A304" s="379">
        <v>14186</v>
      </c>
      <c r="B304" s="380" t="s">
        <v>290</v>
      </c>
      <c r="C304" s="379" t="s">
        <v>9381</v>
      </c>
      <c r="D304" s="381">
        <v>7378.28</v>
      </c>
    </row>
    <row r="305" spans="1:4" ht="38.25">
      <c r="A305" s="379">
        <v>14185</v>
      </c>
      <c r="B305" s="380" t="s">
        <v>291</v>
      </c>
      <c r="C305" s="379" t="s">
        <v>9381</v>
      </c>
      <c r="D305" s="381">
        <v>9557.75</v>
      </c>
    </row>
    <row r="306" spans="1:4" ht="38.25">
      <c r="A306" s="379">
        <v>11811</v>
      </c>
      <c r="B306" s="380" t="s">
        <v>292</v>
      </c>
      <c r="C306" s="379" t="s">
        <v>9381</v>
      </c>
      <c r="D306" s="381">
        <v>3654.52</v>
      </c>
    </row>
    <row r="307" spans="1:4">
      <c r="A307" s="379">
        <v>26038</v>
      </c>
      <c r="B307" s="380" t="s">
        <v>293</v>
      </c>
      <c r="C307" s="379" t="s">
        <v>9381</v>
      </c>
      <c r="D307" s="381">
        <v>202992.51</v>
      </c>
    </row>
    <row r="308" spans="1:4" ht="25.5">
      <c r="A308" s="379">
        <v>34482</v>
      </c>
      <c r="B308" s="380" t="s">
        <v>294</v>
      </c>
      <c r="C308" s="379" t="s">
        <v>9381</v>
      </c>
      <c r="D308" s="381">
        <v>4202.34</v>
      </c>
    </row>
    <row r="309" spans="1:4" ht="25.5">
      <c r="A309" s="379">
        <v>34469</v>
      </c>
      <c r="B309" s="380" t="s">
        <v>295</v>
      </c>
      <c r="C309" s="379" t="s">
        <v>9381</v>
      </c>
      <c r="D309" s="381">
        <v>6500.5</v>
      </c>
    </row>
    <row r="310" spans="1:4" ht="25.5">
      <c r="A310" s="379">
        <v>34472</v>
      </c>
      <c r="B310" s="380" t="s">
        <v>296</v>
      </c>
      <c r="C310" s="379" t="s">
        <v>9381</v>
      </c>
      <c r="D310" s="381">
        <v>2000</v>
      </c>
    </row>
    <row r="311" spans="1:4" ht="25.5">
      <c r="A311" s="379">
        <v>34476</v>
      </c>
      <c r="B311" s="380" t="s">
        <v>297</v>
      </c>
      <c r="C311" s="379" t="s">
        <v>9381</v>
      </c>
      <c r="D311" s="381">
        <v>3390.28</v>
      </c>
    </row>
    <row r="312" spans="1:4" ht="25.5">
      <c r="A312" s="379">
        <v>34477</v>
      </c>
      <c r="B312" s="380" t="s">
        <v>298</v>
      </c>
      <c r="C312" s="379" t="s">
        <v>9381</v>
      </c>
      <c r="D312" s="381">
        <v>4499.5600000000004</v>
      </c>
    </row>
    <row r="313" spans="1:4" ht="25.5">
      <c r="A313" s="379">
        <v>42425</v>
      </c>
      <c r="B313" s="380" t="s">
        <v>21038</v>
      </c>
      <c r="C313" s="379" t="s">
        <v>9381</v>
      </c>
      <c r="D313" s="381">
        <v>1872.64</v>
      </c>
    </row>
    <row r="314" spans="1:4" ht="25.5">
      <c r="A314" s="379">
        <v>42422</v>
      </c>
      <c r="B314" s="380" t="s">
        <v>21039</v>
      </c>
      <c r="C314" s="379" t="s">
        <v>9381</v>
      </c>
      <c r="D314" s="381">
        <v>2780</v>
      </c>
    </row>
    <row r="315" spans="1:4" ht="25.5">
      <c r="A315" s="379">
        <v>42424</v>
      </c>
      <c r="B315" s="380" t="s">
        <v>21040</v>
      </c>
      <c r="C315" s="379" t="s">
        <v>9381</v>
      </c>
      <c r="D315" s="381">
        <v>1672.43</v>
      </c>
    </row>
    <row r="316" spans="1:4" ht="38.25">
      <c r="A316" s="379">
        <v>42416</v>
      </c>
      <c r="B316" s="380" t="s">
        <v>21041</v>
      </c>
      <c r="C316" s="379" t="s">
        <v>9381</v>
      </c>
      <c r="D316" s="381">
        <v>7209.66</v>
      </c>
    </row>
    <row r="317" spans="1:4" ht="38.25">
      <c r="A317" s="379">
        <v>42417</v>
      </c>
      <c r="B317" s="380" t="s">
        <v>21042</v>
      </c>
      <c r="C317" s="379" t="s">
        <v>9381</v>
      </c>
      <c r="D317" s="381">
        <v>8082.62</v>
      </c>
    </row>
    <row r="318" spans="1:4" ht="38.25">
      <c r="A318" s="379">
        <v>42419</v>
      </c>
      <c r="B318" s="380" t="s">
        <v>21043</v>
      </c>
      <c r="C318" s="379" t="s">
        <v>9381</v>
      </c>
      <c r="D318" s="381">
        <v>9131.65</v>
      </c>
    </row>
    <row r="319" spans="1:4" ht="38.25">
      <c r="A319" s="379">
        <v>42420</v>
      </c>
      <c r="B319" s="380" t="s">
        <v>21044</v>
      </c>
      <c r="C319" s="379" t="s">
        <v>9381</v>
      </c>
      <c r="D319" s="381">
        <v>12550.77</v>
      </c>
    </row>
    <row r="320" spans="1:4" ht="38.25">
      <c r="A320" s="379">
        <v>42421</v>
      </c>
      <c r="B320" s="380" t="s">
        <v>21045</v>
      </c>
      <c r="C320" s="379" t="s">
        <v>9381</v>
      </c>
      <c r="D320" s="381">
        <v>15227.31</v>
      </c>
    </row>
    <row r="321" spans="1:4" ht="38.25">
      <c r="A321" s="379">
        <v>39556</v>
      </c>
      <c r="B321" s="380" t="s">
        <v>21046</v>
      </c>
      <c r="C321" s="379" t="s">
        <v>9381</v>
      </c>
      <c r="D321" s="381">
        <v>5288.1</v>
      </c>
    </row>
    <row r="322" spans="1:4" ht="38.25">
      <c r="A322" s="379">
        <v>39557</v>
      </c>
      <c r="B322" s="380" t="s">
        <v>21047</v>
      </c>
      <c r="C322" s="379" t="s">
        <v>9381</v>
      </c>
      <c r="D322" s="381">
        <v>5694.13</v>
      </c>
    </row>
    <row r="323" spans="1:4" ht="38.25">
      <c r="A323" s="379">
        <v>39558</v>
      </c>
      <c r="B323" s="380" t="s">
        <v>21048</v>
      </c>
      <c r="C323" s="379" t="s">
        <v>9381</v>
      </c>
      <c r="D323" s="381">
        <v>5839.88</v>
      </c>
    </row>
    <row r="324" spans="1:4" ht="38.25">
      <c r="A324" s="379">
        <v>39559</v>
      </c>
      <c r="B324" s="380" t="s">
        <v>21049</v>
      </c>
      <c r="C324" s="379" t="s">
        <v>9381</v>
      </c>
      <c r="D324" s="381">
        <v>8414.83</v>
      </c>
    </row>
    <row r="325" spans="1:4" ht="38.25">
      <c r="A325" s="379">
        <v>39560</v>
      </c>
      <c r="B325" s="380" t="s">
        <v>21050</v>
      </c>
      <c r="C325" s="379" t="s">
        <v>9381</v>
      </c>
      <c r="D325" s="381">
        <v>9735.14</v>
      </c>
    </row>
    <row r="326" spans="1:4" ht="38.25">
      <c r="A326" s="379">
        <v>39561</v>
      </c>
      <c r="B326" s="380" t="s">
        <v>21051</v>
      </c>
      <c r="C326" s="379" t="s">
        <v>9381</v>
      </c>
      <c r="D326" s="381">
        <v>10184.200000000001</v>
      </c>
    </row>
    <row r="327" spans="1:4" ht="38.25">
      <c r="A327" s="379">
        <v>39555</v>
      </c>
      <c r="B327" s="380" t="s">
        <v>21052</v>
      </c>
      <c r="C327" s="379" t="s">
        <v>9381</v>
      </c>
      <c r="D327" s="381">
        <v>1625.77</v>
      </c>
    </row>
    <row r="328" spans="1:4" ht="38.25">
      <c r="A328" s="379">
        <v>39548</v>
      </c>
      <c r="B328" s="380" t="s">
        <v>21053</v>
      </c>
      <c r="C328" s="379" t="s">
        <v>9381</v>
      </c>
      <c r="D328" s="381">
        <v>2411.52</v>
      </c>
    </row>
    <row r="329" spans="1:4" ht="38.25">
      <c r="A329" s="379">
        <v>39554</v>
      </c>
      <c r="B329" s="380" t="s">
        <v>21054</v>
      </c>
      <c r="C329" s="379" t="s">
        <v>9381</v>
      </c>
      <c r="D329" s="381">
        <v>3188.87</v>
      </c>
    </row>
    <row r="330" spans="1:4" ht="38.25">
      <c r="A330" s="379">
        <v>39550</v>
      </c>
      <c r="B330" s="380" t="s">
        <v>21055</v>
      </c>
      <c r="C330" s="379" t="s">
        <v>9381</v>
      </c>
      <c r="D330" s="381">
        <v>1341.02</v>
      </c>
    </row>
    <row r="331" spans="1:4" ht="38.25">
      <c r="A331" s="379">
        <v>39551</v>
      </c>
      <c r="B331" s="380" t="s">
        <v>21056</v>
      </c>
      <c r="C331" s="379" t="s">
        <v>9381</v>
      </c>
      <c r="D331" s="381">
        <v>1417.68</v>
      </c>
    </row>
    <row r="332" spans="1:4">
      <c r="A332" s="379">
        <v>39580</v>
      </c>
      <c r="B332" s="380" t="s">
        <v>9427</v>
      </c>
      <c r="C332" s="379" t="s">
        <v>9381</v>
      </c>
      <c r="D332" s="381">
        <v>60565.69</v>
      </c>
    </row>
    <row r="333" spans="1:4">
      <c r="A333" s="379">
        <v>39577</v>
      </c>
      <c r="B333" s="380" t="s">
        <v>9428</v>
      </c>
      <c r="C333" s="379" t="s">
        <v>9381</v>
      </c>
      <c r="D333" s="381">
        <v>30448.94</v>
      </c>
    </row>
    <row r="334" spans="1:4">
      <c r="A334" s="379">
        <v>39578</v>
      </c>
      <c r="B334" s="380" t="s">
        <v>9429</v>
      </c>
      <c r="C334" s="379" t="s">
        <v>9381</v>
      </c>
      <c r="D334" s="381">
        <v>36815.83</v>
      </c>
    </row>
    <row r="335" spans="1:4">
      <c r="A335" s="379">
        <v>39579</v>
      </c>
      <c r="B335" s="380" t="s">
        <v>9430</v>
      </c>
      <c r="C335" s="379" t="s">
        <v>9381</v>
      </c>
      <c r="D335" s="381">
        <v>35593.629999999997</v>
      </c>
    </row>
    <row r="336" spans="1:4" ht="38.25">
      <c r="A336" s="379">
        <v>39826</v>
      </c>
      <c r="B336" s="380" t="s">
        <v>21057</v>
      </c>
      <c r="C336" s="379" t="s">
        <v>9381</v>
      </c>
      <c r="D336" s="381">
        <v>4371.54</v>
      </c>
    </row>
    <row r="337" spans="1:4">
      <c r="A337" s="379">
        <v>10700</v>
      </c>
      <c r="B337" s="380" t="s">
        <v>299</v>
      </c>
      <c r="C337" s="379" t="s">
        <v>9381</v>
      </c>
      <c r="D337" s="381">
        <v>12028.37</v>
      </c>
    </row>
    <row r="338" spans="1:4">
      <c r="A338" s="379">
        <v>346</v>
      </c>
      <c r="B338" s="380" t="s">
        <v>300</v>
      </c>
      <c r="C338" s="379" t="s">
        <v>9393</v>
      </c>
      <c r="D338" s="381">
        <v>12.52</v>
      </c>
    </row>
    <row r="339" spans="1:4">
      <c r="A339" s="379">
        <v>3312</v>
      </c>
      <c r="B339" s="380" t="s">
        <v>301</v>
      </c>
      <c r="C339" s="379" t="s">
        <v>9393</v>
      </c>
      <c r="D339" s="381">
        <v>21.12</v>
      </c>
    </row>
    <row r="340" spans="1:4">
      <c r="A340" s="379">
        <v>339</v>
      </c>
      <c r="B340" s="380" t="s">
        <v>302</v>
      </c>
      <c r="C340" s="379" t="s">
        <v>9386</v>
      </c>
      <c r="D340" s="381">
        <v>0.6</v>
      </c>
    </row>
    <row r="341" spans="1:4">
      <c r="A341" s="379">
        <v>340</v>
      </c>
      <c r="B341" s="380" t="s">
        <v>9431</v>
      </c>
      <c r="C341" s="379" t="s">
        <v>9386</v>
      </c>
      <c r="D341" s="381">
        <v>0.83</v>
      </c>
    </row>
    <row r="342" spans="1:4">
      <c r="A342" s="379">
        <v>338</v>
      </c>
      <c r="B342" s="380" t="s">
        <v>303</v>
      </c>
      <c r="C342" s="379" t="s">
        <v>9393</v>
      </c>
      <c r="D342" s="381">
        <v>15.76</v>
      </c>
    </row>
    <row r="343" spans="1:4">
      <c r="A343" s="379">
        <v>334</v>
      </c>
      <c r="B343" s="380" t="s">
        <v>304</v>
      </c>
      <c r="C343" s="379" t="s">
        <v>9393</v>
      </c>
      <c r="D343" s="381">
        <v>11.32</v>
      </c>
    </row>
    <row r="344" spans="1:4">
      <c r="A344" s="379">
        <v>335</v>
      </c>
      <c r="B344" s="380" t="s">
        <v>305</v>
      </c>
      <c r="C344" s="379" t="s">
        <v>9393</v>
      </c>
      <c r="D344" s="381">
        <v>10.37</v>
      </c>
    </row>
    <row r="345" spans="1:4">
      <c r="A345" s="379">
        <v>342</v>
      </c>
      <c r="B345" s="380" t="s">
        <v>306</v>
      </c>
      <c r="C345" s="379" t="s">
        <v>9393</v>
      </c>
      <c r="D345" s="381">
        <v>11.72</v>
      </c>
    </row>
    <row r="346" spans="1:4">
      <c r="A346" s="379">
        <v>333</v>
      </c>
      <c r="B346" s="380" t="s">
        <v>307</v>
      </c>
      <c r="C346" s="379" t="s">
        <v>9393</v>
      </c>
      <c r="D346" s="381">
        <v>12</v>
      </c>
    </row>
    <row r="347" spans="1:4">
      <c r="A347" s="379">
        <v>343</v>
      </c>
      <c r="B347" s="380" t="s">
        <v>308</v>
      </c>
      <c r="C347" s="379" t="s">
        <v>9386</v>
      </c>
      <c r="D347" s="381">
        <v>0.32</v>
      </c>
    </row>
    <row r="348" spans="1:4">
      <c r="A348" s="379">
        <v>344</v>
      </c>
      <c r="B348" s="380" t="s">
        <v>309</v>
      </c>
      <c r="C348" s="379" t="s">
        <v>9393</v>
      </c>
      <c r="D348" s="381">
        <v>12.98</v>
      </c>
    </row>
    <row r="349" spans="1:4">
      <c r="A349" s="379">
        <v>345</v>
      </c>
      <c r="B349" s="380" t="s">
        <v>310</v>
      </c>
      <c r="C349" s="379" t="s">
        <v>9393</v>
      </c>
      <c r="D349" s="381">
        <v>15.86</v>
      </c>
    </row>
    <row r="350" spans="1:4">
      <c r="A350" s="379">
        <v>341</v>
      </c>
      <c r="B350" s="380" t="s">
        <v>310</v>
      </c>
      <c r="C350" s="379" t="s">
        <v>9386</v>
      </c>
      <c r="D350" s="381">
        <v>0.15</v>
      </c>
    </row>
    <row r="351" spans="1:4">
      <c r="A351" s="379">
        <v>11107</v>
      </c>
      <c r="B351" s="380" t="s">
        <v>311</v>
      </c>
      <c r="C351" s="379" t="s">
        <v>9393</v>
      </c>
      <c r="D351" s="381">
        <v>10.3</v>
      </c>
    </row>
    <row r="352" spans="1:4">
      <c r="A352" s="379">
        <v>3313</v>
      </c>
      <c r="B352" s="380" t="s">
        <v>21058</v>
      </c>
      <c r="C352" s="379" t="s">
        <v>9393</v>
      </c>
      <c r="D352" s="381">
        <v>27.18</v>
      </c>
    </row>
    <row r="353" spans="1:4">
      <c r="A353" s="379">
        <v>34562</v>
      </c>
      <c r="B353" s="380" t="s">
        <v>312</v>
      </c>
      <c r="C353" s="379" t="s">
        <v>9393</v>
      </c>
      <c r="D353" s="381">
        <v>12.31</v>
      </c>
    </row>
    <row r="354" spans="1:4">
      <c r="A354" s="379">
        <v>337</v>
      </c>
      <c r="B354" s="380" t="s">
        <v>313</v>
      </c>
      <c r="C354" s="379" t="s">
        <v>9393</v>
      </c>
      <c r="D354" s="381">
        <v>11.9</v>
      </c>
    </row>
    <row r="355" spans="1:4" ht="25.5">
      <c r="A355" s="379">
        <v>369</v>
      </c>
      <c r="B355" s="380" t="s">
        <v>314</v>
      </c>
      <c r="C355" s="379" t="s">
        <v>9411</v>
      </c>
      <c r="D355" s="381">
        <v>62.36</v>
      </c>
    </row>
    <row r="356" spans="1:4" ht="25.5">
      <c r="A356" s="379">
        <v>366</v>
      </c>
      <c r="B356" s="380" t="s">
        <v>315</v>
      </c>
      <c r="C356" s="379" t="s">
        <v>9411</v>
      </c>
      <c r="D356" s="381">
        <v>63</v>
      </c>
    </row>
    <row r="357" spans="1:4" ht="25.5">
      <c r="A357" s="379">
        <v>367</v>
      </c>
      <c r="B357" s="380" t="s">
        <v>316</v>
      </c>
      <c r="C357" s="379" t="s">
        <v>9411</v>
      </c>
      <c r="D357" s="381">
        <v>66.5</v>
      </c>
    </row>
    <row r="358" spans="1:4" ht="25.5">
      <c r="A358" s="379">
        <v>370</v>
      </c>
      <c r="B358" s="380" t="s">
        <v>317</v>
      </c>
      <c r="C358" s="379" t="s">
        <v>9411</v>
      </c>
      <c r="D358" s="381">
        <v>62.75</v>
      </c>
    </row>
    <row r="359" spans="1:4" ht="25.5">
      <c r="A359" s="379">
        <v>368</v>
      </c>
      <c r="B359" s="380" t="s">
        <v>318</v>
      </c>
      <c r="C359" s="379" t="s">
        <v>9411</v>
      </c>
      <c r="D359" s="381">
        <v>49.87</v>
      </c>
    </row>
    <row r="360" spans="1:4" ht="25.5">
      <c r="A360" s="379">
        <v>11075</v>
      </c>
      <c r="B360" s="380" t="s">
        <v>319</v>
      </c>
      <c r="C360" s="379" t="s">
        <v>9411</v>
      </c>
      <c r="D360" s="381">
        <v>1088.93</v>
      </c>
    </row>
    <row r="361" spans="1:4" ht="25.5">
      <c r="A361" s="379">
        <v>11076</v>
      </c>
      <c r="B361" s="380" t="s">
        <v>320</v>
      </c>
      <c r="C361" s="379" t="s">
        <v>9411</v>
      </c>
      <c r="D361" s="381">
        <v>83.12</v>
      </c>
    </row>
    <row r="362" spans="1:4">
      <c r="A362" s="379">
        <v>1381</v>
      </c>
      <c r="B362" s="380" t="s">
        <v>321</v>
      </c>
      <c r="C362" s="379" t="s">
        <v>9393</v>
      </c>
      <c r="D362" s="381">
        <v>0.55000000000000004</v>
      </c>
    </row>
    <row r="363" spans="1:4">
      <c r="A363" s="379">
        <v>34353</v>
      </c>
      <c r="B363" s="380" t="s">
        <v>322</v>
      </c>
      <c r="C363" s="379" t="s">
        <v>9393</v>
      </c>
      <c r="D363" s="381">
        <v>1.1000000000000001</v>
      </c>
    </row>
    <row r="364" spans="1:4">
      <c r="A364" s="379">
        <v>37595</v>
      </c>
      <c r="B364" s="380" t="s">
        <v>323</v>
      </c>
      <c r="C364" s="379" t="s">
        <v>9393</v>
      </c>
      <c r="D364" s="381">
        <v>1.68</v>
      </c>
    </row>
    <row r="365" spans="1:4">
      <c r="A365" s="379">
        <v>37596</v>
      </c>
      <c r="B365" s="380" t="s">
        <v>324</v>
      </c>
      <c r="C365" s="379" t="s">
        <v>9393</v>
      </c>
      <c r="D365" s="381">
        <v>2.4900000000000002</v>
      </c>
    </row>
    <row r="366" spans="1:4" ht="25.5">
      <c r="A366" s="379">
        <v>371</v>
      </c>
      <c r="B366" s="380" t="s">
        <v>325</v>
      </c>
      <c r="C366" s="379" t="s">
        <v>9393</v>
      </c>
      <c r="D366" s="381">
        <v>0.49</v>
      </c>
    </row>
    <row r="367" spans="1:4">
      <c r="A367" s="379">
        <v>37553</v>
      </c>
      <c r="B367" s="380" t="s">
        <v>326</v>
      </c>
      <c r="C367" s="379" t="s">
        <v>9393</v>
      </c>
      <c r="D367" s="381">
        <v>1.86</v>
      </c>
    </row>
    <row r="368" spans="1:4">
      <c r="A368" s="379">
        <v>37552</v>
      </c>
      <c r="B368" s="380" t="s">
        <v>327</v>
      </c>
      <c r="C368" s="379" t="s">
        <v>9393</v>
      </c>
      <c r="D368" s="381">
        <v>2.38</v>
      </c>
    </row>
    <row r="369" spans="1:4" ht="25.5">
      <c r="A369" s="379">
        <v>36880</v>
      </c>
      <c r="B369" s="380" t="s">
        <v>328</v>
      </c>
      <c r="C369" s="379" t="s">
        <v>9393</v>
      </c>
      <c r="D369" s="381">
        <v>1.85</v>
      </c>
    </row>
    <row r="370" spans="1:4">
      <c r="A370" s="379">
        <v>34355</v>
      </c>
      <c r="B370" s="380" t="s">
        <v>329</v>
      </c>
      <c r="C370" s="379" t="s">
        <v>9393</v>
      </c>
      <c r="D370" s="381">
        <v>1.52</v>
      </c>
    </row>
    <row r="371" spans="1:4">
      <c r="A371" s="379">
        <v>130</v>
      </c>
      <c r="B371" s="380" t="s">
        <v>330</v>
      </c>
      <c r="C371" s="379" t="s">
        <v>9393</v>
      </c>
      <c r="D371" s="381">
        <v>3.93</v>
      </c>
    </row>
    <row r="372" spans="1:4" ht="25.5">
      <c r="A372" s="379">
        <v>135</v>
      </c>
      <c r="B372" s="380" t="s">
        <v>331</v>
      </c>
      <c r="C372" s="379" t="s">
        <v>9393</v>
      </c>
      <c r="D372" s="381">
        <v>5.07</v>
      </c>
    </row>
    <row r="373" spans="1:4">
      <c r="A373" s="379">
        <v>36886</v>
      </c>
      <c r="B373" s="380" t="s">
        <v>332</v>
      </c>
      <c r="C373" s="379" t="s">
        <v>9393</v>
      </c>
      <c r="D373" s="381">
        <v>0.57999999999999996</v>
      </c>
    </row>
    <row r="374" spans="1:4">
      <c r="A374" s="379">
        <v>374</v>
      </c>
      <c r="B374" s="380" t="s">
        <v>333</v>
      </c>
      <c r="C374" s="379" t="s">
        <v>9393</v>
      </c>
      <c r="D374" s="381">
        <v>0.42</v>
      </c>
    </row>
    <row r="375" spans="1:4" ht="25.5">
      <c r="A375" s="379">
        <v>38546</v>
      </c>
      <c r="B375" s="380" t="s">
        <v>334</v>
      </c>
      <c r="C375" s="379" t="s">
        <v>9411</v>
      </c>
      <c r="D375" s="381">
        <v>425.56</v>
      </c>
    </row>
    <row r="376" spans="1:4">
      <c r="A376" s="379">
        <v>34549</v>
      </c>
      <c r="B376" s="380" t="s">
        <v>335</v>
      </c>
      <c r="C376" s="379" t="s">
        <v>9411</v>
      </c>
      <c r="D376" s="381">
        <v>187.08</v>
      </c>
    </row>
    <row r="377" spans="1:4">
      <c r="A377" s="379">
        <v>6081</v>
      </c>
      <c r="B377" s="380" t="s">
        <v>336</v>
      </c>
      <c r="C377" s="379" t="s">
        <v>9411</v>
      </c>
      <c r="D377" s="381">
        <v>26.5</v>
      </c>
    </row>
    <row r="378" spans="1:4" ht="25.5">
      <c r="A378" s="379">
        <v>6077</v>
      </c>
      <c r="B378" s="380" t="s">
        <v>337</v>
      </c>
      <c r="C378" s="379" t="s">
        <v>9411</v>
      </c>
      <c r="D378" s="381">
        <v>15.27</v>
      </c>
    </row>
    <row r="379" spans="1:4" ht="25.5">
      <c r="A379" s="379">
        <v>6079</v>
      </c>
      <c r="B379" s="380" t="s">
        <v>338</v>
      </c>
      <c r="C379" s="379" t="s">
        <v>9411</v>
      </c>
      <c r="D379" s="381">
        <v>8.73</v>
      </c>
    </row>
    <row r="380" spans="1:4" ht="25.5">
      <c r="A380" s="379">
        <v>1091</v>
      </c>
      <c r="B380" s="380" t="s">
        <v>339</v>
      </c>
      <c r="C380" s="379" t="s">
        <v>9381</v>
      </c>
      <c r="D380" s="381">
        <v>21.4</v>
      </c>
    </row>
    <row r="381" spans="1:4" ht="25.5">
      <c r="A381" s="379">
        <v>1094</v>
      </c>
      <c r="B381" s="380" t="s">
        <v>340</v>
      </c>
      <c r="C381" s="379" t="s">
        <v>9381</v>
      </c>
      <c r="D381" s="381">
        <v>14.97</v>
      </c>
    </row>
    <row r="382" spans="1:4" ht="25.5">
      <c r="A382" s="379">
        <v>1095</v>
      </c>
      <c r="B382" s="380" t="s">
        <v>341</v>
      </c>
      <c r="C382" s="379" t="s">
        <v>9381</v>
      </c>
      <c r="D382" s="381">
        <v>31.82</v>
      </c>
    </row>
    <row r="383" spans="1:4" ht="25.5">
      <c r="A383" s="379">
        <v>1092</v>
      </c>
      <c r="B383" s="380" t="s">
        <v>342</v>
      </c>
      <c r="C383" s="379" t="s">
        <v>9381</v>
      </c>
      <c r="D383" s="381">
        <v>24.62</v>
      </c>
    </row>
    <row r="384" spans="1:4" ht="25.5">
      <c r="A384" s="379">
        <v>1093</v>
      </c>
      <c r="B384" s="380" t="s">
        <v>343</v>
      </c>
      <c r="C384" s="379" t="s">
        <v>9381</v>
      </c>
      <c r="D384" s="381">
        <v>57.49</v>
      </c>
    </row>
    <row r="385" spans="1:4" ht="25.5">
      <c r="A385" s="379">
        <v>1090</v>
      </c>
      <c r="B385" s="380" t="s">
        <v>344</v>
      </c>
      <c r="C385" s="379" t="s">
        <v>9381</v>
      </c>
      <c r="D385" s="381">
        <v>41.16</v>
      </c>
    </row>
    <row r="386" spans="1:4" ht="25.5">
      <c r="A386" s="379">
        <v>1096</v>
      </c>
      <c r="B386" s="380" t="s">
        <v>345</v>
      </c>
      <c r="C386" s="379" t="s">
        <v>9381</v>
      </c>
      <c r="D386" s="381">
        <v>74.08</v>
      </c>
    </row>
    <row r="387" spans="1:4" ht="25.5">
      <c r="A387" s="379">
        <v>1097</v>
      </c>
      <c r="B387" s="380" t="s">
        <v>346</v>
      </c>
      <c r="C387" s="379" t="s">
        <v>9381</v>
      </c>
      <c r="D387" s="381">
        <v>62.88</v>
      </c>
    </row>
    <row r="388" spans="1:4">
      <c r="A388" s="379">
        <v>378</v>
      </c>
      <c r="B388" s="380" t="s">
        <v>347</v>
      </c>
      <c r="C388" s="379" t="s">
        <v>9379</v>
      </c>
      <c r="D388" s="381">
        <v>12.95</v>
      </c>
    </row>
    <row r="389" spans="1:4">
      <c r="A389" s="379">
        <v>40911</v>
      </c>
      <c r="B389" s="380" t="s">
        <v>348</v>
      </c>
      <c r="C389" s="379" t="s">
        <v>9412</v>
      </c>
      <c r="D389" s="381">
        <v>2290.7399999999998</v>
      </c>
    </row>
    <row r="390" spans="1:4">
      <c r="A390" s="379">
        <v>33939</v>
      </c>
      <c r="B390" s="380" t="s">
        <v>349</v>
      </c>
      <c r="C390" s="379" t="s">
        <v>9379</v>
      </c>
      <c r="D390" s="381">
        <v>57.76</v>
      </c>
    </row>
    <row r="391" spans="1:4">
      <c r="A391" s="379">
        <v>40815</v>
      </c>
      <c r="B391" s="380" t="s">
        <v>350</v>
      </c>
      <c r="C391" s="379" t="s">
        <v>9412</v>
      </c>
      <c r="D391" s="381">
        <v>10216.09</v>
      </c>
    </row>
    <row r="392" spans="1:4">
      <c r="A392" s="379">
        <v>34760</v>
      </c>
      <c r="B392" s="380" t="s">
        <v>351</v>
      </c>
      <c r="C392" s="379" t="s">
        <v>9379</v>
      </c>
      <c r="D392" s="381">
        <v>54.53</v>
      </c>
    </row>
    <row r="393" spans="1:4">
      <c r="A393" s="379">
        <v>40935</v>
      </c>
      <c r="B393" s="380" t="s">
        <v>352</v>
      </c>
      <c r="C393" s="379" t="s">
        <v>9412</v>
      </c>
      <c r="D393" s="381">
        <v>9646.4699999999993</v>
      </c>
    </row>
    <row r="394" spans="1:4">
      <c r="A394" s="379">
        <v>33952</v>
      </c>
      <c r="B394" s="380" t="s">
        <v>353</v>
      </c>
      <c r="C394" s="379" t="s">
        <v>9379</v>
      </c>
      <c r="D394" s="381">
        <v>82.04</v>
      </c>
    </row>
    <row r="395" spans="1:4">
      <c r="A395" s="379">
        <v>40816</v>
      </c>
      <c r="B395" s="380" t="s">
        <v>354</v>
      </c>
      <c r="C395" s="379" t="s">
        <v>9412</v>
      </c>
      <c r="D395" s="381">
        <v>14511.11</v>
      </c>
    </row>
    <row r="396" spans="1:4">
      <c r="A396" s="379">
        <v>33953</v>
      </c>
      <c r="B396" s="380" t="s">
        <v>355</v>
      </c>
      <c r="C396" s="379" t="s">
        <v>9379</v>
      </c>
      <c r="D396" s="381">
        <v>108.47</v>
      </c>
    </row>
    <row r="397" spans="1:4">
      <c r="A397" s="379">
        <v>40817</v>
      </c>
      <c r="B397" s="380" t="s">
        <v>356</v>
      </c>
      <c r="C397" s="379" t="s">
        <v>9412</v>
      </c>
      <c r="D397" s="381">
        <v>19184.990000000002</v>
      </c>
    </row>
    <row r="398" spans="1:4" ht="25.5">
      <c r="A398" s="379">
        <v>13348</v>
      </c>
      <c r="B398" s="380" t="s">
        <v>357</v>
      </c>
      <c r="C398" s="379" t="s">
        <v>9381</v>
      </c>
      <c r="D398" s="381">
        <v>0.53</v>
      </c>
    </row>
    <row r="399" spans="1:4">
      <c r="A399" s="379">
        <v>39211</v>
      </c>
      <c r="B399" s="380" t="s">
        <v>358</v>
      </c>
      <c r="C399" s="379" t="s">
        <v>9381</v>
      </c>
      <c r="D399" s="381">
        <v>0.85</v>
      </c>
    </row>
    <row r="400" spans="1:4">
      <c r="A400" s="379">
        <v>39212</v>
      </c>
      <c r="B400" s="380" t="s">
        <v>359</v>
      </c>
      <c r="C400" s="379" t="s">
        <v>9381</v>
      </c>
      <c r="D400" s="381">
        <v>0.95</v>
      </c>
    </row>
    <row r="401" spans="1:4">
      <c r="A401" s="379">
        <v>39208</v>
      </c>
      <c r="B401" s="380" t="s">
        <v>360</v>
      </c>
      <c r="C401" s="379" t="s">
        <v>9381</v>
      </c>
      <c r="D401" s="381">
        <v>0.26</v>
      </c>
    </row>
    <row r="402" spans="1:4">
      <c r="A402" s="379">
        <v>39210</v>
      </c>
      <c r="B402" s="380" t="s">
        <v>361</v>
      </c>
      <c r="C402" s="379" t="s">
        <v>9381</v>
      </c>
      <c r="D402" s="381">
        <v>0.47</v>
      </c>
    </row>
    <row r="403" spans="1:4">
      <c r="A403" s="379">
        <v>39214</v>
      </c>
      <c r="B403" s="380" t="s">
        <v>362</v>
      </c>
      <c r="C403" s="379" t="s">
        <v>9381</v>
      </c>
      <c r="D403" s="381">
        <v>1.76</v>
      </c>
    </row>
    <row r="404" spans="1:4">
      <c r="A404" s="379">
        <v>39213</v>
      </c>
      <c r="B404" s="380" t="s">
        <v>363</v>
      </c>
      <c r="C404" s="379" t="s">
        <v>9381</v>
      </c>
      <c r="D404" s="381">
        <v>1.24</v>
      </c>
    </row>
    <row r="405" spans="1:4">
      <c r="A405" s="379">
        <v>39209</v>
      </c>
      <c r="B405" s="380" t="s">
        <v>364</v>
      </c>
      <c r="C405" s="379" t="s">
        <v>9381</v>
      </c>
      <c r="D405" s="381">
        <v>0.31</v>
      </c>
    </row>
    <row r="406" spans="1:4">
      <c r="A406" s="379">
        <v>39207</v>
      </c>
      <c r="B406" s="380" t="s">
        <v>365</v>
      </c>
      <c r="C406" s="379" t="s">
        <v>9381</v>
      </c>
      <c r="D406" s="381">
        <v>0.47</v>
      </c>
    </row>
    <row r="407" spans="1:4">
      <c r="A407" s="379">
        <v>39215</v>
      </c>
      <c r="B407" s="380" t="s">
        <v>366</v>
      </c>
      <c r="C407" s="379" t="s">
        <v>9381</v>
      </c>
      <c r="D407" s="381">
        <v>3.21</v>
      </c>
    </row>
    <row r="408" spans="1:4">
      <c r="A408" s="379">
        <v>39216</v>
      </c>
      <c r="B408" s="380" t="s">
        <v>367</v>
      </c>
      <c r="C408" s="379" t="s">
        <v>9381</v>
      </c>
      <c r="D408" s="381">
        <v>4.4800000000000004</v>
      </c>
    </row>
    <row r="409" spans="1:4" ht="25.5">
      <c r="A409" s="379">
        <v>379</v>
      </c>
      <c r="B409" s="380" t="s">
        <v>368</v>
      </c>
      <c r="C409" s="379" t="s">
        <v>9381</v>
      </c>
      <c r="D409" s="381">
        <v>0.46</v>
      </c>
    </row>
    <row r="410" spans="1:4" ht="25.5">
      <c r="A410" s="379">
        <v>11267</v>
      </c>
      <c r="B410" s="380" t="s">
        <v>369</v>
      </c>
      <c r="C410" s="379" t="s">
        <v>9381</v>
      </c>
      <c r="D410" s="381">
        <v>4.63</v>
      </c>
    </row>
    <row r="411" spans="1:4" ht="25.5">
      <c r="A411" s="379">
        <v>41901</v>
      </c>
      <c r="B411" s="380" t="s">
        <v>370</v>
      </c>
      <c r="C411" s="379" t="s">
        <v>9393</v>
      </c>
      <c r="D411" s="381">
        <v>6.24</v>
      </c>
    </row>
    <row r="412" spans="1:4" ht="25.5">
      <c r="A412" s="379">
        <v>510</v>
      </c>
      <c r="B412" s="380" t="s">
        <v>371</v>
      </c>
      <c r="C412" s="379" t="s">
        <v>9393</v>
      </c>
      <c r="D412" s="381">
        <v>6.77</v>
      </c>
    </row>
    <row r="413" spans="1:4" ht="25.5">
      <c r="A413" s="379">
        <v>516</v>
      </c>
      <c r="B413" s="380" t="s">
        <v>372</v>
      </c>
      <c r="C413" s="379" t="s">
        <v>9393</v>
      </c>
      <c r="D413" s="381">
        <v>7.22</v>
      </c>
    </row>
    <row r="414" spans="1:4" ht="25.5">
      <c r="A414" s="379">
        <v>509</v>
      </c>
      <c r="B414" s="380" t="s">
        <v>373</v>
      </c>
      <c r="C414" s="379" t="s">
        <v>9393</v>
      </c>
      <c r="D414" s="381">
        <v>7.37</v>
      </c>
    </row>
    <row r="415" spans="1:4">
      <c r="A415" s="379">
        <v>40331</v>
      </c>
      <c r="B415" s="380" t="s">
        <v>374</v>
      </c>
      <c r="C415" s="379" t="s">
        <v>9379</v>
      </c>
      <c r="D415" s="381">
        <v>10.86</v>
      </c>
    </row>
    <row r="416" spans="1:4">
      <c r="A416" s="379">
        <v>40930</v>
      </c>
      <c r="B416" s="380" t="s">
        <v>375</v>
      </c>
      <c r="C416" s="379" t="s">
        <v>9412</v>
      </c>
      <c r="D416" s="381">
        <v>1923.7</v>
      </c>
    </row>
    <row r="417" spans="1:4">
      <c r="A417" s="379">
        <v>11761</v>
      </c>
      <c r="B417" s="380" t="s">
        <v>376</v>
      </c>
      <c r="C417" s="379" t="s">
        <v>9381</v>
      </c>
      <c r="D417" s="381">
        <v>51.84</v>
      </c>
    </row>
    <row r="418" spans="1:4">
      <c r="A418" s="379">
        <v>377</v>
      </c>
      <c r="B418" s="380" t="s">
        <v>377</v>
      </c>
      <c r="C418" s="379" t="s">
        <v>9381</v>
      </c>
      <c r="D418" s="381">
        <v>24.36</v>
      </c>
    </row>
    <row r="419" spans="1:4">
      <c r="A419" s="379">
        <v>7588</v>
      </c>
      <c r="B419" s="380" t="s">
        <v>378</v>
      </c>
      <c r="C419" s="379" t="s">
        <v>9381</v>
      </c>
      <c r="D419" s="381">
        <v>31.9</v>
      </c>
    </row>
    <row r="420" spans="1:4">
      <c r="A420" s="379">
        <v>34392</v>
      </c>
      <c r="B420" s="380" t="s">
        <v>379</v>
      </c>
      <c r="C420" s="379" t="s">
        <v>9379</v>
      </c>
      <c r="D420" s="381">
        <v>9.91</v>
      </c>
    </row>
    <row r="421" spans="1:4">
      <c r="A421" s="379">
        <v>40908</v>
      </c>
      <c r="B421" s="380" t="s">
        <v>380</v>
      </c>
      <c r="C421" s="379" t="s">
        <v>9412</v>
      </c>
      <c r="D421" s="381">
        <v>1755.27</v>
      </c>
    </row>
    <row r="422" spans="1:4">
      <c r="A422" s="379">
        <v>34551</v>
      </c>
      <c r="B422" s="380" t="s">
        <v>381</v>
      </c>
      <c r="C422" s="379" t="s">
        <v>9379</v>
      </c>
      <c r="D422" s="381">
        <v>9.43</v>
      </c>
    </row>
    <row r="423" spans="1:4">
      <c r="A423" s="379">
        <v>41078</v>
      </c>
      <c r="B423" s="380" t="s">
        <v>382</v>
      </c>
      <c r="C423" s="379" t="s">
        <v>9412</v>
      </c>
      <c r="D423" s="381">
        <v>1669.84</v>
      </c>
    </row>
    <row r="424" spans="1:4">
      <c r="A424" s="379">
        <v>246</v>
      </c>
      <c r="B424" s="380" t="s">
        <v>383</v>
      </c>
      <c r="C424" s="379" t="s">
        <v>9379</v>
      </c>
      <c r="D424" s="381">
        <v>9.48</v>
      </c>
    </row>
    <row r="425" spans="1:4">
      <c r="A425" s="379">
        <v>40927</v>
      </c>
      <c r="B425" s="380" t="s">
        <v>384</v>
      </c>
      <c r="C425" s="379" t="s">
        <v>9412</v>
      </c>
      <c r="D425" s="381">
        <v>1680.18</v>
      </c>
    </row>
    <row r="426" spans="1:4">
      <c r="A426" s="379">
        <v>2350</v>
      </c>
      <c r="B426" s="380" t="s">
        <v>385</v>
      </c>
      <c r="C426" s="379" t="s">
        <v>9379</v>
      </c>
      <c r="D426" s="381">
        <v>10.43</v>
      </c>
    </row>
    <row r="427" spans="1:4">
      <c r="A427" s="379">
        <v>40812</v>
      </c>
      <c r="B427" s="380" t="s">
        <v>386</v>
      </c>
      <c r="C427" s="379" t="s">
        <v>9412</v>
      </c>
      <c r="D427" s="381">
        <v>1846.95</v>
      </c>
    </row>
    <row r="428" spans="1:4">
      <c r="A428" s="379">
        <v>245</v>
      </c>
      <c r="B428" s="380" t="s">
        <v>387</v>
      </c>
      <c r="C428" s="379" t="s">
        <v>9379</v>
      </c>
      <c r="D428" s="381">
        <v>17.760000000000002</v>
      </c>
    </row>
    <row r="429" spans="1:4">
      <c r="A429" s="379">
        <v>41090</v>
      </c>
      <c r="B429" s="380" t="s">
        <v>388</v>
      </c>
      <c r="C429" s="379" t="s">
        <v>9412</v>
      </c>
      <c r="D429" s="381">
        <v>3143.08</v>
      </c>
    </row>
    <row r="430" spans="1:4">
      <c r="A430" s="379">
        <v>251</v>
      </c>
      <c r="B430" s="380" t="s">
        <v>389</v>
      </c>
      <c r="C430" s="379" t="s">
        <v>9379</v>
      </c>
      <c r="D430" s="381">
        <v>8.1</v>
      </c>
    </row>
    <row r="431" spans="1:4">
      <c r="A431" s="379">
        <v>40975</v>
      </c>
      <c r="B431" s="380" t="s">
        <v>390</v>
      </c>
      <c r="C431" s="379" t="s">
        <v>9412</v>
      </c>
      <c r="D431" s="381">
        <v>1436.02</v>
      </c>
    </row>
    <row r="432" spans="1:4">
      <c r="A432" s="379">
        <v>6127</v>
      </c>
      <c r="B432" s="380" t="s">
        <v>391</v>
      </c>
      <c r="C432" s="379" t="s">
        <v>9379</v>
      </c>
      <c r="D432" s="381">
        <v>9.61</v>
      </c>
    </row>
    <row r="433" spans="1:4">
      <c r="A433" s="379">
        <v>41072</v>
      </c>
      <c r="B433" s="380" t="s">
        <v>392</v>
      </c>
      <c r="C433" s="379" t="s">
        <v>9412</v>
      </c>
      <c r="D433" s="381">
        <v>1702.09</v>
      </c>
    </row>
    <row r="434" spans="1:4">
      <c r="A434" s="379">
        <v>6121</v>
      </c>
      <c r="B434" s="380" t="s">
        <v>393</v>
      </c>
      <c r="C434" s="379" t="s">
        <v>9379</v>
      </c>
      <c r="D434" s="381">
        <v>10.36</v>
      </c>
    </row>
    <row r="435" spans="1:4">
      <c r="A435" s="379">
        <v>41071</v>
      </c>
      <c r="B435" s="380" t="s">
        <v>394</v>
      </c>
      <c r="C435" s="379" t="s">
        <v>9412</v>
      </c>
      <c r="D435" s="381">
        <v>1834.56</v>
      </c>
    </row>
    <row r="436" spans="1:4">
      <c r="A436" s="379">
        <v>244</v>
      </c>
      <c r="B436" s="380" t="s">
        <v>395</v>
      </c>
      <c r="C436" s="379" t="s">
        <v>9379</v>
      </c>
      <c r="D436" s="381">
        <v>5.0999999999999996</v>
      </c>
    </row>
    <row r="437" spans="1:4">
      <c r="A437" s="379">
        <v>41093</v>
      </c>
      <c r="B437" s="380" t="s">
        <v>396</v>
      </c>
      <c r="C437" s="379" t="s">
        <v>9412</v>
      </c>
      <c r="D437" s="381">
        <v>948.48</v>
      </c>
    </row>
    <row r="438" spans="1:4">
      <c r="A438" s="379">
        <v>532</v>
      </c>
      <c r="B438" s="380" t="s">
        <v>397</v>
      </c>
      <c r="C438" s="379" t="s">
        <v>9379</v>
      </c>
      <c r="D438" s="381">
        <v>20.239999999999998</v>
      </c>
    </row>
    <row r="439" spans="1:4">
      <c r="A439" s="379">
        <v>40931</v>
      </c>
      <c r="B439" s="380" t="s">
        <v>398</v>
      </c>
      <c r="C439" s="379" t="s">
        <v>9412</v>
      </c>
      <c r="D439" s="381">
        <v>3580.68</v>
      </c>
    </row>
    <row r="440" spans="1:4">
      <c r="A440" s="379">
        <v>36150</v>
      </c>
      <c r="B440" s="380" t="s">
        <v>399</v>
      </c>
      <c r="C440" s="379" t="s">
        <v>9381</v>
      </c>
      <c r="D440" s="381">
        <v>33.409999999999997</v>
      </c>
    </row>
    <row r="441" spans="1:4">
      <c r="A441" s="379">
        <v>41069</v>
      </c>
      <c r="B441" s="380" t="s">
        <v>400</v>
      </c>
      <c r="C441" s="379" t="s">
        <v>9412</v>
      </c>
      <c r="D441" s="381">
        <v>2290.7399999999998</v>
      </c>
    </row>
    <row r="442" spans="1:4">
      <c r="A442" s="379">
        <v>4760</v>
      </c>
      <c r="B442" s="380" t="s">
        <v>9432</v>
      </c>
      <c r="C442" s="379" t="s">
        <v>9379</v>
      </c>
      <c r="D442" s="381">
        <v>12.95</v>
      </c>
    </row>
    <row r="443" spans="1:4">
      <c r="A443" s="379">
        <v>10422</v>
      </c>
      <c r="B443" s="380" t="s">
        <v>401</v>
      </c>
      <c r="C443" s="379" t="s">
        <v>9381</v>
      </c>
      <c r="D443" s="381">
        <v>266.36</v>
      </c>
    </row>
    <row r="444" spans="1:4">
      <c r="A444" s="379">
        <v>10420</v>
      </c>
      <c r="B444" s="380" t="s">
        <v>402</v>
      </c>
      <c r="C444" s="379" t="s">
        <v>9381</v>
      </c>
      <c r="D444" s="381">
        <v>99.9</v>
      </c>
    </row>
    <row r="445" spans="1:4">
      <c r="A445" s="379">
        <v>10421</v>
      </c>
      <c r="B445" s="380" t="s">
        <v>403</v>
      </c>
      <c r="C445" s="379" t="s">
        <v>9381</v>
      </c>
      <c r="D445" s="381">
        <v>133.69999999999999</v>
      </c>
    </row>
    <row r="446" spans="1:4" ht="25.5">
      <c r="A446" s="379">
        <v>36520</v>
      </c>
      <c r="B446" s="380" t="s">
        <v>404</v>
      </c>
      <c r="C446" s="379" t="s">
        <v>9381</v>
      </c>
      <c r="D446" s="381">
        <v>497.71</v>
      </c>
    </row>
    <row r="447" spans="1:4">
      <c r="A447" s="379">
        <v>11784</v>
      </c>
      <c r="B447" s="380" t="s">
        <v>405</v>
      </c>
      <c r="C447" s="379" t="s">
        <v>9381</v>
      </c>
      <c r="D447" s="381">
        <v>373.81</v>
      </c>
    </row>
    <row r="448" spans="1:4">
      <c r="A448" s="379">
        <v>10</v>
      </c>
      <c r="B448" s="380" t="s">
        <v>406</v>
      </c>
      <c r="C448" s="379" t="s">
        <v>9381</v>
      </c>
      <c r="D448" s="381">
        <v>8.17</v>
      </c>
    </row>
    <row r="449" spans="1:4">
      <c r="A449" s="379">
        <v>4815</v>
      </c>
      <c r="B449" s="380" t="s">
        <v>407</v>
      </c>
      <c r="C449" s="379" t="s">
        <v>9381</v>
      </c>
      <c r="D449" s="381">
        <v>4.72</v>
      </c>
    </row>
    <row r="450" spans="1:4">
      <c r="A450" s="379">
        <v>541</v>
      </c>
      <c r="B450" s="380" t="s">
        <v>408</v>
      </c>
      <c r="C450" s="379" t="s">
        <v>9381</v>
      </c>
      <c r="D450" s="381">
        <v>124.18</v>
      </c>
    </row>
    <row r="451" spans="1:4">
      <c r="A451" s="379">
        <v>542</v>
      </c>
      <c r="B451" s="380" t="s">
        <v>409</v>
      </c>
      <c r="C451" s="379" t="s">
        <v>9381</v>
      </c>
      <c r="D451" s="381">
        <v>155.66</v>
      </c>
    </row>
    <row r="452" spans="1:4">
      <c r="A452" s="379">
        <v>540</v>
      </c>
      <c r="B452" s="380" t="s">
        <v>410</v>
      </c>
      <c r="C452" s="379" t="s">
        <v>9381</v>
      </c>
      <c r="D452" s="381">
        <v>350.78</v>
      </c>
    </row>
    <row r="453" spans="1:4" ht="38.25">
      <c r="A453" s="379">
        <v>38364</v>
      </c>
      <c r="B453" s="380" t="s">
        <v>9433</v>
      </c>
      <c r="C453" s="379" t="s">
        <v>9381</v>
      </c>
      <c r="D453" s="381">
        <v>618.44000000000005</v>
      </c>
    </row>
    <row r="454" spans="1:4">
      <c r="A454" s="379">
        <v>11692</v>
      </c>
      <c r="B454" s="380" t="s">
        <v>411</v>
      </c>
      <c r="C454" s="379" t="s">
        <v>9378</v>
      </c>
      <c r="D454" s="381">
        <v>318.75</v>
      </c>
    </row>
    <row r="455" spans="1:4" ht="25.5">
      <c r="A455" s="379">
        <v>1746</v>
      </c>
      <c r="B455" s="380" t="s">
        <v>9434</v>
      </c>
      <c r="C455" s="379" t="s">
        <v>9381</v>
      </c>
      <c r="D455" s="381">
        <v>162.9</v>
      </c>
    </row>
    <row r="456" spans="1:4" ht="25.5">
      <c r="A456" s="379">
        <v>1748</v>
      </c>
      <c r="B456" s="380" t="s">
        <v>9435</v>
      </c>
      <c r="C456" s="379" t="s">
        <v>9381</v>
      </c>
      <c r="D456" s="381">
        <v>216.61</v>
      </c>
    </row>
    <row r="457" spans="1:4" ht="25.5">
      <c r="A457" s="379">
        <v>1749</v>
      </c>
      <c r="B457" s="380" t="s">
        <v>9436</v>
      </c>
      <c r="C457" s="379" t="s">
        <v>9381</v>
      </c>
      <c r="D457" s="381">
        <v>313.83999999999997</v>
      </c>
    </row>
    <row r="458" spans="1:4" ht="25.5">
      <c r="A458" s="379">
        <v>37412</v>
      </c>
      <c r="B458" s="380" t="s">
        <v>9437</v>
      </c>
      <c r="C458" s="379" t="s">
        <v>9381</v>
      </c>
      <c r="D458" s="381">
        <v>159.22999999999999</v>
      </c>
    </row>
    <row r="459" spans="1:4" ht="25.5">
      <c r="A459" s="379">
        <v>1745</v>
      </c>
      <c r="B459" s="380" t="s">
        <v>9438</v>
      </c>
      <c r="C459" s="379" t="s">
        <v>9381</v>
      </c>
      <c r="D459" s="381">
        <v>189.35</v>
      </c>
    </row>
    <row r="460" spans="1:4" ht="25.5">
      <c r="A460" s="379">
        <v>1750</v>
      </c>
      <c r="B460" s="380" t="s">
        <v>9439</v>
      </c>
      <c r="C460" s="379" t="s">
        <v>9381</v>
      </c>
      <c r="D460" s="381">
        <v>442.48</v>
      </c>
    </row>
    <row r="461" spans="1:4" ht="25.5">
      <c r="A461" s="379">
        <v>11687</v>
      </c>
      <c r="B461" s="380" t="s">
        <v>412</v>
      </c>
      <c r="C461" s="379" t="s">
        <v>9386</v>
      </c>
      <c r="D461" s="381">
        <v>705.01</v>
      </c>
    </row>
    <row r="462" spans="1:4" ht="25.5">
      <c r="A462" s="379">
        <v>11689</v>
      </c>
      <c r="B462" s="380" t="s">
        <v>413</v>
      </c>
      <c r="C462" s="379" t="s">
        <v>9386</v>
      </c>
      <c r="D462" s="381">
        <v>883.34</v>
      </c>
    </row>
    <row r="463" spans="1:4">
      <c r="A463" s="379">
        <v>11693</v>
      </c>
      <c r="B463" s="380" t="s">
        <v>414</v>
      </c>
      <c r="C463" s="379" t="s">
        <v>9378</v>
      </c>
      <c r="D463" s="381">
        <v>137.69</v>
      </c>
    </row>
    <row r="464" spans="1:4">
      <c r="A464" s="379">
        <v>36215</v>
      </c>
      <c r="B464" s="380" t="s">
        <v>415</v>
      </c>
      <c r="C464" s="379" t="s">
        <v>9381</v>
      </c>
      <c r="D464" s="381">
        <v>959.15</v>
      </c>
    </row>
    <row r="465" spans="1:4" ht="38.25">
      <c r="A465" s="379">
        <v>42439</v>
      </c>
      <c r="B465" s="380" t="s">
        <v>9440</v>
      </c>
      <c r="C465" s="379" t="s">
        <v>9381</v>
      </c>
      <c r="D465" s="381">
        <v>686.09</v>
      </c>
    </row>
    <row r="466" spans="1:4">
      <c r="A466" s="379">
        <v>38381</v>
      </c>
      <c r="B466" s="380" t="s">
        <v>416</v>
      </c>
      <c r="C466" s="379" t="s">
        <v>9381</v>
      </c>
      <c r="D466" s="381">
        <v>8.09</v>
      </c>
    </row>
    <row r="467" spans="1:4">
      <c r="A467" s="379">
        <v>39621</v>
      </c>
      <c r="B467" s="380" t="s">
        <v>417</v>
      </c>
      <c r="C467" s="379" t="s">
        <v>9441</v>
      </c>
      <c r="D467" s="381">
        <v>1145.03</v>
      </c>
    </row>
    <row r="468" spans="1:4">
      <c r="A468" s="379">
        <v>39624</v>
      </c>
      <c r="B468" s="380" t="s">
        <v>418</v>
      </c>
      <c r="C468" s="379" t="s">
        <v>9441</v>
      </c>
      <c r="D468" s="381">
        <v>1158.69</v>
      </c>
    </row>
    <row r="469" spans="1:4">
      <c r="A469" s="379">
        <v>39615</v>
      </c>
      <c r="B469" s="380" t="s">
        <v>419</v>
      </c>
      <c r="C469" s="379" t="s">
        <v>9381</v>
      </c>
      <c r="D469" s="381">
        <v>399.47</v>
      </c>
    </row>
    <row r="470" spans="1:4">
      <c r="A470" s="379">
        <v>39620</v>
      </c>
      <c r="B470" s="380" t="s">
        <v>420</v>
      </c>
      <c r="C470" s="379" t="s">
        <v>9381</v>
      </c>
      <c r="D470" s="381">
        <v>610.67999999999995</v>
      </c>
    </row>
    <row r="471" spans="1:4">
      <c r="A471" s="379">
        <v>39623</v>
      </c>
      <c r="B471" s="380" t="s">
        <v>421</v>
      </c>
      <c r="C471" s="379" t="s">
        <v>9381</v>
      </c>
      <c r="D471" s="381">
        <v>591.34</v>
      </c>
    </row>
    <row r="472" spans="1:4" ht="25.5">
      <c r="A472" s="379">
        <v>36207</v>
      </c>
      <c r="B472" s="380" t="s">
        <v>422</v>
      </c>
      <c r="C472" s="379" t="s">
        <v>9381</v>
      </c>
      <c r="D472" s="381">
        <v>424.84</v>
      </c>
    </row>
    <row r="473" spans="1:4" ht="25.5">
      <c r="A473" s="379">
        <v>36209</v>
      </c>
      <c r="B473" s="380" t="s">
        <v>423</v>
      </c>
      <c r="C473" s="379" t="s">
        <v>9381</v>
      </c>
      <c r="D473" s="381">
        <v>487.57</v>
      </c>
    </row>
    <row r="474" spans="1:4" ht="25.5">
      <c r="A474" s="379">
        <v>36210</v>
      </c>
      <c r="B474" s="380" t="s">
        <v>424</v>
      </c>
      <c r="C474" s="379" t="s">
        <v>9381</v>
      </c>
      <c r="D474" s="381">
        <v>527.53</v>
      </c>
    </row>
    <row r="475" spans="1:4" ht="25.5">
      <c r="A475" s="379">
        <v>36204</v>
      </c>
      <c r="B475" s="380" t="s">
        <v>425</v>
      </c>
      <c r="C475" s="379" t="s">
        <v>9381</v>
      </c>
      <c r="D475" s="381">
        <v>187.04</v>
      </c>
    </row>
    <row r="476" spans="1:4" ht="25.5">
      <c r="A476" s="379">
        <v>36205</v>
      </c>
      <c r="B476" s="380" t="s">
        <v>426</v>
      </c>
      <c r="C476" s="379" t="s">
        <v>9381</v>
      </c>
      <c r="D476" s="381">
        <v>207.73</v>
      </c>
    </row>
    <row r="477" spans="1:4" ht="25.5">
      <c r="A477" s="379">
        <v>36081</v>
      </c>
      <c r="B477" s="380" t="s">
        <v>427</v>
      </c>
      <c r="C477" s="379" t="s">
        <v>9381</v>
      </c>
      <c r="D477" s="381">
        <v>221.49</v>
      </c>
    </row>
    <row r="478" spans="1:4" ht="25.5">
      <c r="A478" s="379">
        <v>36206</v>
      </c>
      <c r="B478" s="380" t="s">
        <v>428</v>
      </c>
      <c r="C478" s="379" t="s">
        <v>9381</v>
      </c>
      <c r="D478" s="381">
        <v>232.05</v>
      </c>
    </row>
    <row r="479" spans="1:4" ht="25.5">
      <c r="A479" s="379">
        <v>36218</v>
      </c>
      <c r="B479" s="380" t="s">
        <v>429</v>
      </c>
      <c r="C479" s="379" t="s">
        <v>9381</v>
      </c>
      <c r="D479" s="381">
        <v>84.64</v>
      </c>
    </row>
    <row r="480" spans="1:4" ht="25.5">
      <c r="A480" s="379">
        <v>36220</v>
      </c>
      <c r="B480" s="380" t="s">
        <v>430</v>
      </c>
      <c r="C480" s="379" t="s">
        <v>9381</v>
      </c>
      <c r="D480" s="381">
        <v>97.05</v>
      </c>
    </row>
    <row r="481" spans="1:4" ht="25.5">
      <c r="A481" s="379">
        <v>36080</v>
      </c>
      <c r="B481" s="380" t="s">
        <v>431</v>
      </c>
      <c r="C481" s="379" t="s">
        <v>9381</v>
      </c>
      <c r="D481" s="381">
        <v>104.98</v>
      </c>
    </row>
    <row r="482" spans="1:4" ht="25.5">
      <c r="A482" s="379">
        <v>36223</v>
      </c>
      <c r="B482" s="380" t="s">
        <v>432</v>
      </c>
      <c r="C482" s="379" t="s">
        <v>9381</v>
      </c>
      <c r="D482" s="381">
        <v>109.93</v>
      </c>
    </row>
    <row r="483" spans="1:4">
      <c r="A483" s="379">
        <v>546</v>
      </c>
      <c r="B483" s="380" t="s">
        <v>9442</v>
      </c>
      <c r="C483" s="379" t="s">
        <v>9393</v>
      </c>
      <c r="D483" s="381">
        <v>5.68</v>
      </c>
    </row>
    <row r="484" spans="1:4">
      <c r="A484" s="379">
        <v>557</v>
      </c>
      <c r="B484" s="380" t="s">
        <v>433</v>
      </c>
      <c r="C484" s="379" t="s">
        <v>9386</v>
      </c>
      <c r="D484" s="381">
        <v>21.8</v>
      </c>
    </row>
    <row r="485" spans="1:4">
      <c r="A485" s="379">
        <v>552</v>
      </c>
      <c r="B485" s="380" t="s">
        <v>434</v>
      </c>
      <c r="C485" s="379" t="s">
        <v>9386</v>
      </c>
      <c r="D485" s="381">
        <v>10.73</v>
      </c>
    </row>
    <row r="486" spans="1:4">
      <c r="A486" s="379">
        <v>555</v>
      </c>
      <c r="B486" s="380" t="s">
        <v>435</v>
      </c>
      <c r="C486" s="379" t="s">
        <v>9386</v>
      </c>
      <c r="D486" s="381">
        <v>6.58</v>
      </c>
    </row>
    <row r="487" spans="1:4">
      <c r="A487" s="379">
        <v>565</v>
      </c>
      <c r="B487" s="380" t="s">
        <v>436</v>
      </c>
      <c r="C487" s="379" t="s">
        <v>9386</v>
      </c>
      <c r="D487" s="381">
        <v>10.050000000000001</v>
      </c>
    </row>
    <row r="488" spans="1:4">
      <c r="A488" s="379">
        <v>549</v>
      </c>
      <c r="B488" s="380" t="s">
        <v>437</v>
      </c>
      <c r="C488" s="379" t="s">
        <v>9386</v>
      </c>
      <c r="D488" s="381">
        <v>28.74</v>
      </c>
    </row>
    <row r="489" spans="1:4">
      <c r="A489" s="379">
        <v>559</v>
      </c>
      <c r="B489" s="380" t="s">
        <v>438</v>
      </c>
      <c r="C489" s="379" t="s">
        <v>9386</v>
      </c>
      <c r="D489" s="381">
        <v>14.37</v>
      </c>
    </row>
    <row r="490" spans="1:4">
      <c r="A490" s="379">
        <v>551</v>
      </c>
      <c r="B490" s="380" t="s">
        <v>439</v>
      </c>
      <c r="C490" s="379" t="s">
        <v>9386</v>
      </c>
      <c r="D490" s="381">
        <v>56.15</v>
      </c>
    </row>
    <row r="491" spans="1:4">
      <c r="A491" s="379">
        <v>547</v>
      </c>
      <c r="B491" s="380" t="s">
        <v>440</v>
      </c>
      <c r="C491" s="379" t="s">
        <v>9386</v>
      </c>
      <c r="D491" s="381">
        <v>21.52</v>
      </c>
    </row>
    <row r="492" spans="1:4">
      <c r="A492" s="379">
        <v>560</v>
      </c>
      <c r="B492" s="380" t="s">
        <v>441</v>
      </c>
      <c r="C492" s="379" t="s">
        <v>9386</v>
      </c>
      <c r="D492" s="381">
        <v>18.190000000000001</v>
      </c>
    </row>
    <row r="493" spans="1:4">
      <c r="A493" s="379">
        <v>566</v>
      </c>
      <c r="B493" s="380" t="s">
        <v>442</v>
      </c>
      <c r="C493" s="379" t="s">
        <v>9386</v>
      </c>
      <c r="D493" s="381">
        <v>2.92</v>
      </c>
    </row>
    <row r="494" spans="1:4">
      <c r="A494" s="379">
        <v>563</v>
      </c>
      <c r="B494" s="380" t="s">
        <v>443</v>
      </c>
      <c r="C494" s="379" t="s">
        <v>9386</v>
      </c>
      <c r="D494" s="381">
        <v>16.329999999999998</v>
      </c>
    </row>
    <row r="495" spans="1:4">
      <c r="A495" s="379">
        <v>38127</v>
      </c>
      <c r="B495" s="380" t="s">
        <v>444</v>
      </c>
      <c r="C495" s="379" t="s">
        <v>9381</v>
      </c>
      <c r="D495" s="381">
        <v>371.52</v>
      </c>
    </row>
    <row r="496" spans="1:4">
      <c r="A496" s="379">
        <v>38060</v>
      </c>
      <c r="B496" s="380" t="s">
        <v>445</v>
      </c>
      <c r="C496" s="379" t="s">
        <v>9381</v>
      </c>
      <c r="D496" s="381">
        <v>66.349999999999994</v>
      </c>
    </row>
    <row r="497" spans="1:4">
      <c r="A497" s="379">
        <v>10956</v>
      </c>
      <c r="B497" s="380" t="s">
        <v>446</v>
      </c>
      <c r="C497" s="379" t="s">
        <v>9381</v>
      </c>
      <c r="D497" s="381">
        <v>68.930000000000007</v>
      </c>
    </row>
    <row r="498" spans="1:4">
      <c r="A498" s="379">
        <v>39380</v>
      </c>
      <c r="B498" s="380" t="s">
        <v>9443</v>
      </c>
      <c r="C498" s="379" t="s">
        <v>9381</v>
      </c>
      <c r="D498" s="381">
        <v>9.81</v>
      </c>
    </row>
    <row r="499" spans="1:4">
      <c r="A499" s="379">
        <v>13374</v>
      </c>
      <c r="B499" s="380" t="s">
        <v>9444</v>
      </c>
      <c r="C499" s="379" t="s">
        <v>9381</v>
      </c>
      <c r="D499" s="381">
        <v>64.84</v>
      </c>
    </row>
    <row r="500" spans="1:4" ht="25.5">
      <c r="A500" s="379">
        <v>37597</v>
      </c>
      <c r="B500" s="380" t="s">
        <v>447</v>
      </c>
      <c r="C500" s="379" t="s">
        <v>9381</v>
      </c>
      <c r="D500" s="381">
        <v>313834.37</v>
      </c>
    </row>
    <row r="501" spans="1:4" ht="38.25">
      <c r="A501" s="379">
        <v>183</v>
      </c>
      <c r="B501" s="380" t="s">
        <v>9020</v>
      </c>
      <c r="C501" s="379" t="s">
        <v>9445</v>
      </c>
      <c r="D501" s="381">
        <v>94.81</v>
      </c>
    </row>
    <row r="502" spans="1:4" ht="38.25">
      <c r="A502" s="379">
        <v>184</v>
      </c>
      <c r="B502" s="380" t="s">
        <v>9019</v>
      </c>
      <c r="C502" s="379" t="s">
        <v>9445</v>
      </c>
      <c r="D502" s="381">
        <v>62.66</v>
      </c>
    </row>
    <row r="503" spans="1:4" ht="38.25">
      <c r="A503" s="379">
        <v>195</v>
      </c>
      <c r="B503" s="380" t="s">
        <v>9021</v>
      </c>
      <c r="C503" s="379" t="s">
        <v>9445</v>
      </c>
      <c r="D503" s="381">
        <v>77.02</v>
      </c>
    </row>
    <row r="504" spans="1:4" ht="38.25">
      <c r="A504" s="379">
        <v>194</v>
      </c>
      <c r="B504" s="380" t="s">
        <v>9067</v>
      </c>
      <c r="C504" s="379" t="s">
        <v>9445</v>
      </c>
      <c r="D504" s="381">
        <v>41.86</v>
      </c>
    </row>
    <row r="505" spans="1:4" ht="25.5">
      <c r="A505" s="379">
        <v>20001</v>
      </c>
      <c r="B505" s="380" t="s">
        <v>448</v>
      </c>
      <c r="C505" s="379" t="s">
        <v>9445</v>
      </c>
      <c r="D505" s="381">
        <v>76.75</v>
      </c>
    </row>
    <row r="506" spans="1:4" ht="38.25">
      <c r="A506" s="379">
        <v>181</v>
      </c>
      <c r="B506" s="380" t="s">
        <v>9022</v>
      </c>
      <c r="C506" s="379" t="s">
        <v>9445</v>
      </c>
      <c r="D506" s="381">
        <v>103.83</v>
      </c>
    </row>
    <row r="507" spans="1:4" ht="38.25">
      <c r="A507" s="379">
        <v>39837</v>
      </c>
      <c r="B507" s="380" t="s">
        <v>9446</v>
      </c>
      <c r="C507" s="379" t="s">
        <v>9445</v>
      </c>
      <c r="D507" s="381">
        <v>203.08</v>
      </c>
    </row>
    <row r="508" spans="1:4" ht="25.5">
      <c r="A508" s="379">
        <v>10535</v>
      </c>
      <c r="B508" s="380" t="s">
        <v>449</v>
      </c>
      <c r="C508" s="379" t="s">
        <v>9381</v>
      </c>
      <c r="D508" s="381">
        <v>4134.59</v>
      </c>
    </row>
    <row r="509" spans="1:4" ht="25.5">
      <c r="A509" s="379">
        <v>10537</v>
      </c>
      <c r="B509" s="380" t="s">
        <v>450</v>
      </c>
      <c r="C509" s="379" t="s">
        <v>9381</v>
      </c>
      <c r="D509" s="381">
        <v>5638.45</v>
      </c>
    </row>
    <row r="510" spans="1:4" ht="25.5">
      <c r="A510" s="379">
        <v>13891</v>
      </c>
      <c r="B510" s="380" t="s">
        <v>451</v>
      </c>
      <c r="C510" s="379" t="s">
        <v>9381</v>
      </c>
      <c r="D510" s="381">
        <v>5171.74</v>
      </c>
    </row>
    <row r="511" spans="1:4" ht="25.5">
      <c r="A511" s="379">
        <v>25975</v>
      </c>
      <c r="B511" s="380" t="s">
        <v>452</v>
      </c>
      <c r="C511" s="379" t="s">
        <v>9381</v>
      </c>
      <c r="D511" s="381">
        <v>22494.97</v>
      </c>
    </row>
    <row r="512" spans="1:4" ht="25.5">
      <c r="A512" s="379">
        <v>36396</v>
      </c>
      <c r="B512" s="380" t="s">
        <v>453</v>
      </c>
      <c r="C512" s="379" t="s">
        <v>9381</v>
      </c>
      <c r="D512" s="381">
        <v>4730.25</v>
      </c>
    </row>
    <row r="513" spans="1:4" ht="25.5">
      <c r="A513" s="379">
        <v>36397</v>
      </c>
      <c r="B513" s="380" t="s">
        <v>454</v>
      </c>
      <c r="C513" s="379" t="s">
        <v>9381</v>
      </c>
      <c r="D513" s="381">
        <v>16818.669999999998</v>
      </c>
    </row>
    <row r="514" spans="1:4" ht="25.5">
      <c r="A514" s="379">
        <v>36398</v>
      </c>
      <c r="B514" s="380" t="s">
        <v>455</v>
      </c>
      <c r="C514" s="379" t="s">
        <v>9381</v>
      </c>
      <c r="D514" s="381">
        <v>20441.689999999999</v>
      </c>
    </row>
    <row r="515" spans="1:4">
      <c r="A515" s="379">
        <v>647</v>
      </c>
      <c r="B515" s="380" t="s">
        <v>456</v>
      </c>
      <c r="C515" s="379" t="s">
        <v>9379</v>
      </c>
      <c r="D515" s="381">
        <v>8.9</v>
      </c>
    </row>
    <row r="516" spans="1:4">
      <c r="A516" s="379">
        <v>40920</v>
      </c>
      <c r="B516" s="380" t="s">
        <v>457</v>
      </c>
      <c r="C516" s="379" t="s">
        <v>9412</v>
      </c>
      <c r="D516" s="381">
        <v>1575.53</v>
      </c>
    </row>
    <row r="517" spans="1:4">
      <c r="A517" s="379">
        <v>7266</v>
      </c>
      <c r="B517" s="380" t="s">
        <v>458</v>
      </c>
      <c r="C517" s="379" t="s">
        <v>9447</v>
      </c>
      <c r="D517" s="381">
        <v>599.5</v>
      </c>
    </row>
    <row r="518" spans="1:4">
      <c r="A518" s="379">
        <v>7270</v>
      </c>
      <c r="B518" s="380" t="s">
        <v>460</v>
      </c>
      <c r="C518" s="379" t="s">
        <v>9381</v>
      </c>
      <c r="D518" s="381">
        <v>0.56999999999999995</v>
      </c>
    </row>
    <row r="519" spans="1:4">
      <c r="A519" s="379">
        <v>7269</v>
      </c>
      <c r="B519" s="380" t="s">
        <v>461</v>
      </c>
      <c r="C519" s="379" t="s">
        <v>9381</v>
      </c>
      <c r="D519" s="381">
        <v>0.4</v>
      </c>
    </row>
    <row r="520" spans="1:4">
      <c r="A520" s="379">
        <v>7271</v>
      </c>
      <c r="B520" s="380" t="s">
        <v>462</v>
      </c>
      <c r="C520" s="379" t="s">
        <v>9381</v>
      </c>
      <c r="D520" s="381">
        <v>0.59</v>
      </c>
    </row>
    <row r="521" spans="1:4">
      <c r="A521" s="379">
        <v>7268</v>
      </c>
      <c r="B521" s="380" t="s">
        <v>463</v>
      </c>
      <c r="C521" s="379" t="s">
        <v>9381</v>
      </c>
      <c r="D521" s="381">
        <v>0.85</v>
      </c>
    </row>
    <row r="522" spans="1:4">
      <c r="A522" s="379">
        <v>7267</v>
      </c>
      <c r="B522" s="380" t="s">
        <v>464</v>
      </c>
      <c r="C522" s="379" t="s">
        <v>9381</v>
      </c>
      <c r="D522" s="381">
        <v>0.41</v>
      </c>
    </row>
    <row r="523" spans="1:4" ht="25.5">
      <c r="A523" s="379">
        <v>38783</v>
      </c>
      <c r="B523" s="380" t="s">
        <v>465</v>
      </c>
      <c r="C523" s="379" t="s">
        <v>9381</v>
      </c>
      <c r="D523" s="381">
        <v>0.74</v>
      </c>
    </row>
    <row r="524" spans="1:4" ht="25.5">
      <c r="A524" s="379">
        <v>37593</v>
      </c>
      <c r="B524" s="380" t="s">
        <v>466</v>
      </c>
      <c r="C524" s="379" t="s">
        <v>9381</v>
      </c>
      <c r="D524" s="381">
        <v>1.96</v>
      </c>
    </row>
    <row r="525" spans="1:4" ht="25.5">
      <c r="A525" s="379">
        <v>37594</v>
      </c>
      <c r="B525" s="380" t="s">
        <v>7720</v>
      </c>
      <c r="C525" s="379" t="s">
        <v>9381</v>
      </c>
      <c r="D525" s="381">
        <v>2.39</v>
      </c>
    </row>
    <row r="526" spans="1:4" ht="25.5">
      <c r="A526" s="379">
        <v>37592</v>
      </c>
      <c r="B526" s="380" t="s">
        <v>467</v>
      </c>
      <c r="C526" s="379" t="s">
        <v>9381</v>
      </c>
      <c r="D526" s="381">
        <v>1.46</v>
      </c>
    </row>
    <row r="527" spans="1:4">
      <c r="A527" s="379">
        <v>34556</v>
      </c>
      <c r="B527" s="380" t="s">
        <v>468</v>
      </c>
      <c r="C527" s="379" t="s">
        <v>9381</v>
      </c>
      <c r="D527" s="381">
        <v>2.77</v>
      </c>
    </row>
    <row r="528" spans="1:4">
      <c r="A528" s="379">
        <v>37873</v>
      </c>
      <c r="B528" s="380" t="s">
        <v>469</v>
      </c>
      <c r="C528" s="379" t="s">
        <v>9381</v>
      </c>
      <c r="D528" s="381">
        <v>3.03</v>
      </c>
    </row>
    <row r="529" spans="1:4">
      <c r="A529" s="379">
        <v>34564</v>
      </c>
      <c r="B529" s="380" t="s">
        <v>470</v>
      </c>
      <c r="C529" s="379" t="s">
        <v>9381</v>
      </c>
      <c r="D529" s="381">
        <v>3.47</v>
      </c>
    </row>
    <row r="530" spans="1:4">
      <c r="A530" s="379">
        <v>34565</v>
      </c>
      <c r="B530" s="380" t="s">
        <v>471</v>
      </c>
      <c r="C530" s="379" t="s">
        <v>9381</v>
      </c>
      <c r="D530" s="381">
        <v>4</v>
      </c>
    </row>
    <row r="531" spans="1:4">
      <c r="A531" s="379">
        <v>38590</v>
      </c>
      <c r="B531" s="380" t="s">
        <v>472</v>
      </c>
      <c r="C531" s="379" t="s">
        <v>9381</v>
      </c>
      <c r="D531" s="381">
        <v>2.3199999999999998</v>
      </c>
    </row>
    <row r="532" spans="1:4">
      <c r="A532" s="379">
        <v>34566</v>
      </c>
      <c r="B532" s="380" t="s">
        <v>473</v>
      </c>
      <c r="C532" s="379" t="s">
        <v>9381</v>
      </c>
      <c r="D532" s="381">
        <v>2.17</v>
      </c>
    </row>
    <row r="533" spans="1:4">
      <c r="A533" s="379">
        <v>34567</v>
      </c>
      <c r="B533" s="380" t="s">
        <v>474</v>
      </c>
      <c r="C533" s="379" t="s">
        <v>9381</v>
      </c>
      <c r="D533" s="381">
        <v>2.4300000000000002</v>
      </c>
    </row>
    <row r="534" spans="1:4">
      <c r="A534" s="379">
        <v>38591</v>
      </c>
      <c r="B534" s="380" t="s">
        <v>475</v>
      </c>
      <c r="C534" s="379" t="s">
        <v>9381</v>
      </c>
      <c r="D534" s="381">
        <v>2.63</v>
      </c>
    </row>
    <row r="535" spans="1:4">
      <c r="A535" s="379">
        <v>34568</v>
      </c>
      <c r="B535" s="380" t="s">
        <v>476</v>
      </c>
      <c r="C535" s="379" t="s">
        <v>9381</v>
      </c>
      <c r="D535" s="381">
        <v>3.18</v>
      </c>
    </row>
    <row r="536" spans="1:4">
      <c r="A536" s="379">
        <v>34569</v>
      </c>
      <c r="B536" s="380" t="s">
        <v>477</v>
      </c>
      <c r="C536" s="379" t="s">
        <v>9381</v>
      </c>
      <c r="D536" s="381">
        <v>3.25</v>
      </c>
    </row>
    <row r="537" spans="1:4">
      <c r="A537" s="379">
        <v>34570</v>
      </c>
      <c r="B537" s="380" t="s">
        <v>478</v>
      </c>
      <c r="C537" s="379" t="s">
        <v>9381</v>
      </c>
      <c r="D537" s="381">
        <v>3.48</v>
      </c>
    </row>
    <row r="538" spans="1:4">
      <c r="A538" s="379">
        <v>25070</v>
      </c>
      <c r="B538" s="380" t="s">
        <v>479</v>
      </c>
      <c r="C538" s="379" t="s">
        <v>9381</v>
      </c>
      <c r="D538" s="381">
        <v>2.66</v>
      </c>
    </row>
    <row r="539" spans="1:4">
      <c r="A539" s="379">
        <v>34571</v>
      </c>
      <c r="B539" s="380" t="s">
        <v>480</v>
      </c>
      <c r="C539" s="379" t="s">
        <v>9381</v>
      </c>
      <c r="D539" s="381">
        <v>2.71</v>
      </c>
    </row>
    <row r="540" spans="1:4">
      <c r="A540" s="379">
        <v>34573</v>
      </c>
      <c r="B540" s="380" t="s">
        <v>481</v>
      </c>
      <c r="C540" s="379" t="s">
        <v>9381</v>
      </c>
      <c r="D540" s="381">
        <v>2.86</v>
      </c>
    </row>
    <row r="541" spans="1:4">
      <c r="A541" s="379">
        <v>37107</v>
      </c>
      <c r="B541" s="380" t="s">
        <v>482</v>
      </c>
      <c r="C541" s="379" t="s">
        <v>9381</v>
      </c>
      <c r="D541" s="381">
        <v>4.22</v>
      </c>
    </row>
    <row r="542" spans="1:4">
      <c r="A542" s="379">
        <v>34576</v>
      </c>
      <c r="B542" s="380" t="s">
        <v>483</v>
      </c>
      <c r="C542" s="379" t="s">
        <v>9381</v>
      </c>
      <c r="D542" s="381">
        <v>3.96</v>
      </c>
    </row>
    <row r="543" spans="1:4">
      <c r="A543" s="379">
        <v>34577</v>
      </c>
      <c r="B543" s="380" t="s">
        <v>484</v>
      </c>
      <c r="C543" s="379" t="s">
        <v>9381</v>
      </c>
      <c r="D543" s="381">
        <v>4.22</v>
      </c>
    </row>
    <row r="544" spans="1:4">
      <c r="A544" s="379">
        <v>34578</v>
      </c>
      <c r="B544" s="380" t="s">
        <v>485</v>
      </c>
      <c r="C544" s="379" t="s">
        <v>9381</v>
      </c>
      <c r="D544" s="381">
        <v>4.6900000000000004</v>
      </c>
    </row>
    <row r="545" spans="1:4">
      <c r="A545" s="379">
        <v>34579</v>
      </c>
      <c r="B545" s="380" t="s">
        <v>486</v>
      </c>
      <c r="C545" s="379" t="s">
        <v>9381</v>
      </c>
      <c r="D545" s="381">
        <v>6</v>
      </c>
    </row>
    <row r="546" spans="1:4">
      <c r="A546" s="379">
        <v>25067</v>
      </c>
      <c r="B546" s="380" t="s">
        <v>487</v>
      </c>
      <c r="C546" s="379" t="s">
        <v>9381</v>
      </c>
      <c r="D546" s="381">
        <v>3.47</v>
      </c>
    </row>
    <row r="547" spans="1:4">
      <c r="A547" s="379">
        <v>34580</v>
      </c>
      <c r="B547" s="380" t="s">
        <v>488</v>
      </c>
      <c r="C547" s="379" t="s">
        <v>9381</v>
      </c>
      <c r="D547" s="381">
        <v>3.77</v>
      </c>
    </row>
    <row r="548" spans="1:4">
      <c r="A548" s="379">
        <v>25071</v>
      </c>
      <c r="B548" s="380" t="s">
        <v>489</v>
      </c>
      <c r="C548" s="379" t="s">
        <v>9381</v>
      </c>
      <c r="D548" s="381">
        <v>1.82</v>
      </c>
    </row>
    <row r="549" spans="1:4">
      <c r="A549" s="379">
        <v>38395</v>
      </c>
      <c r="B549" s="380" t="s">
        <v>490</v>
      </c>
      <c r="C549" s="379" t="s">
        <v>9381</v>
      </c>
      <c r="D549" s="381">
        <v>6.76</v>
      </c>
    </row>
    <row r="550" spans="1:4">
      <c r="A550" s="379">
        <v>34583</v>
      </c>
      <c r="B550" s="380" t="s">
        <v>491</v>
      </c>
      <c r="C550" s="379" t="s">
        <v>9378</v>
      </c>
      <c r="D550" s="381">
        <v>68.23</v>
      </c>
    </row>
    <row r="551" spans="1:4">
      <c r="A551" s="379">
        <v>34584</v>
      </c>
      <c r="B551" s="380" t="s">
        <v>492</v>
      </c>
      <c r="C551" s="379" t="s">
        <v>9378</v>
      </c>
      <c r="D551" s="381">
        <v>38.19</v>
      </c>
    </row>
    <row r="552" spans="1:4" ht="25.5">
      <c r="A552" s="379">
        <v>709</v>
      </c>
      <c r="B552" s="380" t="s">
        <v>9448</v>
      </c>
      <c r="C552" s="379" t="s">
        <v>9378</v>
      </c>
      <c r="D552" s="381">
        <v>470.08</v>
      </c>
    </row>
    <row r="553" spans="1:4">
      <c r="A553" s="379">
        <v>716</v>
      </c>
      <c r="B553" s="380" t="s">
        <v>9449</v>
      </c>
      <c r="C553" s="379" t="s">
        <v>9381</v>
      </c>
      <c r="D553" s="381">
        <v>15.06</v>
      </c>
    </row>
    <row r="554" spans="1:4">
      <c r="A554" s="379">
        <v>715</v>
      </c>
      <c r="B554" s="380" t="s">
        <v>493</v>
      </c>
      <c r="C554" s="379" t="s">
        <v>9381</v>
      </c>
      <c r="D554" s="381">
        <v>14.9</v>
      </c>
    </row>
    <row r="555" spans="1:4">
      <c r="A555" s="379">
        <v>718</v>
      </c>
      <c r="B555" s="380" t="s">
        <v>494</v>
      </c>
      <c r="C555" s="379" t="s">
        <v>9381</v>
      </c>
      <c r="D555" s="381">
        <v>22.2</v>
      </c>
    </row>
    <row r="556" spans="1:4">
      <c r="A556" s="379">
        <v>11981</v>
      </c>
      <c r="B556" s="380" t="s">
        <v>9450</v>
      </c>
      <c r="C556" s="379" t="s">
        <v>9381</v>
      </c>
      <c r="D556" s="381">
        <v>15.22</v>
      </c>
    </row>
    <row r="557" spans="1:4">
      <c r="A557" s="379">
        <v>10610</v>
      </c>
      <c r="B557" s="380" t="s">
        <v>495</v>
      </c>
      <c r="C557" s="379" t="s">
        <v>9381</v>
      </c>
      <c r="D557" s="381">
        <v>1.62</v>
      </c>
    </row>
    <row r="558" spans="1:4">
      <c r="A558" s="379">
        <v>34585</v>
      </c>
      <c r="B558" s="380" t="s">
        <v>496</v>
      </c>
      <c r="C558" s="379" t="s">
        <v>9381</v>
      </c>
      <c r="D558" s="381">
        <v>1.64</v>
      </c>
    </row>
    <row r="559" spans="1:4">
      <c r="A559" s="379">
        <v>34586</v>
      </c>
      <c r="B559" s="380" t="s">
        <v>497</v>
      </c>
      <c r="C559" s="379" t="s">
        <v>9381</v>
      </c>
      <c r="D559" s="381">
        <v>1.66</v>
      </c>
    </row>
    <row r="560" spans="1:4">
      <c r="A560" s="379">
        <v>38603</v>
      </c>
      <c r="B560" s="380" t="s">
        <v>498</v>
      </c>
      <c r="C560" s="379" t="s">
        <v>9381</v>
      </c>
      <c r="D560" s="381">
        <v>1.93</v>
      </c>
    </row>
    <row r="561" spans="1:4">
      <c r="A561" s="379">
        <v>34588</v>
      </c>
      <c r="B561" s="380" t="s">
        <v>499</v>
      </c>
      <c r="C561" s="379" t="s">
        <v>9381</v>
      </c>
      <c r="D561" s="381">
        <v>2.14</v>
      </c>
    </row>
    <row r="562" spans="1:4">
      <c r="A562" s="379">
        <v>34590</v>
      </c>
      <c r="B562" s="380" t="s">
        <v>500</v>
      </c>
      <c r="C562" s="379" t="s">
        <v>9381</v>
      </c>
      <c r="D562" s="381">
        <v>2.31</v>
      </c>
    </row>
    <row r="563" spans="1:4">
      <c r="A563" s="379">
        <v>34591</v>
      </c>
      <c r="B563" s="380" t="s">
        <v>501</v>
      </c>
      <c r="C563" s="379" t="s">
        <v>9381</v>
      </c>
      <c r="D563" s="381">
        <v>2.88</v>
      </c>
    </row>
    <row r="564" spans="1:4">
      <c r="A564" s="379">
        <v>37103</v>
      </c>
      <c r="B564" s="380" t="s">
        <v>9451</v>
      </c>
      <c r="C564" s="379" t="s">
        <v>9381</v>
      </c>
      <c r="D564" s="381">
        <v>2.2599999999999998</v>
      </c>
    </row>
    <row r="565" spans="1:4">
      <c r="A565" s="379">
        <v>34555</v>
      </c>
      <c r="B565" s="380" t="s">
        <v>9452</v>
      </c>
      <c r="C565" s="379" t="s">
        <v>9381</v>
      </c>
      <c r="D565" s="381">
        <v>2.84</v>
      </c>
    </row>
    <row r="566" spans="1:4">
      <c r="A566" s="379">
        <v>34599</v>
      </c>
      <c r="B566" s="380" t="s">
        <v>9453</v>
      </c>
      <c r="C566" s="379" t="s">
        <v>9381</v>
      </c>
      <c r="D566" s="381">
        <v>2.0299999999999998</v>
      </c>
    </row>
    <row r="567" spans="1:4">
      <c r="A567" s="379">
        <v>674</v>
      </c>
      <c r="B567" s="380" t="s">
        <v>502</v>
      </c>
      <c r="C567" s="379" t="s">
        <v>9378</v>
      </c>
      <c r="D567" s="381">
        <v>43.29</v>
      </c>
    </row>
    <row r="568" spans="1:4">
      <c r="A568" s="379">
        <v>34600</v>
      </c>
      <c r="B568" s="380" t="s">
        <v>503</v>
      </c>
      <c r="C568" s="379" t="s">
        <v>9378</v>
      </c>
      <c r="D568" s="381">
        <v>70.349999999999994</v>
      </c>
    </row>
    <row r="569" spans="1:4">
      <c r="A569" s="379">
        <v>652</v>
      </c>
      <c r="B569" s="380" t="s">
        <v>504</v>
      </c>
      <c r="C569" s="379" t="s">
        <v>9378</v>
      </c>
      <c r="D569" s="381">
        <v>89.6</v>
      </c>
    </row>
    <row r="570" spans="1:4">
      <c r="A570" s="379">
        <v>34592</v>
      </c>
      <c r="B570" s="380" t="s">
        <v>9454</v>
      </c>
      <c r="C570" s="379" t="s">
        <v>9381</v>
      </c>
      <c r="D570" s="381">
        <v>1.93</v>
      </c>
    </row>
    <row r="571" spans="1:4">
      <c r="A571" s="379">
        <v>651</v>
      </c>
      <c r="B571" s="380" t="s">
        <v>9455</v>
      </c>
      <c r="C571" s="379" t="s">
        <v>9381</v>
      </c>
      <c r="D571" s="381">
        <v>2.21</v>
      </c>
    </row>
    <row r="572" spans="1:4">
      <c r="A572" s="379">
        <v>654</v>
      </c>
      <c r="B572" s="380" t="s">
        <v>9456</v>
      </c>
      <c r="C572" s="379" t="s">
        <v>9381</v>
      </c>
      <c r="D572" s="381">
        <v>2.85</v>
      </c>
    </row>
    <row r="573" spans="1:4">
      <c r="A573" s="379">
        <v>650</v>
      </c>
      <c r="B573" s="380" t="s">
        <v>9457</v>
      </c>
      <c r="C573" s="379" t="s">
        <v>9381</v>
      </c>
      <c r="D573" s="381">
        <v>1.88</v>
      </c>
    </row>
    <row r="574" spans="1:4" ht="25.5">
      <c r="A574" s="379">
        <v>40517</v>
      </c>
      <c r="B574" s="380" t="s">
        <v>9458</v>
      </c>
      <c r="C574" s="379" t="s">
        <v>9378</v>
      </c>
      <c r="D574" s="381">
        <v>51.53</v>
      </c>
    </row>
    <row r="575" spans="1:4" ht="25.5">
      <c r="A575" s="379">
        <v>40520</v>
      </c>
      <c r="B575" s="380" t="s">
        <v>9459</v>
      </c>
      <c r="C575" s="379" t="s">
        <v>9378</v>
      </c>
      <c r="D575" s="381">
        <v>53.98</v>
      </c>
    </row>
    <row r="576" spans="1:4" ht="25.5">
      <c r="A576" s="379">
        <v>40515</v>
      </c>
      <c r="B576" s="380" t="s">
        <v>9460</v>
      </c>
      <c r="C576" s="379" t="s">
        <v>9378</v>
      </c>
      <c r="D576" s="381">
        <v>65.17</v>
      </c>
    </row>
    <row r="577" spans="1:4" ht="25.5">
      <c r="A577" s="379">
        <v>40516</v>
      </c>
      <c r="B577" s="380" t="s">
        <v>9461</v>
      </c>
      <c r="C577" s="379" t="s">
        <v>9378</v>
      </c>
      <c r="D577" s="381">
        <v>77.62</v>
      </c>
    </row>
    <row r="578" spans="1:4" ht="38.25">
      <c r="A578" s="379">
        <v>40529</v>
      </c>
      <c r="B578" s="380" t="s">
        <v>9462</v>
      </c>
      <c r="C578" s="379" t="s">
        <v>9378</v>
      </c>
      <c r="D578" s="381">
        <v>60.61</v>
      </c>
    </row>
    <row r="579" spans="1:4" ht="38.25">
      <c r="A579" s="379">
        <v>36170</v>
      </c>
      <c r="B579" s="380" t="s">
        <v>9463</v>
      </c>
      <c r="C579" s="379" t="s">
        <v>9378</v>
      </c>
      <c r="D579" s="381">
        <v>45.4</v>
      </c>
    </row>
    <row r="580" spans="1:4" ht="38.25">
      <c r="A580" s="379">
        <v>40524</v>
      </c>
      <c r="B580" s="380" t="s">
        <v>9464</v>
      </c>
      <c r="C580" s="379" t="s">
        <v>9378</v>
      </c>
      <c r="D580" s="381">
        <v>55.21</v>
      </c>
    </row>
    <row r="581" spans="1:4" ht="38.25">
      <c r="A581" s="379">
        <v>36156</v>
      </c>
      <c r="B581" s="380" t="s">
        <v>9465</v>
      </c>
      <c r="C581" s="379" t="s">
        <v>9378</v>
      </c>
      <c r="D581" s="381">
        <v>47.85</v>
      </c>
    </row>
    <row r="582" spans="1:4" ht="38.25">
      <c r="A582" s="379">
        <v>36155</v>
      </c>
      <c r="B582" s="380" t="s">
        <v>9466</v>
      </c>
      <c r="C582" s="379" t="s">
        <v>9378</v>
      </c>
      <c r="D582" s="381">
        <v>42.39</v>
      </c>
    </row>
    <row r="583" spans="1:4" ht="38.25">
      <c r="A583" s="379">
        <v>36154</v>
      </c>
      <c r="B583" s="380" t="s">
        <v>9467</v>
      </c>
      <c r="C583" s="379" t="s">
        <v>9378</v>
      </c>
      <c r="D583" s="381">
        <v>56.32</v>
      </c>
    </row>
    <row r="584" spans="1:4" ht="25.5">
      <c r="A584" s="379">
        <v>695</v>
      </c>
      <c r="B584" s="380" t="s">
        <v>505</v>
      </c>
      <c r="C584" s="379" t="s">
        <v>9378</v>
      </c>
      <c r="D584" s="381">
        <v>41.63</v>
      </c>
    </row>
    <row r="585" spans="1:4" ht="25.5">
      <c r="A585" s="379">
        <v>679</v>
      </c>
      <c r="B585" s="380" t="s">
        <v>506</v>
      </c>
      <c r="C585" s="379" t="s">
        <v>9378</v>
      </c>
      <c r="D585" s="381">
        <v>57.05</v>
      </c>
    </row>
    <row r="586" spans="1:4" ht="25.5">
      <c r="A586" s="379">
        <v>711</v>
      </c>
      <c r="B586" s="380" t="s">
        <v>507</v>
      </c>
      <c r="C586" s="379" t="s">
        <v>9378</v>
      </c>
      <c r="D586" s="381">
        <v>43.55</v>
      </c>
    </row>
    <row r="587" spans="1:4" ht="25.5">
      <c r="A587" s="379">
        <v>712</v>
      </c>
      <c r="B587" s="380" t="s">
        <v>508</v>
      </c>
      <c r="C587" s="379" t="s">
        <v>9378</v>
      </c>
      <c r="D587" s="381">
        <v>45.4</v>
      </c>
    </row>
    <row r="588" spans="1:4" ht="25.5">
      <c r="A588" s="379">
        <v>12614</v>
      </c>
      <c r="B588" s="380" t="s">
        <v>509</v>
      </c>
      <c r="C588" s="379" t="s">
        <v>9381</v>
      </c>
      <c r="D588" s="381">
        <v>17.2</v>
      </c>
    </row>
    <row r="589" spans="1:4">
      <c r="A589" s="379">
        <v>6140</v>
      </c>
      <c r="B589" s="380" t="s">
        <v>510</v>
      </c>
      <c r="C589" s="379" t="s">
        <v>9381</v>
      </c>
      <c r="D589" s="381">
        <v>2.6</v>
      </c>
    </row>
    <row r="590" spans="1:4">
      <c r="A590" s="379">
        <v>38399</v>
      </c>
      <c r="B590" s="380" t="s">
        <v>511</v>
      </c>
      <c r="C590" s="379" t="s">
        <v>9381</v>
      </c>
      <c r="D590" s="381">
        <v>145.69</v>
      </c>
    </row>
    <row r="591" spans="1:4" ht="38.25">
      <c r="A591" s="379">
        <v>735</v>
      </c>
      <c r="B591" s="380" t="s">
        <v>512</v>
      </c>
      <c r="C591" s="379" t="s">
        <v>9381</v>
      </c>
      <c r="D591" s="381">
        <v>1572.83</v>
      </c>
    </row>
    <row r="592" spans="1:4" ht="38.25">
      <c r="A592" s="379">
        <v>736</v>
      </c>
      <c r="B592" s="380" t="s">
        <v>513</v>
      </c>
      <c r="C592" s="379" t="s">
        <v>9381</v>
      </c>
      <c r="D592" s="381">
        <v>1322.46</v>
      </c>
    </row>
    <row r="593" spans="1:4" ht="38.25">
      <c r="A593" s="379">
        <v>729</v>
      </c>
      <c r="B593" s="380" t="s">
        <v>514</v>
      </c>
      <c r="C593" s="379" t="s">
        <v>9381</v>
      </c>
      <c r="D593" s="381">
        <v>538.91999999999996</v>
      </c>
    </row>
    <row r="594" spans="1:4" ht="38.25">
      <c r="A594" s="379">
        <v>39925</v>
      </c>
      <c r="B594" s="380" t="s">
        <v>515</v>
      </c>
      <c r="C594" s="379" t="s">
        <v>9381</v>
      </c>
      <c r="D594" s="381">
        <v>7787.34</v>
      </c>
    </row>
    <row r="595" spans="1:4" ht="25.5">
      <c r="A595" s="379">
        <v>731</v>
      </c>
      <c r="B595" s="380" t="s">
        <v>516</v>
      </c>
      <c r="C595" s="379" t="s">
        <v>9381</v>
      </c>
      <c r="D595" s="381">
        <v>524.5</v>
      </c>
    </row>
    <row r="596" spans="1:4" ht="38.25">
      <c r="A596" s="379">
        <v>10575</v>
      </c>
      <c r="B596" s="380" t="s">
        <v>517</v>
      </c>
      <c r="C596" s="379" t="s">
        <v>9381</v>
      </c>
      <c r="D596" s="381">
        <v>818.52</v>
      </c>
    </row>
    <row r="597" spans="1:4" ht="38.25">
      <c r="A597" s="379">
        <v>733</v>
      </c>
      <c r="B597" s="380" t="s">
        <v>518</v>
      </c>
      <c r="C597" s="379" t="s">
        <v>9381</v>
      </c>
      <c r="D597" s="381">
        <v>896.18</v>
      </c>
    </row>
    <row r="598" spans="1:4" ht="38.25">
      <c r="A598" s="379">
        <v>732</v>
      </c>
      <c r="B598" s="380" t="s">
        <v>519</v>
      </c>
      <c r="C598" s="379" t="s">
        <v>9381</v>
      </c>
      <c r="D598" s="381">
        <v>884.13</v>
      </c>
    </row>
    <row r="599" spans="1:4" ht="38.25">
      <c r="A599" s="379">
        <v>737</v>
      </c>
      <c r="B599" s="380" t="s">
        <v>520</v>
      </c>
      <c r="C599" s="379" t="s">
        <v>9381</v>
      </c>
      <c r="D599" s="381">
        <v>4957.97</v>
      </c>
    </row>
    <row r="600" spans="1:4" ht="38.25">
      <c r="A600" s="379">
        <v>738</v>
      </c>
      <c r="B600" s="380" t="s">
        <v>521</v>
      </c>
      <c r="C600" s="379" t="s">
        <v>9381</v>
      </c>
      <c r="D600" s="381">
        <v>2298.9699999999998</v>
      </c>
    </row>
    <row r="601" spans="1:4" ht="38.25">
      <c r="A601" s="379">
        <v>740</v>
      </c>
      <c r="B601" s="380" t="s">
        <v>522</v>
      </c>
      <c r="C601" s="379" t="s">
        <v>9381</v>
      </c>
      <c r="D601" s="381">
        <v>4664.1499999999996</v>
      </c>
    </row>
    <row r="602" spans="1:4" ht="38.25">
      <c r="A602" s="379">
        <v>734</v>
      </c>
      <c r="B602" s="380" t="s">
        <v>523</v>
      </c>
      <c r="C602" s="379" t="s">
        <v>9381</v>
      </c>
      <c r="D602" s="381">
        <v>947.79</v>
      </c>
    </row>
    <row r="603" spans="1:4">
      <c r="A603" s="379">
        <v>39008</v>
      </c>
      <c r="B603" s="380" t="s">
        <v>524</v>
      </c>
      <c r="C603" s="379" t="s">
        <v>9381</v>
      </c>
      <c r="D603" s="381">
        <v>50401.91</v>
      </c>
    </row>
    <row r="604" spans="1:4">
      <c r="A604" s="379">
        <v>39009</v>
      </c>
      <c r="B604" s="380" t="s">
        <v>525</v>
      </c>
      <c r="C604" s="379" t="s">
        <v>9381</v>
      </c>
      <c r="D604" s="381">
        <v>53999.4</v>
      </c>
    </row>
    <row r="605" spans="1:4" ht="51">
      <c r="A605" s="379">
        <v>10587</v>
      </c>
      <c r="B605" s="380" t="s">
        <v>526</v>
      </c>
      <c r="C605" s="379" t="s">
        <v>9381</v>
      </c>
      <c r="D605" s="381">
        <v>2982.65</v>
      </c>
    </row>
    <row r="606" spans="1:4" ht="51">
      <c r="A606" s="379">
        <v>759</v>
      </c>
      <c r="B606" s="380" t="s">
        <v>527</v>
      </c>
      <c r="C606" s="379" t="s">
        <v>9381</v>
      </c>
      <c r="D606" s="381">
        <v>4288.45</v>
      </c>
    </row>
    <row r="607" spans="1:4" ht="51">
      <c r="A607" s="379">
        <v>761</v>
      </c>
      <c r="B607" s="380" t="s">
        <v>528</v>
      </c>
      <c r="C607" s="379" t="s">
        <v>9381</v>
      </c>
      <c r="D607" s="381">
        <v>7269.29</v>
      </c>
    </row>
    <row r="608" spans="1:4" ht="51">
      <c r="A608" s="379">
        <v>750</v>
      </c>
      <c r="B608" s="380" t="s">
        <v>529</v>
      </c>
      <c r="C608" s="379" t="s">
        <v>9381</v>
      </c>
      <c r="D608" s="381">
        <v>6901.62</v>
      </c>
    </row>
    <row r="609" spans="1:4" ht="51">
      <c r="A609" s="379">
        <v>755</v>
      </c>
      <c r="B609" s="380" t="s">
        <v>530</v>
      </c>
      <c r="C609" s="379" t="s">
        <v>9381</v>
      </c>
      <c r="D609" s="381">
        <v>28320.89</v>
      </c>
    </row>
    <row r="610" spans="1:4" ht="51">
      <c r="A610" s="379">
        <v>749</v>
      </c>
      <c r="B610" s="380" t="s">
        <v>531</v>
      </c>
      <c r="C610" s="379" t="s">
        <v>9381</v>
      </c>
      <c r="D610" s="381">
        <v>10415.9</v>
      </c>
    </row>
    <row r="611" spans="1:4" ht="51">
      <c r="A611" s="379">
        <v>756</v>
      </c>
      <c r="B611" s="380" t="s">
        <v>532</v>
      </c>
      <c r="C611" s="379" t="s">
        <v>9381</v>
      </c>
      <c r="D611" s="381">
        <v>30887.72</v>
      </c>
    </row>
    <row r="612" spans="1:4" ht="38.25">
      <c r="A612" s="379">
        <v>757</v>
      </c>
      <c r="B612" s="380" t="s">
        <v>533</v>
      </c>
      <c r="C612" s="379" t="s">
        <v>9381</v>
      </c>
      <c r="D612" s="381">
        <v>14025</v>
      </c>
    </row>
    <row r="613" spans="1:4" ht="38.25">
      <c r="A613" s="379">
        <v>10588</v>
      </c>
      <c r="B613" s="380" t="s">
        <v>534</v>
      </c>
      <c r="C613" s="379" t="s">
        <v>9381</v>
      </c>
      <c r="D613" s="381">
        <v>3096.36</v>
      </c>
    </row>
    <row r="614" spans="1:4" ht="38.25">
      <c r="A614" s="379">
        <v>10592</v>
      </c>
      <c r="B614" s="380" t="s">
        <v>535</v>
      </c>
      <c r="C614" s="379" t="s">
        <v>9381</v>
      </c>
      <c r="D614" s="381">
        <v>3740</v>
      </c>
    </row>
    <row r="615" spans="1:4" ht="38.25">
      <c r="A615" s="379">
        <v>10589</v>
      </c>
      <c r="B615" s="380" t="s">
        <v>9068</v>
      </c>
      <c r="C615" s="379" t="s">
        <v>9381</v>
      </c>
      <c r="D615" s="381">
        <v>5024.45</v>
      </c>
    </row>
    <row r="616" spans="1:4" ht="38.25">
      <c r="A616" s="379">
        <v>760</v>
      </c>
      <c r="B616" s="380" t="s">
        <v>536</v>
      </c>
      <c r="C616" s="379" t="s">
        <v>9381</v>
      </c>
      <c r="D616" s="381">
        <v>28050</v>
      </c>
    </row>
    <row r="617" spans="1:4" ht="38.25">
      <c r="A617" s="379">
        <v>751</v>
      </c>
      <c r="B617" s="380" t="s">
        <v>537</v>
      </c>
      <c r="C617" s="379" t="s">
        <v>9381</v>
      </c>
      <c r="D617" s="381">
        <v>4417.87</v>
      </c>
    </row>
    <row r="618" spans="1:4" ht="38.25">
      <c r="A618" s="379">
        <v>754</v>
      </c>
      <c r="B618" s="380" t="s">
        <v>538</v>
      </c>
      <c r="C618" s="379" t="s">
        <v>9381</v>
      </c>
      <c r="D618" s="381">
        <v>7012.5</v>
      </c>
    </row>
    <row r="619" spans="1:4" ht="25.5">
      <c r="A619" s="379">
        <v>14013</v>
      </c>
      <c r="B619" s="380" t="s">
        <v>539</v>
      </c>
      <c r="C619" s="379" t="s">
        <v>9381</v>
      </c>
      <c r="D619" s="381">
        <v>133975.26999999999</v>
      </c>
    </row>
    <row r="620" spans="1:4" ht="25.5">
      <c r="A620" s="379">
        <v>39917</v>
      </c>
      <c r="B620" s="380" t="s">
        <v>540</v>
      </c>
      <c r="C620" s="379" t="s">
        <v>9381</v>
      </c>
      <c r="D620" s="381">
        <v>77420.97</v>
      </c>
    </row>
    <row r="621" spans="1:4" ht="25.5">
      <c r="A621" s="379">
        <v>5081</v>
      </c>
      <c r="B621" s="380" t="s">
        <v>541</v>
      </c>
      <c r="C621" s="379" t="s">
        <v>9441</v>
      </c>
      <c r="D621" s="381">
        <v>20.43</v>
      </c>
    </row>
    <row r="622" spans="1:4">
      <c r="A622" s="379">
        <v>38167</v>
      </c>
      <c r="B622" s="380" t="s">
        <v>542</v>
      </c>
      <c r="C622" s="379" t="s">
        <v>9441</v>
      </c>
      <c r="D622" s="381">
        <v>17.600000000000001</v>
      </c>
    </row>
    <row r="623" spans="1:4">
      <c r="A623" s="379">
        <v>36145</v>
      </c>
      <c r="B623" s="380" t="s">
        <v>543</v>
      </c>
      <c r="C623" s="379" t="s">
        <v>9441</v>
      </c>
      <c r="D623" s="381">
        <v>32.4</v>
      </c>
    </row>
    <row r="624" spans="1:4">
      <c r="A624" s="379">
        <v>12893</v>
      </c>
      <c r="B624" s="380" t="s">
        <v>544</v>
      </c>
      <c r="C624" s="379" t="s">
        <v>9441</v>
      </c>
      <c r="D624" s="381">
        <v>54</v>
      </c>
    </row>
    <row r="625" spans="1:4">
      <c r="A625" s="379">
        <v>11685</v>
      </c>
      <c r="B625" s="380" t="s">
        <v>9468</v>
      </c>
      <c r="C625" s="379" t="s">
        <v>9381</v>
      </c>
      <c r="D625" s="381">
        <v>19.96</v>
      </c>
    </row>
    <row r="626" spans="1:4">
      <c r="A626" s="379">
        <v>11679</v>
      </c>
      <c r="B626" s="380" t="s">
        <v>545</v>
      </c>
      <c r="C626" s="379" t="s">
        <v>9381</v>
      </c>
      <c r="D626" s="381">
        <v>6.55</v>
      </c>
    </row>
    <row r="627" spans="1:4">
      <c r="A627" s="379">
        <v>11680</v>
      </c>
      <c r="B627" s="380" t="s">
        <v>546</v>
      </c>
      <c r="C627" s="379" t="s">
        <v>9381</v>
      </c>
      <c r="D627" s="381">
        <v>5.4</v>
      </c>
    </row>
    <row r="628" spans="1:4">
      <c r="A628" s="379">
        <v>2512</v>
      </c>
      <c r="B628" s="380" t="s">
        <v>547</v>
      </c>
      <c r="C628" s="379" t="s">
        <v>9381</v>
      </c>
      <c r="D628" s="381">
        <v>18.86</v>
      </c>
    </row>
    <row r="629" spans="1:4">
      <c r="A629" s="379">
        <v>4374</v>
      </c>
      <c r="B629" s="380" t="s">
        <v>548</v>
      </c>
      <c r="C629" s="379" t="s">
        <v>9381</v>
      </c>
      <c r="D629" s="381">
        <v>0.18</v>
      </c>
    </row>
    <row r="630" spans="1:4" ht="25.5">
      <c r="A630" s="379">
        <v>7568</v>
      </c>
      <c r="B630" s="380" t="s">
        <v>549</v>
      </c>
      <c r="C630" s="379" t="s">
        <v>9381</v>
      </c>
      <c r="D630" s="381">
        <v>0.3</v>
      </c>
    </row>
    <row r="631" spans="1:4" ht="25.5">
      <c r="A631" s="379">
        <v>7584</v>
      </c>
      <c r="B631" s="380" t="s">
        <v>550</v>
      </c>
      <c r="C631" s="379" t="s">
        <v>9381</v>
      </c>
      <c r="D631" s="381">
        <v>0.46</v>
      </c>
    </row>
    <row r="632" spans="1:4">
      <c r="A632" s="379">
        <v>11945</v>
      </c>
      <c r="B632" s="380" t="s">
        <v>551</v>
      </c>
      <c r="C632" s="379" t="s">
        <v>9381</v>
      </c>
      <c r="D632" s="381">
        <v>0.03</v>
      </c>
    </row>
    <row r="633" spans="1:4">
      <c r="A633" s="379">
        <v>11946</v>
      </c>
      <c r="B633" s="380" t="s">
        <v>552</v>
      </c>
      <c r="C633" s="379" t="s">
        <v>9381</v>
      </c>
      <c r="D633" s="381">
        <v>0.03</v>
      </c>
    </row>
    <row r="634" spans="1:4">
      <c r="A634" s="379">
        <v>4375</v>
      </c>
      <c r="B634" s="380" t="s">
        <v>553</v>
      </c>
      <c r="C634" s="379" t="s">
        <v>9381</v>
      </c>
      <c r="D634" s="381">
        <v>0.05</v>
      </c>
    </row>
    <row r="635" spans="1:4" ht="25.5">
      <c r="A635" s="379">
        <v>11950</v>
      </c>
      <c r="B635" s="380" t="s">
        <v>554</v>
      </c>
      <c r="C635" s="379" t="s">
        <v>9381</v>
      </c>
      <c r="D635" s="381">
        <v>0.1</v>
      </c>
    </row>
    <row r="636" spans="1:4">
      <c r="A636" s="379">
        <v>4376</v>
      </c>
      <c r="B636" s="380" t="s">
        <v>555</v>
      </c>
      <c r="C636" s="379" t="s">
        <v>9381</v>
      </c>
      <c r="D636" s="381">
        <v>0.09</v>
      </c>
    </row>
    <row r="637" spans="1:4" ht="25.5">
      <c r="A637" s="379">
        <v>7583</v>
      </c>
      <c r="B637" s="380" t="s">
        <v>556</v>
      </c>
      <c r="C637" s="379" t="s">
        <v>9381</v>
      </c>
      <c r="D637" s="381">
        <v>0.2</v>
      </c>
    </row>
    <row r="638" spans="1:4" ht="25.5">
      <c r="A638" s="379">
        <v>4350</v>
      </c>
      <c r="B638" s="380" t="s">
        <v>557</v>
      </c>
      <c r="C638" s="379" t="s">
        <v>9381</v>
      </c>
      <c r="D638" s="381">
        <v>0.42</v>
      </c>
    </row>
    <row r="639" spans="1:4" ht="25.5">
      <c r="A639" s="379">
        <v>39886</v>
      </c>
      <c r="B639" s="380" t="s">
        <v>558</v>
      </c>
      <c r="C639" s="379" t="s">
        <v>9381</v>
      </c>
      <c r="D639" s="381">
        <v>3.43</v>
      </c>
    </row>
    <row r="640" spans="1:4" ht="25.5">
      <c r="A640" s="379">
        <v>39887</v>
      </c>
      <c r="B640" s="380" t="s">
        <v>559</v>
      </c>
      <c r="C640" s="379" t="s">
        <v>9381</v>
      </c>
      <c r="D640" s="381">
        <v>5.14</v>
      </c>
    </row>
    <row r="641" spans="1:4" ht="25.5">
      <c r="A641" s="379">
        <v>39888</v>
      </c>
      <c r="B641" s="380" t="s">
        <v>560</v>
      </c>
      <c r="C641" s="379" t="s">
        <v>9381</v>
      </c>
      <c r="D641" s="381">
        <v>11.76</v>
      </c>
    </row>
    <row r="642" spans="1:4" ht="25.5">
      <c r="A642" s="379">
        <v>39890</v>
      </c>
      <c r="B642" s="380" t="s">
        <v>561</v>
      </c>
      <c r="C642" s="379" t="s">
        <v>9381</v>
      </c>
      <c r="D642" s="381">
        <v>20.079999999999998</v>
      </c>
    </row>
    <row r="643" spans="1:4" ht="25.5">
      <c r="A643" s="379">
        <v>39891</v>
      </c>
      <c r="B643" s="380" t="s">
        <v>562</v>
      </c>
      <c r="C643" s="379" t="s">
        <v>9381</v>
      </c>
      <c r="D643" s="381">
        <v>28.31</v>
      </c>
    </row>
    <row r="644" spans="1:4" ht="25.5">
      <c r="A644" s="379">
        <v>39892</v>
      </c>
      <c r="B644" s="380" t="s">
        <v>563</v>
      </c>
      <c r="C644" s="379" t="s">
        <v>9381</v>
      </c>
      <c r="D644" s="381">
        <v>88.25</v>
      </c>
    </row>
    <row r="645" spans="1:4" ht="25.5">
      <c r="A645" s="379">
        <v>790</v>
      </c>
      <c r="B645" s="380" t="s">
        <v>564</v>
      </c>
      <c r="C645" s="379" t="s">
        <v>9381</v>
      </c>
      <c r="D645" s="381">
        <v>9.51</v>
      </c>
    </row>
    <row r="646" spans="1:4">
      <c r="A646" s="379">
        <v>766</v>
      </c>
      <c r="B646" s="380" t="s">
        <v>565</v>
      </c>
      <c r="C646" s="379" t="s">
        <v>9381</v>
      </c>
      <c r="D646" s="381">
        <v>9.51</v>
      </c>
    </row>
    <row r="647" spans="1:4">
      <c r="A647" s="379">
        <v>791</v>
      </c>
      <c r="B647" s="380" t="s">
        <v>566</v>
      </c>
      <c r="C647" s="379" t="s">
        <v>9381</v>
      </c>
      <c r="D647" s="381">
        <v>9.51</v>
      </c>
    </row>
    <row r="648" spans="1:4">
      <c r="A648" s="379">
        <v>767</v>
      </c>
      <c r="B648" s="380" t="s">
        <v>567</v>
      </c>
      <c r="C648" s="379" t="s">
        <v>9381</v>
      </c>
      <c r="D648" s="381">
        <v>9.51</v>
      </c>
    </row>
    <row r="649" spans="1:4">
      <c r="A649" s="379">
        <v>768</v>
      </c>
      <c r="B649" s="380" t="s">
        <v>568</v>
      </c>
      <c r="C649" s="379" t="s">
        <v>9381</v>
      </c>
      <c r="D649" s="381">
        <v>7.47</v>
      </c>
    </row>
    <row r="650" spans="1:4">
      <c r="A650" s="379">
        <v>789</v>
      </c>
      <c r="B650" s="380" t="s">
        <v>569</v>
      </c>
      <c r="C650" s="379" t="s">
        <v>9381</v>
      </c>
      <c r="D650" s="381">
        <v>7.31</v>
      </c>
    </row>
    <row r="651" spans="1:4">
      <c r="A651" s="379">
        <v>769</v>
      </c>
      <c r="B651" s="380" t="s">
        <v>570</v>
      </c>
      <c r="C651" s="379" t="s">
        <v>9381</v>
      </c>
      <c r="D651" s="381">
        <v>7.47</v>
      </c>
    </row>
    <row r="652" spans="1:4">
      <c r="A652" s="379">
        <v>770</v>
      </c>
      <c r="B652" s="380" t="s">
        <v>571</v>
      </c>
      <c r="C652" s="379" t="s">
        <v>9381</v>
      </c>
      <c r="D652" s="381">
        <v>2.63</v>
      </c>
    </row>
    <row r="653" spans="1:4">
      <c r="A653" s="379">
        <v>12394</v>
      </c>
      <c r="B653" s="380" t="s">
        <v>572</v>
      </c>
      <c r="C653" s="379" t="s">
        <v>9381</v>
      </c>
      <c r="D653" s="381">
        <v>2.63</v>
      </c>
    </row>
    <row r="654" spans="1:4">
      <c r="A654" s="379">
        <v>764</v>
      </c>
      <c r="B654" s="380" t="s">
        <v>573</v>
      </c>
      <c r="C654" s="379" t="s">
        <v>9381</v>
      </c>
      <c r="D654" s="381">
        <v>4.5999999999999996</v>
      </c>
    </row>
    <row r="655" spans="1:4">
      <c r="A655" s="379">
        <v>765</v>
      </c>
      <c r="B655" s="380" t="s">
        <v>574</v>
      </c>
      <c r="C655" s="379" t="s">
        <v>9381</v>
      </c>
      <c r="D655" s="381">
        <v>4.5999999999999996</v>
      </c>
    </row>
    <row r="656" spans="1:4" ht="25.5">
      <c r="A656" s="379">
        <v>787</v>
      </c>
      <c r="B656" s="380" t="s">
        <v>575</v>
      </c>
      <c r="C656" s="379" t="s">
        <v>9381</v>
      </c>
      <c r="D656" s="381">
        <v>20.54</v>
      </c>
    </row>
    <row r="657" spans="1:4" ht="25.5">
      <c r="A657" s="379">
        <v>774</v>
      </c>
      <c r="B657" s="380" t="s">
        <v>576</v>
      </c>
      <c r="C657" s="379" t="s">
        <v>9381</v>
      </c>
      <c r="D657" s="381">
        <v>20.54</v>
      </c>
    </row>
    <row r="658" spans="1:4">
      <c r="A658" s="379">
        <v>773</v>
      </c>
      <c r="B658" s="380" t="s">
        <v>577</v>
      </c>
      <c r="C658" s="379" t="s">
        <v>9381</v>
      </c>
      <c r="D658" s="381">
        <v>20.54</v>
      </c>
    </row>
    <row r="659" spans="1:4">
      <c r="A659" s="379">
        <v>775</v>
      </c>
      <c r="B659" s="380" t="s">
        <v>578</v>
      </c>
      <c r="C659" s="379" t="s">
        <v>9381</v>
      </c>
      <c r="D659" s="381">
        <v>20.54</v>
      </c>
    </row>
    <row r="660" spans="1:4">
      <c r="A660" s="379">
        <v>788</v>
      </c>
      <c r="B660" s="380" t="s">
        <v>579</v>
      </c>
      <c r="C660" s="379" t="s">
        <v>9381</v>
      </c>
      <c r="D660" s="381">
        <v>12.77</v>
      </c>
    </row>
    <row r="661" spans="1:4">
      <c r="A661" s="379">
        <v>772</v>
      </c>
      <c r="B661" s="380" t="s">
        <v>580</v>
      </c>
      <c r="C661" s="379" t="s">
        <v>9381</v>
      </c>
      <c r="D661" s="381">
        <v>12.77</v>
      </c>
    </row>
    <row r="662" spans="1:4">
      <c r="A662" s="379">
        <v>771</v>
      </c>
      <c r="B662" s="380" t="s">
        <v>581</v>
      </c>
      <c r="C662" s="379" t="s">
        <v>9381</v>
      </c>
      <c r="D662" s="381">
        <v>12.77</v>
      </c>
    </row>
    <row r="663" spans="1:4">
      <c r="A663" s="379">
        <v>779</v>
      </c>
      <c r="B663" s="380" t="s">
        <v>582</v>
      </c>
      <c r="C663" s="379" t="s">
        <v>9381</v>
      </c>
      <c r="D663" s="381">
        <v>3.17</v>
      </c>
    </row>
    <row r="664" spans="1:4">
      <c r="A664" s="379">
        <v>776</v>
      </c>
      <c r="B664" s="380" t="s">
        <v>583</v>
      </c>
      <c r="C664" s="379" t="s">
        <v>9381</v>
      </c>
      <c r="D664" s="381">
        <v>30.29</v>
      </c>
    </row>
    <row r="665" spans="1:4">
      <c r="A665" s="379">
        <v>777</v>
      </c>
      <c r="B665" s="380" t="s">
        <v>584</v>
      </c>
      <c r="C665" s="379" t="s">
        <v>9381</v>
      </c>
      <c r="D665" s="381">
        <v>29.44</v>
      </c>
    </row>
    <row r="666" spans="1:4">
      <c r="A666" s="379">
        <v>780</v>
      </c>
      <c r="B666" s="380" t="s">
        <v>585</v>
      </c>
      <c r="C666" s="379" t="s">
        <v>9381</v>
      </c>
      <c r="D666" s="381">
        <v>29.59</v>
      </c>
    </row>
    <row r="667" spans="1:4">
      <c r="A667" s="379">
        <v>778</v>
      </c>
      <c r="B667" s="380" t="s">
        <v>586</v>
      </c>
      <c r="C667" s="379" t="s">
        <v>9381</v>
      </c>
      <c r="D667" s="381">
        <v>30.29</v>
      </c>
    </row>
    <row r="668" spans="1:4">
      <c r="A668" s="379">
        <v>781</v>
      </c>
      <c r="B668" s="380" t="s">
        <v>587</v>
      </c>
      <c r="C668" s="379" t="s">
        <v>9381</v>
      </c>
      <c r="D668" s="381">
        <v>55.96</v>
      </c>
    </row>
    <row r="669" spans="1:4">
      <c r="A669" s="379">
        <v>786</v>
      </c>
      <c r="B669" s="380" t="s">
        <v>588</v>
      </c>
      <c r="C669" s="379" t="s">
        <v>9381</v>
      </c>
      <c r="D669" s="381">
        <v>55.96</v>
      </c>
    </row>
    <row r="670" spans="1:4">
      <c r="A670" s="379">
        <v>782</v>
      </c>
      <c r="B670" s="380" t="s">
        <v>589</v>
      </c>
      <c r="C670" s="379" t="s">
        <v>9381</v>
      </c>
      <c r="D670" s="381">
        <v>55.96</v>
      </c>
    </row>
    <row r="671" spans="1:4">
      <c r="A671" s="379">
        <v>783</v>
      </c>
      <c r="B671" s="380" t="s">
        <v>590</v>
      </c>
      <c r="C671" s="379" t="s">
        <v>9381</v>
      </c>
      <c r="D671" s="381">
        <v>153.16999999999999</v>
      </c>
    </row>
    <row r="672" spans="1:4">
      <c r="A672" s="379">
        <v>785</v>
      </c>
      <c r="B672" s="380" t="s">
        <v>591</v>
      </c>
      <c r="C672" s="379" t="s">
        <v>9381</v>
      </c>
      <c r="D672" s="381">
        <v>161.84</v>
      </c>
    </row>
    <row r="673" spans="1:4">
      <c r="A673" s="379">
        <v>784</v>
      </c>
      <c r="B673" s="380" t="s">
        <v>592</v>
      </c>
      <c r="C673" s="379" t="s">
        <v>9381</v>
      </c>
      <c r="D673" s="381">
        <v>173.61</v>
      </c>
    </row>
    <row r="674" spans="1:4" ht="25.5">
      <c r="A674" s="379">
        <v>831</v>
      </c>
      <c r="B674" s="380" t="s">
        <v>593</v>
      </c>
      <c r="C674" s="379" t="s">
        <v>9381</v>
      </c>
      <c r="D674" s="381">
        <v>49.83</v>
      </c>
    </row>
    <row r="675" spans="1:4" ht="25.5">
      <c r="A675" s="379">
        <v>828</v>
      </c>
      <c r="B675" s="380" t="s">
        <v>594</v>
      </c>
      <c r="C675" s="379" t="s">
        <v>9381</v>
      </c>
      <c r="D675" s="381">
        <v>0.28000000000000003</v>
      </c>
    </row>
    <row r="676" spans="1:4" ht="25.5">
      <c r="A676" s="379">
        <v>829</v>
      </c>
      <c r="B676" s="380" t="s">
        <v>595</v>
      </c>
      <c r="C676" s="379" t="s">
        <v>9381</v>
      </c>
      <c r="D676" s="381">
        <v>0.6</v>
      </c>
    </row>
    <row r="677" spans="1:4" ht="25.5">
      <c r="A677" s="379">
        <v>812</v>
      </c>
      <c r="B677" s="380" t="s">
        <v>596</v>
      </c>
      <c r="C677" s="379" t="s">
        <v>9381</v>
      </c>
      <c r="D677" s="381">
        <v>1.31</v>
      </c>
    </row>
    <row r="678" spans="1:4" ht="25.5">
      <c r="A678" s="379">
        <v>819</v>
      </c>
      <c r="B678" s="380" t="s">
        <v>597</v>
      </c>
      <c r="C678" s="379" t="s">
        <v>9381</v>
      </c>
      <c r="D678" s="381">
        <v>2.15</v>
      </c>
    </row>
    <row r="679" spans="1:4" ht="25.5">
      <c r="A679" s="379">
        <v>818</v>
      </c>
      <c r="B679" s="380" t="s">
        <v>598</v>
      </c>
      <c r="C679" s="379" t="s">
        <v>9381</v>
      </c>
      <c r="D679" s="381">
        <v>3.62</v>
      </c>
    </row>
    <row r="680" spans="1:4" ht="25.5">
      <c r="A680" s="379">
        <v>823</v>
      </c>
      <c r="B680" s="380" t="s">
        <v>599</v>
      </c>
      <c r="C680" s="379" t="s">
        <v>9381</v>
      </c>
      <c r="D680" s="381">
        <v>10.9</v>
      </c>
    </row>
    <row r="681" spans="1:4" ht="25.5">
      <c r="A681" s="379">
        <v>830</v>
      </c>
      <c r="B681" s="380" t="s">
        <v>600</v>
      </c>
      <c r="C681" s="379" t="s">
        <v>9381</v>
      </c>
      <c r="D681" s="381">
        <v>8.98</v>
      </c>
    </row>
    <row r="682" spans="1:4" ht="25.5">
      <c r="A682" s="379">
        <v>826</v>
      </c>
      <c r="B682" s="380" t="s">
        <v>601</v>
      </c>
      <c r="C682" s="379" t="s">
        <v>9381</v>
      </c>
      <c r="D682" s="381">
        <v>27.95</v>
      </c>
    </row>
    <row r="683" spans="1:4" ht="25.5">
      <c r="A683" s="379">
        <v>827</v>
      </c>
      <c r="B683" s="380" t="s">
        <v>602</v>
      </c>
      <c r="C683" s="379" t="s">
        <v>9381</v>
      </c>
      <c r="D683" s="381">
        <v>23.61</v>
      </c>
    </row>
    <row r="684" spans="1:4" ht="25.5">
      <c r="A684" s="379">
        <v>832</v>
      </c>
      <c r="B684" s="380" t="s">
        <v>603</v>
      </c>
      <c r="C684" s="379" t="s">
        <v>9381</v>
      </c>
      <c r="D684" s="381">
        <v>1.63</v>
      </c>
    </row>
    <row r="685" spans="1:4" ht="25.5">
      <c r="A685" s="379">
        <v>833</v>
      </c>
      <c r="B685" s="380" t="s">
        <v>604</v>
      </c>
      <c r="C685" s="379" t="s">
        <v>9381</v>
      </c>
      <c r="D685" s="381">
        <v>2.31</v>
      </c>
    </row>
    <row r="686" spans="1:4" ht="25.5">
      <c r="A686" s="379">
        <v>834</v>
      </c>
      <c r="B686" s="380" t="s">
        <v>605</v>
      </c>
      <c r="C686" s="379" t="s">
        <v>9381</v>
      </c>
      <c r="D686" s="381">
        <v>2.54</v>
      </c>
    </row>
    <row r="687" spans="1:4" ht="25.5">
      <c r="A687" s="379">
        <v>825</v>
      </c>
      <c r="B687" s="380" t="s">
        <v>606</v>
      </c>
      <c r="C687" s="379" t="s">
        <v>9381</v>
      </c>
      <c r="D687" s="381">
        <v>2.83</v>
      </c>
    </row>
    <row r="688" spans="1:4" ht="25.5">
      <c r="A688" s="379">
        <v>813</v>
      </c>
      <c r="B688" s="380" t="s">
        <v>607</v>
      </c>
      <c r="C688" s="379" t="s">
        <v>9381</v>
      </c>
      <c r="D688" s="381">
        <v>2.78</v>
      </c>
    </row>
    <row r="689" spans="1:4" ht="25.5">
      <c r="A689" s="379">
        <v>820</v>
      </c>
      <c r="B689" s="380" t="s">
        <v>608</v>
      </c>
      <c r="C689" s="379" t="s">
        <v>9381</v>
      </c>
      <c r="D689" s="381">
        <v>3.53</v>
      </c>
    </row>
    <row r="690" spans="1:4" ht="25.5">
      <c r="A690" s="379">
        <v>816</v>
      </c>
      <c r="B690" s="380" t="s">
        <v>609</v>
      </c>
      <c r="C690" s="379" t="s">
        <v>9381</v>
      </c>
      <c r="D690" s="381">
        <v>6.01</v>
      </c>
    </row>
    <row r="691" spans="1:4" ht="25.5">
      <c r="A691" s="379">
        <v>814</v>
      </c>
      <c r="B691" s="380" t="s">
        <v>610</v>
      </c>
      <c r="C691" s="379" t="s">
        <v>9381</v>
      </c>
      <c r="D691" s="381">
        <v>7.27</v>
      </c>
    </row>
    <row r="692" spans="1:4" ht="25.5">
      <c r="A692" s="379">
        <v>815</v>
      </c>
      <c r="B692" s="380" t="s">
        <v>611</v>
      </c>
      <c r="C692" s="379" t="s">
        <v>9381</v>
      </c>
      <c r="D692" s="381">
        <v>7.85</v>
      </c>
    </row>
    <row r="693" spans="1:4" ht="25.5">
      <c r="A693" s="379">
        <v>822</v>
      </c>
      <c r="B693" s="380" t="s">
        <v>612</v>
      </c>
      <c r="C693" s="379" t="s">
        <v>9381</v>
      </c>
      <c r="D693" s="381">
        <v>9.56</v>
      </c>
    </row>
    <row r="694" spans="1:4" ht="25.5">
      <c r="A694" s="379">
        <v>821</v>
      </c>
      <c r="B694" s="380" t="s">
        <v>613</v>
      </c>
      <c r="C694" s="379" t="s">
        <v>9381</v>
      </c>
      <c r="D694" s="381">
        <v>11.18</v>
      </c>
    </row>
    <row r="695" spans="1:4" ht="25.5">
      <c r="A695" s="379">
        <v>817</v>
      </c>
      <c r="B695" s="380" t="s">
        <v>614</v>
      </c>
      <c r="C695" s="379" t="s">
        <v>9381</v>
      </c>
      <c r="D695" s="381">
        <v>13.29</v>
      </c>
    </row>
    <row r="696" spans="1:4" ht="25.5">
      <c r="A696" s="379">
        <v>20086</v>
      </c>
      <c r="B696" s="380" t="s">
        <v>615</v>
      </c>
      <c r="C696" s="379" t="s">
        <v>9381</v>
      </c>
      <c r="D696" s="381">
        <v>1.31</v>
      </c>
    </row>
    <row r="697" spans="1:4" ht="25.5">
      <c r="A697" s="379">
        <v>39191</v>
      </c>
      <c r="B697" s="380" t="s">
        <v>616</v>
      </c>
      <c r="C697" s="379" t="s">
        <v>9381</v>
      </c>
      <c r="D697" s="381">
        <v>10.01</v>
      </c>
    </row>
    <row r="698" spans="1:4" ht="25.5">
      <c r="A698" s="379">
        <v>39190</v>
      </c>
      <c r="B698" s="380" t="s">
        <v>617</v>
      </c>
      <c r="C698" s="379" t="s">
        <v>9381</v>
      </c>
      <c r="D698" s="381">
        <v>10.46</v>
      </c>
    </row>
    <row r="699" spans="1:4" ht="25.5">
      <c r="A699" s="379">
        <v>39189</v>
      </c>
      <c r="B699" s="380" t="s">
        <v>618</v>
      </c>
      <c r="C699" s="379" t="s">
        <v>9381</v>
      </c>
      <c r="D699" s="381">
        <v>11.07</v>
      </c>
    </row>
    <row r="700" spans="1:4" ht="25.5">
      <c r="A700" s="379">
        <v>39186</v>
      </c>
      <c r="B700" s="380" t="s">
        <v>619</v>
      </c>
      <c r="C700" s="379" t="s">
        <v>9381</v>
      </c>
      <c r="D700" s="381">
        <v>9.9</v>
      </c>
    </row>
    <row r="701" spans="1:4" ht="25.5">
      <c r="A701" s="379">
        <v>39188</v>
      </c>
      <c r="B701" s="380" t="s">
        <v>620</v>
      </c>
      <c r="C701" s="379" t="s">
        <v>9381</v>
      </c>
      <c r="D701" s="381">
        <v>8.15</v>
      </c>
    </row>
    <row r="702" spans="1:4" ht="25.5">
      <c r="A702" s="379">
        <v>39187</v>
      </c>
      <c r="B702" s="380" t="s">
        <v>621</v>
      </c>
      <c r="C702" s="379" t="s">
        <v>9381</v>
      </c>
      <c r="D702" s="381">
        <v>8.5399999999999991</v>
      </c>
    </row>
    <row r="703" spans="1:4" ht="25.5">
      <c r="A703" s="379">
        <v>39184</v>
      </c>
      <c r="B703" s="380" t="s">
        <v>622</v>
      </c>
      <c r="C703" s="379" t="s">
        <v>9381</v>
      </c>
      <c r="D703" s="381">
        <v>3.21</v>
      </c>
    </row>
    <row r="704" spans="1:4" ht="25.5">
      <c r="A704" s="379">
        <v>39185</v>
      </c>
      <c r="B704" s="380" t="s">
        <v>623</v>
      </c>
      <c r="C704" s="379" t="s">
        <v>9381</v>
      </c>
      <c r="D704" s="381">
        <v>2.93</v>
      </c>
    </row>
    <row r="705" spans="1:4" ht="25.5">
      <c r="A705" s="379">
        <v>39198</v>
      </c>
      <c r="B705" s="380" t="s">
        <v>624</v>
      </c>
      <c r="C705" s="379" t="s">
        <v>9381</v>
      </c>
      <c r="D705" s="381">
        <v>32.85</v>
      </c>
    </row>
    <row r="706" spans="1:4" ht="25.5">
      <c r="A706" s="379">
        <v>39197</v>
      </c>
      <c r="B706" s="380" t="s">
        <v>625</v>
      </c>
      <c r="C706" s="379" t="s">
        <v>9381</v>
      </c>
      <c r="D706" s="381">
        <v>34.32</v>
      </c>
    </row>
    <row r="707" spans="1:4" ht="25.5">
      <c r="A707" s="379">
        <v>39196</v>
      </c>
      <c r="B707" s="380" t="s">
        <v>626</v>
      </c>
      <c r="C707" s="379" t="s">
        <v>9381</v>
      </c>
      <c r="D707" s="381">
        <v>35.39</v>
      </c>
    </row>
    <row r="708" spans="1:4" ht="25.5">
      <c r="A708" s="379">
        <v>39199</v>
      </c>
      <c r="B708" s="380" t="s">
        <v>627</v>
      </c>
      <c r="C708" s="379" t="s">
        <v>9381</v>
      </c>
      <c r="D708" s="381">
        <v>31.62</v>
      </c>
    </row>
    <row r="709" spans="1:4" ht="25.5">
      <c r="A709" s="379">
        <v>39195</v>
      </c>
      <c r="B709" s="380" t="s">
        <v>628</v>
      </c>
      <c r="C709" s="379" t="s">
        <v>9381</v>
      </c>
      <c r="D709" s="381">
        <v>18.25</v>
      </c>
    </row>
    <row r="710" spans="1:4" ht="25.5">
      <c r="A710" s="379">
        <v>39194</v>
      </c>
      <c r="B710" s="380" t="s">
        <v>629</v>
      </c>
      <c r="C710" s="379" t="s">
        <v>9381</v>
      </c>
      <c r="D710" s="381">
        <v>19.53</v>
      </c>
    </row>
    <row r="711" spans="1:4">
      <c r="A711" s="379">
        <v>39193</v>
      </c>
      <c r="B711" s="380" t="s">
        <v>630</v>
      </c>
      <c r="C711" s="379" t="s">
        <v>9381</v>
      </c>
      <c r="D711" s="381">
        <v>21.4</v>
      </c>
    </row>
    <row r="712" spans="1:4" ht="25.5">
      <c r="A712" s="379">
        <v>39192</v>
      </c>
      <c r="B712" s="380" t="s">
        <v>631</v>
      </c>
      <c r="C712" s="379" t="s">
        <v>9381</v>
      </c>
      <c r="D712" s="381">
        <v>22.26</v>
      </c>
    </row>
    <row r="713" spans="1:4" ht="25.5">
      <c r="A713" s="379">
        <v>39920</v>
      </c>
      <c r="B713" s="380" t="s">
        <v>632</v>
      </c>
      <c r="C713" s="379" t="s">
        <v>9381</v>
      </c>
      <c r="D713" s="381">
        <v>2.69</v>
      </c>
    </row>
    <row r="714" spans="1:4" ht="25.5">
      <c r="A714" s="379">
        <v>39201</v>
      </c>
      <c r="B714" s="380" t="s">
        <v>633</v>
      </c>
      <c r="C714" s="379" t="s">
        <v>9381</v>
      </c>
      <c r="D714" s="381">
        <v>39.28</v>
      </c>
    </row>
    <row r="715" spans="1:4" ht="25.5">
      <c r="A715" s="379">
        <v>39200</v>
      </c>
      <c r="B715" s="380" t="s">
        <v>634</v>
      </c>
      <c r="C715" s="379" t="s">
        <v>9381</v>
      </c>
      <c r="D715" s="381">
        <v>39.6</v>
      </c>
    </row>
    <row r="716" spans="1:4" ht="25.5">
      <c r="A716" s="379">
        <v>39203</v>
      </c>
      <c r="B716" s="380" t="s">
        <v>635</v>
      </c>
      <c r="C716" s="379" t="s">
        <v>9381</v>
      </c>
      <c r="D716" s="381">
        <v>31.97</v>
      </c>
    </row>
    <row r="717" spans="1:4">
      <c r="A717" s="379">
        <v>39202</v>
      </c>
      <c r="B717" s="380" t="s">
        <v>636</v>
      </c>
      <c r="C717" s="379" t="s">
        <v>9381</v>
      </c>
      <c r="D717" s="381">
        <v>37.56</v>
      </c>
    </row>
    <row r="718" spans="1:4" ht="25.5">
      <c r="A718" s="379">
        <v>39205</v>
      </c>
      <c r="B718" s="380" t="s">
        <v>637</v>
      </c>
      <c r="C718" s="379" t="s">
        <v>9381</v>
      </c>
      <c r="D718" s="381">
        <v>62.66</v>
      </c>
    </row>
    <row r="719" spans="1:4">
      <c r="A719" s="379">
        <v>39204</v>
      </c>
      <c r="B719" s="380" t="s">
        <v>638</v>
      </c>
      <c r="C719" s="379" t="s">
        <v>9381</v>
      </c>
      <c r="D719" s="381">
        <v>64.180000000000007</v>
      </c>
    </row>
    <row r="720" spans="1:4">
      <c r="A720" s="379">
        <v>39206</v>
      </c>
      <c r="B720" s="380" t="s">
        <v>639</v>
      </c>
      <c r="C720" s="379" t="s">
        <v>9381</v>
      </c>
      <c r="D720" s="381">
        <v>60.89</v>
      </c>
    </row>
    <row r="721" spans="1:4">
      <c r="A721" s="379">
        <v>797</v>
      </c>
      <c r="B721" s="380" t="s">
        <v>9469</v>
      </c>
      <c r="C721" s="379" t="s">
        <v>9381</v>
      </c>
      <c r="D721" s="381">
        <v>5.2</v>
      </c>
    </row>
    <row r="722" spans="1:4">
      <c r="A722" s="379">
        <v>798</v>
      </c>
      <c r="B722" s="380" t="s">
        <v>9470</v>
      </c>
      <c r="C722" s="379" t="s">
        <v>9381</v>
      </c>
      <c r="D722" s="381">
        <v>0.71</v>
      </c>
    </row>
    <row r="723" spans="1:4">
      <c r="A723" s="379">
        <v>796</v>
      </c>
      <c r="B723" s="380" t="s">
        <v>9471</v>
      </c>
      <c r="C723" s="379" t="s">
        <v>9381</v>
      </c>
      <c r="D723" s="381">
        <v>4.9800000000000004</v>
      </c>
    </row>
    <row r="724" spans="1:4">
      <c r="A724" s="379">
        <v>799</v>
      </c>
      <c r="B724" s="380" t="s">
        <v>9472</v>
      </c>
      <c r="C724" s="379" t="s">
        <v>9381</v>
      </c>
      <c r="D724" s="381">
        <v>2.34</v>
      </c>
    </row>
    <row r="725" spans="1:4">
      <c r="A725" s="379">
        <v>792</v>
      </c>
      <c r="B725" s="380" t="s">
        <v>640</v>
      </c>
      <c r="C725" s="379" t="s">
        <v>9381</v>
      </c>
      <c r="D725" s="381">
        <v>2.38</v>
      </c>
    </row>
    <row r="726" spans="1:4">
      <c r="A726" s="379">
        <v>804</v>
      </c>
      <c r="B726" s="380" t="s">
        <v>9473</v>
      </c>
      <c r="C726" s="379" t="s">
        <v>9381</v>
      </c>
      <c r="D726" s="381">
        <v>11.81</v>
      </c>
    </row>
    <row r="727" spans="1:4">
      <c r="A727" s="379">
        <v>793</v>
      </c>
      <c r="B727" s="380" t="s">
        <v>9474</v>
      </c>
      <c r="C727" s="379" t="s">
        <v>9381</v>
      </c>
      <c r="D727" s="381">
        <v>5.07</v>
      </c>
    </row>
    <row r="728" spans="1:4">
      <c r="A728" s="379">
        <v>801</v>
      </c>
      <c r="B728" s="380" t="s">
        <v>9475</v>
      </c>
      <c r="C728" s="379" t="s">
        <v>9381</v>
      </c>
      <c r="D728" s="381">
        <v>3.61</v>
      </c>
    </row>
    <row r="729" spans="1:4">
      <c r="A729" s="379">
        <v>794</v>
      </c>
      <c r="B729" s="380" t="s">
        <v>9476</v>
      </c>
      <c r="C729" s="379" t="s">
        <v>9381</v>
      </c>
      <c r="D729" s="381">
        <v>3.73</v>
      </c>
    </row>
    <row r="730" spans="1:4">
      <c r="A730" s="379">
        <v>802</v>
      </c>
      <c r="B730" s="380" t="s">
        <v>9477</v>
      </c>
      <c r="C730" s="379" t="s">
        <v>9381</v>
      </c>
      <c r="D730" s="381">
        <v>10.41</v>
      </c>
    </row>
    <row r="731" spans="1:4">
      <c r="A731" s="379">
        <v>803</v>
      </c>
      <c r="B731" s="380" t="s">
        <v>9478</v>
      </c>
      <c r="C731" s="379" t="s">
        <v>9381</v>
      </c>
      <c r="D731" s="381">
        <v>9.08</v>
      </c>
    </row>
    <row r="732" spans="1:4">
      <c r="A732" s="379">
        <v>38001</v>
      </c>
      <c r="B732" s="380" t="s">
        <v>641</v>
      </c>
      <c r="C732" s="379" t="s">
        <v>9381</v>
      </c>
      <c r="D732" s="381">
        <v>1.1499999999999999</v>
      </c>
    </row>
    <row r="733" spans="1:4">
      <c r="A733" s="379">
        <v>38002</v>
      </c>
      <c r="B733" s="380" t="s">
        <v>642</v>
      </c>
      <c r="C733" s="379" t="s">
        <v>9381</v>
      </c>
      <c r="D733" s="381">
        <v>2.14</v>
      </c>
    </row>
    <row r="734" spans="1:4">
      <c r="A734" s="379">
        <v>38003</v>
      </c>
      <c r="B734" s="380" t="s">
        <v>643</v>
      </c>
      <c r="C734" s="379" t="s">
        <v>9381</v>
      </c>
      <c r="D734" s="381">
        <v>25.68</v>
      </c>
    </row>
    <row r="735" spans="1:4">
      <c r="A735" s="379">
        <v>38004</v>
      </c>
      <c r="B735" s="380" t="s">
        <v>644</v>
      </c>
      <c r="C735" s="379" t="s">
        <v>9381</v>
      </c>
      <c r="D735" s="381">
        <v>34.340000000000003</v>
      </c>
    </row>
    <row r="736" spans="1:4">
      <c r="A736" s="379">
        <v>36327</v>
      </c>
      <c r="B736" s="380" t="s">
        <v>9479</v>
      </c>
      <c r="C736" s="379" t="s">
        <v>9381</v>
      </c>
      <c r="D736" s="381">
        <v>1.34</v>
      </c>
    </row>
    <row r="737" spans="1:4">
      <c r="A737" s="379">
        <v>38992</v>
      </c>
      <c r="B737" s="380" t="s">
        <v>9480</v>
      </c>
      <c r="C737" s="379" t="s">
        <v>9381</v>
      </c>
      <c r="D737" s="381">
        <v>2.15</v>
      </c>
    </row>
    <row r="738" spans="1:4">
      <c r="A738" s="379">
        <v>38993</v>
      </c>
      <c r="B738" s="380" t="s">
        <v>9481</v>
      </c>
      <c r="C738" s="379" t="s">
        <v>9381</v>
      </c>
      <c r="D738" s="381">
        <v>6.13</v>
      </c>
    </row>
    <row r="739" spans="1:4" ht="25.5">
      <c r="A739" s="379">
        <v>38418</v>
      </c>
      <c r="B739" s="380" t="s">
        <v>645</v>
      </c>
      <c r="C739" s="379" t="s">
        <v>9381</v>
      </c>
      <c r="D739" s="381">
        <v>3.82</v>
      </c>
    </row>
    <row r="740" spans="1:4">
      <c r="A740" s="379">
        <v>39178</v>
      </c>
      <c r="B740" s="380" t="s">
        <v>646</v>
      </c>
      <c r="C740" s="379" t="s">
        <v>9381</v>
      </c>
      <c r="D740" s="381">
        <v>1.08</v>
      </c>
    </row>
    <row r="741" spans="1:4">
      <c r="A741" s="379">
        <v>39177</v>
      </c>
      <c r="B741" s="380" t="s">
        <v>647</v>
      </c>
      <c r="C741" s="379" t="s">
        <v>9381</v>
      </c>
      <c r="D741" s="381">
        <v>0.98</v>
      </c>
    </row>
    <row r="742" spans="1:4">
      <c r="A742" s="379">
        <v>39174</v>
      </c>
      <c r="B742" s="380" t="s">
        <v>648</v>
      </c>
      <c r="C742" s="379" t="s">
        <v>9381</v>
      </c>
      <c r="D742" s="381">
        <v>0.49</v>
      </c>
    </row>
    <row r="743" spans="1:4">
      <c r="A743" s="379">
        <v>39176</v>
      </c>
      <c r="B743" s="380" t="s">
        <v>649</v>
      </c>
      <c r="C743" s="379" t="s">
        <v>9381</v>
      </c>
      <c r="D743" s="381">
        <v>0.64</v>
      </c>
    </row>
    <row r="744" spans="1:4">
      <c r="A744" s="379">
        <v>39180</v>
      </c>
      <c r="B744" s="380" t="s">
        <v>650</v>
      </c>
      <c r="C744" s="379" t="s">
        <v>9381</v>
      </c>
      <c r="D744" s="381">
        <v>2.94</v>
      </c>
    </row>
    <row r="745" spans="1:4">
      <c r="A745" s="379">
        <v>39179</v>
      </c>
      <c r="B745" s="380" t="s">
        <v>651</v>
      </c>
      <c r="C745" s="379" t="s">
        <v>9381</v>
      </c>
      <c r="D745" s="381">
        <v>2.6</v>
      </c>
    </row>
    <row r="746" spans="1:4">
      <c r="A746" s="379">
        <v>39175</v>
      </c>
      <c r="B746" s="380" t="s">
        <v>652</v>
      </c>
      <c r="C746" s="379" t="s">
        <v>9381</v>
      </c>
      <c r="D746" s="381">
        <v>0.59</v>
      </c>
    </row>
    <row r="747" spans="1:4">
      <c r="A747" s="379">
        <v>39217</v>
      </c>
      <c r="B747" s="380" t="s">
        <v>653</v>
      </c>
      <c r="C747" s="379" t="s">
        <v>9381</v>
      </c>
      <c r="D747" s="381">
        <v>0.46</v>
      </c>
    </row>
    <row r="748" spans="1:4">
      <c r="A748" s="379">
        <v>39181</v>
      </c>
      <c r="B748" s="380" t="s">
        <v>654</v>
      </c>
      <c r="C748" s="379" t="s">
        <v>9381</v>
      </c>
      <c r="D748" s="381">
        <v>3.94</v>
      </c>
    </row>
    <row r="749" spans="1:4">
      <c r="A749" s="379">
        <v>39182</v>
      </c>
      <c r="B749" s="380" t="s">
        <v>655</v>
      </c>
      <c r="C749" s="379" t="s">
        <v>9381</v>
      </c>
      <c r="D749" s="381">
        <v>5.54</v>
      </c>
    </row>
    <row r="750" spans="1:4" ht="25.5">
      <c r="A750" s="379">
        <v>12616</v>
      </c>
      <c r="B750" s="380" t="s">
        <v>9482</v>
      </c>
      <c r="C750" s="379" t="s">
        <v>9381</v>
      </c>
      <c r="D750" s="381">
        <v>5.0999999999999996</v>
      </c>
    </row>
    <row r="751" spans="1:4" ht="38.25">
      <c r="A751" s="379">
        <v>1049</v>
      </c>
      <c r="B751" s="380" t="s">
        <v>656</v>
      </c>
      <c r="C751" s="379" t="s">
        <v>9381</v>
      </c>
      <c r="D751" s="381">
        <v>4.6399999999999997</v>
      </c>
    </row>
    <row r="752" spans="1:4" ht="38.25">
      <c r="A752" s="379">
        <v>1099</v>
      </c>
      <c r="B752" s="380" t="s">
        <v>657</v>
      </c>
      <c r="C752" s="379" t="s">
        <v>9381</v>
      </c>
      <c r="D752" s="381">
        <v>3.55</v>
      </c>
    </row>
    <row r="753" spans="1:4" ht="38.25">
      <c r="A753" s="379">
        <v>39678</v>
      </c>
      <c r="B753" s="380" t="s">
        <v>658</v>
      </c>
      <c r="C753" s="379" t="s">
        <v>9381</v>
      </c>
      <c r="D753" s="381">
        <v>1.43</v>
      </c>
    </row>
    <row r="754" spans="1:4" ht="38.25">
      <c r="A754" s="379">
        <v>1050</v>
      </c>
      <c r="B754" s="380" t="s">
        <v>659</v>
      </c>
      <c r="C754" s="379" t="s">
        <v>9381</v>
      </c>
      <c r="D754" s="381">
        <v>2.4300000000000002</v>
      </c>
    </row>
    <row r="755" spans="1:4" ht="38.25">
      <c r="A755" s="379">
        <v>1101</v>
      </c>
      <c r="B755" s="380" t="s">
        <v>660</v>
      </c>
      <c r="C755" s="379" t="s">
        <v>9381</v>
      </c>
      <c r="D755" s="381">
        <v>15.31</v>
      </c>
    </row>
    <row r="756" spans="1:4" ht="38.25">
      <c r="A756" s="379">
        <v>1100</v>
      </c>
      <c r="B756" s="380" t="s">
        <v>661</v>
      </c>
      <c r="C756" s="379" t="s">
        <v>9381</v>
      </c>
      <c r="D756" s="381">
        <v>7.9</v>
      </c>
    </row>
    <row r="757" spans="1:4" ht="38.25">
      <c r="A757" s="379">
        <v>39679</v>
      </c>
      <c r="B757" s="380" t="s">
        <v>662</v>
      </c>
      <c r="C757" s="379" t="s">
        <v>9381</v>
      </c>
      <c r="D757" s="381">
        <v>30.52</v>
      </c>
    </row>
    <row r="758" spans="1:4" ht="38.25">
      <c r="A758" s="379">
        <v>1098</v>
      </c>
      <c r="B758" s="380" t="s">
        <v>663</v>
      </c>
      <c r="C758" s="379" t="s">
        <v>9381</v>
      </c>
      <c r="D758" s="381">
        <v>1.89</v>
      </c>
    </row>
    <row r="759" spans="1:4" ht="38.25">
      <c r="A759" s="379">
        <v>1102</v>
      </c>
      <c r="B759" s="380" t="s">
        <v>664</v>
      </c>
      <c r="C759" s="379" t="s">
        <v>9381</v>
      </c>
      <c r="D759" s="381">
        <v>22.83</v>
      </c>
    </row>
    <row r="760" spans="1:4" ht="38.25">
      <c r="A760" s="379">
        <v>1051</v>
      </c>
      <c r="B760" s="380" t="s">
        <v>665</v>
      </c>
      <c r="C760" s="379" t="s">
        <v>9381</v>
      </c>
      <c r="D760" s="381">
        <v>33.19</v>
      </c>
    </row>
    <row r="761" spans="1:4">
      <c r="A761" s="379">
        <v>37399</v>
      </c>
      <c r="B761" s="380" t="s">
        <v>666</v>
      </c>
      <c r="C761" s="379" t="s">
        <v>9381</v>
      </c>
      <c r="D761" s="381">
        <v>24.04</v>
      </c>
    </row>
    <row r="762" spans="1:4" ht="25.5">
      <c r="A762" s="379">
        <v>42655</v>
      </c>
      <c r="B762" s="380" t="s">
        <v>9483</v>
      </c>
      <c r="C762" s="379" t="s">
        <v>9393</v>
      </c>
      <c r="D762" s="381">
        <v>8.9600000000000009</v>
      </c>
    </row>
    <row r="763" spans="1:4">
      <c r="A763" s="379">
        <v>25004</v>
      </c>
      <c r="B763" s="380" t="s">
        <v>667</v>
      </c>
      <c r="C763" s="379" t="s">
        <v>9393</v>
      </c>
      <c r="D763" s="381">
        <v>23.24</v>
      </c>
    </row>
    <row r="764" spans="1:4">
      <c r="A764" s="379">
        <v>25002</v>
      </c>
      <c r="B764" s="380" t="s">
        <v>668</v>
      </c>
      <c r="C764" s="379" t="s">
        <v>9393</v>
      </c>
      <c r="D764" s="381">
        <v>23.43</v>
      </c>
    </row>
    <row r="765" spans="1:4">
      <c r="A765" s="379">
        <v>37409</v>
      </c>
      <c r="B765" s="380" t="s">
        <v>669</v>
      </c>
      <c r="C765" s="379" t="s">
        <v>9393</v>
      </c>
      <c r="D765" s="381">
        <v>23.05</v>
      </c>
    </row>
    <row r="766" spans="1:4">
      <c r="A766" s="379">
        <v>841</v>
      </c>
      <c r="B766" s="380" t="s">
        <v>670</v>
      </c>
      <c r="C766" s="379" t="s">
        <v>9393</v>
      </c>
      <c r="D766" s="381">
        <v>23.81</v>
      </c>
    </row>
    <row r="767" spans="1:4">
      <c r="A767" s="379">
        <v>25005</v>
      </c>
      <c r="B767" s="380" t="s">
        <v>671</v>
      </c>
      <c r="C767" s="379" t="s">
        <v>9393</v>
      </c>
      <c r="D767" s="381">
        <v>26.1</v>
      </c>
    </row>
    <row r="768" spans="1:4">
      <c r="A768" s="379">
        <v>25003</v>
      </c>
      <c r="B768" s="380" t="s">
        <v>672</v>
      </c>
      <c r="C768" s="379" t="s">
        <v>9393</v>
      </c>
      <c r="D768" s="381">
        <v>27.88</v>
      </c>
    </row>
    <row r="769" spans="1:4">
      <c r="A769" s="379">
        <v>37410</v>
      </c>
      <c r="B769" s="380" t="s">
        <v>673</v>
      </c>
      <c r="C769" s="379" t="s">
        <v>9393</v>
      </c>
      <c r="D769" s="381">
        <v>26.1</v>
      </c>
    </row>
    <row r="770" spans="1:4">
      <c r="A770" s="379">
        <v>842</v>
      </c>
      <c r="B770" s="380" t="s">
        <v>674</v>
      </c>
      <c r="C770" s="379" t="s">
        <v>9393</v>
      </c>
      <c r="D770" s="381">
        <v>29.37</v>
      </c>
    </row>
    <row r="771" spans="1:4">
      <c r="A771" s="379">
        <v>862</v>
      </c>
      <c r="B771" s="380" t="s">
        <v>675</v>
      </c>
      <c r="C771" s="379" t="s">
        <v>9386</v>
      </c>
      <c r="D771" s="381">
        <v>5.28</v>
      </c>
    </row>
    <row r="772" spans="1:4">
      <c r="A772" s="379">
        <v>866</v>
      </c>
      <c r="B772" s="380" t="s">
        <v>676</v>
      </c>
      <c r="C772" s="379" t="s">
        <v>9386</v>
      </c>
      <c r="D772" s="381">
        <v>64.959999999999994</v>
      </c>
    </row>
    <row r="773" spans="1:4">
      <c r="A773" s="379">
        <v>892</v>
      </c>
      <c r="B773" s="380" t="s">
        <v>677</v>
      </c>
      <c r="C773" s="379" t="s">
        <v>9386</v>
      </c>
      <c r="D773" s="381">
        <v>82.61</v>
      </c>
    </row>
    <row r="774" spans="1:4">
      <c r="A774" s="379">
        <v>857</v>
      </c>
      <c r="B774" s="380" t="s">
        <v>678</v>
      </c>
      <c r="C774" s="379" t="s">
        <v>9386</v>
      </c>
      <c r="D774" s="381">
        <v>8.41</v>
      </c>
    </row>
    <row r="775" spans="1:4">
      <c r="A775" s="379">
        <v>37404</v>
      </c>
      <c r="B775" s="380" t="s">
        <v>679</v>
      </c>
      <c r="C775" s="379" t="s">
        <v>9386</v>
      </c>
      <c r="D775" s="381">
        <v>99.34</v>
      </c>
    </row>
    <row r="776" spans="1:4">
      <c r="A776" s="379">
        <v>868</v>
      </c>
      <c r="B776" s="380" t="s">
        <v>680</v>
      </c>
      <c r="C776" s="379" t="s">
        <v>9386</v>
      </c>
      <c r="D776" s="381">
        <v>12.98</v>
      </c>
    </row>
    <row r="777" spans="1:4">
      <c r="A777" s="379">
        <v>870</v>
      </c>
      <c r="B777" s="380" t="s">
        <v>681</v>
      </c>
      <c r="C777" s="379" t="s">
        <v>9386</v>
      </c>
      <c r="D777" s="381">
        <v>171.18</v>
      </c>
    </row>
    <row r="778" spans="1:4">
      <c r="A778" s="379">
        <v>863</v>
      </c>
      <c r="B778" s="380" t="s">
        <v>682</v>
      </c>
      <c r="C778" s="379" t="s">
        <v>9386</v>
      </c>
      <c r="D778" s="381">
        <v>17.940000000000001</v>
      </c>
    </row>
    <row r="779" spans="1:4">
      <c r="A779" s="379">
        <v>867</v>
      </c>
      <c r="B779" s="380" t="s">
        <v>683</v>
      </c>
      <c r="C779" s="379" t="s">
        <v>9386</v>
      </c>
      <c r="D779" s="381">
        <v>24.99</v>
      </c>
    </row>
    <row r="780" spans="1:4">
      <c r="A780" s="379">
        <v>891</v>
      </c>
      <c r="B780" s="380" t="s">
        <v>684</v>
      </c>
      <c r="C780" s="379" t="s">
        <v>9386</v>
      </c>
      <c r="D780" s="381">
        <v>287.48</v>
      </c>
    </row>
    <row r="781" spans="1:4">
      <c r="A781" s="379">
        <v>864</v>
      </c>
      <c r="B781" s="380" t="s">
        <v>685</v>
      </c>
      <c r="C781" s="379" t="s">
        <v>9386</v>
      </c>
      <c r="D781" s="381">
        <v>35.21</v>
      </c>
    </row>
    <row r="782" spans="1:4">
      <c r="A782" s="379">
        <v>865</v>
      </c>
      <c r="B782" s="380" t="s">
        <v>686</v>
      </c>
      <c r="C782" s="379" t="s">
        <v>9386</v>
      </c>
      <c r="D782" s="381">
        <v>49.59</v>
      </c>
    </row>
    <row r="783" spans="1:4" ht="25.5">
      <c r="A783" s="379">
        <v>1006</v>
      </c>
      <c r="B783" s="380" t="s">
        <v>9484</v>
      </c>
      <c r="C783" s="379" t="s">
        <v>9386</v>
      </c>
      <c r="D783" s="381">
        <v>64.75</v>
      </c>
    </row>
    <row r="784" spans="1:4" ht="25.5">
      <c r="A784" s="379">
        <v>948</v>
      </c>
      <c r="B784" s="380" t="s">
        <v>687</v>
      </c>
      <c r="C784" s="379" t="s">
        <v>9386</v>
      </c>
      <c r="D784" s="381">
        <v>13.65</v>
      </c>
    </row>
    <row r="785" spans="1:4" ht="25.5">
      <c r="A785" s="379">
        <v>947</v>
      </c>
      <c r="B785" s="380" t="s">
        <v>688</v>
      </c>
      <c r="C785" s="379" t="s">
        <v>9386</v>
      </c>
      <c r="D785" s="381">
        <v>13.89</v>
      </c>
    </row>
    <row r="786" spans="1:4" ht="25.5">
      <c r="A786" s="379">
        <v>911</v>
      </c>
      <c r="B786" s="380" t="s">
        <v>689</v>
      </c>
      <c r="C786" s="379" t="s">
        <v>9386</v>
      </c>
      <c r="D786" s="381">
        <v>20.2</v>
      </c>
    </row>
    <row r="787" spans="1:4" ht="25.5">
      <c r="A787" s="379">
        <v>925</v>
      </c>
      <c r="B787" s="380" t="s">
        <v>690</v>
      </c>
      <c r="C787" s="379" t="s">
        <v>9386</v>
      </c>
      <c r="D787" s="381">
        <v>18.670000000000002</v>
      </c>
    </row>
    <row r="788" spans="1:4" ht="25.5">
      <c r="A788" s="379">
        <v>954</v>
      </c>
      <c r="B788" s="380" t="s">
        <v>691</v>
      </c>
      <c r="C788" s="379" t="s">
        <v>9386</v>
      </c>
      <c r="D788" s="381">
        <v>20.63</v>
      </c>
    </row>
    <row r="789" spans="1:4" ht="25.5">
      <c r="A789" s="379">
        <v>901</v>
      </c>
      <c r="B789" s="380" t="s">
        <v>692</v>
      </c>
      <c r="C789" s="379" t="s">
        <v>9386</v>
      </c>
      <c r="D789" s="381">
        <v>22.08</v>
      </c>
    </row>
    <row r="790" spans="1:4" ht="25.5">
      <c r="A790" s="379">
        <v>926</v>
      </c>
      <c r="B790" s="380" t="s">
        <v>693</v>
      </c>
      <c r="C790" s="379" t="s">
        <v>9386</v>
      </c>
      <c r="D790" s="381">
        <v>23.33</v>
      </c>
    </row>
    <row r="791" spans="1:4" ht="25.5">
      <c r="A791" s="379">
        <v>912</v>
      </c>
      <c r="B791" s="380" t="s">
        <v>694</v>
      </c>
      <c r="C791" s="379" t="s">
        <v>9386</v>
      </c>
      <c r="D791" s="381">
        <v>23.47</v>
      </c>
    </row>
    <row r="792" spans="1:4" ht="25.5">
      <c r="A792" s="379">
        <v>955</v>
      </c>
      <c r="B792" s="380" t="s">
        <v>695</v>
      </c>
      <c r="C792" s="379" t="s">
        <v>9386</v>
      </c>
      <c r="D792" s="381">
        <v>28.02</v>
      </c>
    </row>
    <row r="793" spans="1:4" ht="25.5">
      <c r="A793" s="379">
        <v>946</v>
      </c>
      <c r="B793" s="380" t="s">
        <v>696</v>
      </c>
      <c r="C793" s="379" t="s">
        <v>9386</v>
      </c>
      <c r="D793" s="381">
        <v>31.5</v>
      </c>
    </row>
    <row r="794" spans="1:4" ht="25.5">
      <c r="A794" s="379">
        <v>953</v>
      </c>
      <c r="B794" s="380" t="s">
        <v>697</v>
      </c>
      <c r="C794" s="379" t="s">
        <v>9386</v>
      </c>
      <c r="D794" s="381">
        <v>28.67</v>
      </c>
    </row>
    <row r="795" spans="1:4" ht="25.5">
      <c r="A795" s="379">
        <v>902</v>
      </c>
      <c r="B795" s="380" t="s">
        <v>698</v>
      </c>
      <c r="C795" s="379" t="s">
        <v>9386</v>
      </c>
      <c r="D795" s="381">
        <v>34.85</v>
      </c>
    </row>
    <row r="796" spans="1:4" ht="25.5">
      <c r="A796" s="379">
        <v>927</v>
      </c>
      <c r="B796" s="380" t="s">
        <v>699</v>
      </c>
      <c r="C796" s="379" t="s">
        <v>9386</v>
      </c>
      <c r="D796" s="381">
        <v>33.78</v>
      </c>
    </row>
    <row r="797" spans="1:4" ht="25.5">
      <c r="A797" s="379">
        <v>913</v>
      </c>
      <c r="B797" s="380" t="s">
        <v>700</v>
      </c>
      <c r="C797" s="379" t="s">
        <v>9386</v>
      </c>
      <c r="D797" s="381">
        <v>37.700000000000003</v>
      </c>
    </row>
    <row r="798" spans="1:4" ht="25.5">
      <c r="A798" s="379">
        <v>903</v>
      </c>
      <c r="B798" s="380" t="s">
        <v>701</v>
      </c>
      <c r="C798" s="379" t="s">
        <v>9386</v>
      </c>
      <c r="D798" s="381">
        <v>42.67</v>
      </c>
    </row>
    <row r="799" spans="1:4" ht="25.5">
      <c r="A799" s="379">
        <v>945</v>
      </c>
      <c r="B799" s="380" t="s">
        <v>702</v>
      </c>
      <c r="C799" s="379" t="s">
        <v>9386</v>
      </c>
      <c r="D799" s="381">
        <v>45.14</v>
      </c>
    </row>
    <row r="800" spans="1:4" ht="25.5">
      <c r="A800" s="379">
        <v>914</v>
      </c>
      <c r="B800" s="380" t="s">
        <v>703</v>
      </c>
      <c r="C800" s="379" t="s">
        <v>9386</v>
      </c>
      <c r="D800" s="381">
        <v>46.24</v>
      </c>
    </row>
    <row r="801" spans="1:4" ht="38.25">
      <c r="A801" s="379">
        <v>993</v>
      </c>
      <c r="B801" s="380" t="s">
        <v>9485</v>
      </c>
      <c r="C801" s="379" t="s">
        <v>9386</v>
      </c>
      <c r="D801" s="381">
        <v>1.39</v>
      </c>
    </row>
    <row r="802" spans="1:4" ht="38.25">
      <c r="A802" s="379">
        <v>1020</v>
      </c>
      <c r="B802" s="380" t="s">
        <v>9486</v>
      </c>
      <c r="C802" s="379" t="s">
        <v>9386</v>
      </c>
      <c r="D802" s="381">
        <v>6.07</v>
      </c>
    </row>
    <row r="803" spans="1:4" ht="38.25">
      <c r="A803" s="379">
        <v>1017</v>
      </c>
      <c r="B803" s="380" t="s">
        <v>704</v>
      </c>
      <c r="C803" s="379" t="s">
        <v>9386</v>
      </c>
      <c r="D803" s="381">
        <v>66.709999999999994</v>
      </c>
    </row>
    <row r="804" spans="1:4" ht="38.25">
      <c r="A804" s="379">
        <v>999</v>
      </c>
      <c r="B804" s="380" t="s">
        <v>9487</v>
      </c>
      <c r="C804" s="379" t="s">
        <v>9386</v>
      </c>
      <c r="D804" s="381">
        <v>82.65</v>
      </c>
    </row>
    <row r="805" spans="1:4" ht="38.25">
      <c r="A805" s="379">
        <v>995</v>
      </c>
      <c r="B805" s="380" t="s">
        <v>705</v>
      </c>
      <c r="C805" s="379" t="s">
        <v>9386</v>
      </c>
      <c r="D805" s="381">
        <v>9.31</v>
      </c>
    </row>
    <row r="806" spans="1:4" ht="38.25">
      <c r="A806" s="379">
        <v>1000</v>
      </c>
      <c r="B806" s="380" t="s">
        <v>706</v>
      </c>
      <c r="C806" s="379" t="s">
        <v>9386</v>
      </c>
      <c r="D806" s="381">
        <v>101.32</v>
      </c>
    </row>
    <row r="807" spans="1:4" ht="38.25">
      <c r="A807" s="379">
        <v>1022</v>
      </c>
      <c r="B807" s="380" t="s">
        <v>9488</v>
      </c>
      <c r="C807" s="379" t="s">
        <v>9386</v>
      </c>
      <c r="D807" s="381">
        <v>1.93</v>
      </c>
    </row>
    <row r="808" spans="1:4" ht="38.25">
      <c r="A808" s="379">
        <v>1015</v>
      </c>
      <c r="B808" s="380" t="s">
        <v>9489</v>
      </c>
      <c r="C808" s="379" t="s">
        <v>9386</v>
      </c>
      <c r="D808" s="381">
        <v>133.41999999999999</v>
      </c>
    </row>
    <row r="809" spans="1:4" ht="38.25">
      <c r="A809" s="379">
        <v>996</v>
      </c>
      <c r="B809" s="380" t="s">
        <v>707</v>
      </c>
      <c r="C809" s="379" t="s">
        <v>9386</v>
      </c>
      <c r="D809" s="381">
        <v>14.17</v>
      </c>
    </row>
    <row r="810" spans="1:4" ht="38.25">
      <c r="A810" s="379">
        <v>1001</v>
      </c>
      <c r="B810" s="380" t="s">
        <v>9490</v>
      </c>
      <c r="C810" s="379" t="s">
        <v>9386</v>
      </c>
      <c r="D810" s="381">
        <v>166.97</v>
      </c>
    </row>
    <row r="811" spans="1:4" ht="38.25">
      <c r="A811" s="379">
        <v>1019</v>
      </c>
      <c r="B811" s="380" t="s">
        <v>708</v>
      </c>
      <c r="C811" s="379" t="s">
        <v>9386</v>
      </c>
      <c r="D811" s="381">
        <v>19.54</v>
      </c>
    </row>
    <row r="812" spans="1:4" ht="38.25">
      <c r="A812" s="379">
        <v>1021</v>
      </c>
      <c r="B812" s="380" t="s">
        <v>709</v>
      </c>
      <c r="C812" s="379" t="s">
        <v>9386</v>
      </c>
      <c r="D812" s="381">
        <v>2.77</v>
      </c>
    </row>
    <row r="813" spans="1:4" ht="38.25">
      <c r="A813" s="379">
        <v>39249</v>
      </c>
      <c r="B813" s="380" t="s">
        <v>9491</v>
      </c>
      <c r="C813" s="379" t="s">
        <v>9386</v>
      </c>
      <c r="D813" s="381">
        <v>217.81</v>
      </c>
    </row>
    <row r="814" spans="1:4" ht="38.25">
      <c r="A814" s="379">
        <v>1018</v>
      </c>
      <c r="B814" s="380" t="s">
        <v>9492</v>
      </c>
      <c r="C814" s="379" t="s">
        <v>9386</v>
      </c>
      <c r="D814" s="381">
        <v>27.85</v>
      </c>
    </row>
    <row r="815" spans="1:4" ht="38.25">
      <c r="A815" s="379">
        <v>39250</v>
      </c>
      <c r="B815" s="380" t="s">
        <v>9493</v>
      </c>
      <c r="C815" s="379" t="s">
        <v>9386</v>
      </c>
      <c r="D815" s="381">
        <v>279.79000000000002</v>
      </c>
    </row>
    <row r="816" spans="1:4" ht="38.25">
      <c r="A816" s="379">
        <v>994</v>
      </c>
      <c r="B816" s="380" t="s">
        <v>710</v>
      </c>
      <c r="C816" s="379" t="s">
        <v>9386</v>
      </c>
      <c r="D816" s="381">
        <v>3.79</v>
      </c>
    </row>
    <row r="817" spans="1:4" ht="38.25">
      <c r="A817" s="379">
        <v>977</v>
      </c>
      <c r="B817" s="380" t="s">
        <v>9494</v>
      </c>
      <c r="C817" s="379" t="s">
        <v>9386</v>
      </c>
      <c r="D817" s="381">
        <v>38.58</v>
      </c>
    </row>
    <row r="818" spans="1:4" ht="38.25">
      <c r="A818" s="379">
        <v>998</v>
      </c>
      <c r="B818" s="380" t="s">
        <v>9495</v>
      </c>
      <c r="C818" s="379" t="s">
        <v>9386</v>
      </c>
      <c r="D818" s="381">
        <v>51.24</v>
      </c>
    </row>
    <row r="819" spans="1:4" ht="25.5">
      <c r="A819" s="379">
        <v>39251</v>
      </c>
      <c r="B819" s="380" t="s">
        <v>711</v>
      </c>
      <c r="C819" s="379" t="s">
        <v>9386</v>
      </c>
      <c r="D819" s="381">
        <v>0.37</v>
      </c>
    </row>
    <row r="820" spans="1:4" ht="25.5">
      <c r="A820" s="379">
        <v>1011</v>
      </c>
      <c r="B820" s="380" t="s">
        <v>712</v>
      </c>
      <c r="C820" s="379" t="s">
        <v>9386</v>
      </c>
      <c r="D820" s="381">
        <v>0.51</v>
      </c>
    </row>
    <row r="821" spans="1:4" ht="25.5">
      <c r="A821" s="379">
        <v>39252</v>
      </c>
      <c r="B821" s="380" t="s">
        <v>713</v>
      </c>
      <c r="C821" s="379" t="s">
        <v>9386</v>
      </c>
      <c r="D821" s="381">
        <v>0.61</v>
      </c>
    </row>
    <row r="822" spans="1:4" ht="25.5">
      <c r="A822" s="379">
        <v>1013</v>
      </c>
      <c r="B822" s="380" t="s">
        <v>714</v>
      </c>
      <c r="C822" s="379" t="s">
        <v>9386</v>
      </c>
      <c r="D822" s="381">
        <v>0.81</v>
      </c>
    </row>
    <row r="823" spans="1:4" ht="25.5">
      <c r="A823" s="379">
        <v>980</v>
      </c>
      <c r="B823" s="380" t="s">
        <v>715</v>
      </c>
      <c r="C823" s="379" t="s">
        <v>9386</v>
      </c>
      <c r="D823" s="381">
        <v>5.57</v>
      </c>
    </row>
    <row r="824" spans="1:4" ht="25.5">
      <c r="A824" s="379">
        <v>39237</v>
      </c>
      <c r="B824" s="380" t="s">
        <v>716</v>
      </c>
      <c r="C824" s="379" t="s">
        <v>9386</v>
      </c>
      <c r="D824" s="381">
        <v>66.010000000000005</v>
      </c>
    </row>
    <row r="825" spans="1:4" ht="25.5">
      <c r="A825" s="379">
        <v>39238</v>
      </c>
      <c r="B825" s="380" t="s">
        <v>9496</v>
      </c>
      <c r="C825" s="379" t="s">
        <v>9386</v>
      </c>
      <c r="D825" s="381">
        <v>82.41</v>
      </c>
    </row>
    <row r="826" spans="1:4" ht="25.5">
      <c r="A826" s="379">
        <v>979</v>
      </c>
      <c r="B826" s="380" t="s">
        <v>717</v>
      </c>
      <c r="C826" s="379" t="s">
        <v>9386</v>
      </c>
      <c r="D826" s="381">
        <v>8.58</v>
      </c>
    </row>
    <row r="827" spans="1:4" ht="25.5">
      <c r="A827" s="379">
        <v>39239</v>
      </c>
      <c r="B827" s="380" t="s">
        <v>9497</v>
      </c>
      <c r="C827" s="379" t="s">
        <v>9386</v>
      </c>
      <c r="D827" s="381">
        <v>100.3</v>
      </c>
    </row>
    <row r="828" spans="1:4" ht="25.5">
      <c r="A828" s="379">
        <v>1014</v>
      </c>
      <c r="B828" s="380" t="s">
        <v>718</v>
      </c>
      <c r="C828" s="379" t="s">
        <v>9386</v>
      </c>
      <c r="D828" s="381">
        <v>1.3</v>
      </c>
    </row>
    <row r="829" spans="1:4" ht="25.5">
      <c r="A829" s="379">
        <v>39240</v>
      </c>
      <c r="B829" s="380" t="s">
        <v>719</v>
      </c>
      <c r="C829" s="379" t="s">
        <v>9386</v>
      </c>
      <c r="D829" s="381">
        <v>132.56</v>
      </c>
    </row>
    <row r="830" spans="1:4" ht="25.5">
      <c r="A830" s="379">
        <v>39232</v>
      </c>
      <c r="B830" s="380" t="s">
        <v>720</v>
      </c>
      <c r="C830" s="379" t="s">
        <v>9386</v>
      </c>
      <c r="D830" s="381">
        <v>13.76</v>
      </c>
    </row>
    <row r="831" spans="1:4" ht="25.5">
      <c r="A831" s="379">
        <v>39233</v>
      </c>
      <c r="B831" s="380" t="s">
        <v>721</v>
      </c>
      <c r="C831" s="379" t="s">
        <v>9386</v>
      </c>
      <c r="D831" s="381">
        <v>18.920000000000002</v>
      </c>
    </row>
    <row r="832" spans="1:4" ht="25.5">
      <c r="A832" s="379">
        <v>981</v>
      </c>
      <c r="B832" s="380" t="s">
        <v>722</v>
      </c>
      <c r="C832" s="379" t="s">
        <v>9386</v>
      </c>
      <c r="D832" s="381">
        <v>2.3199999999999998</v>
      </c>
    </row>
    <row r="833" spans="1:4" ht="25.5">
      <c r="A833" s="379">
        <v>39234</v>
      </c>
      <c r="B833" s="380" t="s">
        <v>723</v>
      </c>
      <c r="C833" s="379" t="s">
        <v>9386</v>
      </c>
      <c r="D833" s="381">
        <v>27.77</v>
      </c>
    </row>
    <row r="834" spans="1:4" ht="25.5">
      <c r="A834" s="379">
        <v>982</v>
      </c>
      <c r="B834" s="380" t="s">
        <v>724</v>
      </c>
      <c r="C834" s="379" t="s">
        <v>9386</v>
      </c>
      <c r="D834" s="381">
        <v>3.26</v>
      </c>
    </row>
    <row r="835" spans="1:4" ht="25.5">
      <c r="A835" s="379">
        <v>39235</v>
      </c>
      <c r="B835" s="380" t="s">
        <v>725</v>
      </c>
      <c r="C835" s="379" t="s">
        <v>9386</v>
      </c>
      <c r="D835" s="381">
        <v>39.06</v>
      </c>
    </row>
    <row r="836" spans="1:4" ht="25.5">
      <c r="A836" s="379">
        <v>39236</v>
      </c>
      <c r="B836" s="380" t="s">
        <v>726</v>
      </c>
      <c r="C836" s="379" t="s">
        <v>9386</v>
      </c>
      <c r="D836" s="381">
        <v>51.21</v>
      </c>
    </row>
    <row r="837" spans="1:4" ht="38.25">
      <c r="A837" s="379">
        <v>876</v>
      </c>
      <c r="B837" s="380" t="s">
        <v>9498</v>
      </c>
      <c r="C837" s="379" t="s">
        <v>9386</v>
      </c>
      <c r="D837" s="381">
        <v>132.19</v>
      </c>
    </row>
    <row r="838" spans="1:4" ht="38.25">
      <c r="A838" s="379">
        <v>877</v>
      </c>
      <c r="B838" s="380" t="s">
        <v>9499</v>
      </c>
      <c r="C838" s="379" t="s">
        <v>9386</v>
      </c>
      <c r="D838" s="381">
        <v>155.4</v>
      </c>
    </row>
    <row r="839" spans="1:4" ht="38.25">
      <c r="A839" s="379">
        <v>882</v>
      </c>
      <c r="B839" s="380" t="s">
        <v>9500</v>
      </c>
      <c r="C839" s="379" t="s">
        <v>9386</v>
      </c>
      <c r="D839" s="381">
        <v>169.34</v>
      </c>
    </row>
    <row r="840" spans="1:4" ht="38.25">
      <c r="A840" s="379">
        <v>878</v>
      </c>
      <c r="B840" s="380" t="s">
        <v>9501</v>
      </c>
      <c r="C840" s="379" t="s">
        <v>9386</v>
      </c>
      <c r="D840" s="381">
        <v>210.52</v>
      </c>
    </row>
    <row r="841" spans="1:4" ht="38.25">
      <c r="A841" s="379">
        <v>879</v>
      </c>
      <c r="B841" s="380" t="s">
        <v>9502</v>
      </c>
      <c r="C841" s="379" t="s">
        <v>9386</v>
      </c>
      <c r="D841" s="381">
        <v>248.14</v>
      </c>
    </row>
    <row r="842" spans="1:4" ht="38.25">
      <c r="A842" s="379">
        <v>880</v>
      </c>
      <c r="B842" s="380" t="s">
        <v>9503</v>
      </c>
      <c r="C842" s="379" t="s">
        <v>9386</v>
      </c>
      <c r="D842" s="381">
        <v>291.95999999999998</v>
      </c>
    </row>
    <row r="843" spans="1:4" ht="38.25">
      <c r="A843" s="379">
        <v>873</v>
      </c>
      <c r="B843" s="380" t="s">
        <v>9504</v>
      </c>
      <c r="C843" s="379" t="s">
        <v>9386</v>
      </c>
      <c r="D843" s="381">
        <v>88.77</v>
      </c>
    </row>
    <row r="844" spans="1:4" ht="38.25">
      <c r="A844" s="379">
        <v>881</v>
      </c>
      <c r="B844" s="380" t="s">
        <v>9505</v>
      </c>
      <c r="C844" s="379" t="s">
        <v>9386</v>
      </c>
      <c r="D844" s="381">
        <v>399.06</v>
      </c>
    </row>
    <row r="845" spans="1:4" ht="38.25">
      <c r="A845" s="379">
        <v>874</v>
      </c>
      <c r="B845" s="380" t="s">
        <v>9506</v>
      </c>
      <c r="C845" s="379" t="s">
        <v>9386</v>
      </c>
      <c r="D845" s="381">
        <v>105.35</v>
      </c>
    </row>
    <row r="846" spans="1:4" ht="38.25">
      <c r="A846" s="379">
        <v>875</v>
      </c>
      <c r="B846" s="380" t="s">
        <v>9507</v>
      </c>
      <c r="C846" s="379" t="s">
        <v>9386</v>
      </c>
      <c r="D846" s="381">
        <v>125.7</v>
      </c>
    </row>
    <row r="847" spans="1:4" ht="25.5">
      <c r="A847" s="379">
        <v>983</v>
      </c>
      <c r="B847" s="380" t="s">
        <v>9508</v>
      </c>
      <c r="C847" s="379" t="s">
        <v>9386</v>
      </c>
      <c r="D847" s="381">
        <v>0.78</v>
      </c>
    </row>
    <row r="848" spans="1:4" ht="25.5">
      <c r="A848" s="379">
        <v>985</v>
      </c>
      <c r="B848" s="380" t="s">
        <v>9509</v>
      </c>
      <c r="C848" s="379" t="s">
        <v>9386</v>
      </c>
      <c r="D848" s="381">
        <v>5.9</v>
      </c>
    </row>
    <row r="849" spans="1:4" ht="25.5">
      <c r="A849" s="379">
        <v>990</v>
      </c>
      <c r="B849" s="380" t="s">
        <v>9510</v>
      </c>
      <c r="C849" s="379" t="s">
        <v>9386</v>
      </c>
      <c r="D849" s="381">
        <v>80.8</v>
      </c>
    </row>
    <row r="850" spans="1:4" ht="25.5">
      <c r="A850" s="379">
        <v>39241</v>
      </c>
      <c r="B850" s="380" t="s">
        <v>9511</v>
      </c>
      <c r="C850" s="379" t="s">
        <v>9386</v>
      </c>
      <c r="D850" s="381">
        <v>9.24</v>
      </c>
    </row>
    <row r="851" spans="1:4" ht="25.5">
      <c r="A851" s="379">
        <v>1005</v>
      </c>
      <c r="B851" s="380" t="s">
        <v>9512</v>
      </c>
      <c r="C851" s="379" t="s">
        <v>9386</v>
      </c>
      <c r="D851" s="381">
        <v>99.18</v>
      </c>
    </row>
    <row r="852" spans="1:4" ht="25.5">
      <c r="A852" s="379">
        <v>984</v>
      </c>
      <c r="B852" s="380" t="s">
        <v>9513</v>
      </c>
      <c r="C852" s="379" t="s">
        <v>9386</v>
      </c>
      <c r="D852" s="381">
        <v>2.04</v>
      </c>
    </row>
    <row r="853" spans="1:4" ht="25.5">
      <c r="A853" s="379">
        <v>991</v>
      </c>
      <c r="B853" s="380" t="s">
        <v>9514</v>
      </c>
      <c r="C853" s="379" t="s">
        <v>9386</v>
      </c>
      <c r="D853" s="381">
        <v>131.05000000000001</v>
      </c>
    </row>
    <row r="854" spans="1:4" ht="25.5">
      <c r="A854" s="379">
        <v>986</v>
      </c>
      <c r="B854" s="380" t="s">
        <v>9515</v>
      </c>
      <c r="C854" s="379" t="s">
        <v>9386</v>
      </c>
      <c r="D854" s="381">
        <v>14.12</v>
      </c>
    </row>
    <row r="855" spans="1:4" ht="25.5">
      <c r="A855" s="379">
        <v>1024</v>
      </c>
      <c r="B855" s="380" t="s">
        <v>9516</v>
      </c>
      <c r="C855" s="379" t="s">
        <v>9386</v>
      </c>
      <c r="D855" s="381">
        <v>162.19999999999999</v>
      </c>
    </row>
    <row r="856" spans="1:4" ht="25.5">
      <c r="A856" s="379">
        <v>987</v>
      </c>
      <c r="B856" s="380" t="s">
        <v>9517</v>
      </c>
      <c r="C856" s="379" t="s">
        <v>9386</v>
      </c>
      <c r="D856" s="381">
        <v>19.18</v>
      </c>
    </row>
    <row r="857" spans="1:4" ht="25.5">
      <c r="A857" s="379">
        <v>1003</v>
      </c>
      <c r="B857" s="380" t="s">
        <v>9518</v>
      </c>
      <c r="C857" s="379" t="s">
        <v>9386</v>
      </c>
      <c r="D857" s="381">
        <v>2.98</v>
      </c>
    </row>
    <row r="858" spans="1:4" ht="25.5">
      <c r="A858" s="379">
        <v>992</v>
      </c>
      <c r="B858" s="380" t="s">
        <v>9519</v>
      </c>
      <c r="C858" s="379" t="s">
        <v>9386</v>
      </c>
      <c r="D858" s="381">
        <v>209.85</v>
      </c>
    </row>
    <row r="859" spans="1:4" ht="25.5">
      <c r="A859" s="379">
        <v>1007</v>
      </c>
      <c r="B859" s="380" t="s">
        <v>9520</v>
      </c>
      <c r="C859" s="379" t="s">
        <v>9386</v>
      </c>
      <c r="D859" s="381">
        <v>27.21</v>
      </c>
    </row>
    <row r="860" spans="1:4" ht="25.5">
      <c r="A860" s="379">
        <v>39242</v>
      </c>
      <c r="B860" s="380" t="s">
        <v>9521</v>
      </c>
      <c r="C860" s="379" t="s">
        <v>9386</v>
      </c>
      <c r="D860" s="381">
        <v>260.01</v>
      </c>
    </row>
    <row r="861" spans="1:4" ht="25.5">
      <c r="A861" s="379">
        <v>1008</v>
      </c>
      <c r="B861" s="380" t="s">
        <v>9522</v>
      </c>
      <c r="C861" s="379" t="s">
        <v>9386</v>
      </c>
      <c r="D861" s="381">
        <v>3.39</v>
      </c>
    </row>
    <row r="862" spans="1:4" ht="25.5">
      <c r="A862" s="379">
        <v>988</v>
      </c>
      <c r="B862" s="380" t="s">
        <v>9523</v>
      </c>
      <c r="C862" s="379" t="s">
        <v>9386</v>
      </c>
      <c r="D862" s="381">
        <v>37.590000000000003</v>
      </c>
    </row>
    <row r="863" spans="1:4" ht="25.5">
      <c r="A863" s="379">
        <v>989</v>
      </c>
      <c r="B863" s="380" t="s">
        <v>9524</v>
      </c>
      <c r="C863" s="379" t="s">
        <v>9386</v>
      </c>
      <c r="D863" s="381">
        <v>50.92</v>
      </c>
    </row>
    <row r="864" spans="1:4">
      <c r="A864" s="379">
        <v>39598</v>
      </c>
      <c r="B864" s="380" t="s">
        <v>9525</v>
      </c>
      <c r="C864" s="379" t="s">
        <v>9386</v>
      </c>
      <c r="D864" s="381">
        <v>1.05</v>
      </c>
    </row>
    <row r="865" spans="1:4">
      <c r="A865" s="379">
        <v>39599</v>
      </c>
      <c r="B865" s="380" t="s">
        <v>9526</v>
      </c>
      <c r="C865" s="379" t="s">
        <v>9386</v>
      </c>
      <c r="D865" s="381">
        <v>1.59</v>
      </c>
    </row>
    <row r="866" spans="1:4">
      <c r="A866" s="379">
        <v>34602</v>
      </c>
      <c r="B866" s="380" t="s">
        <v>727</v>
      </c>
      <c r="C866" s="379" t="s">
        <v>9386</v>
      </c>
      <c r="D866" s="381">
        <v>1.28</v>
      </c>
    </row>
    <row r="867" spans="1:4">
      <c r="A867" s="379">
        <v>34603</v>
      </c>
      <c r="B867" s="380" t="s">
        <v>728</v>
      </c>
      <c r="C867" s="379" t="s">
        <v>9386</v>
      </c>
      <c r="D867" s="381">
        <v>6.18</v>
      </c>
    </row>
    <row r="868" spans="1:4">
      <c r="A868" s="379">
        <v>34607</v>
      </c>
      <c r="B868" s="380" t="s">
        <v>729</v>
      </c>
      <c r="C868" s="379" t="s">
        <v>9386</v>
      </c>
      <c r="D868" s="381">
        <v>2.76</v>
      </c>
    </row>
    <row r="869" spans="1:4">
      <c r="A869" s="379">
        <v>34609</v>
      </c>
      <c r="B869" s="380" t="s">
        <v>730</v>
      </c>
      <c r="C869" s="379" t="s">
        <v>9386</v>
      </c>
      <c r="D869" s="381">
        <v>4.1399999999999997</v>
      </c>
    </row>
    <row r="870" spans="1:4">
      <c r="A870" s="379">
        <v>34618</v>
      </c>
      <c r="B870" s="380" t="s">
        <v>731</v>
      </c>
      <c r="C870" s="379" t="s">
        <v>9386</v>
      </c>
      <c r="D870" s="381">
        <v>1.7</v>
      </c>
    </row>
    <row r="871" spans="1:4">
      <c r="A871" s="379">
        <v>34620</v>
      </c>
      <c r="B871" s="380" t="s">
        <v>732</v>
      </c>
      <c r="C871" s="379" t="s">
        <v>9386</v>
      </c>
      <c r="D871" s="381">
        <v>8.5399999999999991</v>
      </c>
    </row>
    <row r="872" spans="1:4">
      <c r="A872" s="379">
        <v>34621</v>
      </c>
      <c r="B872" s="380" t="s">
        <v>733</v>
      </c>
      <c r="C872" s="379" t="s">
        <v>9386</v>
      </c>
      <c r="D872" s="381">
        <v>3.96</v>
      </c>
    </row>
    <row r="873" spans="1:4">
      <c r="A873" s="379">
        <v>34622</v>
      </c>
      <c r="B873" s="380" t="s">
        <v>734</v>
      </c>
      <c r="C873" s="379" t="s">
        <v>9386</v>
      </c>
      <c r="D873" s="381">
        <v>5.61</v>
      </c>
    </row>
    <row r="874" spans="1:4">
      <c r="A874" s="379">
        <v>34624</v>
      </c>
      <c r="B874" s="380" t="s">
        <v>735</v>
      </c>
      <c r="C874" s="379" t="s">
        <v>9386</v>
      </c>
      <c r="D874" s="381">
        <v>2.1800000000000002</v>
      </c>
    </row>
    <row r="875" spans="1:4">
      <c r="A875" s="379">
        <v>34626</v>
      </c>
      <c r="B875" s="380" t="s">
        <v>736</v>
      </c>
      <c r="C875" s="379" t="s">
        <v>9386</v>
      </c>
      <c r="D875" s="381">
        <v>11.73</v>
      </c>
    </row>
    <row r="876" spans="1:4">
      <c r="A876" s="379">
        <v>34627</v>
      </c>
      <c r="B876" s="380" t="s">
        <v>737</v>
      </c>
      <c r="C876" s="379" t="s">
        <v>9386</v>
      </c>
      <c r="D876" s="381">
        <v>5.05</v>
      </c>
    </row>
    <row r="877" spans="1:4">
      <c r="A877" s="379">
        <v>34629</v>
      </c>
      <c r="B877" s="380" t="s">
        <v>738</v>
      </c>
      <c r="C877" s="379" t="s">
        <v>9386</v>
      </c>
      <c r="D877" s="381">
        <v>7.4</v>
      </c>
    </row>
    <row r="878" spans="1:4" ht="38.25">
      <c r="A878" s="379">
        <v>39257</v>
      </c>
      <c r="B878" s="380" t="s">
        <v>9527</v>
      </c>
      <c r="C878" s="379" t="s">
        <v>9386</v>
      </c>
      <c r="D878" s="381">
        <v>3.55</v>
      </c>
    </row>
    <row r="879" spans="1:4" ht="38.25">
      <c r="A879" s="379">
        <v>39261</v>
      </c>
      <c r="B879" s="380" t="s">
        <v>9528</v>
      </c>
      <c r="C879" s="379" t="s">
        <v>9386</v>
      </c>
      <c r="D879" s="381">
        <v>18.940000000000001</v>
      </c>
    </row>
    <row r="880" spans="1:4" ht="38.25">
      <c r="A880" s="379">
        <v>39268</v>
      </c>
      <c r="B880" s="380" t="s">
        <v>9529</v>
      </c>
      <c r="C880" s="379" t="s">
        <v>9386</v>
      </c>
      <c r="D880" s="381">
        <v>218.55</v>
      </c>
    </row>
    <row r="881" spans="1:4" ht="38.25">
      <c r="A881" s="379">
        <v>39262</v>
      </c>
      <c r="B881" s="380" t="s">
        <v>9530</v>
      </c>
      <c r="C881" s="379" t="s">
        <v>9386</v>
      </c>
      <c r="D881" s="381">
        <v>29.62</v>
      </c>
    </row>
    <row r="882" spans="1:4" ht="38.25">
      <c r="A882" s="379">
        <v>39258</v>
      </c>
      <c r="B882" s="380" t="s">
        <v>9531</v>
      </c>
      <c r="C882" s="379" t="s">
        <v>9386</v>
      </c>
      <c r="D882" s="381">
        <v>5.27</v>
      </c>
    </row>
    <row r="883" spans="1:4" ht="38.25">
      <c r="A883" s="379">
        <v>39263</v>
      </c>
      <c r="B883" s="380" t="s">
        <v>9532</v>
      </c>
      <c r="C883" s="379" t="s">
        <v>9386</v>
      </c>
      <c r="D883" s="381">
        <v>45.82</v>
      </c>
    </row>
    <row r="884" spans="1:4" ht="38.25">
      <c r="A884" s="379">
        <v>39264</v>
      </c>
      <c r="B884" s="380" t="s">
        <v>9533</v>
      </c>
      <c r="C884" s="379" t="s">
        <v>9386</v>
      </c>
      <c r="D884" s="381">
        <v>62.05</v>
      </c>
    </row>
    <row r="885" spans="1:4" ht="38.25">
      <c r="A885" s="379">
        <v>39259</v>
      </c>
      <c r="B885" s="380" t="s">
        <v>9534</v>
      </c>
      <c r="C885" s="379" t="s">
        <v>9386</v>
      </c>
      <c r="D885" s="381">
        <v>8.02</v>
      </c>
    </row>
    <row r="886" spans="1:4" ht="38.25">
      <c r="A886" s="379">
        <v>39265</v>
      </c>
      <c r="B886" s="380" t="s">
        <v>9535</v>
      </c>
      <c r="C886" s="379" t="s">
        <v>9386</v>
      </c>
      <c r="D886" s="381">
        <v>91.41</v>
      </c>
    </row>
    <row r="887" spans="1:4" ht="38.25">
      <c r="A887" s="379">
        <v>39260</v>
      </c>
      <c r="B887" s="380" t="s">
        <v>9536</v>
      </c>
      <c r="C887" s="379" t="s">
        <v>9386</v>
      </c>
      <c r="D887" s="381">
        <v>11.42</v>
      </c>
    </row>
    <row r="888" spans="1:4" ht="38.25">
      <c r="A888" s="379">
        <v>39266</v>
      </c>
      <c r="B888" s="380" t="s">
        <v>9537</v>
      </c>
      <c r="C888" s="379" t="s">
        <v>9386</v>
      </c>
      <c r="D888" s="381">
        <v>128.26</v>
      </c>
    </row>
    <row r="889" spans="1:4" ht="38.25">
      <c r="A889" s="379">
        <v>39267</v>
      </c>
      <c r="B889" s="380" t="s">
        <v>9538</v>
      </c>
      <c r="C889" s="379" t="s">
        <v>9386</v>
      </c>
      <c r="D889" s="381">
        <v>168.12</v>
      </c>
    </row>
    <row r="890" spans="1:4">
      <c r="A890" s="379">
        <v>11901</v>
      </c>
      <c r="B890" s="380" t="s">
        <v>739</v>
      </c>
      <c r="C890" s="379" t="s">
        <v>9386</v>
      </c>
      <c r="D890" s="381">
        <v>0.63</v>
      </c>
    </row>
    <row r="891" spans="1:4">
      <c r="A891" s="379">
        <v>11902</v>
      </c>
      <c r="B891" s="380" t="s">
        <v>740</v>
      </c>
      <c r="C891" s="379" t="s">
        <v>9386</v>
      </c>
      <c r="D891" s="381">
        <v>1.1000000000000001</v>
      </c>
    </row>
    <row r="892" spans="1:4">
      <c r="A892" s="379">
        <v>11903</v>
      </c>
      <c r="B892" s="380" t="s">
        <v>741</v>
      </c>
      <c r="C892" s="379" t="s">
        <v>9386</v>
      </c>
      <c r="D892" s="381">
        <v>1.69</v>
      </c>
    </row>
    <row r="893" spans="1:4">
      <c r="A893" s="379">
        <v>11904</v>
      </c>
      <c r="B893" s="380" t="s">
        <v>742</v>
      </c>
      <c r="C893" s="379" t="s">
        <v>9386</v>
      </c>
      <c r="D893" s="381">
        <v>2.16</v>
      </c>
    </row>
    <row r="894" spans="1:4">
      <c r="A894" s="379">
        <v>11905</v>
      </c>
      <c r="B894" s="380" t="s">
        <v>743</v>
      </c>
      <c r="C894" s="379" t="s">
        <v>9386</v>
      </c>
      <c r="D894" s="381">
        <v>2.9</v>
      </c>
    </row>
    <row r="895" spans="1:4">
      <c r="A895" s="379">
        <v>11906</v>
      </c>
      <c r="B895" s="380" t="s">
        <v>744</v>
      </c>
      <c r="C895" s="379" t="s">
        <v>9386</v>
      </c>
      <c r="D895" s="381">
        <v>3.34</v>
      </c>
    </row>
    <row r="896" spans="1:4">
      <c r="A896" s="379">
        <v>11919</v>
      </c>
      <c r="B896" s="380" t="s">
        <v>745</v>
      </c>
      <c r="C896" s="379" t="s">
        <v>9386</v>
      </c>
      <c r="D896" s="381">
        <v>6.56</v>
      </c>
    </row>
    <row r="897" spans="1:4">
      <c r="A897" s="379">
        <v>11920</v>
      </c>
      <c r="B897" s="380" t="s">
        <v>746</v>
      </c>
      <c r="C897" s="379" t="s">
        <v>9386</v>
      </c>
      <c r="D897" s="381">
        <v>12.71</v>
      </c>
    </row>
    <row r="898" spans="1:4">
      <c r="A898" s="379">
        <v>11924</v>
      </c>
      <c r="B898" s="380" t="s">
        <v>747</v>
      </c>
      <c r="C898" s="379" t="s">
        <v>9386</v>
      </c>
      <c r="D898" s="381">
        <v>123.63</v>
      </c>
    </row>
    <row r="899" spans="1:4">
      <c r="A899" s="379">
        <v>11921</v>
      </c>
      <c r="B899" s="380" t="s">
        <v>748</v>
      </c>
      <c r="C899" s="379" t="s">
        <v>9386</v>
      </c>
      <c r="D899" s="381">
        <v>17.309999999999999</v>
      </c>
    </row>
    <row r="900" spans="1:4">
      <c r="A900" s="379">
        <v>11922</v>
      </c>
      <c r="B900" s="380" t="s">
        <v>749</v>
      </c>
      <c r="C900" s="379" t="s">
        <v>9386</v>
      </c>
      <c r="D900" s="381">
        <v>30.73</v>
      </c>
    </row>
    <row r="901" spans="1:4">
      <c r="A901" s="379">
        <v>11923</v>
      </c>
      <c r="B901" s="380" t="s">
        <v>750</v>
      </c>
      <c r="C901" s="379" t="s">
        <v>9386</v>
      </c>
      <c r="D901" s="381">
        <v>50.19</v>
      </c>
    </row>
    <row r="902" spans="1:4">
      <c r="A902" s="379">
        <v>11916</v>
      </c>
      <c r="B902" s="380" t="s">
        <v>751</v>
      </c>
      <c r="C902" s="379" t="s">
        <v>9386</v>
      </c>
      <c r="D902" s="381">
        <v>8.52</v>
      </c>
    </row>
    <row r="903" spans="1:4">
      <c r="A903" s="379">
        <v>11914</v>
      </c>
      <c r="B903" s="380" t="s">
        <v>752</v>
      </c>
      <c r="C903" s="379" t="s">
        <v>9386</v>
      </c>
      <c r="D903" s="381">
        <v>61.83</v>
      </c>
    </row>
    <row r="904" spans="1:4">
      <c r="A904" s="379">
        <v>11917</v>
      </c>
      <c r="B904" s="380" t="s">
        <v>753</v>
      </c>
      <c r="C904" s="379" t="s">
        <v>9386</v>
      </c>
      <c r="D904" s="381">
        <v>14.82</v>
      </c>
    </row>
    <row r="905" spans="1:4">
      <c r="A905" s="379">
        <v>11918</v>
      </c>
      <c r="B905" s="380" t="s">
        <v>754</v>
      </c>
      <c r="C905" s="379" t="s">
        <v>9386</v>
      </c>
      <c r="D905" s="381">
        <v>20.11</v>
      </c>
    </row>
    <row r="906" spans="1:4" ht="25.5">
      <c r="A906" s="379">
        <v>37734</v>
      </c>
      <c r="B906" s="380" t="s">
        <v>755</v>
      </c>
      <c r="C906" s="379" t="s">
        <v>9381</v>
      </c>
      <c r="D906" s="381">
        <v>40756.99</v>
      </c>
    </row>
    <row r="907" spans="1:4" ht="25.5">
      <c r="A907" s="379">
        <v>42251</v>
      </c>
      <c r="B907" s="380" t="s">
        <v>9539</v>
      </c>
      <c r="C907" s="379" t="s">
        <v>9381</v>
      </c>
      <c r="D907" s="381">
        <v>46282.05</v>
      </c>
    </row>
    <row r="908" spans="1:4" ht="25.5">
      <c r="A908" s="379">
        <v>37733</v>
      </c>
      <c r="B908" s="380" t="s">
        <v>756</v>
      </c>
      <c r="C908" s="379" t="s">
        <v>9381</v>
      </c>
      <c r="D908" s="381">
        <v>30559.439999999999</v>
      </c>
    </row>
    <row r="909" spans="1:4" ht="25.5">
      <c r="A909" s="379">
        <v>37735</v>
      </c>
      <c r="B909" s="380" t="s">
        <v>757</v>
      </c>
      <c r="C909" s="379" t="s">
        <v>9381</v>
      </c>
      <c r="D909" s="381">
        <v>36824.120000000003</v>
      </c>
    </row>
    <row r="910" spans="1:4" ht="25.5">
      <c r="A910" s="379">
        <v>41758</v>
      </c>
      <c r="B910" s="380" t="s">
        <v>758</v>
      </c>
      <c r="C910" s="379" t="s">
        <v>9381</v>
      </c>
      <c r="D910" s="381">
        <v>141.85</v>
      </c>
    </row>
    <row r="911" spans="1:4" ht="25.5">
      <c r="A911" s="379">
        <v>5090</v>
      </c>
      <c r="B911" s="380" t="s">
        <v>759</v>
      </c>
      <c r="C911" s="379" t="s">
        <v>9381</v>
      </c>
      <c r="D911" s="381">
        <v>16.25</v>
      </c>
    </row>
    <row r="912" spans="1:4" ht="25.5">
      <c r="A912" s="379">
        <v>5085</v>
      </c>
      <c r="B912" s="380" t="s">
        <v>760</v>
      </c>
      <c r="C912" s="379" t="s">
        <v>9381</v>
      </c>
      <c r="D912" s="381">
        <v>18.12</v>
      </c>
    </row>
    <row r="913" spans="1:4">
      <c r="A913" s="379">
        <v>38374</v>
      </c>
      <c r="B913" s="380" t="s">
        <v>761</v>
      </c>
      <c r="C913" s="379" t="s">
        <v>9381</v>
      </c>
      <c r="D913" s="381">
        <v>812.19</v>
      </c>
    </row>
    <row r="914" spans="1:4" ht="25.5">
      <c r="A914" s="379">
        <v>20212</v>
      </c>
      <c r="B914" s="380" t="s">
        <v>762</v>
      </c>
      <c r="C914" s="379" t="s">
        <v>9386</v>
      </c>
      <c r="D914" s="381">
        <v>8.0299999999999994</v>
      </c>
    </row>
    <row r="915" spans="1:4" ht="25.5">
      <c r="A915" s="379">
        <v>4430</v>
      </c>
      <c r="B915" s="380" t="s">
        <v>763</v>
      </c>
      <c r="C915" s="379" t="s">
        <v>9386</v>
      </c>
      <c r="D915" s="381">
        <v>5.0999999999999996</v>
      </c>
    </row>
    <row r="916" spans="1:4" ht="25.5">
      <c r="A916" s="379">
        <v>4400</v>
      </c>
      <c r="B916" s="380" t="s">
        <v>764</v>
      </c>
      <c r="C916" s="379" t="s">
        <v>9386</v>
      </c>
      <c r="D916" s="381">
        <v>6.44</v>
      </c>
    </row>
    <row r="917" spans="1:4" ht="25.5">
      <c r="A917" s="379">
        <v>4500</v>
      </c>
      <c r="B917" s="380" t="s">
        <v>9540</v>
      </c>
      <c r="C917" s="379" t="s">
        <v>9386</v>
      </c>
      <c r="D917" s="381">
        <v>17.78</v>
      </c>
    </row>
    <row r="918" spans="1:4" ht="25.5">
      <c r="A918" s="379">
        <v>4513</v>
      </c>
      <c r="B918" s="380" t="s">
        <v>9541</v>
      </c>
      <c r="C918" s="379" t="s">
        <v>9386</v>
      </c>
      <c r="D918" s="381">
        <v>4.7699999999999996</v>
      </c>
    </row>
    <row r="919" spans="1:4" ht="25.5">
      <c r="A919" s="379">
        <v>4496</v>
      </c>
      <c r="B919" s="380" t="s">
        <v>9542</v>
      </c>
      <c r="C919" s="379" t="s">
        <v>9386</v>
      </c>
      <c r="D919" s="381">
        <v>3.45</v>
      </c>
    </row>
    <row r="920" spans="1:4">
      <c r="A920" s="379">
        <v>11871</v>
      </c>
      <c r="B920" s="380" t="s">
        <v>765</v>
      </c>
      <c r="C920" s="379" t="s">
        <v>9381</v>
      </c>
      <c r="D920" s="381">
        <v>261</v>
      </c>
    </row>
    <row r="921" spans="1:4">
      <c r="A921" s="379">
        <v>34636</v>
      </c>
      <c r="B921" s="380" t="s">
        <v>766</v>
      </c>
      <c r="C921" s="379" t="s">
        <v>9381</v>
      </c>
      <c r="D921" s="381">
        <v>274.45</v>
      </c>
    </row>
    <row r="922" spans="1:4">
      <c r="A922" s="379">
        <v>34639</v>
      </c>
      <c r="B922" s="380" t="s">
        <v>767</v>
      </c>
      <c r="C922" s="379" t="s">
        <v>9381</v>
      </c>
      <c r="D922" s="381">
        <v>557.4</v>
      </c>
    </row>
    <row r="923" spans="1:4">
      <c r="A923" s="379">
        <v>34640</v>
      </c>
      <c r="B923" s="380" t="s">
        <v>768</v>
      </c>
      <c r="C923" s="379" t="s">
        <v>9381</v>
      </c>
      <c r="D923" s="381">
        <v>626.11</v>
      </c>
    </row>
    <row r="924" spans="1:4">
      <c r="A924" s="379">
        <v>34637</v>
      </c>
      <c r="B924" s="380" t="s">
        <v>769</v>
      </c>
      <c r="C924" s="379" t="s">
        <v>9381</v>
      </c>
      <c r="D924" s="381">
        <v>157.57</v>
      </c>
    </row>
    <row r="925" spans="1:4">
      <c r="A925" s="379">
        <v>34638</v>
      </c>
      <c r="B925" s="380" t="s">
        <v>770</v>
      </c>
      <c r="C925" s="379" t="s">
        <v>9381</v>
      </c>
      <c r="D925" s="381">
        <v>270.22000000000003</v>
      </c>
    </row>
    <row r="926" spans="1:4">
      <c r="A926" s="379">
        <v>11868</v>
      </c>
      <c r="B926" s="380" t="s">
        <v>771</v>
      </c>
      <c r="C926" s="379" t="s">
        <v>9381</v>
      </c>
      <c r="D926" s="381">
        <v>358.71</v>
      </c>
    </row>
    <row r="927" spans="1:4">
      <c r="A927" s="379">
        <v>37106</v>
      </c>
      <c r="B927" s="380" t="s">
        <v>772</v>
      </c>
      <c r="C927" s="379" t="s">
        <v>9381</v>
      </c>
      <c r="D927" s="381">
        <v>3464.72</v>
      </c>
    </row>
    <row r="928" spans="1:4">
      <c r="A928" s="379">
        <v>11869</v>
      </c>
      <c r="B928" s="380" t="s">
        <v>773</v>
      </c>
      <c r="C928" s="379" t="s">
        <v>9381</v>
      </c>
      <c r="D928" s="381">
        <v>582</v>
      </c>
    </row>
    <row r="929" spans="1:4">
      <c r="A929" s="379">
        <v>37104</v>
      </c>
      <c r="B929" s="380" t="s">
        <v>774</v>
      </c>
      <c r="C929" s="379" t="s">
        <v>9381</v>
      </c>
      <c r="D929" s="381">
        <v>750.23</v>
      </c>
    </row>
    <row r="930" spans="1:4">
      <c r="A930" s="379">
        <v>37105</v>
      </c>
      <c r="B930" s="380" t="s">
        <v>775</v>
      </c>
      <c r="C930" s="379" t="s">
        <v>9381</v>
      </c>
      <c r="D930" s="381">
        <v>1670.88</v>
      </c>
    </row>
    <row r="931" spans="1:4" ht="25.5">
      <c r="A931" s="379">
        <v>11638</v>
      </c>
      <c r="B931" s="380" t="s">
        <v>776</v>
      </c>
      <c r="C931" s="379" t="s">
        <v>9381</v>
      </c>
      <c r="D931" s="381">
        <v>105.51</v>
      </c>
    </row>
    <row r="932" spans="1:4" ht="25.5">
      <c r="A932" s="379">
        <v>1030</v>
      </c>
      <c r="B932" s="380" t="s">
        <v>777</v>
      </c>
      <c r="C932" s="379" t="s">
        <v>9381</v>
      </c>
      <c r="D932" s="381">
        <v>29.95</v>
      </c>
    </row>
    <row r="933" spans="1:4" ht="25.5">
      <c r="A933" s="379">
        <v>11694</v>
      </c>
      <c r="B933" s="380" t="s">
        <v>778</v>
      </c>
      <c r="C933" s="379" t="s">
        <v>9381</v>
      </c>
      <c r="D933" s="381">
        <v>662.05</v>
      </c>
    </row>
    <row r="934" spans="1:4" ht="25.5">
      <c r="A934" s="379">
        <v>35277</v>
      </c>
      <c r="B934" s="380" t="s">
        <v>779</v>
      </c>
      <c r="C934" s="379" t="s">
        <v>9381</v>
      </c>
      <c r="D934" s="381">
        <v>381.17</v>
      </c>
    </row>
    <row r="935" spans="1:4" ht="51">
      <c r="A935" s="379">
        <v>10521</v>
      </c>
      <c r="B935" s="380" t="s">
        <v>780</v>
      </c>
      <c r="C935" s="379" t="s">
        <v>9381</v>
      </c>
      <c r="D935" s="381">
        <v>159.56</v>
      </c>
    </row>
    <row r="936" spans="1:4" ht="51">
      <c r="A936" s="379">
        <v>10885</v>
      </c>
      <c r="B936" s="380" t="s">
        <v>781</v>
      </c>
      <c r="C936" s="379" t="s">
        <v>9381</v>
      </c>
      <c r="D936" s="381">
        <v>201.82</v>
      </c>
    </row>
    <row r="937" spans="1:4" ht="51">
      <c r="A937" s="379">
        <v>20962</v>
      </c>
      <c r="B937" s="380" t="s">
        <v>782</v>
      </c>
      <c r="C937" s="379" t="s">
        <v>9381</v>
      </c>
      <c r="D937" s="381">
        <v>167.16</v>
      </c>
    </row>
    <row r="938" spans="1:4" ht="51">
      <c r="A938" s="379">
        <v>20963</v>
      </c>
      <c r="B938" s="380" t="s">
        <v>783</v>
      </c>
      <c r="C938" s="379" t="s">
        <v>9381</v>
      </c>
      <c r="D938" s="381">
        <v>204.2</v>
      </c>
    </row>
    <row r="939" spans="1:4">
      <c r="A939" s="379">
        <v>2555</v>
      </c>
      <c r="B939" s="380" t="s">
        <v>784</v>
      </c>
      <c r="C939" s="379" t="s">
        <v>9381</v>
      </c>
      <c r="D939" s="381">
        <v>1.19</v>
      </c>
    </row>
    <row r="940" spans="1:4">
      <c r="A940" s="379">
        <v>2556</v>
      </c>
      <c r="B940" s="380" t="s">
        <v>785</v>
      </c>
      <c r="C940" s="379" t="s">
        <v>9381</v>
      </c>
      <c r="D940" s="381">
        <v>1.1000000000000001</v>
      </c>
    </row>
    <row r="941" spans="1:4">
      <c r="A941" s="379">
        <v>2557</v>
      </c>
      <c r="B941" s="380" t="s">
        <v>786</v>
      </c>
      <c r="C941" s="379" t="s">
        <v>9381</v>
      </c>
      <c r="D941" s="381">
        <v>2.3199999999999998</v>
      </c>
    </row>
    <row r="942" spans="1:4" ht="25.5">
      <c r="A942" s="379">
        <v>39810</v>
      </c>
      <c r="B942" s="380" t="s">
        <v>9543</v>
      </c>
      <c r="C942" s="379" t="s">
        <v>9381</v>
      </c>
      <c r="D942" s="381">
        <v>14.09</v>
      </c>
    </row>
    <row r="943" spans="1:4" ht="25.5">
      <c r="A943" s="379">
        <v>39811</v>
      </c>
      <c r="B943" s="380" t="s">
        <v>9544</v>
      </c>
      <c r="C943" s="379" t="s">
        <v>9381</v>
      </c>
      <c r="D943" s="381">
        <v>17.84</v>
      </c>
    </row>
    <row r="944" spans="1:4" ht="25.5">
      <c r="A944" s="379">
        <v>39812</v>
      </c>
      <c r="B944" s="380" t="s">
        <v>9545</v>
      </c>
      <c r="C944" s="379" t="s">
        <v>9381</v>
      </c>
      <c r="D944" s="381">
        <v>27.21</v>
      </c>
    </row>
    <row r="945" spans="1:4" ht="25.5">
      <c r="A945" s="379">
        <v>20254</v>
      </c>
      <c r="B945" s="380" t="s">
        <v>787</v>
      </c>
      <c r="C945" s="379" t="s">
        <v>9381</v>
      </c>
      <c r="D945" s="381">
        <v>12.82</v>
      </c>
    </row>
    <row r="946" spans="1:4" ht="25.5">
      <c r="A946" s="379">
        <v>39771</v>
      </c>
      <c r="B946" s="380" t="s">
        <v>788</v>
      </c>
      <c r="C946" s="379" t="s">
        <v>9381</v>
      </c>
      <c r="D946" s="381">
        <v>21.24</v>
      </c>
    </row>
    <row r="947" spans="1:4" ht="25.5">
      <c r="A947" s="379">
        <v>20255</v>
      </c>
      <c r="B947" s="380" t="s">
        <v>789</v>
      </c>
      <c r="C947" s="379" t="s">
        <v>9381</v>
      </c>
      <c r="D947" s="381">
        <v>35.090000000000003</v>
      </c>
    </row>
    <row r="948" spans="1:4" ht="25.5">
      <c r="A948" s="379">
        <v>39772</v>
      </c>
      <c r="B948" s="380" t="s">
        <v>790</v>
      </c>
      <c r="C948" s="379" t="s">
        <v>9381</v>
      </c>
      <c r="D948" s="381">
        <v>42.06</v>
      </c>
    </row>
    <row r="949" spans="1:4" ht="25.5">
      <c r="A949" s="379">
        <v>20253</v>
      </c>
      <c r="B949" s="380" t="s">
        <v>791</v>
      </c>
      <c r="C949" s="379" t="s">
        <v>9381</v>
      </c>
      <c r="D949" s="381">
        <v>73.33</v>
      </c>
    </row>
    <row r="950" spans="1:4" ht="25.5">
      <c r="A950" s="379">
        <v>39773</v>
      </c>
      <c r="B950" s="380" t="s">
        <v>792</v>
      </c>
      <c r="C950" s="379" t="s">
        <v>9381</v>
      </c>
      <c r="D950" s="381">
        <v>76.17</v>
      </c>
    </row>
    <row r="951" spans="1:4" ht="25.5">
      <c r="A951" s="379">
        <v>39774</v>
      </c>
      <c r="B951" s="380" t="s">
        <v>793</v>
      </c>
      <c r="C951" s="379" t="s">
        <v>9381</v>
      </c>
      <c r="D951" s="381">
        <v>98.97</v>
      </c>
    </row>
    <row r="952" spans="1:4" ht="25.5">
      <c r="A952" s="379">
        <v>39775</v>
      </c>
      <c r="B952" s="380" t="s">
        <v>794</v>
      </c>
      <c r="C952" s="379" t="s">
        <v>9381</v>
      </c>
      <c r="D952" s="381">
        <v>173.33</v>
      </c>
    </row>
    <row r="953" spans="1:4" ht="25.5">
      <c r="A953" s="379">
        <v>39776</v>
      </c>
      <c r="B953" s="380" t="s">
        <v>795</v>
      </c>
      <c r="C953" s="379" t="s">
        <v>9381</v>
      </c>
      <c r="D953" s="381">
        <v>213.33</v>
      </c>
    </row>
    <row r="954" spans="1:4" ht="25.5">
      <c r="A954" s="379">
        <v>39777</v>
      </c>
      <c r="B954" s="380" t="s">
        <v>796</v>
      </c>
      <c r="C954" s="379" t="s">
        <v>9381</v>
      </c>
      <c r="D954" s="381">
        <v>255.99</v>
      </c>
    </row>
    <row r="955" spans="1:4" ht="25.5">
      <c r="A955" s="379">
        <v>11250</v>
      </c>
      <c r="B955" s="380" t="s">
        <v>797</v>
      </c>
      <c r="C955" s="379" t="s">
        <v>9381</v>
      </c>
      <c r="D955" s="381">
        <v>38.01</v>
      </c>
    </row>
    <row r="956" spans="1:4" ht="25.5">
      <c r="A956" s="379">
        <v>39766</v>
      </c>
      <c r="B956" s="380" t="s">
        <v>798</v>
      </c>
      <c r="C956" s="379" t="s">
        <v>9381</v>
      </c>
      <c r="D956" s="381">
        <v>46.4</v>
      </c>
    </row>
    <row r="957" spans="1:4" ht="25.5">
      <c r="A957" s="379">
        <v>11251</v>
      </c>
      <c r="B957" s="380" t="s">
        <v>799</v>
      </c>
      <c r="C957" s="379" t="s">
        <v>9381</v>
      </c>
      <c r="D957" s="381">
        <v>80</v>
      </c>
    </row>
    <row r="958" spans="1:4" ht="25.5">
      <c r="A958" s="379">
        <v>39767</v>
      </c>
      <c r="B958" s="380" t="s">
        <v>800</v>
      </c>
      <c r="C958" s="379" t="s">
        <v>9381</v>
      </c>
      <c r="D958" s="381">
        <v>105.33</v>
      </c>
    </row>
    <row r="959" spans="1:4" ht="25.5">
      <c r="A959" s="379">
        <v>11253</v>
      </c>
      <c r="B959" s="380" t="s">
        <v>801</v>
      </c>
      <c r="C959" s="379" t="s">
        <v>9381</v>
      </c>
      <c r="D959" s="381">
        <v>157.33000000000001</v>
      </c>
    </row>
    <row r="960" spans="1:4" ht="25.5">
      <c r="A960" s="379">
        <v>11254</v>
      </c>
      <c r="B960" s="380" t="s">
        <v>802</v>
      </c>
      <c r="C960" s="379" t="s">
        <v>9381</v>
      </c>
      <c r="D960" s="381">
        <v>169.03</v>
      </c>
    </row>
    <row r="961" spans="1:4" ht="25.5">
      <c r="A961" s="379">
        <v>11255</v>
      </c>
      <c r="B961" s="380" t="s">
        <v>803</v>
      </c>
      <c r="C961" s="379" t="s">
        <v>9381</v>
      </c>
      <c r="D961" s="381">
        <v>255.99</v>
      </c>
    </row>
    <row r="962" spans="1:4" ht="25.5">
      <c r="A962" s="379">
        <v>11256</v>
      </c>
      <c r="B962" s="380" t="s">
        <v>804</v>
      </c>
      <c r="C962" s="379" t="s">
        <v>9381</v>
      </c>
      <c r="D962" s="381">
        <v>292.94</v>
      </c>
    </row>
    <row r="963" spans="1:4" ht="25.5">
      <c r="A963" s="379">
        <v>14055</v>
      </c>
      <c r="B963" s="380" t="s">
        <v>805</v>
      </c>
      <c r="C963" s="379" t="s">
        <v>9381</v>
      </c>
      <c r="D963" s="381">
        <v>519.67999999999995</v>
      </c>
    </row>
    <row r="964" spans="1:4" ht="25.5">
      <c r="A964" s="379">
        <v>39768</v>
      </c>
      <c r="B964" s="380" t="s">
        <v>806</v>
      </c>
      <c r="C964" s="379" t="s">
        <v>9381</v>
      </c>
      <c r="D964" s="381">
        <v>554.5</v>
      </c>
    </row>
    <row r="965" spans="1:4" ht="25.5">
      <c r="A965" s="379">
        <v>11247</v>
      </c>
      <c r="B965" s="380" t="s">
        <v>807</v>
      </c>
      <c r="C965" s="379" t="s">
        <v>9381</v>
      </c>
      <c r="D965" s="381">
        <v>744.5</v>
      </c>
    </row>
    <row r="966" spans="1:4" ht="25.5">
      <c r="A966" s="379">
        <v>39769</v>
      </c>
      <c r="B966" s="380" t="s">
        <v>808</v>
      </c>
      <c r="C966" s="379" t="s">
        <v>9381</v>
      </c>
      <c r="D966" s="381">
        <v>902.55</v>
      </c>
    </row>
    <row r="967" spans="1:4" ht="25.5">
      <c r="A967" s="379">
        <v>11249</v>
      </c>
      <c r="B967" s="380" t="s">
        <v>809</v>
      </c>
      <c r="C967" s="379" t="s">
        <v>9381</v>
      </c>
      <c r="D967" s="381">
        <v>2433.4899999999998</v>
      </c>
    </row>
    <row r="968" spans="1:4" ht="25.5">
      <c r="A968" s="379">
        <v>39770</v>
      </c>
      <c r="B968" s="380" t="s">
        <v>810</v>
      </c>
      <c r="C968" s="379" t="s">
        <v>9381</v>
      </c>
      <c r="D968" s="381">
        <v>3164.26</v>
      </c>
    </row>
    <row r="969" spans="1:4" ht="25.5">
      <c r="A969" s="379">
        <v>10569</v>
      </c>
      <c r="B969" s="380" t="s">
        <v>811</v>
      </c>
      <c r="C969" s="379" t="s">
        <v>9381</v>
      </c>
      <c r="D969" s="381">
        <v>2.31</v>
      </c>
    </row>
    <row r="970" spans="1:4" ht="25.5">
      <c r="A970" s="379">
        <v>1872</v>
      </c>
      <c r="B970" s="380" t="s">
        <v>812</v>
      </c>
      <c r="C970" s="379" t="s">
        <v>9381</v>
      </c>
      <c r="D970" s="381">
        <v>1.68</v>
      </c>
    </row>
    <row r="971" spans="1:4" ht="25.5">
      <c r="A971" s="379">
        <v>1873</v>
      </c>
      <c r="B971" s="380" t="s">
        <v>813</v>
      </c>
      <c r="C971" s="379" t="s">
        <v>9381</v>
      </c>
      <c r="D971" s="381">
        <v>3.33</v>
      </c>
    </row>
    <row r="972" spans="1:4" ht="38.25">
      <c r="A972" s="379">
        <v>39693</v>
      </c>
      <c r="B972" s="380" t="s">
        <v>814</v>
      </c>
      <c r="C972" s="379" t="s">
        <v>9381</v>
      </c>
      <c r="D972" s="381">
        <v>1388.69</v>
      </c>
    </row>
    <row r="973" spans="1:4" ht="25.5">
      <c r="A973" s="379">
        <v>39692</v>
      </c>
      <c r="B973" s="380" t="s">
        <v>815</v>
      </c>
      <c r="C973" s="379" t="s">
        <v>9381</v>
      </c>
      <c r="D973" s="381">
        <v>233.76</v>
      </c>
    </row>
    <row r="974" spans="1:4" ht="25.5">
      <c r="A974" s="379">
        <v>39681</v>
      </c>
      <c r="B974" s="380" t="s">
        <v>9546</v>
      </c>
      <c r="C974" s="379" t="s">
        <v>9381</v>
      </c>
      <c r="D974" s="381">
        <v>132</v>
      </c>
    </row>
    <row r="975" spans="1:4" ht="25.5">
      <c r="A975" s="379">
        <v>39680</v>
      </c>
      <c r="B975" s="380" t="s">
        <v>9547</v>
      </c>
      <c r="C975" s="379" t="s">
        <v>9381</v>
      </c>
      <c r="D975" s="381">
        <v>68</v>
      </c>
    </row>
    <row r="976" spans="1:4" ht="25.5">
      <c r="A976" s="379">
        <v>39682</v>
      </c>
      <c r="B976" s="380" t="s">
        <v>9548</v>
      </c>
      <c r="C976" s="379" t="s">
        <v>9381</v>
      </c>
      <c r="D976" s="381">
        <v>133.33000000000001</v>
      </c>
    </row>
    <row r="977" spans="1:4" ht="25.5">
      <c r="A977" s="379">
        <v>39685</v>
      </c>
      <c r="B977" s="380" t="s">
        <v>816</v>
      </c>
      <c r="C977" s="379" t="s">
        <v>9381</v>
      </c>
      <c r="D977" s="381">
        <v>113.11</v>
      </c>
    </row>
    <row r="978" spans="1:4" ht="25.5">
      <c r="A978" s="379">
        <v>39687</v>
      </c>
      <c r="B978" s="380" t="s">
        <v>817</v>
      </c>
      <c r="C978" s="379" t="s">
        <v>9381</v>
      </c>
      <c r="D978" s="381">
        <v>213.22</v>
      </c>
    </row>
    <row r="979" spans="1:4" ht="25.5">
      <c r="A979" s="379">
        <v>3280</v>
      </c>
      <c r="B979" s="380" t="s">
        <v>818</v>
      </c>
      <c r="C979" s="379" t="s">
        <v>9381</v>
      </c>
      <c r="D979" s="381">
        <v>146.97</v>
      </c>
    </row>
    <row r="980" spans="1:4" ht="25.5">
      <c r="A980" s="379">
        <v>11881</v>
      </c>
      <c r="B980" s="380" t="s">
        <v>819</v>
      </c>
      <c r="C980" s="379" t="s">
        <v>9381</v>
      </c>
      <c r="D980" s="381">
        <v>68.25</v>
      </c>
    </row>
    <row r="981" spans="1:4" ht="25.5">
      <c r="A981" s="379">
        <v>34641</v>
      </c>
      <c r="B981" s="380" t="s">
        <v>820</v>
      </c>
      <c r="C981" s="379" t="s">
        <v>9381</v>
      </c>
      <c r="D981" s="381">
        <v>55.04</v>
      </c>
    </row>
    <row r="982" spans="1:4" ht="25.5">
      <c r="A982" s="379">
        <v>34643</v>
      </c>
      <c r="B982" s="380" t="s">
        <v>821</v>
      </c>
      <c r="C982" s="379" t="s">
        <v>9381</v>
      </c>
      <c r="D982" s="381">
        <v>12.34</v>
      </c>
    </row>
    <row r="983" spans="1:4">
      <c r="A983" s="379">
        <v>3278</v>
      </c>
      <c r="B983" s="380" t="s">
        <v>822</v>
      </c>
      <c r="C983" s="379" t="s">
        <v>9381</v>
      </c>
      <c r="D983" s="381">
        <v>77.06</v>
      </c>
    </row>
    <row r="984" spans="1:4" ht="25.5">
      <c r="A984" s="379">
        <v>3279</v>
      </c>
      <c r="B984" s="380" t="s">
        <v>823</v>
      </c>
      <c r="C984" s="379" t="s">
        <v>9381</v>
      </c>
      <c r="D984" s="381">
        <v>127.15</v>
      </c>
    </row>
    <row r="985" spans="1:4" ht="25.5">
      <c r="A985" s="379">
        <v>1062</v>
      </c>
      <c r="B985" s="380" t="s">
        <v>824</v>
      </c>
      <c r="C985" s="379" t="s">
        <v>9381</v>
      </c>
      <c r="D985" s="381">
        <v>120</v>
      </c>
    </row>
    <row r="986" spans="1:4" ht="25.5">
      <c r="A986" s="379">
        <v>39686</v>
      </c>
      <c r="B986" s="380" t="s">
        <v>825</v>
      </c>
      <c r="C986" s="379" t="s">
        <v>9381</v>
      </c>
      <c r="D986" s="381">
        <v>204.69</v>
      </c>
    </row>
    <row r="987" spans="1:4" ht="25.5">
      <c r="A987" s="379">
        <v>39683</v>
      </c>
      <c r="B987" s="380" t="s">
        <v>9549</v>
      </c>
      <c r="C987" s="379" t="s">
        <v>9381</v>
      </c>
      <c r="D987" s="381">
        <v>41.62</v>
      </c>
    </row>
    <row r="988" spans="1:4" ht="25.5">
      <c r="A988" s="379">
        <v>1871</v>
      </c>
      <c r="B988" s="380" t="s">
        <v>826</v>
      </c>
      <c r="C988" s="379" t="s">
        <v>9381</v>
      </c>
      <c r="D988" s="381">
        <v>3</v>
      </c>
    </row>
    <row r="989" spans="1:4" ht="25.5">
      <c r="A989" s="379">
        <v>12001</v>
      </c>
      <c r="B989" s="380" t="s">
        <v>827</v>
      </c>
      <c r="C989" s="379" t="s">
        <v>9381</v>
      </c>
      <c r="D989" s="381">
        <v>4.34</v>
      </c>
    </row>
    <row r="990" spans="1:4">
      <c r="A990" s="379">
        <v>11882</v>
      </c>
      <c r="B990" s="380" t="s">
        <v>828</v>
      </c>
      <c r="C990" s="379" t="s">
        <v>9381</v>
      </c>
      <c r="D990" s="381">
        <v>77.06</v>
      </c>
    </row>
    <row r="991" spans="1:4" ht="25.5">
      <c r="A991" s="379">
        <v>39689</v>
      </c>
      <c r="B991" s="380" t="s">
        <v>829</v>
      </c>
      <c r="C991" s="379" t="s">
        <v>9381</v>
      </c>
      <c r="D991" s="381">
        <v>2666.66</v>
      </c>
    </row>
    <row r="992" spans="1:4" ht="25.5">
      <c r="A992" s="379">
        <v>39688</v>
      </c>
      <c r="B992" s="380" t="s">
        <v>9550</v>
      </c>
      <c r="C992" s="379" t="s">
        <v>9381</v>
      </c>
      <c r="D992" s="381">
        <v>385.33</v>
      </c>
    </row>
    <row r="993" spans="1:4" ht="25.5">
      <c r="A993" s="379">
        <v>1068</v>
      </c>
      <c r="B993" s="380" t="s">
        <v>830</v>
      </c>
      <c r="C993" s="379" t="s">
        <v>9381</v>
      </c>
      <c r="D993" s="381">
        <v>1609.33</v>
      </c>
    </row>
    <row r="994" spans="1:4" ht="25.5">
      <c r="A994" s="379">
        <v>39690</v>
      </c>
      <c r="B994" s="380" t="s">
        <v>831</v>
      </c>
      <c r="C994" s="379" t="s">
        <v>9381</v>
      </c>
      <c r="D994" s="381">
        <v>3620</v>
      </c>
    </row>
    <row r="995" spans="1:4" ht="25.5">
      <c r="A995" s="379">
        <v>39691</v>
      </c>
      <c r="B995" s="380" t="s">
        <v>832</v>
      </c>
      <c r="C995" s="379" t="s">
        <v>9381</v>
      </c>
      <c r="D995" s="381">
        <v>4046.66</v>
      </c>
    </row>
    <row r="996" spans="1:4" ht="25.5">
      <c r="A996" s="379">
        <v>39808</v>
      </c>
      <c r="B996" s="380" t="s">
        <v>9551</v>
      </c>
      <c r="C996" s="379" t="s">
        <v>9381</v>
      </c>
      <c r="D996" s="381">
        <v>52</v>
      </c>
    </row>
    <row r="997" spans="1:4" ht="25.5">
      <c r="A997" s="379">
        <v>39809</v>
      </c>
      <c r="B997" s="380" t="s">
        <v>9552</v>
      </c>
      <c r="C997" s="379" t="s">
        <v>9381</v>
      </c>
      <c r="D997" s="381">
        <v>143.54</v>
      </c>
    </row>
    <row r="998" spans="1:4">
      <c r="A998" s="379">
        <v>11713</v>
      </c>
      <c r="B998" s="380" t="s">
        <v>833</v>
      </c>
      <c r="C998" s="379" t="s">
        <v>9381</v>
      </c>
      <c r="D998" s="381">
        <v>26.78</v>
      </c>
    </row>
    <row r="999" spans="1:4">
      <c r="A999" s="379">
        <v>11716</v>
      </c>
      <c r="B999" s="380" t="s">
        <v>834</v>
      </c>
      <c r="C999" s="379" t="s">
        <v>9381</v>
      </c>
      <c r="D999" s="381">
        <v>11.43</v>
      </c>
    </row>
    <row r="1000" spans="1:4">
      <c r="A1000" s="379">
        <v>5103</v>
      </c>
      <c r="B1000" s="380" t="s">
        <v>835</v>
      </c>
      <c r="C1000" s="379" t="s">
        <v>9381</v>
      </c>
      <c r="D1000" s="381">
        <v>11.59</v>
      </c>
    </row>
    <row r="1001" spans="1:4" ht="25.5">
      <c r="A1001" s="379">
        <v>11712</v>
      </c>
      <c r="B1001" s="380" t="s">
        <v>836</v>
      </c>
      <c r="C1001" s="379" t="s">
        <v>9381</v>
      </c>
      <c r="D1001" s="381">
        <v>27</v>
      </c>
    </row>
    <row r="1002" spans="1:4">
      <c r="A1002" s="379">
        <v>11717</v>
      </c>
      <c r="B1002" s="380" t="s">
        <v>837</v>
      </c>
      <c r="C1002" s="379" t="s">
        <v>9381</v>
      </c>
      <c r="D1002" s="381">
        <v>29.34</v>
      </c>
    </row>
    <row r="1003" spans="1:4">
      <c r="A1003" s="379">
        <v>11714</v>
      </c>
      <c r="B1003" s="380" t="s">
        <v>838</v>
      </c>
      <c r="C1003" s="379" t="s">
        <v>9381</v>
      </c>
      <c r="D1003" s="381">
        <v>36.5</v>
      </c>
    </row>
    <row r="1004" spans="1:4">
      <c r="A1004" s="379">
        <v>11715</v>
      </c>
      <c r="B1004" s="380" t="s">
        <v>839</v>
      </c>
      <c r="C1004" s="379" t="s">
        <v>9381</v>
      </c>
      <c r="D1004" s="381">
        <v>42</v>
      </c>
    </row>
    <row r="1005" spans="1:4" ht="25.5">
      <c r="A1005" s="379">
        <v>11880</v>
      </c>
      <c r="B1005" s="380" t="s">
        <v>840</v>
      </c>
      <c r="C1005" s="379" t="s">
        <v>9381</v>
      </c>
      <c r="D1005" s="381">
        <v>75.5</v>
      </c>
    </row>
    <row r="1006" spans="1:4">
      <c r="A1006" s="379">
        <v>1106</v>
      </c>
      <c r="B1006" s="380" t="s">
        <v>841</v>
      </c>
      <c r="C1006" s="379" t="s">
        <v>9393</v>
      </c>
      <c r="D1006" s="381">
        <v>0.56999999999999995</v>
      </c>
    </row>
    <row r="1007" spans="1:4">
      <c r="A1007" s="379">
        <v>11161</v>
      </c>
      <c r="B1007" s="380" t="s">
        <v>842</v>
      </c>
      <c r="C1007" s="379" t="s">
        <v>9393</v>
      </c>
      <c r="D1007" s="381">
        <v>0.95</v>
      </c>
    </row>
    <row r="1008" spans="1:4">
      <c r="A1008" s="379">
        <v>1107</v>
      </c>
      <c r="B1008" s="380" t="s">
        <v>843</v>
      </c>
      <c r="C1008" s="379" t="s">
        <v>9393</v>
      </c>
      <c r="D1008" s="381">
        <v>0.65</v>
      </c>
    </row>
    <row r="1009" spans="1:4">
      <c r="A1009" s="379">
        <v>4758</v>
      </c>
      <c r="B1009" s="380" t="s">
        <v>844</v>
      </c>
      <c r="C1009" s="379" t="s">
        <v>9379</v>
      </c>
      <c r="D1009" s="381">
        <v>15.76</v>
      </c>
    </row>
    <row r="1010" spans="1:4">
      <c r="A1010" s="379">
        <v>41080</v>
      </c>
      <c r="B1010" s="380" t="s">
        <v>845</v>
      </c>
      <c r="C1010" s="379" t="s">
        <v>9412</v>
      </c>
      <c r="D1010" s="381">
        <v>2790.71</v>
      </c>
    </row>
    <row r="1011" spans="1:4">
      <c r="A1011" s="379">
        <v>25963</v>
      </c>
      <c r="B1011" s="380" t="s">
        <v>846</v>
      </c>
      <c r="C1011" s="379" t="s">
        <v>9393</v>
      </c>
      <c r="D1011" s="381">
        <v>0.09</v>
      </c>
    </row>
    <row r="1012" spans="1:4">
      <c r="A1012" s="379">
        <v>4759</v>
      </c>
      <c r="B1012" s="380" t="s">
        <v>847</v>
      </c>
      <c r="C1012" s="379" t="s">
        <v>9379</v>
      </c>
      <c r="D1012" s="381">
        <v>12.8</v>
      </c>
    </row>
    <row r="1013" spans="1:4">
      <c r="A1013" s="379">
        <v>41068</v>
      </c>
      <c r="B1013" s="380" t="s">
        <v>848</v>
      </c>
      <c r="C1013" s="379" t="s">
        <v>9412</v>
      </c>
      <c r="D1013" s="381">
        <v>2265.33</v>
      </c>
    </row>
    <row r="1014" spans="1:4" ht="25.5">
      <c r="A1014" s="379">
        <v>1108</v>
      </c>
      <c r="B1014" s="380" t="s">
        <v>849</v>
      </c>
      <c r="C1014" s="379" t="s">
        <v>9386</v>
      </c>
      <c r="D1014" s="381">
        <v>23.38</v>
      </c>
    </row>
    <row r="1015" spans="1:4" ht="25.5">
      <c r="A1015" s="379">
        <v>1117</v>
      </c>
      <c r="B1015" s="380" t="s">
        <v>850</v>
      </c>
      <c r="C1015" s="379" t="s">
        <v>9386</v>
      </c>
      <c r="D1015" s="381">
        <v>27.15</v>
      </c>
    </row>
    <row r="1016" spans="1:4" ht="25.5">
      <c r="A1016" s="379">
        <v>1118</v>
      </c>
      <c r="B1016" s="380" t="s">
        <v>851</v>
      </c>
      <c r="C1016" s="379" t="s">
        <v>9386</v>
      </c>
      <c r="D1016" s="381">
        <v>34.9</v>
      </c>
    </row>
    <row r="1017" spans="1:4">
      <c r="A1017" s="379">
        <v>1110</v>
      </c>
      <c r="B1017" s="380" t="s">
        <v>852</v>
      </c>
      <c r="C1017" s="379" t="s">
        <v>9386</v>
      </c>
      <c r="D1017" s="381">
        <v>34.9</v>
      </c>
    </row>
    <row r="1018" spans="1:4" ht="25.5">
      <c r="A1018" s="379">
        <v>12618</v>
      </c>
      <c r="B1018" s="380" t="s">
        <v>853</v>
      </c>
      <c r="C1018" s="379" t="s">
        <v>9381</v>
      </c>
      <c r="D1018" s="381">
        <v>41.03</v>
      </c>
    </row>
    <row r="1019" spans="1:4" ht="25.5">
      <c r="A1019" s="379">
        <v>40871</v>
      </c>
      <c r="B1019" s="380" t="s">
        <v>854</v>
      </c>
      <c r="C1019" s="379" t="s">
        <v>9386</v>
      </c>
      <c r="D1019" s="381">
        <v>79.12</v>
      </c>
    </row>
    <row r="1020" spans="1:4" ht="25.5">
      <c r="A1020" s="379">
        <v>40869</v>
      </c>
      <c r="B1020" s="380" t="s">
        <v>855</v>
      </c>
      <c r="C1020" s="379" t="s">
        <v>9386</v>
      </c>
      <c r="D1020" s="381">
        <v>25.98</v>
      </c>
    </row>
    <row r="1021" spans="1:4" ht="25.5">
      <c r="A1021" s="379">
        <v>40870</v>
      </c>
      <c r="B1021" s="380" t="s">
        <v>856</v>
      </c>
      <c r="C1021" s="379" t="s">
        <v>9386</v>
      </c>
      <c r="D1021" s="381">
        <v>39.700000000000003</v>
      </c>
    </row>
    <row r="1022" spans="1:4">
      <c r="A1022" s="379">
        <v>1109</v>
      </c>
      <c r="B1022" s="380" t="s">
        <v>857</v>
      </c>
      <c r="C1022" s="379" t="s">
        <v>9386</v>
      </c>
      <c r="D1022" s="381">
        <v>23.27</v>
      </c>
    </row>
    <row r="1023" spans="1:4">
      <c r="A1023" s="379">
        <v>1119</v>
      </c>
      <c r="B1023" s="380" t="s">
        <v>858</v>
      </c>
      <c r="C1023" s="379" t="s">
        <v>9386</v>
      </c>
      <c r="D1023" s="381">
        <v>17.45</v>
      </c>
    </row>
    <row r="1024" spans="1:4" ht="25.5">
      <c r="A1024" s="379">
        <v>13115</v>
      </c>
      <c r="B1024" s="380" t="s">
        <v>859</v>
      </c>
      <c r="C1024" s="379" t="s">
        <v>9386</v>
      </c>
      <c r="D1024" s="381">
        <v>16.2</v>
      </c>
    </row>
    <row r="1025" spans="1:4" ht="25.5">
      <c r="A1025" s="379">
        <v>10541</v>
      </c>
      <c r="B1025" s="380" t="s">
        <v>860</v>
      </c>
      <c r="C1025" s="379" t="s">
        <v>9386</v>
      </c>
      <c r="D1025" s="381">
        <v>18.82</v>
      </c>
    </row>
    <row r="1026" spans="1:4" ht="25.5">
      <c r="A1026" s="379">
        <v>10543</v>
      </c>
      <c r="B1026" s="380" t="s">
        <v>861</v>
      </c>
      <c r="C1026" s="379" t="s">
        <v>9386</v>
      </c>
      <c r="D1026" s="381">
        <v>36.520000000000003</v>
      </c>
    </row>
    <row r="1027" spans="1:4" ht="25.5">
      <c r="A1027" s="379">
        <v>10544</v>
      </c>
      <c r="B1027" s="380" t="s">
        <v>862</v>
      </c>
      <c r="C1027" s="379" t="s">
        <v>9386</v>
      </c>
      <c r="D1027" s="381">
        <v>43.92</v>
      </c>
    </row>
    <row r="1028" spans="1:4" ht="25.5">
      <c r="A1028" s="379">
        <v>10545</v>
      </c>
      <c r="B1028" s="380" t="s">
        <v>863</v>
      </c>
      <c r="C1028" s="379" t="s">
        <v>9386</v>
      </c>
      <c r="D1028" s="381">
        <v>67.36</v>
      </c>
    </row>
    <row r="1029" spans="1:4" ht="25.5">
      <c r="A1029" s="379">
        <v>10542</v>
      </c>
      <c r="B1029" s="380" t="s">
        <v>864</v>
      </c>
      <c r="C1029" s="379" t="s">
        <v>9386</v>
      </c>
      <c r="D1029" s="381">
        <v>25.93</v>
      </c>
    </row>
    <row r="1030" spans="1:4">
      <c r="A1030" s="379">
        <v>38365</v>
      </c>
      <c r="B1030" s="380" t="s">
        <v>9553</v>
      </c>
      <c r="C1030" s="379" t="s">
        <v>9378</v>
      </c>
      <c r="D1030" s="381">
        <v>1.4</v>
      </c>
    </row>
    <row r="1031" spans="1:4" ht="38.25">
      <c r="A1031" s="379">
        <v>37745</v>
      </c>
      <c r="B1031" s="380" t="s">
        <v>865</v>
      </c>
      <c r="C1031" s="379" t="s">
        <v>9381</v>
      </c>
      <c r="D1031" s="381">
        <v>228000</v>
      </c>
    </row>
    <row r="1032" spans="1:4" ht="38.25">
      <c r="A1032" s="379">
        <v>37754</v>
      </c>
      <c r="B1032" s="380" t="s">
        <v>866</v>
      </c>
      <c r="C1032" s="379" t="s">
        <v>9381</v>
      </c>
      <c r="D1032" s="381">
        <v>238101.26</v>
      </c>
    </row>
    <row r="1033" spans="1:4" ht="38.25">
      <c r="A1033" s="379">
        <v>37748</v>
      </c>
      <c r="B1033" s="380" t="s">
        <v>867</v>
      </c>
      <c r="C1033" s="379" t="s">
        <v>9381</v>
      </c>
      <c r="D1033" s="381">
        <v>242394.3</v>
      </c>
    </row>
    <row r="1034" spans="1:4" ht="38.25">
      <c r="A1034" s="379">
        <v>37761</v>
      </c>
      <c r="B1034" s="380" t="s">
        <v>868</v>
      </c>
      <c r="C1034" s="379" t="s">
        <v>9381</v>
      </c>
      <c r="D1034" s="381">
        <v>200582.27</v>
      </c>
    </row>
    <row r="1035" spans="1:4" ht="38.25">
      <c r="A1035" s="379">
        <v>37757</v>
      </c>
      <c r="B1035" s="380" t="s">
        <v>869</v>
      </c>
      <c r="C1035" s="379" t="s">
        <v>9381</v>
      </c>
      <c r="D1035" s="381">
        <v>279227.83</v>
      </c>
    </row>
    <row r="1036" spans="1:4" ht="38.25">
      <c r="A1036" s="379">
        <v>37759</v>
      </c>
      <c r="B1036" s="380" t="s">
        <v>870</v>
      </c>
      <c r="C1036" s="379" t="s">
        <v>9381</v>
      </c>
      <c r="D1036" s="381">
        <v>280310.13</v>
      </c>
    </row>
    <row r="1037" spans="1:4" ht="38.25">
      <c r="A1037" s="379">
        <v>37766</v>
      </c>
      <c r="B1037" s="380" t="s">
        <v>871</v>
      </c>
      <c r="C1037" s="379" t="s">
        <v>9381</v>
      </c>
      <c r="D1037" s="381">
        <v>280310.09999999998</v>
      </c>
    </row>
    <row r="1038" spans="1:4" ht="38.25">
      <c r="A1038" s="379">
        <v>37752</v>
      </c>
      <c r="B1038" s="380" t="s">
        <v>872</v>
      </c>
      <c r="C1038" s="379" t="s">
        <v>9381</v>
      </c>
      <c r="D1038" s="381">
        <v>254191.13</v>
      </c>
    </row>
    <row r="1039" spans="1:4" ht="38.25">
      <c r="A1039" s="379">
        <v>37760</v>
      </c>
      <c r="B1039" s="380" t="s">
        <v>873</v>
      </c>
      <c r="C1039" s="379" t="s">
        <v>9381</v>
      </c>
      <c r="D1039" s="381">
        <v>267683.53000000003</v>
      </c>
    </row>
    <row r="1040" spans="1:4" ht="38.25">
      <c r="A1040" s="379">
        <v>37765</v>
      </c>
      <c r="B1040" s="380" t="s">
        <v>874</v>
      </c>
      <c r="C1040" s="379" t="s">
        <v>9381</v>
      </c>
      <c r="D1040" s="381">
        <v>186873.42</v>
      </c>
    </row>
    <row r="1041" spans="1:4" ht="38.25">
      <c r="A1041" s="379">
        <v>37746</v>
      </c>
      <c r="B1041" s="380" t="s">
        <v>875</v>
      </c>
      <c r="C1041" s="379" t="s">
        <v>9381</v>
      </c>
      <c r="D1041" s="381">
        <v>204875.3</v>
      </c>
    </row>
    <row r="1042" spans="1:4" ht="38.25">
      <c r="A1042" s="379">
        <v>37750</v>
      </c>
      <c r="B1042" s="380" t="s">
        <v>876</v>
      </c>
      <c r="C1042" s="379" t="s">
        <v>9381</v>
      </c>
      <c r="D1042" s="381">
        <v>204153.79</v>
      </c>
    </row>
    <row r="1043" spans="1:4" ht="38.25">
      <c r="A1043" s="379">
        <v>37753</v>
      </c>
      <c r="B1043" s="380" t="s">
        <v>877</v>
      </c>
      <c r="C1043" s="379" t="s">
        <v>9381</v>
      </c>
      <c r="D1043" s="381">
        <v>203432.27</v>
      </c>
    </row>
    <row r="1044" spans="1:4" ht="38.25">
      <c r="A1044" s="379">
        <v>37756</v>
      </c>
      <c r="B1044" s="380" t="s">
        <v>878</v>
      </c>
      <c r="C1044" s="379" t="s">
        <v>9381</v>
      </c>
      <c r="D1044" s="381">
        <v>200582.27</v>
      </c>
    </row>
    <row r="1045" spans="1:4" ht="38.25">
      <c r="A1045" s="379">
        <v>37755</v>
      </c>
      <c r="B1045" s="380" t="s">
        <v>879</v>
      </c>
      <c r="C1045" s="379" t="s">
        <v>9381</v>
      </c>
      <c r="D1045" s="381">
        <v>291493.65999999997</v>
      </c>
    </row>
    <row r="1046" spans="1:4" ht="38.25">
      <c r="A1046" s="379">
        <v>37758</v>
      </c>
      <c r="B1046" s="380" t="s">
        <v>880</v>
      </c>
      <c r="C1046" s="379" t="s">
        <v>9381</v>
      </c>
      <c r="D1046" s="381">
        <v>329012.65999999997</v>
      </c>
    </row>
    <row r="1047" spans="1:4" ht="38.25">
      <c r="A1047" s="379">
        <v>37747</v>
      </c>
      <c r="B1047" s="380" t="s">
        <v>881</v>
      </c>
      <c r="C1047" s="379" t="s">
        <v>9381</v>
      </c>
      <c r="D1047" s="381">
        <v>296039.23</v>
      </c>
    </row>
    <row r="1048" spans="1:4" ht="38.25">
      <c r="A1048" s="379">
        <v>37767</v>
      </c>
      <c r="B1048" s="380" t="s">
        <v>882</v>
      </c>
      <c r="C1048" s="379" t="s">
        <v>9381</v>
      </c>
      <c r="D1048" s="381">
        <v>312417.71999999997</v>
      </c>
    </row>
    <row r="1049" spans="1:4" ht="38.25">
      <c r="A1049" s="379">
        <v>37751</v>
      </c>
      <c r="B1049" s="380" t="s">
        <v>883</v>
      </c>
      <c r="C1049" s="379" t="s">
        <v>9381</v>
      </c>
      <c r="D1049" s="381">
        <v>312417.71999999997</v>
      </c>
    </row>
    <row r="1050" spans="1:4" ht="38.25">
      <c r="A1050" s="379">
        <v>37749</v>
      </c>
      <c r="B1050" s="380" t="s">
        <v>884</v>
      </c>
      <c r="C1050" s="379" t="s">
        <v>9381</v>
      </c>
      <c r="D1050" s="381">
        <v>308810.13</v>
      </c>
    </row>
    <row r="1051" spans="1:4">
      <c r="A1051" s="379">
        <v>1159</v>
      </c>
      <c r="B1051" s="380" t="s">
        <v>21059</v>
      </c>
      <c r="C1051" s="379" t="s">
        <v>9381</v>
      </c>
      <c r="D1051" s="381">
        <v>164156.79999999999</v>
      </c>
    </row>
    <row r="1052" spans="1:4">
      <c r="A1052" s="379">
        <v>12114</v>
      </c>
      <c r="B1052" s="380" t="s">
        <v>9069</v>
      </c>
      <c r="C1052" s="379" t="s">
        <v>9381</v>
      </c>
      <c r="D1052" s="381">
        <v>95.11</v>
      </c>
    </row>
    <row r="1053" spans="1:4">
      <c r="A1053" s="379">
        <v>38106</v>
      </c>
      <c r="B1053" s="380" t="s">
        <v>9554</v>
      </c>
      <c r="C1053" s="379" t="s">
        <v>9381</v>
      </c>
      <c r="D1053" s="381">
        <v>12.92</v>
      </c>
    </row>
    <row r="1054" spans="1:4" ht="25.5">
      <c r="A1054" s="379">
        <v>38085</v>
      </c>
      <c r="B1054" s="380" t="s">
        <v>9555</v>
      </c>
      <c r="C1054" s="379" t="s">
        <v>9381</v>
      </c>
      <c r="D1054" s="381">
        <v>15.26</v>
      </c>
    </row>
    <row r="1055" spans="1:4">
      <c r="A1055" s="379">
        <v>38599</v>
      </c>
      <c r="B1055" s="380" t="s">
        <v>885</v>
      </c>
      <c r="C1055" s="379" t="s">
        <v>9381</v>
      </c>
      <c r="D1055" s="381">
        <v>3.57</v>
      </c>
    </row>
    <row r="1056" spans="1:4">
      <c r="A1056" s="379">
        <v>38596</v>
      </c>
      <c r="B1056" s="380" t="s">
        <v>886</v>
      </c>
      <c r="C1056" s="379" t="s">
        <v>9381</v>
      </c>
      <c r="D1056" s="381">
        <v>2.4300000000000002</v>
      </c>
    </row>
    <row r="1057" spans="1:4">
      <c r="A1057" s="379">
        <v>38600</v>
      </c>
      <c r="B1057" s="380" t="s">
        <v>887</v>
      </c>
      <c r="C1057" s="379" t="s">
        <v>9381</v>
      </c>
      <c r="D1057" s="381">
        <v>4.2</v>
      </c>
    </row>
    <row r="1058" spans="1:4">
      <c r="A1058" s="379">
        <v>38597</v>
      </c>
      <c r="B1058" s="380" t="s">
        <v>888</v>
      </c>
      <c r="C1058" s="379" t="s">
        <v>9381</v>
      </c>
      <c r="D1058" s="381">
        <v>2.98</v>
      </c>
    </row>
    <row r="1059" spans="1:4">
      <c r="A1059" s="379">
        <v>659</v>
      </c>
      <c r="B1059" s="380" t="s">
        <v>9556</v>
      </c>
      <c r="C1059" s="379" t="s">
        <v>9381</v>
      </c>
      <c r="D1059" s="381">
        <v>1.45</v>
      </c>
    </row>
    <row r="1060" spans="1:4">
      <c r="A1060" s="379">
        <v>660</v>
      </c>
      <c r="B1060" s="380" t="s">
        <v>9557</v>
      </c>
      <c r="C1060" s="379" t="s">
        <v>9381</v>
      </c>
      <c r="D1060" s="381">
        <v>2.12</v>
      </c>
    </row>
    <row r="1061" spans="1:4">
      <c r="A1061" s="379">
        <v>658</v>
      </c>
      <c r="B1061" s="380" t="s">
        <v>9558</v>
      </c>
      <c r="C1061" s="379" t="s">
        <v>9381</v>
      </c>
      <c r="D1061" s="381">
        <v>1.1599999999999999</v>
      </c>
    </row>
    <row r="1062" spans="1:4">
      <c r="A1062" s="379">
        <v>38548</v>
      </c>
      <c r="B1062" s="380" t="s">
        <v>889</v>
      </c>
      <c r="C1062" s="379" t="s">
        <v>9381</v>
      </c>
      <c r="D1062" s="381">
        <v>1.26</v>
      </c>
    </row>
    <row r="1063" spans="1:4">
      <c r="A1063" s="379">
        <v>34647</v>
      </c>
      <c r="B1063" s="380" t="s">
        <v>890</v>
      </c>
      <c r="C1063" s="379" t="s">
        <v>9381</v>
      </c>
      <c r="D1063" s="381">
        <v>2.1800000000000002</v>
      </c>
    </row>
    <row r="1064" spans="1:4">
      <c r="A1064" s="379">
        <v>34649</v>
      </c>
      <c r="B1064" s="380" t="s">
        <v>891</v>
      </c>
      <c r="C1064" s="379" t="s">
        <v>9381</v>
      </c>
      <c r="D1064" s="381">
        <v>2.2400000000000002</v>
      </c>
    </row>
    <row r="1065" spans="1:4">
      <c r="A1065" s="379">
        <v>34652</v>
      </c>
      <c r="B1065" s="380" t="s">
        <v>892</v>
      </c>
      <c r="C1065" s="379" t="s">
        <v>9381</v>
      </c>
      <c r="D1065" s="381">
        <v>3.06</v>
      </c>
    </row>
    <row r="1066" spans="1:4">
      <c r="A1066" s="379">
        <v>34655</v>
      </c>
      <c r="B1066" s="380" t="s">
        <v>893</v>
      </c>
      <c r="C1066" s="379" t="s">
        <v>9381</v>
      </c>
      <c r="D1066" s="381">
        <v>2.96</v>
      </c>
    </row>
    <row r="1067" spans="1:4" ht="25.5">
      <c r="A1067" s="379">
        <v>40607</v>
      </c>
      <c r="B1067" s="380" t="s">
        <v>894</v>
      </c>
      <c r="C1067" s="379" t="s">
        <v>9381</v>
      </c>
      <c r="D1067" s="381">
        <v>3.26</v>
      </c>
    </row>
    <row r="1068" spans="1:4">
      <c r="A1068" s="379">
        <v>585</v>
      </c>
      <c r="B1068" s="380" t="s">
        <v>895</v>
      </c>
      <c r="C1068" s="379" t="s">
        <v>9393</v>
      </c>
      <c r="D1068" s="381">
        <v>20.9</v>
      </c>
    </row>
    <row r="1069" spans="1:4" ht="25.5">
      <c r="A1069" s="379">
        <v>4777</v>
      </c>
      <c r="B1069" s="380" t="s">
        <v>9559</v>
      </c>
      <c r="C1069" s="379" t="s">
        <v>9393</v>
      </c>
      <c r="D1069" s="381">
        <v>4.95</v>
      </c>
    </row>
    <row r="1070" spans="1:4">
      <c r="A1070" s="379">
        <v>587</v>
      </c>
      <c r="B1070" s="380" t="s">
        <v>896</v>
      </c>
      <c r="C1070" s="379" t="s">
        <v>9393</v>
      </c>
      <c r="D1070" s="381">
        <v>22.4</v>
      </c>
    </row>
    <row r="1071" spans="1:4">
      <c r="A1071" s="379">
        <v>590</v>
      </c>
      <c r="B1071" s="380" t="s">
        <v>897</v>
      </c>
      <c r="C1071" s="379" t="s">
        <v>9393</v>
      </c>
      <c r="D1071" s="381">
        <v>21.65</v>
      </c>
    </row>
    <row r="1072" spans="1:4">
      <c r="A1072" s="379">
        <v>592</v>
      </c>
      <c r="B1072" s="380" t="s">
        <v>898</v>
      </c>
      <c r="C1072" s="379" t="s">
        <v>9393</v>
      </c>
      <c r="D1072" s="381">
        <v>22.4</v>
      </c>
    </row>
    <row r="1073" spans="1:4">
      <c r="A1073" s="379">
        <v>586</v>
      </c>
      <c r="B1073" s="380" t="s">
        <v>899</v>
      </c>
      <c r="C1073" s="379" t="s">
        <v>9386</v>
      </c>
      <c r="D1073" s="381">
        <v>13.17</v>
      </c>
    </row>
    <row r="1074" spans="1:4">
      <c r="A1074" s="379">
        <v>591</v>
      </c>
      <c r="B1074" s="380" t="s">
        <v>900</v>
      </c>
      <c r="C1074" s="379" t="s">
        <v>9393</v>
      </c>
      <c r="D1074" s="381">
        <v>20.9</v>
      </c>
    </row>
    <row r="1075" spans="1:4">
      <c r="A1075" s="379">
        <v>588</v>
      </c>
      <c r="B1075" s="380" t="s">
        <v>901</v>
      </c>
      <c r="C1075" s="379" t="s">
        <v>9386</v>
      </c>
      <c r="D1075" s="381">
        <v>20.83</v>
      </c>
    </row>
    <row r="1076" spans="1:4">
      <c r="A1076" s="379">
        <v>589</v>
      </c>
      <c r="B1076" s="380" t="s">
        <v>902</v>
      </c>
      <c r="C1076" s="379" t="s">
        <v>9386</v>
      </c>
      <c r="D1076" s="381">
        <v>35.21</v>
      </c>
    </row>
    <row r="1077" spans="1:4">
      <c r="A1077" s="379">
        <v>584</v>
      </c>
      <c r="B1077" s="380" t="s">
        <v>903</v>
      </c>
      <c r="C1077" s="379" t="s">
        <v>9386</v>
      </c>
      <c r="D1077" s="381">
        <v>22.25</v>
      </c>
    </row>
    <row r="1078" spans="1:4">
      <c r="A1078" s="379">
        <v>4912</v>
      </c>
      <c r="B1078" s="380" t="s">
        <v>904</v>
      </c>
      <c r="C1078" s="379" t="s">
        <v>9393</v>
      </c>
      <c r="D1078" s="381">
        <v>5.76</v>
      </c>
    </row>
    <row r="1079" spans="1:4" ht="25.5">
      <c r="A1079" s="379">
        <v>574</v>
      </c>
      <c r="B1079" s="380" t="s">
        <v>905</v>
      </c>
      <c r="C1079" s="379" t="s">
        <v>9386</v>
      </c>
      <c r="D1079" s="381">
        <v>20.2</v>
      </c>
    </row>
    <row r="1080" spans="1:4">
      <c r="A1080" s="379">
        <v>567</v>
      </c>
      <c r="B1080" s="380" t="s">
        <v>906</v>
      </c>
      <c r="C1080" s="379" t="s">
        <v>9386</v>
      </c>
      <c r="D1080" s="381">
        <v>7.48</v>
      </c>
    </row>
    <row r="1081" spans="1:4">
      <c r="A1081" s="379">
        <v>568</v>
      </c>
      <c r="B1081" s="380" t="s">
        <v>907</v>
      </c>
      <c r="C1081" s="379" t="s">
        <v>9386</v>
      </c>
      <c r="D1081" s="381">
        <v>45.32</v>
      </c>
    </row>
    <row r="1082" spans="1:4">
      <c r="A1082" s="379">
        <v>569</v>
      </c>
      <c r="B1082" s="380" t="s">
        <v>908</v>
      </c>
      <c r="C1082" s="379" t="s">
        <v>9393</v>
      </c>
      <c r="D1082" s="381">
        <v>6.3</v>
      </c>
    </row>
    <row r="1083" spans="1:4">
      <c r="A1083" s="379">
        <v>1165</v>
      </c>
      <c r="B1083" s="380" t="s">
        <v>909</v>
      </c>
      <c r="C1083" s="379" t="s">
        <v>9381</v>
      </c>
      <c r="D1083" s="381">
        <v>8.82</v>
      </c>
    </row>
    <row r="1084" spans="1:4">
      <c r="A1084" s="379">
        <v>1164</v>
      </c>
      <c r="B1084" s="380" t="s">
        <v>910</v>
      </c>
      <c r="C1084" s="379" t="s">
        <v>9381</v>
      </c>
      <c r="D1084" s="381">
        <v>7.14</v>
      </c>
    </row>
    <row r="1085" spans="1:4">
      <c r="A1085" s="379">
        <v>1162</v>
      </c>
      <c r="B1085" s="380" t="s">
        <v>911</v>
      </c>
      <c r="C1085" s="379" t="s">
        <v>9381</v>
      </c>
      <c r="D1085" s="381">
        <v>2.48</v>
      </c>
    </row>
    <row r="1086" spans="1:4">
      <c r="A1086" s="379">
        <v>12395</v>
      </c>
      <c r="B1086" s="380" t="s">
        <v>912</v>
      </c>
      <c r="C1086" s="379" t="s">
        <v>9381</v>
      </c>
      <c r="D1086" s="381">
        <v>2.41</v>
      </c>
    </row>
    <row r="1087" spans="1:4">
      <c r="A1087" s="379">
        <v>1170</v>
      </c>
      <c r="B1087" s="380" t="s">
        <v>913</v>
      </c>
      <c r="C1087" s="379" t="s">
        <v>9381</v>
      </c>
      <c r="D1087" s="381">
        <v>4.68</v>
      </c>
    </row>
    <row r="1088" spans="1:4">
      <c r="A1088" s="379">
        <v>1169</v>
      </c>
      <c r="B1088" s="380" t="s">
        <v>914</v>
      </c>
      <c r="C1088" s="379" t="s">
        <v>9381</v>
      </c>
      <c r="D1088" s="381">
        <v>22.98</v>
      </c>
    </row>
    <row r="1089" spans="1:4">
      <c r="A1089" s="379">
        <v>1166</v>
      </c>
      <c r="B1089" s="380" t="s">
        <v>915</v>
      </c>
      <c r="C1089" s="379" t="s">
        <v>9381</v>
      </c>
      <c r="D1089" s="381">
        <v>12.74</v>
      </c>
    </row>
    <row r="1090" spans="1:4">
      <c r="A1090" s="379">
        <v>1163</v>
      </c>
      <c r="B1090" s="380" t="s">
        <v>916</v>
      </c>
      <c r="C1090" s="379" t="s">
        <v>9381</v>
      </c>
      <c r="D1090" s="381">
        <v>3.21</v>
      </c>
    </row>
    <row r="1091" spans="1:4">
      <c r="A1091" s="379">
        <v>12396</v>
      </c>
      <c r="B1091" s="380" t="s">
        <v>917</v>
      </c>
      <c r="C1091" s="379" t="s">
        <v>9381</v>
      </c>
      <c r="D1091" s="381">
        <v>2.41</v>
      </c>
    </row>
    <row r="1092" spans="1:4">
      <c r="A1092" s="379">
        <v>1168</v>
      </c>
      <c r="B1092" s="380" t="s">
        <v>918</v>
      </c>
      <c r="C1092" s="379" t="s">
        <v>9381</v>
      </c>
      <c r="D1092" s="381">
        <v>32.76</v>
      </c>
    </row>
    <row r="1093" spans="1:4">
      <c r="A1093" s="379">
        <v>1167</v>
      </c>
      <c r="B1093" s="380" t="s">
        <v>919</v>
      </c>
      <c r="C1093" s="379" t="s">
        <v>9381</v>
      </c>
      <c r="D1093" s="381">
        <v>54.79</v>
      </c>
    </row>
    <row r="1094" spans="1:4">
      <c r="A1094" s="379">
        <v>36331</v>
      </c>
      <c r="B1094" s="380" t="s">
        <v>9560</v>
      </c>
      <c r="C1094" s="379" t="s">
        <v>9381</v>
      </c>
      <c r="D1094" s="381">
        <v>1.04</v>
      </c>
    </row>
    <row r="1095" spans="1:4">
      <c r="A1095" s="379">
        <v>36346</v>
      </c>
      <c r="B1095" s="380" t="s">
        <v>9561</v>
      </c>
      <c r="C1095" s="379" t="s">
        <v>9381</v>
      </c>
      <c r="D1095" s="381">
        <v>1.78</v>
      </c>
    </row>
    <row r="1096" spans="1:4">
      <c r="A1096" s="379">
        <v>1210</v>
      </c>
      <c r="B1096" s="380" t="s">
        <v>920</v>
      </c>
      <c r="C1096" s="379" t="s">
        <v>9381</v>
      </c>
      <c r="D1096" s="381">
        <v>8.0500000000000007</v>
      </c>
    </row>
    <row r="1097" spans="1:4">
      <c r="A1097" s="379">
        <v>1203</v>
      </c>
      <c r="B1097" s="380" t="s">
        <v>921</v>
      </c>
      <c r="C1097" s="379" t="s">
        <v>9381</v>
      </c>
      <c r="D1097" s="381">
        <v>7.8</v>
      </c>
    </row>
    <row r="1098" spans="1:4">
      <c r="A1098" s="379">
        <v>1197</v>
      </c>
      <c r="B1098" s="380" t="s">
        <v>922</v>
      </c>
      <c r="C1098" s="379" t="s">
        <v>9381</v>
      </c>
      <c r="D1098" s="381">
        <v>0.99</v>
      </c>
    </row>
    <row r="1099" spans="1:4">
      <c r="A1099" s="379">
        <v>1202</v>
      </c>
      <c r="B1099" s="380" t="s">
        <v>923</v>
      </c>
      <c r="C1099" s="379" t="s">
        <v>9381</v>
      </c>
      <c r="D1099" s="381">
        <v>2.68</v>
      </c>
    </row>
    <row r="1100" spans="1:4">
      <c r="A1100" s="379">
        <v>1188</v>
      </c>
      <c r="B1100" s="380" t="s">
        <v>924</v>
      </c>
      <c r="C1100" s="379" t="s">
        <v>9381</v>
      </c>
      <c r="D1100" s="381">
        <v>15.86</v>
      </c>
    </row>
    <row r="1101" spans="1:4">
      <c r="A1101" s="379">
        <v>1211</v>
      </c>
      <c r="B1101" s="380" t="s">
        <v>925</v>
      </c>
      <c r="C1101" s="379" t="s">
        <v>9381</v>
      </c>
      <c r="D1101" s="381">
        <v>8.18</v>
      </c>
    </row>
    <row r="1102" spans="1:4">
      <c r="A1102" s="379">
        <v>1198</v>
      </c>
      <c r="B1102" s="380" t="s">
        <v>926</v>
      </c>
      <c r="C1102" s="379" t="s">
        <v>9381</v>
      </c>
      <c r="D1102" s="381">
        <v>1.47</v>
      </c>
    </row>
    <row r="1103" spans="1:4">
      <c r="A1103" s="379">
        <v>1199</v>
      </c>
      <c r="B1103" s="380" t="s">
        <v>927</v>
      </c>
      <c r="C1103" s="379" t="s">
        <v>9381</v>
      </c>
      <c r="D1103" s="381">
        <v>20.71</v>
      </c>
    </row>
    <row r="1104" spans="1:4">
      <c r="A1104" s="379">
        <v>20088</v>
      </c>
      <c r="B1104" s="380" t="s">
        <v>928</v>
      </c>
      <c r="C1104" s="379" t="s">
        <v>9381</v>
      </c>
      <c r="D1104" s="381">
        <v>8.7899999999999991</v>
      </c>
    </row>
    <row r="1105" spans="1:4">
      <c r="A1105" s="379">
        <v>20089</v>
      </c>
      <c r="B1105" s="380" t="s">
        <v>929</v>
      </c>
      <c r="C1105" s="379" t="s">
        <v>9381</v>
      </c>
      <c r="D1105" s="381">
        <v>41.91</v>
      </c>
    </row>
    <row r="1106" spans="1:4">
      <c r="A1106" s="379">
        <v>20087</v>
      </c>
      <c r="B1106" s="380" t="s">
        <v>930</v>
      </c>
      <c r="C1106" s="379" t="s">
        <v>9381</v>
      </c>
      <c r="D1106" s="381">
        <v>6.33</v>
      </c>
    </row>
    <row r="1107" spans="1:4">
      <c r="A1107" s="379">
        <v>1200</v>
      </c>
      <c r="B1107" s="380" t="s">
        <v>931</v>
      </c>
      <c r="C1107" s="379" t="s">
        <v>9381</v>
      </c>
      <c r="D1107" s="381">
        <v>5.14</v>
      </c>
    </row>
    <row r="1108" spans="1:4">
      <c r="A1108" s="379">
        <v>12909</v>
      </c>
      <c r="B1108" s="380" t="s">
        <v>932</v>
      </c>
      <c r="C1108" s="379" t="s">
        <v>9381</v>
      </c>
      <c r="D1108" s="381">
        <v>2.33</v>
      </c>
    </row>
    <row r="1109" spans="1:4">
      <c r="A1109" s="379">
        <v>12910</v>
      </c>
      <c r="B1109" s="380" t="s">
        <v>933</v>
      </c>
      <c r="C1109" s="379" t="s">
        <v>9381</v>
      </c>
      <c r="D1109" s="381">
        <v>3.89</v>
      </c>
    </row>
    <row r="1110" spans="1:4">
      <c r="A1110" s="379">
        <v>1184</v>
      </c>
      <c r="B1110" s="380" t="s">
        <v>934</v>
      </c>
      <c r="C1110" s="379" t="s">
        <v>9381</v>
      </c>
      <c r="D1110" s="381">
        <v>50.93</v>
      </c>
    </row>
    <row r="1111" spans="1:4">
      <c r="A1111" s="379">
        <v>1191</v>
      </c>
      <c r="B1111" s="380" t="s">
        <v>935</v>
      </c>
      <c r="C1111" s="379" t="s">
        <v>9381</v>
      </c>
      <c r="D1111" s="381">
        <v>0.72</v>
      </c>
    </row>
    <row r="1112" spans="1:4">
      <c r="A1112" s="379">
        <v>1185</v>
      </c>
      <c r="B1112" s="380" t="s">
        <v>936</v>
      </c>
      <c r="C1112" s="379" t="s">
        <v>9381</v>
      </c>
      <c r="D1112" s="381">
        <v>0.82</v>
      </c>
    </row>
    <row r="1113" spans="1:4">
      <c r="A1113" s="379">
        <v>1189</v>
      </c>
      <c r="B1113" s="380" t="s">
        <v>937</v>
      </c>
      <c r="C1113" s="379" t="s">
        <v>9381</v>
      </c>
      <c r="D1113" s="381">
        <v>1.43</v>
      </c>
    </row>
    <row r="1114" spans="1:4">
      <c r="A1114" s="379">
        <v>1193</v>
      </c>
      <c r="B1114" s="380" t="s">
        <v>938</v>
      </c>
      <c r="C1114" s="379" t="s">
        <v>9381</v>
      </c>
      <c r="D1114" s="381">
        <v>2.76</v>
      </c>
    </row>
    <row r="1115" spans="1:4">
      <c r="A1115" s="379">
        <v>1194</v>
      </c>
      <c r="B1115" s="380" t="s">
        <v>939</v>
      </c>
      <c r="C1115" s="379" t="s">
        <v>9381</v>
      </c>
      <c r="D1115" s="381">
        <v>5.22</v>
      </c>
    </row>
    <row r="1116" spans="1:4">
      <c r="A1116" s="379">
        <v>1195</v>
      </c>
      <c r="B1116" s="380" t="s">
        <v>940</v>
      </c>
      <c r="C1116" s="379" t="s">
        <v>9381</v>
      </c>
      <c r="D1116" s="381">
        <v>7.85</v>
      </c>
    </row>
    <row r="1117" spans="1:4">
      <c r="A1117" s="379">
        <v>1204</v>
      </c>
      <c r="B1117" s="380" t="s">
        <v>941</v>
      </c>
      <c r="C1117" s="379" t="s">
        <v>9381</v>
      </c>
      <c r="D1117" s="381">
        <v>14.28</v>
      </c>
    </row>
    <row r="1118" spans="1:4">
      <c r="A1118" s="379">
        <v>1205</v>
      </c>
      <c r="B1118" s="380" t="s">
        <v>942</v>
      </c>
      <c r="C1118" s="379" t="s">
        <v>9381</v>
      </c>
      <c r="D1118" s="381">
        <v>33.89</v>
      </c>
    </row>
    <row r="1119" spans="1:4">
      <c r="A1119" s="379">
        <v>1207</v>
      </c>
      <c r="B1119" s="380" t="s">
        <v>943</v>
      </c>
      <c r="C1119" s="379" t="s">
        <v>9381</v>
      </c>
      <c r="D1119" s="381">
        <v>23.47</v>
      </c>
    </row>
    <row r="1120" spans="1:4">
      <c r="A1120" s="379">
        <v>1206</v>
      </c>
      <c r="B1120" s="380" t="s">
        <v>944</v>
      </c>
      <c r="C1120" s="379" t="s">
        <v>9381</v>
      </c>
      <c r="D1120" s="381">
        <v>5.88</v>
      </c>
    </row>
    <row r="1121" spans="1:4">
      <c r="A1121" s="379">
        <v>1183</v>
      </c>
      <c r="B1121" s="380" t="s">
        <v>945</v>
      </c>
      <c r="C1121" s="379" t="s">
        <v>9381</v>
      </c>
      <c r="D1121" s="381">
        <v>15.33</v>
      </c>
    </row>
    <row r="1122" spans="1:4">
      <c r="A1122" s="379">
        <v>42685</v>
      </c>
      <c r="B1122" s="380" t="s">
        <v>9562</v>
      </c>
      <c r="C1122" s="379" t="s">
        <v>9381</v>
      </c>
      <c r="D1122" s="381">
        <v>50.34</v>
      </c>
    </row>
    <row r="1123" spans="1:4">
      <c r="A1123" s="379">
        <v>42686</v>
      </c>
      <c r="B1123" s="380" t="s">
        <v>9563</v>
      </c>
      <c r="C1123" s="379" t="s">
        <v>9381</v>
      </c>
      <c r="D1123" s="381">
        <v>78.37</v>
      </c>
    </row>
    <row r="1124" spans="1:4" ht="25.5">
      <c r="A1124" s="379">
        <v>12894</v>
      </c>
      <c r="B1124" s="380" t="s">
        <v>946</v>
      </c>
      <c r="C1124" s="379" t="s">
        <v>9381</v>
      </c>
      <c r="D1124" s="381">
        <v>14.62</v>
      </c>
    </row>
    <row r="1125" spans="1:4" ht="25.5">
      <c r="A1125" s="379">
        <v>12895</v>
      </c>
      <c r="B1125" s="380" t="s">
        <v>947</v>
      </c>
      <c r="C1125" s="379" t="s">
        <v>9381</v>
      </c>
      <c r="D1125" s="381">
        <v>11.25</v>
      </c>
    </row>
    <row r="1126" spans="1:4" ht="25.5">
      <c r="A1126" s="379">
        <v>1631</v>
      </c>
      <c r="B1126" s="380" t="s">
        <v>948</v>
      </c>
      <c r="C1126" s="379" t="s">
        <v>9381</v>
      </c>
      <c r="D1126" s="381">
        <v>136.11000000000001</v>
      </c>
    </row>
    <row r="1127" spans="1:4" ht="25.5">
      <c r="A1127" s="379">
        <v>1633</v>
      </c>
      <c r="B1127" s="380" t="s">
        <v>949</v>
      </c>
      <c r="C1127" s="379" t="s">
        <v>9381</v>
      </c>
      <c r="D1127" s="381">
        <v>231.26</v>
      </c>
    </row>
    <row r="1128" spans="1:4">
      <c r="A1128" s="379">
        <v>10818</v>
      </c>
      <c r="B1128" s="380" t="s">
        <v>950</v>
      </c>
      <c r="C1128" s="379" t="s">
        <v>9393</v>
      </c>
      <c r="D1128" s="381">
        <v>26.28</v>
      </c>
    </row>
    <row r="1129" spans="1:4" ht="51">
      <c r="A1129" s="379">
        <v>39359</v>
      </c>
      <c r="B1129" s="380" t="s">
        <v>9564</v>
      </c>
      <c r="C1129" s="379" t="s">
        <v>9381</v>
      </c>
      <c r="D1129" s="381">
        <v>21</v>
      </c>
    </row>
    <row r="1130" spans="1:4" ht="51">
      <c r="A1130" s="379">
        <v>39360</v>
      </c>
      <c r="B1130" s="380" t="s">
        <v>9565</v>
      </c>
      <c r="C1130" s="379" t="s">
        <v>9381</v>
      </c>
      <c r="D1130" s="381">
        <v>19.079999999999998</v>
      </c>
    </row>
    <row r="1131" spans="1:4" ht="25.5">
      <c r="A1131" s="379">
        <v>10710</v>
      </c>
      <c r="B1131" s="380" t="s">
        <v>951</v>
      </c>
      <c r="C1131" s="379" t="s">
        <v>9378</v>
      </c>
      <c r="D1131" s="381">
        <v>88.5</v>
      </c>
    </row>
    <row r="1132" spans="1:4" ht="25.5">
      <c r="A1132" s="379">
        <v>10709</v>
      </c>
      <c r="B1132" s="380" t="s">
        <v>952</v>
      </c>
      <c r="C1132" s="379" t="s">
        <v>9378</v>
      </c>
      <c r="D1132" s="381">
        <v>108.72</v>
      </c>
    </row>
    <row r="1133" spans="1:4" ht="25.5">
      <c r="A1133" s="379">
        <v>39636</v>
      </c>
      <c r="B1133" s="380" t="s">
        <v>953</v>
      </c>
      <c r="C1133" s="379" t="s">
        <v>9378</v>
      </c>
      <c r="D1133" s="381">
        <v>111.02</v>
      </c>
    </row>
    <row r="1134" spans="1:4" ht="25.5">
      <c r="A1134" s="379">
        <v>10708</v>
      </c>
      <c r="B1134" s="380" t="s">
        <v>954</v>
      </c>
      <c r="C1134" s="379" t="s">
        <v>9378</v>
      </c>
      <c r="D1134" s="381">
        <v>34.26</v>
      </c>
    </row>
    <row r="1135" spans="1:4" ht="25.5">
      <c r="A1135" s="379">
        <v>39635</v>
      </c>
      <c r="B1135" s="380" t="s">
        <v>955</v>
      </c>
      <c r="C1135" s="379" t="s">
        <v>9378</v>
      </c>
      <c r="D1135" s="381">
        <v>58.32</v>
      </c>
    </row>
    <row r="1136" spans="1:4">
      <c r="A1136" s="379">
        <v>6117</v>
      </c>
      <c r="B1136" s="380" t="s">
        <v>956</v>
      </c>
      <c r="C1136" s="379" t="s">
        <v>9379</v>
      </c>
      <c r="D1136" s="381">
        <v>10.19</v>
      </c>
    </row>
    <row r="1137" spans="1:4">
      <c r="A1137" s="379">
        <v>40913</v>
      </c>
      <c r="B1137" s="380" t="s">
        <v>957</v>
      </c>
      <c r="C1137" s="379" t="s">
        <v>9412</v>
      </c>
      <c r="D1137" s="381">
        <v>1804.77</v>
      </c>
    </row>
    <row r="1138" spans="1:4">
      <c r="A1138" s="379">
        <v>1214</v>
      </c>
      <c r="B1138" s="380" t="s">
        <v>958</v>
      </c>
      <c r="C1138" s="379" t="s">
        <v>9379</v>
      </c>
      <c r="D1138" s="381">
        <v>14.12</v>
      </c>
    </row>
    <row r="1139" spans="1:4">
      <c r="A1139" s="379">
        <v>40915</v>
      </c>
      <c r="B1139" s="380" t="s">
        <v>959</v>
      </c>
      <c r="C1139" s="379" t="s">
        <v>9412</v>
      </c>
      <c r="D1139" s="381">
        <v>2501.3000000000002</v>
      </c>
    </row>
    <row r="1140" spans="1:4">
      <c r="A1140" s="379">
        <v>1213</v>
      </c>
      <c r="B1140" s="380" t="s">
        <v>960</v>
      </c>
      <c r="C1140" s="379" t="s">
        <v>9379</v>
      </c>
      <c r="D1140" s="381">
        <v>12.95</v>
      </c>
    </row>
    <row r="1141" spans="1:4">
      <c r="A1141" s="379">
        <v>40914</v>
      </c>
      <c r="B1141" s="380" t="s">
        <v>961</v>
      </c>
      <c r="C1141" s="379" t="s">
        <v>9412</v>
      </c>
      <c r="D1141" s="381">
        <v>2290.7399999999998</v>
      </c>
    </row>
    <row r="1142" spans="1:4" ht="25.5">
      <c r="A1142" s="379">
        <v>5091</v>
      </c>
      <c r="B1142" s="380" t="s">
        <v>962</v>
      </c>
      <c r="C1142" s="379" t="s">
        <v>9381</v>
      </c>
      <c r="D1142" s="381">
        <v>15.86</v>
      </c>
    </row>
    <row r="1143" spans="1:4" ht="25.5">
      <c r="A1143" s="379">
        <v>14615</v>
      </c>
      <c r="B1143" s="380" t="s">
        <v>963</v>
      </c>
      <c r="C1143" s="379" t="s">
        <v>9381</v>
      </c>
      <c r="D1143" s="381">
        <v>3324.77</v>
      </c>
    </row>
    <row r="1144" spans="1:4">
      <c r="A1144" s="379">
        <v>2711</v>
      </c>
      <c r="B1144" s="380" t="s">
        <v>964</v>
      </c>
      <c r="C1144" s="379" t="s">
        <v>9381</v>
      </c>
      <c r="D1144" s="381">
        <v>117.9</v>
      </c>
    </row>
    <row r="1145" spans="1:4" ht="38.25">
      <c r="A1145" s="379">
        <v>37727</v>
      </c>
      <c r="B1145" s="380" t="s">
        <v>965</v>
      </c>
      <c r="C1145" s="379" t="s">
        <v>9381</v>
      </c>
      <c r="D1145" s="381">
        <v>9500</v>
      </c>
    </row>
    <row r="1146" spans="1:4" ht="38.25">
      <c r="A1146" s="379">
        <v>37728</v>
      </c>
      <c r="B1146" s="380" t="s">
        <v>966</v>
      </c>
      <c r="C1146" s="379" t="s">
        <v>9381</v>
      </c>
      <c r="D1146" s="381">
        <v>12888.11</v>
      </c>
    </row>
    <row r="1147" spans="1:4" ht="38.25">
      <c r="A1147" s="379">
        <v>37729</v>
      </c>
      <c r="B1147" s="380" t="s">
        <v>967</v>
      </c>
      <c r="C1147" s="379" t="s">
        <v>9381</v>
      </c>
      <c r="D1147" s="381">
        <v>13951.04</v>
      </c>
    </row>
    <row r="1148" spans="1:4" ht="38.25">
      <c r="A1148" s="379">
        <v>37730</v>
      </c>
      <c r="B1148" s="380" t="s">
        <v>5890</v>
      </c>
      <c r="C1148" s="379" t="s">
        <v>9381</v>
      </c>
      <c r="D1148" s="381">
        <v>15013.98</v>
      </c>
    </row>
    <row r="1149" spans="1:4" ht="38.25">
      <c r="A1149" s="379">
        <v>37731</v>
      </c>
      <c r="B1149" s="380" t="s">
        <v>968</v>
      </c>
      <c r="C1149" s="379" t="s">
        <v>9381</v>
      </c>
      <c r="D1149" s="381">
        <v>16076.92</v>
      </c>
    </row>
    <row r="1150" spans="1:4" ht="38.25">
      <c r="A1150" s="379">
        <v>37732</v>
      </c>
      <c r="B1150" s="380" t="s">
        <v>969</v>
      </c>
      <c r="C1150" s="379" t="s">
        <v>9381</v>
      </c>
      <c r="D1150" s="381">
        <v>18335.66</v>
      </c>
    </row>
    <row r="1151" spans="1:4" ht="25.5">
      <c r="A1151" s="379">
        <v>42250</v>
      </c>
      <c r="B1151" s="380" t="s">
        <v>970</v>
      </c>
      <c r="C1151" s="379" t="s">
        <v>9566</v>
      </c>
      <c r="D1151" s="381">
        <v>1839.07</v>
      </c>
    </row>
    <row r="1152" spans="1:4" ht="25.5">
      <c r="A1152" s="379">
        <v>42256</v>
      </c>
      <c r="B1152" s="380" t="s">
        <v>9567</v>
      </c>
      <c r="C1152" s="379" t="s">
        <v>9393</v>
      </c>
      <c r="D1152" s="381">
        <v>3.86</v>
      </c>
    </row>
    <row r="1153" spans="1:4">
      <c r="A1153" s="379">
        <v>4743</v>
      </c>
      <c r="B1153" s="380" t="s">
        <v>971</v>
      </c>
      <c r="C1153" s="379" t="s">
        <v>9411</v>
      </c>
      <c r="D1153" s="381">
        <v>31.89</v>
      </c>
    </row>
    <row r="1154" spans="1:4">
      <c r="A1154" s="379">
        <v>4744</v>
      </c>
      <c r="B1154" s="380" t="s">
        <v>972</v>
      </c>
      <c r="C1154" s="379" t="s">
        <v>9411</v>
      </c>
      <c r="D1154" s="381">
        <v>41.69</v>
      </c>
    </row>
    <row r="1155" spans="1:4">
      <c r="A1155" s="379">
        <v>4745</v>
      </c>
      <c r="B1155" s="380" t="s">
        <v>973</v>
      </c>
      <c r="C1155" s="379" t="s">
        <v>9411</v>
      </c>
      <c r="D1155" s="381">
        <v>55.85</v>
      </c>
    </row>
    <row r="1156" spans="1:4" ht="51">
      <c r="A1156" s="379">
        <v>36496</v>
      </c>
      <c r="B1156" s="380" t="s">
        <v>974</v>
      </c>
      <c r="C1156" s="379" t="s">
        <v>9381</v>
      </c>
      <c r="D1156" s="381">
        <v>8441.5300000000007</v>
      </c>
    </row>
    <row r="1157" spans="1:4" ht="38.25">
      <c r="A1157" s="379">
        <v>10630</v>
      </c>
      <c r="B1157" s="380" t="s">
        <v>9568</v>
      </c>
      <c r="C1157" s="379" t="s">
        <v>9381</v>
      </c>
      <c r="D1157" s="381">
        <v>415767.69</v>
      </c>
    </row>
    <row r="1158" spans="1:4" ht="38.25">
      <c r="A1158" s="379">
        <v>37762</v>
      </c>
      <c r="B1158" s="380" t="s">
        <v>9569</v>
      </c>
      <c r="C1158" s="379" t="s">
        <v>9381</v>
      </c>
      <c r="D1158" s="381">
        <v>356578.58</v>
      </c>
    </row>
    <row r="1159" spans="1:4" ht="38.25">
      <c r="A1159" s="379">
        <v>37763</v>
      </c>
      <c r="B1159" s="380" t="s">
        <v>9570</v>
      </c>
      <c r="C1159" s="379" t="s">
        <v>9381</v>
      </c>
      <c r="D1159" s="381">
        <v>360909.47</v>
      </c>
    </row>
    <row r="1160" spans="1:4" ht="38.25">
      <c r="A1160" s="379">
        <v>41992</v>
      </c>
      <c r="B1160" s="380" t="s">
        <v>9571</v>
      </c>
      <c r="C1160" s="379" t="s">
        <v>9381</v>
      </c>
      <c r="D1160" s="381">
        <v>410281.9</v>
      </c>
    </row>
    <row r="1161" spans="1:4" ht="38.25">
      <c r="A1161" s="379">
        <v>13215</v>
      </c>
      <c r="B1161" s="380" t="s">
        <v>9572</v>
      </c>
      <c r="C1161" s="379" t="s">
        <v>9381</v>
      </c>
      <c r="D1161" s="381">
        <v>503107.81</v>
      </c>
    </row>
    <row r="1162" spans="1:4">
      <c r="A1162" s="379">
        <v>4235</v>
      </c>
      <c r="B1162" s="380" t="s">
        <v>975</v>
      </c>
      <c r="C1162" s="379" t="s">
        <v>9379</v>
      </c>
      <c r="D1162" s="381">
        <v>7.69</v>
      </c>
    </row>
    <row r="1163" spans="1:4">
      <c r="A1163" s="379">
        <v>40976</v>
      </c>
      <c r="B1163" s="380" t="s">
        <v>976</v>
      </c>
      <c r="C1163" s="379" t="s">
        <v>9412</v>
      </c>
      <c r="D1163" s="381">
        <v>1363.16</v>
      </c>
    </row>
    <row r="1164" spans="1:4" ht="25.5">
      <c r="A1164" s="379">
        <v>39013</v>
      </c>
      <c r="B1164" s="380" t="s">
        <v>9573</v>
      </c>
      <c r="C1164" s="379" t="s">
        <v>9381</v>
      </c>
      <c r="D1164" s="381">
        <v>1.02</v>
      </c>
    </row>
    <row r="1165" spans="1:4">
      <c r="A1165" s="379">
        <v>41967</v>
      </c>
      <c r="B1165" s="380" t="s">
        <v>9574</v>
      </c>
      <c r="C1165" s="379" t="s">
        <v>9394</v>
      </c>
      <c r="D1165" s="381">
        <v>6.49</v>
      </c>
    </row>
    <row r="1166" spans="1:4" ht="25.5">
      <c r="A1166" s="379">
        <v>12760</v>
      </c>
      <c r="B1166" s="380" t="s">
        <v>977</v>
      </c>
      <c r="C1166" s="379" t="s">
        <v>9378</v>
      </c>
      <c r="D1166" s="381">
        <v>947.26</v>
      </c>
    </row>
    <row r="1167" spans="1:4" ht="25.5">
      <c r="A1167" s="379">
        <v>12759</v>
      </c>
      <c r="B1167" s="380" t="s">
        <v>978</v>
      </c>
      <c r="C1167" s="379" t="s">
        <v>9378</v>
      </c>
      <c r="D1167" s="381">
        <v>631.5</v>
      </c>
    </row>
    <row r="1168" spans="1:4" ht="25.5">
      <c r="A1168" s="379">
        <v>40424</v>
      </c>
      <c r="B1168" s="380" t="s">
        <v>9017</v>
      </c>
      <c r="C1168" s="379" t="s">
        <v>9393</v>
      </c>
      <c r="D1168" s="381">
        <v>5.61</v>
      </c>
    </row>
    <row r="1169" spans="1:4">
      <c r="A1169" s="379">
        <v>1325</v>
      </c>
      <c r="B1169" s="380" t="s">
        <v>979</v>
      </c>
      <c r="C1169" s="379" t="s">
        <v>9393</v>
      </c>
      <c r="D1169" s="381">
        <v>6.84</v>
      </c>
    </row>
    <row r="1170" spans="1:4">
      <c r="A1170" s="379">
        <v>1327</v>
      </c>
      <c r="B1170" s="380" t="s">
        <v>980</v>
      </c>
      <c r="C1170" s="379" t="s">
        <v>9393</v>
      </c>
      <c r="D1170" s="381">
        <v>6.12</v>
      </c>
    </row>
    <row r="1171" spans="1:4">
      <c r="A1171" s="379">
        <v>1328</v>
      </c>
      <c r="B1171" s="380" t="s">
        <v>981</v>
      </c>
      <c r="C1171" s="379" t="s">
        <v>9393</v>
      </c>
      <c r="D1171" s="381">
        <v>6.4</v>
      </c>
    </row>
    <row r="1172" spans="1:4">
      <c r="A1172" s="379">
        <v>1321</v>
      </c>
      <c r="B1172" s="380" t="s">
        <v>982</v>
      </c>
      <c r="C1172" s="379" t="s">
        <v>9393</v>
      </c>
      <c r="D1172" s="381">
        <v>6.86</v>
      </c>
    </row>
    <row r="1173" spans="1:4">
      <c r="A1173" s="379">
        <v>1318</v>
      </c>
      <c r="B1173" s="380" t="s">
        <v>983</v>
      </c>
      <c r="C1173" s="379" t="s">
        <v>9393</v>
      </c>
      <c r="D1173" s="381">
        <v>6.6</v>
      </c>
    </row>
    <row r="1174" spans="1:4">
      <c r="A1174" s="379">
        <v>1322</v>
      </c>
      <c r="B1174" s="380" t="s">
        <v>984</v>
      </c>
      <c r="C1174" s="379" t="s">
        <v>9393</v>
      </c>
      <c r="D1174" s="381">
        <v>7.28</v>
      </c>
    </row>
    <row r="1175" spans="1:4">
      <c r="A1175" s="379">
        <v>1323</v>
      </c>
      <c r="B1175" s="380" t="s">
        <v>985</v>
      </c>
      <c r="C1175" s="379" t="s">
        <v>9393</v>
      </c>
      <c r="D1175" s="381">
        <v>7.12</v>
      </c>
    </row>
    <row r="1176" spans="1:4">
      <c r="A1176" s="379">
        <v>1319</v>
      </c>
      <c r="B1176" s="380" t="s">
        <v>986</v>
      </c>
      <c r="C1176" s="379" t="s">
        <v>9393</v>
      </c>
      <c r="D1176" s="381">
        <v>6.29</v>
      </c>
    </row>
    <row r="1177" spans="1:4">
      <c r="A1177" s="379">
        <v>11026</v>
      </c>
      <c r="B1177" s="380" t="s">
        <v>987</v>
      </c>
      <c r="C1177" s="379" t="s">
        <v>9393</v>
      </c>
      <c r="D1177" s="381">
        <v>8.43</v>
      </c>
    </row>
    <row r="1178" spans="1:4">
      <c r="A1178" s="379">
        <v>11027</v>
      </c>
      <c r="B1178" s="380" t="s">
        <v>988</v>
      </c>
      <c r="C1178" s="379" t="s">
        <v>9393</v>
      </c>
      <c r="D1178" s="381">
        <v>8.9499999999999993</v>
      </c>
    </row>
    <row r="1179" spans="1:4">
      <c r="A1179" s="379">
        <v>11046</v>
      </c>
      <c r="B1179" s="380" t="s">
        <v>989</v>
      </c>
      <c r="C1179" s="379" t="s">
        <v>9393</v>
      </c>
      <c r="D1179" s="381">
        <v>8.6999999999999993</v>
      </c>
    </row>
    <row r="1180" spans="1:4">
      <c r="A1180" s="379">
        <v>11047</v>
      </c>
      <c r="B1180" s="380" t="s">
        <v>9575</v>
      </c>
      <c r="C1180" s="379" t="s">
        <v>9393</v>
      </c>
      <c r="D1180" s="381">
        <v>6.57</v>
      </c>
    </row>
    <row r="1181" spans="1:4">
      <c r="A1181" s="379">
        <v>39630</v>
      </c>
      <c r="B1181" s="380" t="s">
        <v>9576</v>
      </c>
      <c r="C1181" s="379" t="s">
        <v>9378</v>
      </c>
      <c r="D1181" s="381">
        <v>61.05</v>
      </c>
    </row>
    <row r="1182" spans="1:4">
      <c r="A1182" s="379">
        <v>11049</v>
      </c>
      <c r="B1182" s="380" t="s">
        <v>990</v>
      </c>
      <c r="C1182" s="379" t="s">
        <v>9393</v>
      </c>
      <c r="D1182" s="381">
        <v>8.1</v>
      </c>
    </row>
    <row r="1183" spans="1:4">
      <c r="A1183" s="379">
        <v>39632</v>
      </c>
      <c r="B1183" s="380" t="s">
        <v>9577</v>
      </c>
      <c r="C1183" s="379" t="s">
        <v>9378</v>
      </c>
      <c r="D1183" s="381">
        <v>42.6</v>
      </c>
    </row>
    <row r="1184" spans="1:4">
      <c r="A1184" s="379">
        <v>11051</v>
      </c>
      <c r="B1184" s="380" t="s">
        <v>991</v>
      </c>
      <c r="C1184" s="379" t="s">
        <v>9393</v>
      </c>
      <c r="D1184" s="381">
        <v>8.6999999999999993</v>
      </c>
    </row>
    <row r="1185" spans="1:4">
      <c r="A1185" s="379">
        <v>11061</v>
      </c>
      <c r="B1185" s="380" t="s">
        <v>9578</v>
      </c>
      <c r="C1185" s="379" t="s">
        <v>9393</v>
      </c>
      <c r="D1185" s="381">
        <v>6.08</v>
      </c>
    </row>
    <row r="1186" spans="1:4">
      <c r="A1186" s="379">
        <v>1336</v>
      </c>
      <c r="B1186" s="380" t="s">
        <v>9579</v>
      </c>
      <c r="C1186" s="379" t="s">
        <v>9378</v>
      </c>
      <c r="D1186" s="381">
        <v>1629.05</v>
      </c>
    </row>
    <row r="1187" spans="1:4">
      <c r="A1187" s="379">
        <v>1333</v>
      </c>
      <c r="B1187" s="380" t="s">
        <v>992</v>
      </c>
      <c r="C1187" s="379" t="s">
        <v>9393</v>
      </c>
      <c r="D1187" s="381">
        <v>6.33</v>
      </c>
    </row>
    <row r="1188" spans="1:4">
      <c r="A1188" s="379">
        <v>1330</v>
      </c>
      <c r="B1188" s="380" t="s">
        <v>993</v>
      </c>
      <c r="C1188" s="379" t="s">
        <v>9393</v>
      </c>
      <c r="D1188" s="381">
        <v>6.49</v>
      </c>
    </row>
    <row r="1189" spans="1:4">
      <c r="A1189" s="379">
        <v>10957</v>
      </c>
      <c r="B1189" s="380" t="s">
        <v>994</v>
      </c>
      <c r="C1189" s="379" t="s">
        <v>9393</v>
      </c>
      <c r="D1189" s="381">
        <v>8.1</v>
      </c>
    </row>
    <row r="1190" spans="1:4">
      <c r="A1190" s="379">
        <v>1332</v>
      </c>
      <c r="B1190" s="380" t="s">
        <v>995</v>
      </c>
      <c r="C1190" s="379" t="s">
        <v>9393</v>
      </c>
      <c r="D1190" s="381">
        <v>6.75</v>
      </c>
    </row>
    <row r="1191" spans="1:4">
      <c r="A1191" s="379">
        <v>1334</v>
      </c>
      <c r="B1191" s="380" t="s">
        <v>996</v>
      </c>
      <c r="C1191" s="379" t="s">
        <v>9393</v>
      </c>
      <c r="D1191" s="381">
        <v>7.47</v>
      </c>
    </row>
    <row r="1192" spans="1:4">
      <c r="A1192" s="379">
        <v>1335</v>
      </c>
      <c r="B1192" s="380" t="s">
        <v>997</v>
      </c>
      <c r="C1192" s="379" t="s">
        <v>9393</v>
      </c>
      <c r="D1192" s="381">
        <v>7.58</v>
      </c>
    </row>
    <row r="1193" spans="1:4">
      <c r="A1193" s="379">
        <v>40425</v>
      </c>
      <c r="B1193" s="380" t="s">
        <v>9070</v>
      </c>
      <c r="C1193" s="379" t="s">
        <v>9393</v>
      </c>
      <c r="D1193" s="381">
        <v>5.64</v>
      </c>
    </row>
    <row r="1194" spans="1:4">
      <c r="A1194" s="379">
        <v>1337</v>
      </c>
      <c r="B1194" s="380" t="s">
        <v>998</v>
      </c>
      <c r="C1194" s="379" t="s">
        <v>9393</v>
      </c>
      <c r="D1194" s="381">
        <v>7.99</v>
      </c>
    </row>
    <row r="1195" spans="1:4">
      <c r="A1195" s="379">
        <v>11122</v>
      </c>
      <c r="B1195" s="380" t="s">
        <v>999</v>
      </c>
      <c r="C1195" s="379" t="s">
        <v>9393</v>
      </c>
      <c r="D1195" s="381">
        <v>25.88</v>
      </c>
    </row>
    <row r="1196" spans="1:4">
      <c r="A1196" s="379">
        <v>11123</v>
      </c>
      <c r="B1196" s="380" t="s">
        <v>1000</v>
      </c>
      <c r="C1196" s="379" t="s">
        <v>9393</v>
      </c>
      <c r="D1196" s="381">
        <v>25.88</v>
      </c>
    </row>
    <row r="1197" spans="1:4">
      <c r="A1197" s="379">
        <v>11125</v>
      </c>
      <c r="B1197" s="380" t="s">
        <v>1001</v>
      </c>
      <c r="C1197" s="379" t="s">
        <v>9393</v>
      </c>
      <c r="D1197" s="381">
        <v>25.88</v>
      </c>
    </row>
    <row r="1198" spans="1:4" ht="25.5">
      <c r="A1198" s="379">
        <v>39416</v>
      </c>
      <c r="B1198" s="380" t="s">
        <v>1002</v>
      </c>
      <c r="C1198" s="379" t="s">
        <v>9378</v>
      </c>
      <c r="D1198" s="381">
        <v>30.02</v>
      </c>
    </row>
    <row r="1199" spans="1:4" ht="25.5">
      <c r="A1199" s="379">
        <v>39417</v>
      </c>
      <c r="B1199" s="380" t="s">
        <v>1003</v>
      </c>
      <c r="C1199" s="379" t="s">
        <v>9378</v>
      </c>
      <c r="D1199" s="381">
        <v>31.48</v>
      </c>
    </row>
    <row r="1200" spans="1:4" ht="25.5">
      <c r="A1200" s="379">
        <v>39414</v>
      </c>
      <c r="B1200" s="380" t="s">
        <v>1004</v>
      </c>
      <c r="C1200" s="379" t="s">
        <v>9378</v>
      </c>
      <c r="D1200" s="381">
        <v>28.19</v>
      </c>
    </row>
    <row r="1201" spans="1:4" ht="25.5">
      <c r="A1201" s="379">
        <v>39415</v>
      </c>
      <c r="B1201" s="380" t="s">
        <v>1005</v>
      </c>
      <c r="C1201" s="379" t="s">
        <v>9378</v>
      </c>
      <c r="D1201" s="381">
        <v>29.88</v>
      </c>
    </row>
    <row r="1202" spans="1:4" ht="25.5">
      <c r="A1202" s="379">
        <v>39412</v>
      </c>
      <c r="B1202" s="380" t="s">
        <v>1006</v>
      </c>
      <c r="C1202" s="379" t="s">
        <v>9378</v>
      </c>
      <c r="D1202" s="381">
        <v>21.23</v>
      </c>
    </row>
    <row r="1203" spans="1:4" ht="25.5">
      <c r="A1203" s="379">
        <v>39413</v>
      </c>
      <c r="B1203" s="380" t="s">
        <v>1007</v>
      </c>
      <c r="C1203" s="379" t="s">
        <v>9378</v>
      </c>
      <c r="D1203" s="381">
        <v>21.03</v>
      </c>
    </row>
    <row r="1204" spans="1:4" ht="25.5">
      <c r="A1204" s="379">
        <v>1338</v>
      </c>
      <c r="B1204" s="380" t="s">
        <v>1008</v>
      </c>
      <c r="C1204" s="379" t="s">
        <v>9378</v>
      </c>
      <c r="D1204" s="381">
        <v>26.6</v>
      </c>
    </row>
    <row r="1205" spans="1:4">
      <c r="A1205" s="379">
        <v>1340</v>
      </c>
      <c r="B1205" s="380" t="s">
        <v>1009</v>
      </c>
      <c r="C1205" s="379" t="s">
        <v>9378</v>
      </c>
      <c r="D1205" s="381">
        <v>30.75</v>
      </c>
    </row>
    <row r="1206" spans="1:4">
      <c r="A1206" s="379">
        <v>1341</v>
      </c>
      <c r="B1206" s="380" t="s">
        <v>1010</v>
      </c>
      <c r="C1206" s="379" t="s">
        <v>9378</v>
      </c>
      <c r="D1206" s="381">
        <v>29.62</v>
      </c>
    </row>
    <row r="1207" spans="1:4" ht="25.5">
      <c r="A1207" s="379">
        <v>1364</v>
      </c>
      <c r="B1207" s="380" t="s">
        <v>1011</v>
      </c>
      <c r="C1207" s="379" t="s">
        <v>9378</v>
      </c>
      <c r="D1207" s="381">
        <v>22.07</v>
      </c>
    </row>
    <row r="1208" spans="1:4" ht="25.5">
      <c r="A1208" s="379">
        <v>1361</v>
      </c>
      <c r="B1208" s="380" t="s">
        <v>1012</v>
      </c>
      <c r="C1208" s="379" t="s">
        <v>9381</v>
      </c>
      <c r="D1208" s="381">
        <v>92.03</v>
      </c>
    </row>
    <row r="1209" spans="1:4" ht="25.5">
      <c r="A1209" s="379">
        <v>1362</v>
      </c>
      <c r="B1209" s="380" t="s">
        <v>1013</v>
      </c>
      <c r="C1209" s="379" t="s">
        <v>9378</v>
      </c>
      <c r="D1209" s="381">
        <v>30.72</v>
      </c>
    </row>
    <row r="1210" spans="1:4" ht="25.5">
      <c r="A1210" s="379">
        <v>11131</v>
      </c>
      <c r="B1210" s="380" t="s">
        <v>1014</v>
      </c>
      <c r="C1210" s="379" t="s">
        <v>9378</v>
      </c>
      <c r="D1210" s="381">
        <v>39.31</v>
      </c>
    </row>
    <row r="1211" spans="1:4" ht="25.5">
      <c r="A1211" s="379">
        <v>11132</v>
      </c>
      <c r="B1211" s="380" t="s">
        <v>1015</v>
      </c>
      <c r="C1211" s="379" t="s">
        <v>9378</v>
      </c>
      <c r="D1211" s="381">
        <v>46.48</v>
      </c>
    </row>
    <row r="1212" spans="1:4" ht="25.5">
      <c r="A1212" s="379">
        <v>1363</v>
      </c>
      <c r="B1212" s="380" t="s">
        <v>1016</v>
      </c>
      <c r="C1212" s="379" t="s">
        <v>9378</v>
      </c>
      <c r="D1212" s="381">
        <v>15.63</v>
      </c>
    </row>
    <row r="1213" spans="1:4" ht="25.5">
      <c r="A1213" s="379">
        <v>11130</v>
      </c>
      <c r="B1213" s="380" t="s">
        <v>1017</v>
      </c>
      <c r="C1213" s="379" t="s">
        <v>9378</v>
      </c>
      <c r="D1213" s="381">
        <v>19.8</v>
      </c>
    </row>
    <row r="1214" spans="1:4" ht="25.5">
      <c r="A1214" s="379">
        <v>11134</v>
      </c>
      <c r="B1214" s="380" t="s">
        <v>1018</v>
      </c>
      <c r="C1214" s="379" t="s">
        <v>9378</v>
      </c>
      <c r="D1214" s="381">
        <v>30.84</v>
      </c>
    </row>
    <row r="1215" spans="1:4" ht="25.5">
      <c r="A1215" s="379">
        <v>11135</v>
      </c>
      <c r="B1215" s="380" t="s">
        <v>1019</v>
      </c>
      <c r="C1215" s="379" t="s">
        <v>9378</v>
      </c>
      <c r="D1215" s="381">
        <v>37.590000000000003</v>
      </c>
    </row>
    <row r="1216" spans="1:4" ht="25.5">
      <c r="A1216" s="379">
        <v>11136</v>
      </c>
      <c r="B1216" s="380" t="s">
        <v>1020</v>
      </c>
      <c r="C1216" s="379" t="s">
        <v>9378</v>
      </c>
      <c r="D1216" s="381">
        <v>40.659999999999997</v>
      </c>
    </row>
    <row r="1217" spans="1:4" ht="25.5">
      <c r="A1217" s="379">
        <v>34743</v>
      </c>
      <c r="B1217" s="380" t="s">
        <v>1021</v>
      </c>
      <c r="C1217" s="379" t="s">
        <v>9378</v>
      </c>
      <c r="D1217" s="381">
        <v>51.77</v>
      </c>
    </row>
    <row r="1218" spans="1:4" ht="25.5">
      <c r="A1218" s="379">
        <v>11137</v>
      </c>
      <c r="B1218" s="380" t="s">
        <v>1022</v>
      </c>
      <c r="C1218" s="379" t="s">
        <v>9378</v>
      </c>
      <c r="D1218" s="381">
        <v>57.73</v>
      </c>
    </row>
    <row r="1219" spans="1:4" ht="25.5">
      <c r="A1219" s="379">
        <v>34745</v>
      </c>
      <c r="B1219" s="380" t="s">
        <v>1023</v>
      </c>
      <c r="C1219" s="379" t="s">
        <v>9378</v>
      </c>
      <c r="D1219" s="381">
        <v>65.790000000000006</v>
      </c>
    </row>
    <row r="1220" spans="1:4" ht="25.5">
      <c r="A1220" s="379">
        <v>34746</v>
      </c>
      <c r="B1220" s="380" t="s">
        <v>1024</v>
      </c>
      <c r="C1220" s="379" t="s">
        <v>9378</v>
      </c>
      <c r="D1220" s="381">
        <v>16.940000000000001</v>
      </c>
    </row>
    <row r="1221" spans="1:4" ht="25.5">
      <c r="A1221" s="379">
        <v>1360</v>
      </c>
      <c r="B1221" s="380" t="s">
        <v>1025</v>
      </c>
      <c r="C1221" s="379" t="s">
        <v>9378</v>
      </c>
      <c r="D1221" s="381">
        <v>20.93</v>
      </c>
    </row>
    <row r="1222" spans="1:4" ht="25.5">
      <c r="A1222" s="379">
        <v>1346</v>
      </c>
      <c r="B1222" s="380" t="s">
        <v>9580</v>
      </c>
      <c r="C1222" s="379" t="s">
        <v>9378</v>
      </c>
      <c r="D1222" s="381">
        <v>25.59</v>
      </c>
    </row>
    <row r="1223" spans="1:4" ht="25.5">
      <c r="A1223" s="379">
        <v>1345</v>
      </c>
      <c r="B1223" s="380" t="s">
        <v>9581</v>
      </c>
      <c r="C1223" s="379" t="s">
        <v>9378</v>
      </c>
      <c r="D1223" s="381">
        <v>41.46</v>
      </c>
    </row>
    <row r="1224" spans="1:4" ht="25.5">
      <c r="A1224" s="379">
        <v>1344</v>
      </c>
      <c r="B1224" s="380" t="s">
        <v>9582</v>
      </c>
      <c r="C1224" s="379" t="s">
        <v>9381</v>
      </c>
      <c r="D1224" s="381">
        <v>44.59</v>
      </c>
    </row>
    <row r="1225" spans="1:4" ht="25.5">
      <c r="A1225" s="379">
        <v>1342</v>
      </c>
      <c r="B1225" s="380" t="s">
        <v>1026</v>
      </c>
      <c r="C1225" s="379" t="s">
        <v>9381</v>
      </c>
      <c r="D1225" s="381">
        <v>78.819999999999993</v>
      </c>
    </row>
    <row r="1226" spans="1:4" ht="25.5">
      <c r="A1226" s="379">
        <v>1347</v>
      </c>
      <c r="B1226" s="380" t="s">
        <v>1027</v>
      </c>
      <c r="C1226" s="379" t="s">
        <v>9378</v>
      </c>
      <c r="D1226" s="381">
        <v>30.58</v>
      </c>
    </row>
    <row r="1227" spans="1:4" ht="25.5">
      <c r="A1227" s="379">
        <v>1349</v>
      </c>
      <c r="B1227" s="380" t="s">
        <v>1028</v>
      </c>
      <c r="C1227" s="379" t="s">
        <v>9381</v>
      </c>
      <c r="D1227" s="381">
        <v>112.42</v>
      </c>
    </row>
    <row r="1228" spans="1:4" ht="25.5">
      <c r="A1228" s="379">
        <v>1350</v>
      </c>
      <c r="B1228" s="380" t="s">
        <v>1029</v>
      </c>
      <c r="C1228" s="379" t="s">
        <v>9381</v>
      </c>
      <c r="D1228" s="381">
        <v>35.35</v>
      </c>
    </row>
    <row r="1229" spans="1:4" ht="25.5">
      <c r="A1229" s="379">
        <v>1357</v>
      </c>
      <c r="B1229" s="380" t="s">
        <v>1030</v>
      </c>
      <c r="C1229" s="379" t="s">
        <v>9381</v>
      </c>
      <c r="D1229" s="381">
        <v>45.03</v>
      </c>
    </row>
    <row r="1230" spans="1:4" ht="25.5">
      <c r="A1230" s="379">
        <v>1355</v>
      </c>
      <c r="B1230" s="380" t="s">
        <v>1031</v>
      </c>
      <c r="C1230" s="379" t="s">
        <v>9378</v>
      </c>
      <c r="D1230" s="381">
        <v>20.72</v>
      </c>
    </row>
    <row r="1231" spans="1:4" ht="25.5">
      <c r="A1231" s="379">
        <v>1358</v>
      </c>
      <c r="B1231" s="380" t="s">
        <v>1032</v>
      </c>
      <c r="C1231" s="379" t="s">
        <v>9378</v>
      </c>
      <c r="D1231" s="381">
        <v>24.01</v>
      </c>
    </row>
    <row r="1232" spans="1:4" ht="25.5">
      <c r="A1232" s="379">
        <v>1359</v>
      </c>
      <c r="B1232" s="380" t="s">
        <v>1033</v>
      </c>
      <c r="C1232" s="379" t="s">
        <v>9381</v>
      </c>
      <c r="D1232" s="381">
        <v>69.569999999999993</v>
      </c>
    </row>
    <row r="1233" spans="1:4" ht="25.5">
      <c r="A1233" s="379">
        <v>1351</v>
      </c>
      <c r="B1233" s="380" t="s">
        <v>1034</v>
      </c>
      <c r="C1233" s="379" t="s">
        <v>9381</v>
      </c>
      <c r="D1233" s="381">
        <v>22.42</v>
      </c>
    </row>
    <row r="1234" spans="1:4">
      <c r="A1234" s="379">
        <v>34659</v>
      </c>
      <c r="B1234" s="380" t="s">
        <v>1035</v>
      </c>
      <c r="C1234" s="379" t="s">
        <v>9378</v>
      </c>
      <c r="D1234" s="381">
        <v>26.87</v>
      </c>
    </row>
    <row r="1235" spans="1:4">
      <c r="A1235" s="379">
        <v>34514</v>
      </c>
      <c r="B1235" s="380" t="s">
        <v>1036</v>
      </c>
      <c r="C1235" s="379" t="s">
        <v>9378</v>
      </c>
      <c r="D1235" s="381">
        <v>29.77</v>
      </c>
    </row>
    <row r="1236" spans="1:4">
      <c r="A1236" s="379">
        <v>34660</v>
      </c>
      <c r="B1236" s="380" t="s">
        <v>1037</v>
      </c>
      <c r="C1236" s="379" t="s">
        <v>9378</v>
      </c>
      <c r="D1236" s="381">
        <v>37.78</v>
      </c>
    </row>
    <row r="1237" spans="1:4">
      <c r="A1237" s="379">
        <v>34661</v>
      </c>
      <c r="B1237" s="380" t="s">
        <v>1038</v>
      </c>
      <c r="C1237" s="379" t="s">
        <v>9378</v>
      </c>
      <c r="D1237" s="381">
        <v>54.26</v>
      </c>
    </row>
    <row r="1238" spans="1:4">
      <c r="A1238" s="379">
        <v>34667</v>
      </c>
      <c r="B1238" s="380" t="s">
        <v>1039</v>
      </c>
      <c r="C1238" s="379" t="s">
        <v>9378</v>
      </c>
      <c r="D1238" s="381">
        <v>19.649999999999999</v>
      </c>
    </row>
    <row r="1239" spans="1:4">
      <c r="A1239" s="379">
        <v>34668</v>
      </c>
      <c r="B1239" s="380" t="s">
        <v>1040</v>
      </c>
      <c r="C1239" s="379" t="s">
        <v>9378</v>
      </c>
      <c r="D1239" s="381">
        <v>25.68</v>
      </c>
    </row>
    <row r="1240" spans="1:4">
      <c r="A1240" s="379">
        <v>34741</v>
      </c>
      <c r="B1240" s="380" t="s">
        <v>1041</v>
      </c>
      <c r="C1240" s="379" t="s">
        <v>9378</v>
      </c>
      <c r="D1240" s="381">
        <v>28.25</v>
      </c>
    </row>
    <row r="1241" spans="1:4">
      <c r="A1241" s="379">
        <v>34664</v>
      </c>
      <c r="B1241" s="380" t="s">
        <v>1042</v>
      </c>
      <c r="C1241" s="379" t="s">
        <v>9378</v>
      </c>
      <c r="D1241" s="381">
        <v>30.83</v>
      </c>
    </row>
    <row r="1242" spans="1:4">
      <c r="A1242" s="379">
        <v>34665</v>
      </c>
      <c r="B1242" s="380" t="s">
        <v>1043</v>
      </c>
      <c r="C1242" s="379" t="s">
        <v>9378</v>
      </c>
      <c r="D1242" s="381">
        <v>38.270000000000003</v>
      </c>
    </row>
    <row r="1243" spans="1:4">
      <c r="A1243" s="379">
        <v>34666</v>
      </c>
      <c r="B1243" s="380" t="s">
        <v>1044</v>
      </c>
      <c r="C1243" s="379" t="s">
        <v>9378</v>
      </c>
      <c r="D1243" s="381">
        <v>57.81</v>
      </c>
    </row>
    <row r="1244" spans="1:4">
      <c r="A1244" s="379">
        <v>34669</v>
      </c>
      <c r="B1244" s="380" t="s">
        <v>1045</v>
      </c>
      <c r="C1244" s="379" t="s">
        <v>9378</v>
      </c>
      <c r="D1244" s="381">
        <v>21.19</v>
      </c>
    </row>
    <row r="1245" spans="1:4">
      <c r="A1245" s="379">
        <v>34670</v>
      </c>
      <c r="B1245" s="380" t="s">
        <v>1046</v>
      </c>
      <c r="C1245" s="379" t="s">
        <v>9378</v>
      </c>
      <c r="D1245" s="381">
        <v>25.92</v>
      </c>
    </row>
    <row r="1246" spans="1:4">
      <c r="A1246" s="379">
        <v>34671</v>
      </c>
      <c r="B1246" s="380" t="s">
        <v>1047</v>
      </c>
      <c r="C1246" s="379" t="s">
        <v>9378</v>
      </c>
      <c r="D1246" s="381">
        <v>21.64</v>
      </c>
    </row>
    <row r="1247" spans="1:4">
      <c r="A1247" s="379">
        <v>34672</v>
      </c>
      <c r="B1247" s="380" t="s">
        <v>1048</v>
      </c>
      <c r="C1247" s="379" t="s">
        <v>9378</v>
      </c>
      <c r="D1247" s="381">
        <v>22.82</v>
      </c>
    </row>
    <row r="1248" spans="1:4">
      <c r="A1248" s="379">
        <v>34673</v>
      </c>
      <c r="B1248" s="380" t="s">
        <v>1049</v>
      </c>
      <c r="C1248" s="379" t="s">
        <v>9378</v>
      </c>
      <c r="D1248" s="381">
        <v>27.84</v>
      </c>
    </row>
    <row r="1249" spans="1:4">
      <c r="A1249" s="379">
        <v>34674</v>
      </c>
      <c r="B1249" s="380" t="s">
        <v>1050</v>
      </c>
      <c r="C1249" s="379" t="s">
        <v>9378</v>
      </c>
      <c r="D1249" s="381">
        <v>37.020000000000003</v>
      </c>
    </row>
    <row r="1250" spans="1:4">
      <c r="A1250" s="379">
        <v>34675</v>
      </c>
      <c r="B1250" s="380" t="s">
        <v>1051</v>
      </c>
      <c r="C1250" s="379" t="s">
        <v>9378</v>
      </c>
      <c r="D1250" s="381">
        <v>45.13</v>
      </c>
    </row>
    <row r="1251" spans="1:4">
      <c r="A1251" s="379">
        <v>34676</v>
      </c>
      <c r="B1251" s="380" t="s">
        <v>1052</v>
      </c>
      <c r="C1251" s="379" t="s">
        <v>9378</v>
      </c>
      <c r="D1251" s="381">
        <v>12.99</v>
      </c>
    </row>
    <row r="1252" spans="1:4">
      <c r="A1252" s="379">
        <v>34677</v>
      </c>
      <c r="B1252" s="380" t="s">
        <v>1053</v>
      </c>
      <c r="C1252" s="379" t="s">
        <v>9378</v>
      </c>
      <c r="D1252" s="381">
        <v>17.47</v>
      </c>
    </row>
    <row r="1253" spans="1:4" ht="25.5">
      <c r="A1253" s="379">
        <v>40623</v>
      </c>
      <c r="B1253" s="380" t="s">
        <v>9583</v>
      </c>
      <c r="C1253" s="379" t="s">
        <v>9441</v>
      </c>
      <c r="D1253" s="381">
        <v>35.6</v>
      </c>
    </row>
    <row r="1254" spans="1:4">
      <c r="A1254" s="379">
        <v>11112</v>
      </c>
      <c r="B1254" s="380" t="s">
        <v>1054</v>
      </c>
      <c r="C1254" s="379" t="s">
        <v>9393</v>
      </c>
      <c r="D1254" s="381">
        <v>25.88</v>
      </c>
    </row>
    <row r="1255" spans="1:4">
      <c r="A1255" s="379">
        <v>11115</v>
      </c>
      <c r="B1255" s="380" t="s">
        <v>1055</v>
      </c>
      <c r="C1255" s="379" t="s">
        <v>9386</v>
      </c>
      <c r="D1255" s="381">
        <v>11.98</v>
      </c>
    </row>
    <row r="1256" spans="1:4">
      <c r="A1256" s="379">
        <v>11113</v>
      </c>
      <c r="B1256" s="380" t="s">
        <v>1056</v>
      </c>
      <c r="C1256" s="379" t="s">
        <v>9393</v>
      </c>
      <c r="D1256" s="381">
        <v>25.88</v>
      </c>
    </row>
    <row r="1257" spans="1:4">
      <c r="A1257" s="379">
        <v>11114</v>
      </c>
      <c r="B1257" s="380" t="s">
        <v>1057</v>
      </c>
      <c r="C1257" s="379" t="s">
        <v>9386</v>
      </c>
      <c r="D1257" s="381">
        <v>19.899999999999999</v>
      </c>
    </row>
    <row r="1258" spans="1:4" ht="38.25">
      <c r="A1258" s="379">
        <v>12083</v>
      </c>
      <c r="B1258" s="380" t="s">
        <v>9584</v>
      </c>
      <c r="C1258" s="379" t="s">
        <v>9381</v>
      </c>
      <c r="D1258" s="381">
        <v>458.35</v>
      </c>
    </row>
    <row r="1259" spans="1:4" ht="38.25">
      <c r="A1259" s="379">
        <v>12081</v>
      </c>
      <c r="B1259" s="380" t="s">
        <v>9585</v>
      </c>
      <c r="C1259" s="379" t="s">
        <v>9381</v>
      </c>
      <c r="D1259" s="381">
        <v>155</v>
      </c>
    </row>
    <row r="1260" spans="1:4" ht="38.25">
      <c r="A1260" s="379">
        <v>12082</v>
      </c>
      <c r="B1260" s="380" t="s">
        <v>9586</v>
      </c>
      <c r="C1260" s="379" t="s">
        <v>9381</v>
      </c>
      <c r="D1260" s="381">
        <v>243.6</v>
      </c>
    </row>
    <row r="1261" spans="1:4" ht="25.5">
      <c r="A1261" s="379">
        <v>13354</v>
      </c>
      <c r="B1261" s="380" t="s">
        <v>9587</v>
      </c>
      <c r="C1261" s="379" t="s">
        <v>9381</v>
      </c>
      <c r="D1261" s="381">
        <v>363.82</v>
      </c>
    </row>
    <row r="1262" spans="1:4" ht="25.5">
      <c r="A1262" s="379">
        <v>14057</v>
      </c>
      <c r="B1262" s="380" t="s">
        <v>9588</v>
      </c>
      <c r="C1262" s="379" t="s">
        <v>9381</v>
      </c>
      <c r="D1262" s="381">
        <v>203.13</v>
      </c>
    </row>
    <row r="1263" spans="1:4" ht="25.5">
      <c r="A1263" s="379">
        <v>14058</v>
      </c>
      <c r="B1263" s="380" t="s">
        <v>9589</v>
      </c>
      <c r="C1263" s="379" t="s">
        <v>9381</v>
      </c>
      <c r="D1263" s="381">
        <v>320.43</v>
      </c>
    </row>
    <row r="1264" spans="1:4" ht="25.5">
      <c r="A1264" s="379">
        <v>20971</v>
      </c>
      <c r="B1264" s="380" t="s">
        <v>1058</v>
      </c>
      <c r="C1264" s="379" t="s">
        <v>9381</v>
      </c>
      <c r="D1264" s="381">
        <v>11.92</v>
      </c>
    </row>
    <row r="1265" spans="1:4" ht="38.25">
      <c r="A1265" s="379">
        <v>5047</v>
      </c>
      <c r="B1265" s="380" t="s">
        <v>9590</v>
      </c>
      <c r="C1265" s="379" t="s">
        <v>9381</v>
      </c>
      <c r="D1265" s="381">
        <v>218.31</v>
      </c>
    </row>
    <row r="1266" spans="1:4" ht="25.5">
      <c r="A1266" s="379">
        <v>13369</v>
      </c>
      <c r="B1266" s="380" t="s">
        <v>9591</v>
      </c>
      <c r="C1266" s="379" t="s">
        <v>9381</v>
      </c>
      <c r="D1266" s="381">
        <v>236.81</v>
      </c>
    </row>
    <row r="1267" spans="1:4" ht="25.5">
      <c r="A1267" s="379">
        <v>13370</v>
      </c>
      <c r="B1267" s="380" t="s">
        <v>9592</v>
      </c>
      <c r="C1267" s="379" t="s">
        <v>9381</v>
      </c>
      <c r="D1267" s="381">
        <v>328.27</v>
      </c>
    </row>
    <row r="1268" spans="1:4">
      <c r="A1268" s="379">
        <v>13279</v>
      </c>
      <c r="B1268" s="380" t="s">
        <v>9593</v>
      </c>
      <c r="C1268" s="379" t="s">
        <v>9393</v>
      </c>
      <c r="D1268" s="381">
        <v>13.86</v>
      </c>
    </row>
    <row r="1269" spans="1:4">
      <c r="A1269" s="379">
        <v>11977</v>
      </c>
      <c r="B1269" s="380" t="s">
        <v>1059</v>
      </c>
      <c r="C1269" s="379" t="s">
        <v>9381</v>
      </c>
      <c r="D1269" s="381">
        <v>7.18</v>
      </c>
    </row>
    <row r="1270" spans="1:4">
      <c r="A1270" s="379">
        <v>11975</v>
      </c>
      <c r="B1270" s="380" t="s">
        <v>1060</v>
      </c>
      <c r="C1270" s="379" t="s">
        <v>9381</v>
      </c>
      <c r="D1270" s="381">
        <v>15.74</v>
      </c>
    </row>
    <row r="1271" spans="1:4" ht="25.5">
      <c r="A1271" s="379">
        <v>39746</v>
      </c>
      <c r="B1271" s="380" t="s">
        <v>1061</v>
      </c>
      <c r="C1271" s="379" t="s">
        <v>9381</v>
      </c>
      <c r="D1271" s="381">
        <v>175.22</v>
      </c>
    </row>
    <row r="1272" spans="1:4">
      <c r="A1272" s="379">
        <v>11976</v>
      </c>
      <c r="B1272" s="380" t="s">
        <v>9594</v>
      </c>
      <c r="C1272" s="379" t="s">
        <v>9381</v>
      </c>
      <c r="D1272" s="381">
        <v>0.8</v>
      </c>
    </row>
    <row r="1273" spans="1:4" ht="25.5">
      <c r="A1273" s="379">
        <v>1368</v>
      </c>
      <c r="B1273" s="380" t="s">
        <v>1062</v>
      </c>
      <c r="C1273" s="379" t="s">
        <v>9381</v>
      </c>
      <c r="D1273" s="381">
        <v>61.62</v>
      </c>
    </row>
    <row r="1274" spans="1:4" ht="25.5">
      <c r="A1274" s="379">
        <v>1367</v>
      </c>
      <c r="B1274" s="380" t="s">
        <v>1063</v>
      </c>
      <c r="C1274" s="379" t="s">
        <v>9381</v>
      </c>
      <c r="D1274" s="381">
        <v>199.32</v>
      </c>
    </row>
    <row r="1275" spans="1:4" ht="25.5">
      <c r="A1275" s="379">
        <v>7608</v>
      </c>
      <c r="B1275" s="380" t="s">
        <v>1064</v>
      </c>
      <c r="C1275" s="379" t="s">
        <v>9381</v>
      </c>
      <c r="D1275" s="381">
        <v>4.6399999999999997</v>
      </c>
    </row>
    <row r="1276" spans="1:4" ht="25.5">
      <c r="A1276" s="379">
        <v>41900</v>
      </c>
      <c r="B1276" s="380" t="s">
        <v>1065</v>
      </c>
      <c r="C1276" s="379" t="s">
        <v>9393</v>
      </c>
      <c r="D1276" s="381">
        <v>3.67</v>
      </c>
    </row>
    <row r="1277" spans="1:4" ht="25.5">
      <c r="A1277" s="379">
        <v>41899</v>
      </c>
      <c r="B1277" s="380" t="s">
        <v>1066</v>
      </c>
      <c r="C1277" s="379" t="s">
        <v>9566</v>
      </c>
      <c r="D1277" s="381">
        <v>3930.98</v>
      </c>
    </row>
    <row r="1278" spans="1:4">
      <c r="A1278" s="379">
        <v>1380</v>
      </c>
      <c r="B1278" s="380" t="s">
        <v>1068</v>
      </c>
      <c r="C1278" s="379" t="s">
        <v>9393</v>
      </c>
      <c r="D1278" s="381">
        <v>2.81</v>
      </c>
    </row>
    <row r="1279" spans="1:4">
      <c r="A1279" s="379">
        <v>1375</v>
      </c>
      <c r="B1279" s="380" t="s">
        <v>1069</v>
      </c>
      <c r="C1279" s="379" t="s">
        <v>9393</v>
      </c>
      <c r="D1279" s="381">
        <v>10.25</v>
      </c>
    </row>
    <row r="1280" spans="1:4">
      <c r="A1280" s="379">
        <v>1379</v>
      </c>
      <c r="B1280" s="380" t="s">
        <v>1070</v>
      </c>
      <c r="C1280" s="379" t="s">
        <v>9393</v>
      </c>
      <c r="D1280" s="381">
        <v>0.47</v>
      </c>
    </row>
    <row r="1281" spans="1:4">
      <c r="A1281" s="379">
        <v>10511</v>
      </c>
      <c r="B1281" s="380" t="s">
        <v>1071</v>
      </c>
      <c r="C1281" s="379" t="s">
        <v>9595</v>
      </c>
      <c r="D1281" s="381">
        <v>23.95</v>
      </c>
    </row>
    <row r="1282" spans="1:4">
      <c r="A1282" s="379">
        <v>13284</v>
      </c>
      <c r="B1282" s="380" t="s">
        <v>1072</v>
      </c>
      <c r="C1282" s="379" t="s">
        <v>9393</v>
      </c>
      <c r="D1282" s="381">
        <v>0.4</v>
      </c>
    </row>
    <row r="1283" spans="1:4">
      <c r="A1283" s="379">
        <v>25974</v>
      </c>
      <c r="B1283" s="380" t="s">
        <v>1073</v>
      </c>
      <c r="C1283" s="379" t="s">
        <v>9393</v>
      </c>
      <c r="D1283" s="381">
        <v>1.6</v>
      </c>
    </row>
    <row r="1284" spans="1:4">
      <c r="A1284" s="379">
        <v>1382</v>
      </c>
      <c r="B1284" s="380" t="s">
        <v>1074</v>
      </c>
      <c r="C1284" s="379" t="s">
        <v>9595</v>
      </c>
      <c r="D1284" s="381">
        <v>23.07</v>
      </c>
    </row>
    <row r="1285" spans="1:4">
      <c r="A1285" s="379">
        <v>34753</v>
      </c>
      <c r="B1285" s="380" t="s">
        <v>1075</v>
      </c>
      <c r="C1285" s="379" t="s">
        <v>9393</v>
      </c>
      <c r="D1285" s="381">
        <v>0.46</v>
      </c>
    </row>
    <row r="1286" spans="1:4" ht="25.5">
      <c r="A1286" s="379">
        <v>420</v>
      </c>
      <c r="B1286" s="380" t="s">
        <v>9596</v>
      </c>
      <c r="C1286" s="379" t="s">
        <v>9381</v>
      </c>
      <c r="D1286" s="381">
        <v>22.32</v>
      </c>
    </row>
    <row r="1287" spans="1:4" ht="25.5">
      <c r="A1287" s="379">
        <v>12327</v>
      </c>
      <c r="B1287" s="380" t="s">
        <v>1076</v>
      </c>
      <c r="C1287" s="379" t="s">
        <v>9381</v>
      </c>
      <c r="D1287" s="381">
        <v>26.59</v>
      </c>
    </row>
    <row r="1288" spans="1:4" ht="25.5">
      <c r="A1288" s="379">
        <v>36148</v>
      </c>
      <c r="B1288" s="380" t="s">
        <v>1077</v>
      </c>
      <c r="C1288" s="379" t="s">
        <v>9381</v>
      </c>
      <c r="D1288" s="381">
        <v>54</v>
      </c>
    </row>
    <row r="1289" spans="1:4">
      <c r="A1289" s="379">
        <v>12329</v>
      </c>
      <c r="B1289" s="380" t="s">
        <v>1078</v>
      </c>
      <c r="C1289" s="379" t="s">
        <v>9393</v>
      </c>
      <c r="D1289" s="381">
        <v>77.13</v>
      </c>
    </row>
    <row r="1290" spans="1:4">
      <c r="A1290" s="379">
        <v>1339</v>
      </c>
      <c r="B1290" s="380" t="s">
        <v>1079</v>
      </c>
      <c r="C1290" s="379" t="s">
        <v>9393</v>
      </c>
      <c r="D1290" s="381">
        <v>26.67</v>
      </c>
    </row>
    <row r="1291" spans="1:4">
      <c r="A1291" s="379">
        <v>11849</v>
      </c>
      <c r="B1291" s="380" t="s">
        <v>1080</v>
      </c>
      <c r="C1291" s="379" t="s">
        <v>9394</v>
      </c>
      <c r="D1291" s="381">
        <v>8.6</v>
      </c>
    </row>
    <row r="1292" spans="1:4" ht="25.5">
      <c r="A1292" s="379">
        <v>37418</v>
      </c>
      <c r="B1292" s="380" t="s">
        <v>1081</v>
      </c>
      <c r="C1292" s="379" t="s">
        <v>9381</v>
      </c>
      <c r="D1292" s="381">
        <v>11.94</v>
      </c>
    </row>
    <row r="1293" spans="1:4" ht="25.5">
      <c r="A1293" s="379">
        <v>37419</v>
      </c>
      <c r="B1293" s="380" t="s">
        <v>1082</v>
      </c>
      <c r="C1293" s="379" t="s">
        <v>9381</v>
      </c>
      <c r="D1293" s="381">
        <v>12.26</v>
      </c>
    </row>
    <row r="1294" spans="1:4" ht="25.5">
      <c r="A1294" s="379">
        <v>1427</v>
      </c>
      <c r="B1294" s="380" t="s">
        <v>9597</v>
      </c>
      <c r="C1294" s="379" t="s">
        <v>9381</v>
      </c>
      <c r="D1294" s="381">
        <v>13.8</v>
      </c>
    </row>
    <row r="1295" spans="1:4" ht="25.5">
      <c r="A1295" s="379">
        <v>1402</v>
      </c>
      <c r="B1295" s="380" t="s">
        <v>9598</v>
      </c>
      <c r="C1295" s="379" t="s">
        <v>9381</v>
      </c>
      <c r="D1295" s="381">
        <v>4.7699999999999996</v>
      </c>
    </row>
    <row r="1296" spans="1:4" ht="25.5">
      <c r="A1296" s="379">
        <v>1420</v>
      </c>
      <c r="B1296" s="380" t="s">
        <v>9599</v>
      </c>
      <c r="C1296" s="379" t="s">
        <v>9381</v>
      </c>
      <c r="D1296" s="381">
        <v>6.14</v>
      </c>
    </row>
    <row r="1297" spans="1:4" ht="25.5">
      <c r="A1297" s="379">
        <v>1419</v>
      </c>
      <c r="B1297" s="380" t="s">
        <v>9600</v>
      </c>
      <c r="C1297" s="379" t="s">
        <v>9381</v>
      </c>
      <c r="D1297" s="381">
        <v>7.42</v>
      </c>
    </row>
    <row r="1298" spans="1:4" ht="25.5">
      <c r="A1298" s="379">
        <v>1414</v>
      </c>
      <c r="B1298" s="380" t="s">
        <v>9601</v>
      </c>
      <c r="C1298" s="379" t="s">
        <v>9381</v>
      </c>
      <c r="D1298" s="381">
        <v>7.26</v>
      </c>
    </row>
    <row r="1299" spans="1:4" ht="25.5">
      <c r="A1299" s="379">
        <v>1413</v>
      </c>
      <c r="B1299" s="380" t="s">
        <v>9602</v>
      </c>
      <c r="C1299" s="379" t="s">
        <v>9381</v>
      </c>
      <c r="D1299" s="381">
        <v>10.72</v>
      </c>
    </row>
    <row r="1300" spans="1:4" ht="25.5">
      <c r="A1300" s="379">
        <v>1412</v>
      </c>
      <c r="B1300" s="380" t="s">
        <v>9603</v>
      </c>
      <c r="C1300" s="379" t="s">
        <v>9381</v>
      </c>
      <c r="D1300" s="381">
        <v>9.08</v>
      </c>
    </row>
    <row r="1301" spans="1:4" ht="25.5">
      <c r="A1301" s="379">
        <v>1411</v>
      </c>
      <c r="B1301" s="380" t="s">
        <v>9604</v>
      </c>
      <c r="C1301" s="379" t="s">
        <v>9381</v>
      </c>
      <c r="D1301" s="381">
        <v>16.53</v>
      </c>
    </row>
    <row r="1302" spans="1:4" ht="25.5">
      <c r="A1302" s="379">
        <v>1406</v>
      </c>
      <c r="B1302" s="380" t="s">
        <v>9605</v>
      </c>
      <c r="C1302" s="379" t="s">
        <v>9381</v>
      </c>
      <c r="D1302" s="381">
        <v>10.96</v>
      </c>
    </row>
    <row r="1303" spans="1:4" ht="25.5">
      <c r="A1303" s="379">
        <v>1407</v>
      </c>
      <c r="B1303" s="380" t="s">
        <v>9606</v>
      </c>
      <c r="C1303" s="379" t="s">
        <v>9381</v>
      </c>
      <c r="D1303" s="381">
        <v>13.67</v>
      </c>
    </row>
    <row r="1304" spans="1:4" ht="25.5">
      <c r="A1304" s="379">
        <v>1404</v>
      </c>
      <c r="B1304" s="380" t="s">
        <v>9607</v>
      </c>
      <c r="C1304" s="379" t="s">
        <v>9381</v>
      </c>
      <c r="D1304" s="381">
        <v>14.53</v>
      </c>
    </row>
    <row r="1305" spans="1:4" ht="51">
      <c r="A1305" s="379">
        <v>11281</v>
      </c>
      <c r="B1305" s="380" t="s">
        <v>9608</v>
      </c>
      <c r="C1305" s="379" t="s">
        <v>9381</v>
      </c>
      <c r="D1305" s="381">
        <v>10197.5</v>
      </c>
    </row>
    <row r="1306" spans="1:4" ht="51">
      <c r="A1306" s="379">
        <v>1442</v>
      </c>
      <c r="B1306" s="380" t="s">
        <v>21060</v>
      </c>
      <c r="C1306" s="379" t="s">
        <v>9381</v>
      </c>
      <c r="D1306" s="381">
        <v>8560.7199999999993</v>
      </c>
    </row>
    <row r="1307" spans="1:4" ht="51">
      <c r="A1307" s="379">
        <v>13457</v>
      </c>
      <c r="B1307" s="380" t="s">
        <v>21061</v>
      </c>
      <c r="C1307" s="379" t="s">
        <v>9381</v>
      </c>
      <c r="D1307" s="381">
        <v>7389.49</v>
      </c>
    </row>
    <row r="1308" spans="1:4" ht="63.75">
      <c r="A1308" s="379">
        <v>40699</v>
      </c>
      <c r="B1308" s="380" t="s">
        <v>9609</v>
      </c>
      <c r="C1308" s="379" t="s">
        <v>9381</v>
      </c>
      <c r="D1308" s="381">
        <v>5712.36</v>
      </c>
    </row>
    <row r="1309" spans="1:4" ht="63.75">
      <c r="A1309" s="379">
        <v>40701</v>
      </c>
      <c r="B1309" s="380" t="s">
        <v>9610</v>
      </c>
      <c r="C1309" s="379" t="s">
        <v>9381</v>
      </c>
      <c r="D1309" s="381">
        <v>101002.31</v>
      </c>
    </row>
    <row r="1310" spans="1:4" ht="63.75">
      <c r="A1310" s="379">
        <v>40700</v>
      </c>
      <c r="B1310" s="380" t="s">
        <v>9611</v>
      </c>
      <c r="C1310" s="379" t="s">
        <v>9381</v>
      </c>
      <c r="D1310" s="381">
        <v>13297.62</v>
      </c>
    </row>
    <row r="1311" spans="1:4" ht="25.5">
      <c r="A1311" s="379">
        <v>13458</v>
      </c>
      <c r="B1311" s="380" t="s">
        <v>1083</v>
      </c>
      <c r="C1311" s="379" t="s">
        <v>9381</v>
      </c>
      <c r="D1311" s="381">
        <v>12636.03</v>
      </c>
    </row>
    <row r="1312" spans="1:4" ht="25.5">
      <c r="A1312" s="379">
        <v>36524</v>
      </c>
      <c r="B1312" s="380" t="s">
        <v>1084</v>
      </c>
      <c r="C1312" s="379" t="s">
        <v>9381</v>
      </c>
      <c r="D1312" s="381">
        <v>86280.46</v>
      </c>
    </row>
    <row r="1313" spans="1:4" ht="25.5">
      <c r="A1313" s="379">
        <v>36526</v>
      </c>
      <c r="B1313" s="380" t="s">
        <v>1085</v>
      </c>
      <c r="C1313" s="379" t="s">
        <v>9381</v>
      </c>
      <c r="D1313" s="381">
        <v>69528.3</v>
      </c>
    </row>
    <row r="1314" spans="1:4" ht="25.5">
      <c r="A1314" s="379">
        <v>36523</v>
      </c>
      <c r="B1314" s="380" t="s">
        <v>1086</v>
      </c>
      <c r="C1314" s="379" t="s">
        <v>9381</v>
      </c>
      <c r="D1314" s="381">
        <v>148850.72</v>
      </c>
    </row>
    <row r="1315" spans="1:4" ht="25.5">
      <c r="A1315" s="379">
        <v>36527</v>
      </c>
      <c r="B1315" s="380" t="s">
        <v>1087</v>
      </c>
      <c r="C1315" s="379" t="s">
        <v>9381</v>
      </c>
      <c r="D1315" s="381">
        <v>161682.54</v>
      </c>
    </row>
    <row r="1316" spans="1:4" ht="25.5">
      <c r="A1316" s="379">
        <v>13803</v>
      </c>
      <c r="B1316" s="380" t="s">
        <v>1088</v>
      </c>
      <c r="C1316" s="379" t="s">
        <v>9381</v>
      </c>
      <c r="D1316" s="381">
        <v>58463</v>
      </c>
    </row>
    <row r="1317" spans="1:4" ht="25.5">
      <c r="A1317" s="379">
        <v>38642</v>
      </c>
      <c r="B1317" s="380" t="s">
        <v>1089</v>
      </c>
      <c r="C1317" s="379" t="s">
        <v>9381</v>
      </c>
      <c r="D1317" s="381">
        <v>37643.839999999997</v>
      </c>
    </row>
    <row r="1318" spans="1:4" ht="25.5">
      <c r="A1318" s="379">
        <v>36522</v>
      </c>
      <c r="B1318" s="380" t="s">
        <v>1090</v>
      </c>
      <c r="C1318" s="379" t="s">
        <v>9381</v>
      </c>
      <c r="D1318" s="381">
        <v>43779.34</v>
      </c>
    </row>
    <row r="1319" spans="1:4" ht="25.5">
      <c r="A1319" s="379">
        <v>36525</v>
      </c>
      <c r="B1319" s="380" t="s">
        <v>1091</v>
      </c>
      <c r="C1319" s="379" t="s">
        <v>9381</v>
      </c>
      <c r="D1319" s="381">
        <v>58630.76</v>
      </c>
    </row>
    <row r="1320" spans="1:4" ht="38.25">
      <c r="A1320" s="379">
        <v>41991</v>
      </c>
      <c r="B1320" s="380" t="s">
        <v>9612</v>
      </c>
      <c r="C1320" s="379" t="s">
        <v>9381</v>
      </c>
      <c r="D1320" s="381">
        <v>2166.4899999999998</v>
      </c>
    </row>
    <row r="1321" spans="1:4" ht="25.5">
      <c r="A1321" s="379">
        <v>34348</v>
      </c>
      <c r="B1321" s="380" t="s">
        <v>1092</v>
      </c>
      <c r="C1321" s="379" t="s">
        <v>9386</v>
      </c>
      <c r="D1321" s="381">
        <v>27.02</v>
      </c>
    </row>
    <row r="1322" spans="1:4" ht="25.5">
      <c r="A1322" s="379">
        <v>34347</v>
      </c>
      <c r="B1322" s="380" t="s">
        <v>1093</v>
      </c>
      <c r="C1322" s="379" t="s">
        <v>9386</v>
      </c>
      <c r="D1322" s="381">
        <v>13.96</v>
      </c>
    </row>
    <row r="1323" spans="1:4" ht="25.5">
      <c r="A1323" s="379">
        <v>11146</v>
      </c>
      <c r="B1323" s="380" t="s">
        <v>1094</v>
      </c>
      <c r="C1323" s="379" t="s">
        <v>9411</v>
      </c>
      <c r="D1323" s="381">
        <v>341.05</v>
      </c>
    </row>
    <row r="1324" spans="1:4" ht="25.5">
      <c r="A1324" s="379">
        <v>11147</v>
      </c>
      <c r="B1324" s="380" t="s">
        <v>1095</v>
      </c>
      <c r="C1324" s="379" t="s">
        <v>9411</v>
      </c>
      <c r="D1324" s="381">
        <v>353.68</v>
      </c>
    </row>
    <row r="1325" spans="1:4" ht="25.5">
      <c r="A1325" s="379">
        <v>34872</v>
      </c>
      <c r="B1325" s="380" t="s">
        <v>1096</v>
      </c>
      <c r="C1325" s="379" t="s">
        <v>9411</v>
      </c>
      <c r="D1325" s="381">
        <v>366.31</v>
      </c>
    </row>
    <row r="1326" spans="1:4" ht="25.5">
      <c r="A1326" s="379">
        <v>34491</v>
      </c>
      <c r="B1326" s="380" t="s">
        <v>1097</v>
      </c>
      <c r="C1326" s="379" t="s">
        <v>9411</v>
      </c>
      <c r="D1326" s="381">
        <v>373.73</v>
      </c>
    </row>
    <row r="1327" spans="1:4" ht="25.5">
      <c r="A1327" s="379">
        <v>34770</v>
      </c>
      <c r="B1327" s="380" t="s">
        <v>1098</v>
      </c>
      <c r="C1327" s="379" t="s">
        <v>9566</v>
      </c>
      <c r="D1327" s="381">
        <v>301.14</v>
      </c>
    </row>
    <row r="1328" spans="1:4" ht="25.5">
      <c r="A1328" s="379">
        <v>1518</v>
      </c>
      <c r="B1328" s="380" t="s">
        <v>1099</v>
      </c>
      <c r="C1328" s="379" t="s">
        <v>9566</v>
      </c>
      <c r="D1328" s="381">
        <v>325</v>
      </c>
    </row>
    <row r="1329" spans="1:4" ht="38.25">
      <c r="A1329" s="379">
        <v>41965</v>
      </c>
      <c r="B1329" s="380" t="s">
        <v>9613</v>
      </c>
      <c r="C1329" s="379" t="s">
        <v>9566</v>
      </c>
      <c r="D1329" s="381">
        <v>314.86</v>
      </c>
    </row>
    <row r="1330" spans="1:4" ht="25.5">
      <c r="A1330" s="379">
        <v>34492</v>
      </c>
      <c r="B1330" s="380" t="s">
        <v>1100</v>
      </c>
      <c r="C1330" s="379" t="s">
        <v>9411</v>
      </c>
      <c r="D1330" s="381">
        <v>309.47000000000003</v>
      </c>
    </row>
    <row r="1331" spans="1:4" ht="25.5">
      <c r="A1331" s="379">
        <v>1524</v>
      </c>
      <c r="B1331" s="380" t="s">
        <v>1101</v>
      </c>
      <c r="C1331" s="379" t="s">
        <v>9411</v>
      </c>
      <c r="D1331" s="381">
        <v>360</v>
      </c>
    </row>
    <row r="1332" spans="1:4" ht="25.5">
      <c r="A1332" s="379">
        <v>38404</v>
      </c>
      <c r="B1332" s="380" t="s">
        <v>1102</v>
      </c>
      <c r="C1332" s="379" t="s">
        <v>9411</v>
      </c>
      <c r="D1332" s="381">
        <v>379.97</v>
      </c>
    </row>
    <row r="1333" spans="1:4" ht="25.5">
      <c r="A1333" s="379">
        <v>39849</v>
      </c>
      <c r="B1333" s="380" t="s">
        <v>1103</v>
      </c>
      <c r="C1333" s="379" t="s">
        <v>9411</v>
      </c>
      <c r="D1333" s="381">
        <v>379.15</v>
      </c>
    </row>
    <row r="1334" spans="1:4" ht="25.5">
      <c r="A1334" s="379">
        <v>38464</v>
      </c>
      <c r="B1334" s="380" t="s">
        <v>1104</v>
      </c>
      <c r="C1334" s="379" t="s">
        <v>9411</v>
      </c>
      <c r="D1334" s="381">
        <v>459</v>
      </c>
    </row>
    <row r="1335" spans="1:4" ht="25.5">
      <c r="A1335" s="379">
        <v>34493</v>
      </c>
      <c r="B1335" s="380" t="s">
        <v>1105</v>
      </c>
      <c r="C1335" s="379" t="s">
        <v>9411</v>
      </c>
      <c r="D1335" s="381">
        <v>321.47000000000003</v>
      </c>
    </row>
    <row r="1336" spans="1:4" ht="25.5">
      <c r="A1336" s="379">
        <v>1527</v>
      </c>
      <c r="B1336" s="380" t="s">
        <v>1106</v>
      </c>
      <c r="C1336" s="379" t="s">
        <v>9411</v>
      </c>
      <c r="D1336" s="381">
        <v>375.15</v>
      </c>
    </row>
    <row r="1337" spans="1:4" ht="25.5">
      <c r="A1337" s="379">
        <v>38405</v>
      </c>
      <c r="B1337" s="380" t="s">
        <v>1107</v>
      </c>
      <c r="C1337" s="379" t="s">
        <v>9411</v>
      </c>
      <c r="D1337" s="381">
        <v>402.76</v>
      </c>
    </row>
    <row r="1338" spans="1:4" ht="25.5">
      <c r="A1338" s="379">
        <v>38408</v>
      </c>
      <c r="B1338" s="380" t="s">
        <v>1108</v>
      </c>
      <c r="C1338" s="379" t="s">
        <v>9411</v>
      </c>
      <c r="D1338" s="381">
        <v>418.81</v>
      </c>
    </row>
    <row r="1339" spans="1:4" ht="25.5">
      <c r="A1339" s="379">
        <v>34494</v>
      </c>
      <c r="B1339" s="380" t="s">
        <v>1109</v>
      </c>
      <c r="C1339" s="379" t="s">
        <v>9411</v>
      </c>
      <c r="D1339" s="381">
        <v>335.74</v>
      </c>
    </row>
    <row r="1340" spans="1:4" ht="25.5">
      <c r="A1340" s="379">
        <v>1525</v>
      </c>
      <c r="B1340" s="380" t="s">
        <v>1110</v>
      </c>
      <c r="C1340" s="379" t="s">
        <v>9411</v>
      </c>
      <c r="D1340" s="381">
        <v>387.78</v>
      </c>
    </row>
    <row r="1341" spans="1:4" ht="25.5">
      <c r="A1341" s="379">
        <v>38406</v>
      </c>
      <c r="B1341" s="380" t="s">
        <v>1111</v>
      </c>
      <c r="C1341" s="379" t="s">
        <v>9411</v>
      </c>
      <c r="D1341" s="381">
        <v>423.18</v>
      </c>
    </row>
    <row r="1342" spans="1:4" ht="25.5">
      <c r="A1342" s="379">
        <v>38409</v>
      </c>
      <c r="B1342" s="380" t="s">
        <v>1112</v>
      </c>
      <c r="C1342" s="379" t="s">
        <v>9411</v>
      </c>
      <c r="D1342" s="381">
        <v>451.45</v>
      </c>
    </row>
    <row r="1343" spans="1:4" ht="25.5">
      <c r="A1343" s="379">
        <v>34495</v>
      </c>
      <c r="B1343" s="380" t="s">
        <v>1113</v>
      </c>
      <c r="C1343" s="379" t="s">
        <v>9411</v>
      </c>
      <c r="D1343" s="381">
        <v>350.08</v>
      </c>
    </row>
    <row r="1344" spans="1:4" ht="25.5">
      <c r="A1344" s="379">
        <v>11145</v>
      </c>
      <c r="B1344" s="380" t="s">
        <v>1114</v>
      </c>
      <c r="C1344" s="379" t="s">
        <v>9411</v>
      </c>
      <c r="D1344" s="381">
        <v>401.68</v>
      </c>
    </row>
    <row r="1345" spans="1:4" ht="25.5">
      <c r="A1345" s="379">
        <v>34496</v>
      </c>
      <c r="B1345" s="380" t="s">
        <v>1115</v>
      </c>
      <c r="C1345" s="379" t="s">
        <v>9411</v>
      </c>
      <c r="D1345" s="381">
        <v>365.68</v>
      </c>
    </row>
    <row r="1346" spans="1:4" ht="25.5">
      <c r="A1346" s="379">
        <v>34479</v>
      </c>
      <c r="B1346" s="380" t="s">
        <v>1116</v>
      </c>
      <c r="C1346" s="379" t="s">
        <v>9411</v>
      </c>
      <c r="D1346" s="381">
        <v>416.84</v>
      </c>
    </row>
    <row r="1347" spans="1:4" ht="25.5">
      <c r="A1347" s="379">
        <v>34481</v>
      </c>
      <c r="B1347" s="380" t="s">
        <v>1117</v>
      </c>
      <c r="C1347" s="379" t="s">
        <v>9411</v>
      </c>
      <c r="D1347" s="381">
        <v>468.63</v>
      </c>
    </row>
    <row r="1348" spans="1:4" ht="25.5">
      <c r="A1348" s="379">
        <v>34483</v>
      </c>
      <c r="B1348" s="380" t="s">
        <v>1118</v>
      </c>
      <c r="C1348" s="379" t="s">
        <v>9411</v>
      </c>
      <c r="D1348" s="381">
        <v>555.78</v>
      </c>
    </row>
    <row r="1349" spans="1:4" ht="25.5">
      <c r="A1349" s="379">
        <v>34485</v>
      </c>
      <c r="B1349" s="380" t="s">
        <v>1119</v>
      </c>
      <c r="C1349" s="379" t="s">
        <v>9411</v>
      </c>
      <c r="D1349" s="381">
        <v>713.68</v>
      </c>
    </row>
    <row r="1350" spans="1:4" ht="25.5">
      <c r="A1350" s="379">
        <v>34497</v>
      </c>
      <c r="B1350" s="380" t="s">
        <v>1120</v>
      </c>
      <c r="C1350" s="379" t="s">
        <v>9411</v>
      </c>
      <c r="D1350" s="381">
        <v>985.26</v>
      </c>
    </row>
    <row r="1351" spans="1:4" ht="25.5">
      <c r="A1351" s="379">
        <v>14041</v>
      </c>
      <c r="B1351" s="380" t="s">
        <v>1121</v>
      </c>
      <c r="C1351" s="379" t="s">
        <v>9411</v>
      </c>
      <c r="D1351" s="381">
        <v>308.79000000000002</v>
      </c>
    </row>
    <row r="1352" spans="1:4" ht="25.5">
      <c r="A1352" s="379">
        <v>1523</v>
      </c>
      <c r="B1352" s="380" t="s">
        <v>1122</v>
      </c>
      <c r="C1352" s="379" t="s">
        <v>9411</v>
      </c>
      <c r="D1352" s="381">
        <v>311.74</v>
      </c>
    </row>
    <row r="1353" spans="1:4" ht="25.5">
      <c r="A1353" s="379">
        <v>14052</v>
      </c>
      <c r="B1353" s="380" t="s">
        <v>1123</v>
      </c>
      <c r="C1353" s="379" t="s">
        <v>9381</v>
      </c>
      <c r="D1353" s="381">
        <v>6.41</v>
      </c>
    </row>
    <row r="1354" spans="1:4" ht="25.5">
      <c r="A1354" s="379">
        <v>14054</v>
      </c>
      <c r="B1354" s="380" t="s">
        <v>1124</v>
      </c>
      <c r="C1354" s="379" t="s">
        <v>9381</v>
      </c>
      <c r="D1354" s="381">
        <v>8.33</v>
      </c>
    </row>
    <row r="1355" spans="1:4" ht="25.5">
      <c r="A1355" s="379">
        <v>14053</v>
      </c>
      <c r="B1355" s="380" t="s">
        <v>1125</v>
      </c>
      <c r="C1355" s="379" t="s">
        <v>9381</v>
      </c>
      <c r="D1355" s="381">
        <v>6.51</v>
      </c>
    </row>
    <row r="1356" spans="1:4" ht="25.5">
      <c r="A1356" s="379">
        <v>2558</v>
      </c>
      <c r="B1356" s="380" t="s">
        <v>1126</v>
      </c>
      <c r="C1356" s="379" t="s">
        <v>9381</v>
      </c>
      <c r="D1356" s="381">
        <v>4.9000000000000004</v>
      </c>
    </row>
    <row r="1357" spans="1:4" ht="25.5">
      <c r="A1357" s="379">
        <v>2560</v>
      </c>
      <c r="B1357" s="380" t="s">
        <v>1127</v>
      </c>
      <c r="C1357" s="379" t="s">
        <v>9381</v>
      </c>
      <c r="D1357" s="381">
        <v>8.6199999999999992</v>
      </c>
    </row>
    <row r="1358" spans="1:4" ht="25.5">
      <c r="A1358" s="379">
        <v>2559</v>
      </c>
      <c r="B1358" s="380" t="s">
        <v>1128</v>
      </c>
      <c r="C1358" s="379" t="s">
        <v>9381</v>
      </c>
      <c r="D1358" s="381">
        <v>6.9</v>
      </c>
    </row>
    <row r="1359" spans="1:4" ht="25.5">
      <c r="A1359" s="379">
        <v>2592</v>
      </c>
      <c r="B1359" s="380" t="s">
        <v>1129</v>
      </c>
      <c r="C1359" s="379" t="s">
        <v>9381</v>
      </c>
      <c r="D1359" s="381">
        <v>114.38</v>
      </c>
    </row>
    <row r="1360" spans="1:4" ht="25.5">
      <c r="A1360" s="379">
        <v>2566</v>
      </c>
      <c r="B1360" s="380" t="s">
        <v>1130</v>
      </c>
      <c r="C1360" s="379" t="s">
        <v>9381</v>
      </c>
      <c r="D1360" s="381">
        <v>11.51</v>
      </c>
    </row>
    <row r="1361" spans="1:4" ht="25.5">
      <c r="A1361" s="379">
        <v>2589</v>
      </c>
      <c r="B1361" s="380" t="s">
        <v>1131</v>
      </c>
      <c r="C1361" s="379" t="s">
        <v>9381</v>
      </c>
      <c r="D1361" s="381">
        <v>15.3</v>
      </c>
    </row>
    <row r="1362" spans="1:4" ht="25.5">
      <c r="A1362" s="379">
        <v>2591</v>
      </c>
      <c r="B1362" s="380" t="s">
        <v>1132</v>
      </c>
      <c r="C1362" s="379" t="s">
        <v>9381</v>
      </c>
      <c r="D1362" s="381">
        <v>5.58</v>
      </c>
    </row>
    <row r="1363" spans="1:4" ht="25.5">
      <c r="A1363" s="379">
        <v>2590</v>
      </c>
      <c r="B1363" s="380" t="s">
        <v>1133</v>
      </c>
      <c r="C1363" s="379" t="s">
        <v>9381</v>
      </c>
      <c r="D1363" s="381">
        <v>9.39</v>
      </c>
    </row>
    <row r="1364" spans="1:4" ht="25.5">
      <c r="A1364" s="379">
        <v>2567</v>
      </c>
      <c r="B1364" s="380" t="s">
        <v>1134</v>
      </c>
      <c r="C1364" s="379" t="s">
        <v>9381</v>
      </c>
      <c r="D1364" s="381">
        <v>22.44</v>
      </c>
    </row>
    <row r="1365" spans="1:4" ht="25.5">
      <c r="A1365" s="379">
        <v>2565</v>
      </c>
      <c r="B1365" s="380" t="s">
        <v>1135</v>
      </c>
      <c r="C1365" s="379" t="s">
        <v>9381</v>
      </c>
      <c r="D1365" s="381">
        <v>5.59</v>
      </c>
    </row>
    <row r="1366" spans="1:4" ht="25.5">
      <c r="A1366" s="379">
        <v>2568</v>
      </c>
      <c r="B1366" s="380" t="s">
        <v>1136</v>
      </c>
      <c r="C1366" s="379" t="s">
        <v>9381</v>
      </c>
      <c r="D1366" s="381">
        <v>62.32</v>
      </c>
    </row>
    <row r="1367" spans="1:4" ht="25.5">
      <c r="A1367" s="379">
        <v>2594</v>
      </c>
      <c r="B1367" s="380" t="s">
        <v>1137</v>
      </c>
      <c r="C1367" s="379" t="s">
        <v>9381</v>
      </c>
      <c r="D1367" s="381">
        <v>103.82</v>
      </c>
    </row>
    <row r="1368" spans="1:4" ht="25.5">
      <c r="A1368" s="379">
        <v>2587</v>
      </c>
      <c r="B1368" s="380" t="s">
        <v>1138</v>
      </c>
      <c r="C1368" s="379" t="s">
        <v>9381</v>
      </c>
      <c r="D1368" s="381">
        <v>17.690000000000001</v>
      </c>
    </row>
    <row r="1369" spans="1:4" ht="25.5">
      <c r="A1369" s="379">
        <v>2588</v>
      </c>
      <c r="B1369" s="380" t="s">
        <v>1139</v>
      </c>
      <c r="C1369" s="379" t="s">
        <v>9381</v>
      </c>
      <c r="D1369" s="381">
        <v>14.05</v>
      </c>
    </row>
    <row r="1370" spans="1:4" ht="25.5">
      <c r="A1370" s="379">
        <v>2569</v>
      </c>
      <c r="B1370" s="380" t="s">
        <v>1140</v>
      </c>
      <c r="C1370" s="379" t="s">
        <v>9381</v>
      </c>
      <c r="D1370" s="381">
        <v>5.41</v>
      </c>
    </row>
    <row r="1371" spans="1:4" ht="25.5">
      <c r="A1371" s="379">
        <v>2570</v>
      </c>
      <c r="B1371" s="380" t="s">
        <v>1141</v>
      </c>
      <c r="C1371" s="379" t="s">
        <v>9381</v>
      </c>
      <c r="D1371" s="381">
        <v>9.08</v>
      </c>
    </row>
    <row r="1372" spans="1:4" ht="25.5">
      <c r="A1372" s="379">
        <v>2571</v>
      </c>
      <c r="B1372" s="380" t="s">
        <v>1142</v>
      </c>
      <c r="C1372" s="379" t="s">
        <v>9381</v>
      </c>
      <c r="D1372" s="381">
        <v>26.95</v>
      </c>
    </row>
    <row r="1373" spans="1:4" ht="25.5">
      <c r="A1373" s="379">
        <v>2593</v>
      </c>
      <c r="B1373" s="380" t="s">
        <v>1143</v>
      </c>
      <c r="C1373" s="379" t="s">
        <v>9381</v>
      </c>
      <c r="D1373" s="381">
        <v>5.77</v>
      </c>
    </row>
    <row r="1374" spans="1:4" ht="25.5">
      <c r="A1374" s="379">
        <v>2572</v>
      </c>
      <c r="B1374" s="380" t="s">
        <v>1144</v>
      </c>
      <c r="C1374" s="379" t="s">
        <v>9381</v>
      </c>
      <c r="D1374" s="381">
        <v>79.69</v>
      </c>
    </row>
    <row r="1375" spans="1:4" ht="25.5">
      <c r="A1375" s="379">
        <v>2595</v>
      </c>
      <c r="B1375" s="380" t="s">
        <v>1145</v>
      </c>
      <c r="C1375" s="379" t="s">
        <v>9381</v>
      </c>
      <c r="D1375" s="381">
        <v>124.34</v>
      </c>
    </row>
    <row r="1376" spans="1:4" ht="25.5">
      <c r="A1376" s="379">
        <v>2576</v>
      </c>
      <c r="B1376" s="380" t="s">
        <v>1146</v>
      </c>
      <c r="C1376" s="379" t="s">
        <v>9381</v>
      </c>
      <c r="D1376" s="381">
        <v>21.19</v>
      </c>
    </row>
    <row r="1377" spans="1:4" ht="25.5">
      <c r="A1377" s="379">
        <v>2575</v>
      </c>
      <c r="B1377" s="380" t="s">
        <v>1147</v>
      </c>
      <c r="C1377" s="379" t="s">
        <v>9381</v>
      </c>
      <c r="D1377" s="381">
        <v>15.93</v>
      </c>
    </row>
    <row r="1378" spans="1:4" ht="25.5">
      <c r="A1378" s="379">
        <v>2573</v>
      </c>
      <c r="B1378" s="380" t="s">
        <v>1148</v>
      </c>
      <c r="C1378" s="379" t="s">
        <v>9381</v>
      </c>
      <c r="D1378" s="381">
        <v>6.61</v>
      </c>
    </row>
    <row r="1379" spans="1:4" ht="25.5">
      <c r="A1379" s="379">
        <v>2586</v>
      </c>
      <c r="B1379" s="380" t="s">
        <v>1149</v>
      </c>
      <c r="C1379" s="379" t="s">
        <v>9381</v>
      </c>
      <c r="D1379" s="381">
        <v>10.72</v>
      </c>
    </row>
    <row r="1380" spans="1:4" ht="25.5">
      <c r="A1380" s="379">
        <v>2577</v>
      </c>
      <c r="B1380" s="380" t="s">
        <v>1150</v>
      </c>
      <c r="C1380" s="379" t="s">
        <v>9381</v>
      </c>
      <c r="D1380" s="381">
        <v>28.72</v>
      </c>
    </row>
    <row r="1381" spans="1:4" ht="25.5">
      <c r="A1381" s="379">
        <v>2574</v>
      </c>
      <c r="B1381" s="380" t="s">
        <v>1151</v>
      </c>
      <c r="C1381" s="379" t="s">
        <v>9381</v>
      </c>
      <c r="D1381" s="381">
        <v>6.66</v>
      </c>
    </row>
    <row r="1382" spans="1:4" ht="25.5">
      <c r="A1382" s="379">
        <v>2578</v>
      </c>
      <c r="B1382" s="380" t="s">
        <v>1152</v>
      </c>
      <c r="C1382" s="379" t="s">
        <v>9381</v>
      </c>
      <c r="D1382" s="381">
        <v>89.67</v>
      </c>
    </row>
    <row r="1383" spans="1:4" ht="25.5">
      <c r="A1383" s="379">
        <v>2585</v>
      </c>
      <c r="B1383" s="380" t="s">
        <v>1153</v>
      </c>
      <c r="C1383" s="379" t="s">
        <v>9381</v>
      </c>
      <c r="D1383" s="381">
        <v>123.05</v>
      </c>
    </row>
    <row r="1384" spans="1:4" ht="25.5">
      <c r="A1384" s="379">
        <v>12008</v>
      </c>
      <c r="B1384" s="380" t="s">
        <v>1154</v>
      </c>
      <c r="C1384" s="379" t="s">
        <v>9381</v>
      </c>
      <c r="D1384" s="381">
        <v>66.02</v>
      </c>
    </row>
    <row r="1385" spans="1:4" ht="25.5">
      <c r="A1385" s="379">
        <v>2582</v>
      </c>
      <c r="B1385" s="380" t="s">
        <v>1155</v>
      </c>
      <c r="C1385" s="379" t="s">
        <v>9381</v>
      </c>
      <c r="D1385" s="381">
        <v>19.66</v>
      </c>
    </row>
    <row r="1386" spans="1:4" ht="25.5">
      <c r="A1386" s="379">
        <v>2597</v>
      </c>
      <c r="B1386" s="380" t="s">
        <v>1156</v>
      </c>
      <c r="C1386" s="379" t="s">
        <v>9381</v>
      </c>
      <c r="D1386" s="381">
        <v>16.850000000000001</v>
      </c>
    </row>
    <row r="1387" spans="1:4" ht="25.5">
      <c r="A1387" s="379">
        <v>2579</v>
      </c>
      <c r="B1387" s="380" t="s">
        <v>1157</v>
      </c>
      <c r="C1387" s="379" t="s">
        <v>9381</v>
      </c>
      <c r="D1387" s="381">
        <v>8.02</v>
      </c>
    </row>
    <row r="1388" spans="1:4" ht="25.5">
      <c r="A1388" s="379">
        <v>2581</v>
      </c>
      <c r="B1388" s="380" t="s">
        <v>1158</v>
      </c>
      <c r="C1388" s="379" t="s">
        <v>9381</v>
      </c>
      <c r="D1388" s="381">
        <v>10.26</v>
      </c>
    </row>
    <row r="1389" spans="1:4" ht="25.5">
      <c r="A1389" s="379">
        <v>2596</v>
      </c>
      <c r="B1389" s="380" t="s">
        <v>1159</v>
      </c>
      <c r="C1389" s="379" t="s">
        <v>9381</v>
      </c>
      <c r="D1389" s="381">
        <v>30.36</v>
      </c>
    </row>
    <row r="1390" spans="1:4" ht="25.5">
      <c r="A1390" s="379">
        <v>2580</v>
      </c>
      <c r="B1390" s="380" t="s">
        <v>1160</v>
      </c>
      <c r="C1390" s="379" t="s">
        <v>9381</v>
      </c>
      <c r="D1390" s="381">
        <v>8.7899999999999991</v>
      </c>
    </row>
    <row r="1391" spans="1:4" ht="25.5">
      <c r="A1391" s="379">
        <v>2583</v>
      </c>
      <c r="B1391" s="380" t="s">
        <v>1161</v>
      </c>
      <c r="C1391" s="379" t="s">
        <v>9381</v>
      </c>
      <c r="D1391" s="381">
        <v>73.84</v>
      </c>
    </row>
    <row r="1392" spans="1:4" ht="25.5">
      <c r="A1392" s="379">
        <v>2584</v>
      </c>
      <c r="B1392" s="380" t="s">
        <v>1162</v>
      </c>
      <c r="C1392" s="379" t="s">
        <v>9381</v>
      </c>
      <c r="D1392" s="381">
        <v>122.93</v>
      </c>
    </row>
    <row r="1393" spans="1:4">
      <c r="A1393" s="379">
        <v>12010</v>
      </c>
      <c r="B1393" s="380" t="s">
        <v>1163</v>
      </c>
      <c r="C1393" s="379" t="s">
        <v>9381</v>
      </c>
      <c r="D1393" s="381">
        <v>7.05</v>
      </c>
    </row>
    <row r="1394" spans="1:4">
      <c r="A1394" s="379">
        <v>39329</v>
      </c>
      <c r="B1394" s="380" t="s">
        <v>1164</v>
      </c>
      <c r="C1394" s="379" t="s">
        <v>9381</v>
      </c>
      <c r="D1394" s="381">
        <v>7.37</v>
      </c>
    </row>
    <row r="1395" spans="1:4">
      <c r="A1395" s="379">
        <v>39330</v>
      </c>
      <c r="B1395" s="380" t="s">
        <v>1165</v>
      </c>
      <c r="C1395" s="379" t="s">
        <v>9381</v>
      </c>
      <c r="D1395" s="381">
        <v>7.76</v>
      </c>
    </row>
    <row r="1396" spans="1:4">
      <c r="A1396" s="379">
        <v>39332</v>
      </c>
      <c r="B1396" s="380" t="s">
        <v>1166</v>
      </c>
      <c r="C1396" s="379" t="s">
        <v>9381</v>
      </c>
      <c r="D1396" s="381">
        <v>8.67</v>
      </c>
    </row>
    <row r="1397" spans="1:4">
      <c r="A1397" s="379">
        <v>39331</v>
      </c>
      <c r="B1397" s="380" t="s">
        <v>1167</v>
      </c>
      <c r="C1397" s="379" t="s">
        <v>9381</v>
      </c>
      <c r="D1397" s="381">
        <v>6.9</v>
      </c>
    </row>
    <row r="1398" spans="1:4">
      <c r="A1398" s="379">
        <v>39333</v>
      </c>
      <c r="B1398" s="380" t="s">
        <v>1168</v>
      </c>
      <c r="C1398" s="379" t="s">
        <v>9381</v>
      </c>
      <c r="D1398" s="381">
        <v>6.73</v>
      </c>
    </row>
    <row r="1399" spans="1:4">
      <c r="A1399" s="379">
        <v>39335</v>
      </c>
      <c r="B1399" s="380" t="s">
        <v>1169</v>
      </c>
      <c r="C1399" s="379" t="s">
        <v>9381</v>
      </c>
      <c r="D1399" s="381">
        <v>7.79</v>
      </c>
    </row>
    <row r="1400" spans="1:4">
      <c r="A1400" s="379">
        <v>39334</v>
      </c>
      <c r="B1400" s="380" t="s">
        <v>1170</v>
      </c>
      <c r="C1400" s="379" t="s">
        <v>9381</v>
      </c>
      <c r="D1400" s="381">
        <v>6.19</v>
      </c>
    </row>
    <row r="1401" spans="1:4">
      <c r="A1401" s="379">
        <v>12016</v>
      </c>
      <c r="B1401" s="380" t="s">
        <v>1171</v>
      </c>
      <c r="C1401" s="379" t="s">
        <v>9381</v>
      </c>
      <c r="D1401" s="381">
        <v>7.77</v>
      </c>
    </row>
    <row r="1402" spans="1:4">
      <c r="A1402" s="379">
        <v>12015</v>
      </c>
      <c r="B1402" s="380" t="s">
        <v>1172</v>
      </c>
      <c r="C1402" s="379" t="s">
        <v>9381</v>
      </c>
      <c r="D1402" s="381">
        <v>9.0399999999999991</v>
      </c>
    </row>
    <row r="1403" spans="1:4">
      <c r="A1403" s="379">
        <v>12020</v>
      </c>
      <c r="B1403" s="380" t="s">
        <v>1173</v>
      </c>
      <c r="C1403" s="379" t="s">
        <v>9381</v>
      </c>
      <c r="D1403" s="381">
        <v>7.77</v>
      </c>
    </row>
    <row r="1404" spans="1:4">
      <c r="A1404" s="379">
        <v>12019</v>
      </c>
      <c r="B1404" s="380" t="s">
        <v>1174</v>
      </c>
      <c r="C1404" s="379" t="s">
        <v>9381</v>
      </c>
      <c r="D1404" s="381">
        <v>9.0399999999999991</v>
      </c>
    </row>
    <row r="1405" spans="1:4">
      <c r="A1405" s="379">
        <v>39336</v>
      </c>
      <c r="B1405" s="380" t="s">
        <v>1175</v>
      </c>
      <c r="C1405" s="379" t="s">
        <v>9381</v>
      </c>
      <c r="D1405" s="381">
        <v>7.76</v>
      </c>
    </row>
    <row r="1406" spans="1:4">
      <c r="A1406" s="379">
        <v>39338</v>
      </c>
      <c r="B1406" s="380" t="s">
        <v>1176</v>
      </c>
      <c r="C1406" s="379" t="s">
        <v>9381</v>
      </c>
      <c r="D1406" s="381">
        <v>8.67</v>
      </c>
    </row>
    <row r="1407" spans="1:4">
      <c r="A1407" s="379">
        <v>39337</v>
      </c>
      <c r="B1407" s="380" t="s">
        <v>1177</v>
      </c>
      <c r="C1407" s="379" t="s">
        <v>9381</v>
      </c>
      <c r="D1407" s="381">
        <v>6.9</v>
      </c>
    </row>
    <row r="1408" spans="1:4">
      <c r="A1408" s="379">
        <v>39341</v>
      </c>
      <c r="B1408" s="380" t="s">
        <v>1178</v>
      </c>
      <c r="C1408" s="379" t="s">
        <v>9381</v>
      </c>
      <c r="D1408" s="381">
        <v>11.3</v>
      </c>
    </row>
    <row r="1409" spans="1:4">
      <c r="A1409" s="379">
        <v>39340</v>
      </c>
      <c r="B1409" s="380" t="s">
        <v>1179</v>
      </c>
      <c r="C1409" s="379" t="s">
        <v>9381</v>
      </c>
      <c r="D1409" s="381">
        <v>8.3000000000000007</v>
      </c>
    </row>
    <row r="1410" spans="1:4">
      <c r="A1410" s="379">
        <v>12025</v>
      </c>
      <c r="B1410" s="380" t="s">
        <v>1180</v>
      </c>
      <c r="C1410" s="379" t="s">
        <v>9381</v>
      </c>
      <c r="D1410" s="381">
        <v>8.57</v>
      </c>
    </row>
    <row r="1411" spans="1:4">
      <c r="A1411" s="379">
        <v>39342</v>
      </c>
      <c r="B1411" s="380" t="s">
        <v>1181</v>
      </c>
      <c r="C1411" s="379" t="s">
        <v>9381</v>
      </c>
      <c r="D1411" s="381">
        <v>11.3</v>
      </c>
    </row>
    <row r="1412" spans="1:4">
      <c r="A1412" s="379">
        <v>39343</v>
      </c>
      <c r="B1412" s="380" t="s">
        <v>1182</v>
      </c>
      <c r="C1412" s="379" t="s">
        <v>9381</v>
      </c>
      <c r="D1412" s="381">
        <v>9.5399999999999991</v>
      </c>
    </row>
    <row r="1413" spans="1:4">
      <c r="A1413" s="379">
        <v>39345</v>
      </c>
      <c r="B1413" s="380" t="s">
        <v>1183</v>
      </c>
      <c r="C1413" s="379" t="s">
        <v>9381</v>
      </c>
      <c r="D1413" s="381">
        <v>12.92</v>
      </c>
    </row>
    <row r="1414" spans="1:4">
      <c r="A1414" s="379">
        <v>39344</v>
      </c>
      <c r="B1414" s="380" t="s">
        <v>1184</v>
      </c>
      <c r="C1414" s="379" t="s">
        <v>9381</v>
      </c>
      <c r="D1414" s="381">
        <v>9.23</v>
      </c>
    </row>
    <row r="1415" spans="1:4" ht="25.5">
      <c r="A1415" s="379">
        <v>12623</v>
      </c>
      <c r="B1415" s="380" t="s">
        <v>1185</v>
      </c>
      <c r="C1415" s="379" t="s">
        <v>9386</v>
      </c>
      <c r="D1415" s="381">
        <v>10.69</v>
      </c>
    </row>
    <row r="1416" spans="1:4">
      <c r="A1416" s="379">
        <v>34498</v>
      </c>
      <c r="B1416" s="380" t="s">
        <v>1186</v>
      </c>
      <c r="C1416" s="379" t="s">
        <v>9381</v>
      </c>
      <c r="D1416" s="381">
        <v>71.27</v>
      </c>
    </row>
    <row r="1417" spans="1:4">
      <c r="A1417" s="379">
        <v>13244</v>
      </c>
      <c r="B1417" s="380" t="s">
        <v>1187</v>
      </c>
      <c r="C1417" s="379" t="s">
        <v>9381</v>
      </c>
      <c r="D1417" s="381">
        <v>30</v>
      </c>
    </row>
    <row r="1418" spans="1:4" ht="25.5">
      <c r="A1418" s="379">
        <v>38998</v>
      </c>
      <c r="B1418" s="380" t="s">
        <v>9614</v>
      </c>
      <c r="C1418" s="379" t="s">
        <v>9381</v>
      </c>
      <c r="D1418" s="381">
        <v>7.54</v>
      </c>
    </row>
    <row r="1419" spans="1:4" ht="25.5">
      <c r="A1419" s="379">
        <v>38999</v>
      </c>
      <c r="B1419" s="380" t="s">
        <v>9615</v>
      </c>
      <c r="C1419" s="379" t="s">
        <v>9381</v>
      </c>
      <c r="D1419" s="381">
        <v>12.48</v>
      </c>
    </row>
    <row r="1420" spans="1:4" ht="25.5">
      <c r="A1420" s="379">
        <v>38996</v>
      </c>
      <c r="B1420" s="380" t="s">
        <v>9616</v>
      </c>
      <c r="C1420" s="379" t="s">
        <v>9381</v>
      </c>
      <c r="D1420" s="381">
        <v>10.89</v>
      </c>
    </row>
    <row r="1421" spans="1:4" ht="25.5">
      <c r="A1421" s="379">
        <v>38997</v>
      </c>
      <c r="B1421" s="380" t="s">
        <v>9617</v>
      </c>
      <c r="C1421" s="379" t="s">
        <v>9381</v>
      </c>
      <c r="D1421" s="381">
        <v>17.63</v>
      </c>
    </row>
    <row r="1422" spans="1:4" ht="25.5">
      <c r="A1422" s="379">
        <v>39862</v>
      </c>
      <c r="B1422" s="380" t="s">
        <v>1188</v>
      </c>
      <c r="C1422" s="379" t="s">
        <v>9381</v>
      </c>
      <c r="D1422" s="381">
        <v>8.01</v>
      </c>
    </row>
    <row r="1423" spans="1:4" ht="25.5">
      <c r="A1423" s="379">
        <v>39863</v>
      </c>
      <c r="B1423" s="380" t="s">
        <v>1189</v>
      </c>
      <c r="C1423" s="379" t="s">
        <v>9381</v>
      </c>
      <c r="D1423" s="381">
        <v>8.1300000000000008</v>
      </c>
    </row>
    <row r="1424" spans="1:4" ht="25.5">
      <c r="A1424" s="379">
        <v>39864</v>
      </c>
      <c r="B1424" s="380" t="s">
        <v>1190</v>
      </c>
      <c r="C1424" s="379" t="s">
        <v>9381</v>
      </c>
      <c r="D1424" s="381">
        <v>10.08</v>
      </c>
    </row>
    <row r="1425" spans="1:4" ht="25.5">
      <c r="A1425" s="379">
        <v>39865</v>
      </c>
      <c r="B1425" s="380" t="s">
        <v>1191</v>
      </c>
      <c r="C1425" s="379" t="s">
        <v>9381</v>
      </c>
      <c r="D1425" s="381">
        <v>14.21</v>
      </c>
    </row>
    <row r="1426" spans="1:4" ht="25.5">
      <c r="A1426" s="379">
        <v>2517</v>
      </c>
      <c r="B1426" s="380" t="s">
        <v>1192</v>
      </c>
      <c r="C1426" s="379" t="s">
        <v>9381</v>
      </c>
      <c r="D1426" s="381">
        <v>12.24</v>
      </c>
    </row>
    <row r="1427" spans="1:4" ht="25.5">
      <c r="A1427" s="379">
        <v>2522</v>
      </c>
      <c r="B1427" s="380" t="s">
        <v>1193</v>
      </c>
      <c r="C1427" s="379" t="s">
        <v>9381</v>
      </c>
      <c r="D1427" s="381">
        <v>7.91</v>
      </c>
    </row>
    <row r="1428" spans="1:4" ht="25.5">
      <c r="A1428" s="379">
        <v>2548</v>
      </c>
      <c r="B1428" s="380" t="s">
        <v>1194</v>
      </c>
      <c r="C1428" s="379" t="s">
        <v>9381</v>
      </c>
      <c r="D1428" s="381">
        <v>4.8600000000000003</v>
      </c>
    </row>
    <row r="1429" spans="1:4" ht="25.5">
      <c r="A1429" s="379">
        <v>2516</v>
      </c>
      <c r="B1429" s="380" t="s">
        <v>1195</v>
      </c>
      <c r="C1429" s="379" t="s">
        <v>9381</v>
      </c>
      <c r="D1429" s="381">
        <v>6.35</v>
      </c>
    </row>
    <row r="1430" spans="1:4" ht="25.5">
      <c r="A1430" s="379">
        <v>2518</v>
      </c>
      <c r="B1430" s="380" t="s">
        <v>1196</v>
      </c>
      <c r="C1430" s="379" t="s">
        <v>9381</v>
      </c>
      <c r="D1430" s="381">
        <v>58.3</v>
      </c>
    </row>
    <row r="1431" spans="1:4" ht="25.5">
      <c r="A1431" s="379">
        <v>2521</v>
      </c>
      <c r="B1431" s="380" t="s">
        <v>1197</v>
      </c>
      <c r="C1431" s="379" t="s">
        <v>9381</v>
      </c>
      <c r="D1431" s="381">
        <v>24.81</v>
      </c>
    </row>
    <row r="1432" spans="1:4" ht="25.5">
      <c r="A1432" s="379">
        <v>2515</v>
      </c>
      <c r="B1432" s="380" t="s">
        <v>1198</v>
      </c>
      <c r="C1432" s="379" t="s">
        <v>9381</v>
      </c>
      <c r="D1432" s="381">
        <v>5.29</v>
      </c>
    </row>
    <row r="1433" spans="1:4" ht="25.5">
      <c r="A1433" s="379">
        <v>2519</v>
      </c>
      <c r="B1433" s="380" t="s">
        <v>1199</v>
      </c>
      <c r="C1433" s="379" t="s">
        <v>9381</v>
      </c>
      <c r="D1433" s="381">
        <v>70.290000000000006</v>
      </c>
    </row>
    <row r="1434" spans="1:4" ht="25.5">
      <c r="A1434" s="379">
        <v>2520</v>
      </c>
      <c r="B1434" s="380" t="s">
        <v>1200</v>
      </c>
      <c r="C1434" s="379" t="s">
        <v>9381</v>
      </c>
      <c r="D1434" s="381">
        <v>129.38</v>
      </c>
    </row>
    <row r="1435" spans="1:4" ht="25.5">
      <c r="A1435" s="379">
        <v>1602</v>
      </c>
      <c r="B1435" s="380" t="s">
        <v>1201</v>
      </c>
      <c r="C1435" s="379" t="s">
        <v>9381</v>
      </c>
      <c r="D1435" s="381">
        <v>31.4</v>
      </c>
    </row>
    <row r="1436" spans="1:4" ht="25.5">
      <c r="A1436" s="379">
        <v>1601</v>
      </c>
      <c r="B1436" s="380" t="s">
        <v>1202</v>
      </c>
      <c r="C1436" s="379" t="s">
        <v>9381</v>
      </c>
      <c r="D1436" s="381">
        <v>27.98</v>
      </c>
    </row>
    <row r="1437" spans="1:4" ht="25.5">
      <c r="A1437" s="379">
        <v>1598</v>
      </c>
      <c r="B1437" s="380" t="s">
        <v>1203</v>
      </c>
      <c r="C1437" s="379" t="s">
        <v>9381</v>
      </c>
      <c r="D1437" s="381">
        <v>8.2799999999999994</v>
      </c>
    </row>
    <row r="1438" spans="1:4" ht="25.5">
      <c r="A1438" s="379">
        <v>1600</v>
      </c>
      <c r="B1438" s="380" t="s">
        <v>1204</v>
      </c>
      <c r="C1438" s="379" t="s">
        <v>9381</v>
      </c>
      <c r="D1438" s="381">
        <v>12.22</v>
      </c>
    </row>
    <row r="1439" spans="1:4" ht="25.5">
      <c r="A1439" s="379">
        <v>1603</v>
      </c>
      <c r="B1439" s="380" t="s">
        <v>1205</v>
      </c>
      <c r="C1439" s="379" t="s">
        <v>9381</v>
      </c>
      <c r="D1439" s="381">
        <v>47.4</v>
      </c>
    </row>
    <row r="1440" spans="1:4" ht="25.5">
      <c r="A1440" s="379">
        <v>1599</v>
      </c>
      <c r="B1440" s="380" t="s">
        <v>1206</v>
      </c>
      <c r="C1440" s="379" t="s">
        <v>9381</v>
      </c>
      <c r="D1440" s="381">
        <v>9.61</v>
      </c>
    </row>
    <row r="1441" spans="1:4" ht="25.5">
      <c r="A1441" s="379">
        <v>1597</v>
      </c>
      <c r="B1441" s="380" t="s">
        <v>1207</v>
      </c>
      <c r="C1441" s="379" t="s">
        <v>9381</v>
      </c>
      <c r="D1441" s="381">
        <v>7.78</v>
      </c>
    </row>
    <row r="1442" spans="1:4">
      <c r="A1442" s="379">
        <v>39600</v>
      </c>
      <c r="B1442" s="380" t="s">
        <v>9618</v>
      </c>
      <c r="C1442" s="379" t="s">
        <v>9381</v>
      </c>
      <c r="D1442" s="381">
        <v>8.99</v>
      </c>
    </row>
    <row r="1443" spans="1:4">
      <c r="A1443" s="379">
        <v>39601</v>
      </c>
      <c r="B1443" s="380" t="s">
        <v>9619</v>
      </c>
      <c r="C1443" s="379" t="s">
        <v>9381</v>
      </c>
      <c r="D1443" s="381">
        <v>15.63</v>
      </c>
    </row>
    <row r="1444" spans="1:4">
      <c r="A1444" s="379">
        <v>39602</v>
      </c>
      <c r="B1444" s="380" t="s">
        <v>9620</v>
      </c>
      <c r="C1444" s="379" t="s">
        <v>9381</v>
      </c>
      <c r="D1444" s="381">
        <v>1.02</v>
      </c>
    </row>
    <row r="1445" spans="1:4">
      <c r="A1445" s="379">
        <v>39603</v>
      </c>
      <c r="B1445" s="380" t="s">
        <v>9621</v>
      </c>
      <c r="C1445" s="379" t="s">
        <v>9381</v>
      </c>
      <c r="D1445" s="381">
        <v>1.76</v>
      </c>
    </row>
    <row r="1446" spans="1:4" ht="25.5">
      <c r="A1446" s="379">
        <v>11821</v>
      </c>
      <c r="B1446" s="380" t="s">
        <v>1208</v>
      </c>
      <c r="C1446" s="379" t="s">
        <v>9381</v>
      </c>
      <c r="D1446" s="381">
        <v>6.39</v>
      </c>
    </row>
    <row r="1447" spans="1:4" ht="25.5">
      <c r="A1447" s="379">
        <v>1562</v>
      </c>
      <c r="B1447" s="380" t="s">
        <v>1209</v>
      </c>
      <c r="C1447" s="379" t="s">
        <v>9381</v>
      </c>
      <c r="D1447" s="381">
        <v>10.47</v>
      </c>
    </row>
    <row r="1448" spans="1:4" ht="25.5">
      <c r="A1448" s="379">
        <v>1563</v>
      </c>
      <c r="B1448" s="380" t="s">
        <v>1210</v>
      </c>
      <c r="C1448" s="379" t="s">
        <v>9381</v>
      </c>
      <c r="D1448" s="381">
        <v>14.05</v>
      </c>
    </row>
    <row r="1449" spans="1:4" ht="25.5">
      <c r="A1449" s="379">
        <v>11856</v>
      </c>
      <c r="B1449" s="380" t="s">
        <v>1211</v>
      </c>
      <c r="C1449" s="379" t="s">
        <v>9381</v>
      </c>
      <c r="D1449" s="381">
        <v>4.1900000000000004</v>
      </c>
    </row>
    <row r="1450" spans="1:4" ht="25.5">
      <c r="A1450" s="379">
        <v>11857</v>
      </c>
      <c r="B1450" s="380" t="s">
        <v>1212</v>
      </c>
      <c r="C1450" s="379" t="s">
        <v>9381</v>
      </c>
      <c r="D1450" s="381">
        <v>22.05</v>
      </c>
    </row>
    <row r="1451" spans="1:4" ht="25.5">
      <c r="A1451" s="379">
        <v>11858</v>
      </c>
      <c r="B1451" s="380" t="s">
        <v>1213</v>
      </c>
      <c r="C1451" s="379" t="s">
        <v>9381</v>
      </c>
      <c r="D1451" s="381">
        <v>27.37</v>
      </c>
    </row>
    <row r="1452" spans="1:4" ht="25.5">
      <c r="A1452" s="379">
        <v>1539</v>
      </c>
      <c r="B1452" s="380" t="s">
        <v>1214</v>
      </c>
      <c r="C1452" s="379" t="s">
        <v>9381</v>
      </c>
      <c r="D1452" s="381">
        <v>4.92</v>
      </c>
    </row>
    <row r="1453" spans="1:4" ht="25.5">
      <c r="A1453" s="379">
        <v>11859</v>
      </c>
      <c r="B1453" s="380" t="s">
        <v>1215</v>
      </c>
      <c r="C1453" s="379" t="s">
        <v>9381</v>
      </c>
      <c r="D1453" s="381">
        <v>37.229999999999997</v>
      </c>
    </row>
    <row r="1454" spans="1:4" ht="25.5">
      <c r="A1454" s="379">
        <v>1550</v>
      </c>
      <c r="B1454" s="380" t="s">
        <v>1216</v>
      </c>
      <c r="C1454" s="379" t="s">
        <v>9381</v>
      </c>
      <c r="D1454" s="381">
        <v>5.19</v>
      </c>
    </row>
    <row r="1455" spans="1:4" ht="25.5">
      <c r="A1455" s="379">
        <v>11854</v>
      </c>
      <c r="B1455" s="380" t="s">
        <v>1217</v>
      </c>
      <c r="C1455" s="379" t="s">
        <v>9381</v>
      </c>
      <c r="D1455" s="381">
        <v>6.49</v>
      </c>
    </row>
    <row r="1456" spans="1:4" ht="25.5">
      <c r="A1456" s="379">
        <v>11862</v>
      </c>
      <c r="B1456" s="380" t="s">
        <v>1218</v>
      </c>
      <c r="C1456" s="379" t="s">
        <v>9381</v>
      </c>
      <c r="D1456" s="381">
        <v>9.1</v>
      </c>
    </row>
    <row r="1457" spans="1:4" ht="25.5">
      <c r="A1457" s="379">
        <v>11863</v>
      </c>
      <c r="B1457" s="380" t="s">
        <v>1219</v>
      </c>
      <c r="C1457" s="379" t="s">
        <v>9381</v>
      </c>
      <c r="D1457" s="381">
        <v>3.67</v>
      </c>
    </row>
    <row r="1458" spans="1:4" ht="25.5">
      <c r="A1458" s="379">
        <v>11855</v>
      </c>
      <c r="B1458" s="380" t="s">
        <v>1220</v>
      </c>
      <c r="C1458" s="379" t="s">
        <v>9381</v>
      </c>
      <c r="D1458" s="381">
        <v>13.59</v>
      </c>
    </row>
    <row r="1459" spans="1:4" ht="25.5">
      <c r="A1459" s="379">
        <v>11864</v>
      </c>
      <c r="B1459" s="380" t="s">
        <v>1221</v>
      </c>
      <c r="C1459" s="379" t="s">
        <v>9381</v>
      </c>
      <c r="D1459" s="381">
        <v>20.55</v>
      </c>
    </row>
    <row r="1460" spans="1:4" ht="25.5">
      <c r="A1460" s="379">
        <v>2527</v>
      </c>
      <c r="B1460" s="380" t="s">
        <v>1222</v>
      </c>
      <c r="C1460" s="379" t="s">
        <v>9381</v>
      </c>
      <c r="D1460" s="381">
        <v>4.38</v>
      </c>
    </row>
    <row r="1461" spans="1:4" ht="25.5">
      <c r="A1461" s="379">
        <v>2526</v>
      </c>
      <c r="B1461" s="380" t="s">
        <v>1223</v>
      </c>
      <c r="C1461" s="379" t="s">
        <v>9381</v>
      </c>
      <c r="D1461" s="381">
        <v>2.81</v>
      </c>
    </row>
    <row r="1462" spans="1:4" ht="25.5">
      <c r="A1462" s="379">
        <v>2487</v>
      </c>
      <c r="B1462" s="380" t="s">
        <v>1224</v>
      </c>
      <c r="C1462" s="379" t="s">
        <v>9381</v>
      </c>
      <c r="D1462" s="381">
        <v>0.95</v>
      </c>
    </row>
    <row r="1463" spans="1:4" ht="25.5">
      <c r="A1463" s="379">
        <v>2483</v>
      </c>
      <c r="B1463" s="380" t="s">
        <v>1225</v>
      </c>
      <c r="C1463" s="379" t="s">
        <v>9381</v>
      </c>
      <c r="D1463" s="381">
        <v>2</v>
      </c>
    </row>
    <row r="1464" spans="1:4" ht="25.5">
      <c r="A1464" s="379">
        <v>2528</v>
      </c>
      <c r="B1464" s="380" t="s">
        <v>1226</v>
      </c>
      <c r="C1464" s="379" t="s">
        <v>9381</v>
      </c>
      <c r="D1464" s="381">
        <v>11.03</v>
      </c>
    </row>
    <row r="1465" spans="1:4" ht="25.5">
      <c r="A1465" s="379">
        <v>2489</v>
      </c>
      <c r="B1465" s="380" t="s">
        <v>1227</v>
      </c>
      <c r="C1465" s="379" t="s">
        <v>9381</v>
      </c>
      <c r="D1465" s="381">
        <v>4.8600000000000003</v>
      </c>
    </row>
    <row r="1466" spans="1:4" ht="25.5">
      <c r="A1466" s="379">
        <v>2488</v>
      </c>
      <c r="B1466" s="380" t="s">
        <v>1228</v>
      </c>
      <c r="C1466" s="379" t="s">
        <v>9381</v>
      </c>
      <c r="D1466" s="381">
        <v>1.1200000000000001</v>
      </c>
    </row>
    <row r="1467" spans="1:4" ht="25.5">
      <c r="A1467" s="379">
        <v>2484</v>
      </c>
      <c r="B1467" s="380" t="s">
        <v>1229</v>
      </c>
      <c r="C1467" s="379" t="s">
        <v>9381</v>
      </c>
      <c r="D1467" s="381">
        <v>16.02</v>
      </c>
    </row>
    <row r="1468" spans="1:4" ht="25.5">
      <c r="A1468" s="379">
        <v>2485</v>
      </c>
      <c r="B1468" s="380" t="s">
        <v>1230</v>
      </c>
      <c r="C1468" s="379" t="s">
        <v>9381</v>
      </c>
      <c r="D1468" s="381">
        <v>25.11</v>
      </c>
    </row>
    <row r="1469" spans="1:4">
      <c r="A1469" s="379">
        <v>38005</v>
      </c>
      <c r="B1469" s="380" t="s">
        <v>1231</v>
      </c>
      <c r="C1469" s="379" t="s">
        <v>9381</v>
      </c>
      <c r="D1469" s="381">
        <v>21.09</v>
      </c>
    </row>
    <row r="1470" spans="1:4">
      <c r="A1470" s="379">
        <v>38006</v>
      </c>
      <c r="B1470" s="380" t="s">
        <v>1232</v>
      </c>
      <c r="C1470" s="379" t="s">
        <v>9381</v>
      </c>
      <c r="D1470" s="381">
        <v>25.88</v>
      </c>
    </row>
    <row r="1471" spans="1:4">
      <c r="A1471" s="379">
        <v>38428</v>
      </c>
      <c r="B1471" s="380" t="s">
        <v>1233</v>
      </c>
      <c r="C1471" s="379" t="s">
        <v>9381</v>
      </c>
      <c r="D1471" s="381">
        <v>24.25</v>
      </c>
    </row>
    <row r="1472" spans="1:4">
      <c r="A1472" s="379">
        <v>38007</v>
      </c>
      <c r="B1472" s="380" t="s">
        <v>1234</v>
      </c>
      <c r="C1472" s="379" t="s">
        <v>9381</v>
      </c>
      <c r="D1472" s="381">
        <v>39.61</v>
      </c>
    </row>
    <row r="1473" spans="1:4">
      <c r="A1473" s="379">
        <v>38008</v>
      </c>
      <c r="B1473" s="380" t="s">
        <v>1235</v>
      </c>
      <c r="C1473" s="379" t="s">
        <v>9381</v>
      </c>
      <c r="D1473" s="381">
        <v>159.54</v>
      </c>
    </row>
    <row r="1474" spans="1:4">
      <c r="A1474" s="379">
        <v>38009</v>
      </c>
      <c r="B1474" s="380" t="s">
        <v>1236</v>
      </c>
      <c r="C1474" s="379" t="s">
        <v>9381</v>
      </c>
      <c r="D1474" s="381">
        <v>194.99</v>
      </c>
    </row>
    <row r="1475" spans="1:4" ht="25.5">
      <c r="A1475" s="379">
        <v>39279</v>
      </c>
      <c r="B1475" s="380" t="s">
        <v>9622</v>
      </c>
      <c r="C1475" s="379" t="s">
        <v>9381</v>
      </c>
      <c r="D1475" s="381">
        <v>9.33</v>
      </c>
    </row>
    <row r="1476" spans="1:4" ht="25.5">
      <c r="A1476" s="379">
        <v>38845</v>
      </c>
      <c r="B1476" s="380" t="s">
        <v>9623</v>
      </c>
      <c r="C1476" s="379" t="s">
        <v>9381</v>
      </c>
      <c r="D1476" s="381">
        <v>13.5</v>
      </c>
    </row>
    <row r="1477" spans="1:4" ht="25.5">
      <c r="A1477" s="379">
        <v>39280</v>
      </c>
      <c r="B1477" s="380" t="s">
        <v>9624</v>
      </c>
      <c r="C1477" s="379" t="s">
        <v>9381</v>
      </c>
      <c r="D1477" s="381">
        <v>12.1</v>
      </c>
    </row>
    <row r="1478" spans="1:4" ht="25.5">
      <c r="A1478" s="379">
        <v>39281</v>
      </c>
      <c r="B1478" s="380" t="s">
        <v>9625</v>
      </c>
      <c r="C1478" s="379" t="s">
        <v>9381</v>
      </c>
      <c r="D1478" s="381">
        <v>15.93</v>
      </c>
    </row>
    <row r="1479" spans="1:4" ht="25.5">
      <c r="A1479" s="379">
        <v>38849</v>
      </c>
      <c r="B1479" s="380" t="s">
        <v>9626</v>
      </c>
      <c r="C1479" s="379" t="s">
        <v>9381</v>
      </c>
      <c r="D1479" s="381">
        <v>13.65</v>
      </c>
    </row>
    <row r="1480" spans="1:4" ht="25.5">
      <c r="A1480" s="379">
        <v>39282</v>
      </c>
      <c r="B1480" s="380" t="s">
        <v>9627</v>
      </c>
      <c r="C1480" s="379" t="s">
        <v>9381</v>
      </c>
      <c r="D1480" s="381">
        <v>16.309999999999999</v>
      </c>
    </row>
    <row r="1481" spans="1:4" ht="25.5">
      <c r="A1481" s="379">
        <v>38852</v>
      </c>
      <c r="B1481" s="380" t="s">
        <v>9628</v>
      </c>
      <c r="C1481" s="379" t="s">
        <v>9381</v>
      </c>
      <c r="D1481" s="381">
        <v>22.19</v>
      </c>
    </row>
    <row r="1482" spans="1:4" ht="25.5">
      <c r="A1482" s="379">
        <v>38844</v>
      </c>
      <c r="B1482" s="380" t="s">
        <v>9629</v>
      </c>
      <c r="C1482" s="379" t="s">
        <v>9381</v>
      </c>
      <c r="D1482" s="381">
        <v>6.82</v>
      </c>
    </row>
    <row r="1483" spans="1:4" ht="25.5">
      <c r="A1483" s="379">
        <v>38846</v>
      </c>
      <c r="B1483" s="380" t="s">
        <v>9630</v>
      </c>
      <c r="C1483" s="379" t="s">
        <v>9381</v>
      </c>
      <c r="D1483" s="381">
        <v>7.46</v>
      </c>
    </row>
    <row r="1484" spans="1:4" ht="25.5">
      <c r="A1484" s="379">
        <v>38847</v>
      </c>
      <c r="B1484" s="380" t="s">
        <v>9631</v>
      </c>
      <c r="C1484" s="379" t="s">
        <v>9381</v>
      </c>
      <c r="D1484" s="381">
        <v>9.18</v>
      </c>
    </row>
    <row r="1485" spans="1:4" ht="25.5">
      <c r="A1485" s="379">
        <v>38850</v>
      </c>
      <c r="B1485" s="380" t="s">
        <v>9632</v>
      </c>
      <c r="C1485" s="379" t="s">
        <v>9381</v>
      </c>
      <c r="D1485" s="381">
        <v>12.75</v>
      </c>
    </row>
    <row r="1486" spans="1:4" ht="25.5">
      <c r="A1486" s="379">
        <v>38848</v>
      </c>
      <c r="B1486" s="380" t="s">
        <v>9633</v>
      </c>
      <c r="C1486" s="379" t="s">
        <v>9381</v>
      </c>
      <c r="D1486" s="381">
        <v>10.67</v>
      </c>
    </row>
    <row r="1487" spans="1:4" ht="25.5">
      <c r="A1487" s="379">
        <v>38851</v>
      </c>
      <c r="B1487" s="380" t="s">
        <v>9634</v>
      </c>
      <c r="C1487" s="379" t="s">
        <v>9381</v>
      </c>
      <c r="D1487" s="381">
        <v>19.39</v>
      </c>
    </row>
    <row r="1488" spans="1:4">
      <c r="A1488" s="379">
        <v>38860</v>
      </c>
      <c r="B1488" s="380" t="s">
        <v>9635</v>
      </c>
      <c r="C1488" s="379" t="s">
        <v>9381</v>
      </c>
      <c r="D1488" s="381">
        <v>5.48</v>
      </c>
    </row>
    <row r="1489" spans="1:4">
      <c r="A1489" s="379">
        <v>38861</v>
      </c>
      <c r="B1489" s="380" t="s">
        <v>9636</v>
      </c>
      <c r="C1489" s="379" t="s">
        <v>9381</v>
      </c>
      <c r="D1489" s="381">
        <v>7.37</v>
      </c>
    </row>
    <row r="1490" spans="1:4">
      <c r="A1490" s="379">
        <v>38862</v>
      </c>
      <c r="B1490" s="380" t="s">
        <v>9637</v>
      </c>
      <c r="C1490" s="379" t="s">
        <v>9381</v>
      </c>
      <c r="D1490" s="381">
        <v>6.21</v>
      </c>
    </row>
    <row r="1491" spans="1:4">
      <c r="A1491" s="379">
        <v>38863</v>
      </c>
      <c r="B1491" s="380" t="s">
        <v>9638</v>
      </c>
      <c r="C1491" s="379" t="s">
        <v>9381</v>
      </c>
      <c r="D1491" s="381">
        <v>7.14</v>
      </c>
    </row>
    <row r="1492" spans="1:4">
      <c r="A1492" s="379">
        <v>38865</v>
      </c>
      <c r="B1492" s="380" t="s">
        <v>9639</v>
      </c>
      <c r="C1492" s="379" t="s">
        <v>9381</v>
      </c>
      <c r="D1492" s="381">
        <v>9.6999999999999993</v>
      </c>
    </row>
    <row r="1493" spans="1:4">
      <c r="A1493" s="379">
        <v>38864</v>
      </c>
      <c r="B1493" s="380" t="s">
        <v>9640</v>
      </c>
      <c r="C1493" s="379" t="s">
        <v>9381</v>
      </c>
      <c r="D1493" s="381">
        <v>14.82</v>
      </c>
    </row>
    <row r="1494" spans="1:4">
      <c r="A1494" s="379">
        <v>38866</v>
      </c>
      <c r="B1494" s="380" t="s">
        <v>9641</v>
      </c>
      <c r="C1494" s="379" t="s">
        <v>9381</v>
      </c>
      <c r="D1494" s="381">
        <v>10.44</v>
      </c>
    </row>
    <row r="1495" spans="1:4">
      <c r="A1495" s="379">
        <v>38868</v>
      </c>
      <c r="B1495" s="380" t="s">
        <v>9642</v>
      </c>
      <c r="C1495" s="379" t="s">
        <v>9381</v>
      </c>
      <c r="D1495" s="381">
        <v>17.399999999999999</v>
      </c>
    </row>
    <row r="1496" spans="1:4" ht="25.5">
      <c r="A1496" s="379">
        <v>38853</v>
      </c>
      <c r="B1496" s="380" t="s">
        <v>9643</v>
      </c>
      <c r="C1496" s="379" t="s">
        <v>9381</v>
      </c>
      <c r="D1496" s="381">
        <v>5.62</v>
      </c>
    </row>
    <row r="1497" spans="1:4" ht="25.5">
      <c r="A1497" s="379">
        <v>38854</v>
      </c>
      <c r="B1497" s="380" t="s">
        <v>9644</v>
      </c>
      <c r="C1497" s="379" t="s">
        <v>9381</v>
      </c>
      <c r="D1497" s="381">
        <v>7.68</v>
      </c>
    </row>
    <row r="1498" spans="1:4" ht="25.5">
      <c r="A1498" s="379">
        <v>38855</v>
      </c>
      <c r="B1498" s="380" t="s">
        <v>9645</v>
      </c>
      <c r="C1498" s="379" t="s">
        <v>9381</v>
      </c>
      <c r="D1498" s="381">
        <v>5.7</v>
      </c>
    </row>
    <row r="1499" spans="1:4" ht="25.5">
      <c r="A1499" s="379">
        <v>38856</v>
      </c>
      <c r="B1499" s="380" t="s">
        <v>9646</v>
      </c>
      <c r="C1499" s="379" t="s">
        <v>9381</v>
      </c>
      <c r="D1499" s="381">
        <v>9.15</v>
      </c>
    </row>
    <row r="1500" spans="1:4" ht="25.5">
      <c r="A1500" s="379">
        <v>38857</v>
      </c>
      <c r="B1500" s="380" t="s">
        <v>9647</v>
      </c>
      <c r="C1500" s="379" t="s">
        <v>9381</v>
      </c>
      <c r="D1500" s="381">
        <v>12.11</v>
      </c>
    </row>
    <row r="1501" spans="1:4" ht="25.5">
      <c r="A1501" s="379">
        <v>38858</v>
      </c>
      <c r="B1501" s="380" t="s">
        <v>9648</v>
      </c>
      <c r="C1501" s="379" t="s">
        <v>9381</v>
      </c>
      <c r="D1501" s="381">
        <v>11.01</v>
      </c>
    </row>
    <row r="1502" spans="1:4" ht="25.5">
      <c r="A1502" s="379">
        <v>38859</v>
      </c>
      <c r="B1502" s="380" t="s">
        <v>9649</v>
      </c>
      <c r="C1502" s="379" t="s">
        <v>9381</v>
      </c>
      <c r="D1502" s="381">
        <v>17.829999999999998</v>
      </c>
    </row>
    <row r="1503" spans="1:4" ht="25.5">
      <c r="A1503" s="379">
        <v>1607</v>
      </c>
      <c r="B1503" s="380" t="s">
        <v>1237</v>
      </c>
      <c r="C1503" s="379" t="s">
        <v>9650</v>
      </c>
      <c r="D1503" s="381">
        <v>0.15</v>
      </c>
    </row>
    <row r="1504" spans="1:4" ht="25.5">
      <c r="A1504" s="379">
        <v>11467</v>
      </c>
      <c r="B1504" s="380" t="s">
        <v>1238</v>
      </c>
      <c r="C1504" s="379" t="s">
        <v>9381</v>
      </c>
      <c r="D1504" s="381">
        <v>13.61</v>
      </c>
    </row>
    <row r="1505" spans="1:4" ht="25.5">
      <c r="A1505" s="379">
        <v>38169</v>
      </c>
      <c r="B1505" s="380" t="s">
        <v>1239</v>
      </c>
      <c r="C1505" s="379" t="s">
        <v>9650</v>
      </c>
      <c r="D1505" s="381">
        <v>64.22</v>
      </c>
    </row>
    <row r="1506" spans="1:4" ht="25.5">
      <c r="A1506" s="379">
        <v>6142</v>
      </c>
      <c r="B1506" s="380" t="s">
        <v>1240</v>
      </c>
      <c r="C1506" s="379" t="s">
        <v>9381</v>
      </c>
      <c r="D1506" s="381">
        <v>5.66</v>
      </c>
    </row>
    <row r="1507" spans="1:4" ht="25.5">
      <c r="A1507" s="379">
        <v>11686</v>
      </c>
      <c r="B1507" s="380" t="s">
        <v>1241</v>
      </c>
      <c r="C1507" s="379" t="s">
        <v>9381</v>
      </c>
      <c r="D1507" s="381">
        <v>7.86</v>
      </c>
    </row>
    <row r="1508" spans="1:4" ht="25.5">
      <c r="A1508" s="379">
        <v>37598</v>
      </c>
      <c r="B1508" s="380" t="s">
        <v>1242</v>
      </c>
      <c r="C1508" s="379" t="s">
        <v>9381</v>
      </c>
      <c r="D1508" s="381">
        <v>18.899999999999999</v>
      </c>
    </row>
    <row r="1509" spans="1:4" ht="38.25">
      <c r="A1509" s="379">
        <v>25398</v>
      </c>
      <c r="B1509" s="380" t="s">
        <v>1243</v>
      </c>
      <c r="C1509" s="379" t="s">
        <v>9381</v>
      </c>
      <c r="D1509" s="381">
        <v>2276.9699999999998</v>
      </c>
    </row>
    <row r="1510" spans="1:4" ht="38.25">
      <c r="A1510" s="379">
        <v>25399</v>
      </c>
      <c r="B1510" s="380" t="s">
        <v>1244</v>
      </c>
      <c r="C1510" s="379" t="s">
        <v>9381</v>
      </c>
      <c r="D1510" s="381">
        <v>1382.32</v>
      </c>
    </row>
    <row r="1511" spans="1:4" ht="38.25">
      <c r="A1511" s="379">
        <v>10667</v>
      </c>
      <c r="B1511" s="380" t="s">
        <v>9651</v>
      </c>
      <c r="C1511" s="379" t="s">
        <v>9381</v>
      </c>
      <c r="D1511" s="381">
        <v>10343.5</v>
      </c>
    </row>
    <row r="1512" spans="1:4" ht="25.5">
      <c r="A1512" s="379">
        <v>1613</v>
      </c>
      <c r="B1512" s="380" t="s">
        <v>9652</v>
      </c>
      <c r="C1512" s="379" t="s">
        <v>9381</v>
      </c>
      <c r="D1512" s="381">
        <v>1366.08</v>
      </c>
    </row>
    <row r="1513" spans="1:4" ht="25.5">
      <c r="A1513" s="379">
        <v>1626</v>
      </c>
      <c r="B1513" s="380" t="s">
        <v>9653</v>
      </c>
      <c r="C1513" s="379" t="s">
        <v>9381</v>
      </c>
      <c r="D1513" s="381">
        <v>2043.14</v>
      </c>
    </row>
    <row r="1514" spans="1:4" ht="25.5">
      <c r="A1514" s="379">
        <v>1625</v>
      </c>
      <c r="B1514" s="380" t="s">
        <v>1245</v>
      </c>
      <c r="C1514" s="379" t="s">
        <v>9381</v>
      </c>
      <c r="D1514" s="381">
        <v>142.69999999999999</v>
      </c>
    </row>
    <row r="1515" spans="1:4" ht="25.5">
      <c r="A1515" s="379">
        <v>1622</v>
      </c>
      <c r="B1515" s="380" t="s">
        <v>9654</v>
      </c>
      <c r="C1515" s="379" t="s">
        <v>9381</v>
      </c>
      <c r="D1515" s="381">
        <v>4610.53</v>
      </c>
    </row>
    <row r="1516" spans="1:4" ht="25.5">
      <c r="A1516" s="379">
        <v>1620</v>
      </c>
      <c r="B1516" s="380" t="s">
        <v>1246</v>
      </c>
      <c r="C1516" s="379" t="s">
        <v>9381</v>
      </c>
      <c r="D1516" s="381">
        <v>300.61</v>
      </c>
    </row>
    <row r="1517" spans="1:4" ht="25.5">
      <c r="A1517" s="379">
        <v>1629</v>
      </c>
      <c r="B1517" s="380" t="s">
        <v>9655</v>
      </c>
      <c r="C1517" s="379" t="s">
        <v>9381</v>
      </c>
      <c r="D1517" s="381">
        <v>11220.95</v>
      </c>
    </row>
    <row r="1518" spans="1:4" ht="25.5">
      <c r="A1518" s="379">
        <v>1627</v>
      </c>
      <c r="B1518" s="380" t="s">
        <v>1247</v>
      </c>
      <c r="C1518" s="379" t="s">
        <v>9381</v>
      </c>
      <c r="D1518" s="381">
        <v>574.61</v>
      </c>
    </row>
    <row r="1519" spans="1:4" ht="25.5">
      <c r="A1519" s="379">
        <v>1623</v>
      </c>
      <c r="B1519" s="380" t="s">
        <v>1248</v>
      </c>
      <c r="C1519" s="379" t="s">
        <v>9381</v>
      </c>
      <c r="D1519" s="381">
        <v>116.38</v>
      </c>
    </row>
    <row r="1520" spans="1:4" ht="25.5">
      <c r="A1520" s="379">
        <v>1619</v>
      </c>
      <c r="B1520" s="380" t="s">
        <v>1249</v>
      </c>
      <c r="C1520" s="379" t="s">
        <v>9381</v>
      </c>
      <c r="D1520" s="381">
        <v>160.09</v>
      </c>
    </row>
    <row r="1521" spans="1:4" ht="25.5">
      <c r="A1521" s="379">
        <v>1630</v>
      </c>
      <c r="B1521" s="380" t="s">
        <v>1250</v>
      </c>
      <c r="C1521" s="379" t="s">
        <v>9381</v>
      </c>
      <c r="D1521" s="381">
        <v>3524.85</v>
      </c>
    </row>
    <row r="1522" spans="1:4" ht="25.5">
      <c r="A1522" s="379">
        <v>1616</v>
      </c>
      <c r="B1522" s="380" t="s">
        <v>1251</v>
      </c>
      <c r="C1522" s="379" t="s">
        <v>9381</v>
      </c>
      <c r="D1522" s="381">
        <v>5421.28</v>
      </c>
    </row>
    <row r="1523" spans="1:4" ht="25.5">
      <c r="A1523" s="379">
        <v>1614</v>
      </c>
      <c r="B1523" s="380" t="s">
        <v>1252</v>
      </c>
      <c r="C1523" s="379" t="s">
        <v>9381</v>
      </c>
      <c r="D1523" s="381">
        <v>247.77</v>
      </c>
    </row>
    <row r="1524" spans="1:4" ht="25.5">
      <c r="A1524" s="379">
        <v>1617</v>
      </c>
      <c r="B1524" s="380" t="s">
        <v>1253</v>
      </c>
      <c r="C1524" s="379" t="s">
        <v>9381</v>
      </c>
      <c r="D1524" s="381">
        <v>6471.84</v>
      </c>
    </row>
    <row r="1525" spans="1:4" ht="25.5">
      <c r="A1525" s="379">
        <v>1621</v>
      </c>
      <c r="B1525" s="380" t="s">
        <v>1254</v>
      </c>
      <c r="C1525" s="379" t="s">
        <v>9381</v>
      </c>
      <c r="D1525" s="381">
        <v>443.13</v>
      </c>
    </row>
    <row r="1526" spans="1:4" ht="25.5">
      <c r="A1526" s="379">
        <v>1624</v>
      </c>
      <c r="B1526" s="380" t="s">
        <v>1255</v>
      </c>
      <c r="C1526" s="379" t="s">
        <v>9381</v>
      </c>
      <c r="D1526" s="381">
        <v>15908.09</v>
      </c>
    </row>
    <row r="1527" spans="1:4" ht="25.5">
      <c r="A1527" s="379">
        <v>1615</v>
      </c>
      <c r="B1527" s="380" t="s">
        <v>1256</v>
      </c>
      <c r="C1527" s="379" t="s">
        <v>9381</v>
      </c>
      <c r="D1527" s="381">
        <v>832.13</v>
      </c>
    </row>
    <row r="1528" spans="1:4" ht="25.5">
      <c r="A1528" s="379">
        <v>1612</v>
      </c>
      <c r="B1528" s="380" t="s">
        <v>1257</v>
      </c>
      <c r="C1528" s="379" t="s">
        <v>9381</v>
      </c>
      <c r="D1528" s="381">
        <v>109.6</v>
      </c>
    </row>
    <row r="1529" spans="1:4" ht="25.5">
      <c r="A1529" s="379">
        <v>1618</v>
      </c>
      <c r="B1529" s="380" t="s">
        <v>1258</v>
      </c>
      <c r="C1529" s="379" t="s">
        <v>9381</v>
      </c>
      <c r="D1529" s="381">
        <v>1143.48</v>
      </c>
    </row>
    <row r="1530" spans="1:4">
      <c r="A1530" s="379">
        <v>14211</v>
      </c>
      <c r="B1530" s="380" t="s">
        <v>9656</v>
      </c>
      <c r="C1530" s="379" t="s">
        <v>9381</v>
      </c>
      <c r="D1530" s="381">
        <v>30</v>
      </c>
    </row>
    <row r="1531" spans="1:4">
      <c r="A1531" s="379">
        <v>34500</v>
      </c>
      <c r="B1531" s="380" t="s">
        <v>9657</v>
      </c>
      <c r="C1531" s="379" t="s">
        <v>9379</v>
      </c>
      <c r="D1531" s="381">
        <v>114.89</v>
      </c>
    </row>
    <row r="1532" spans="1:4">
      <c r="A1532" s="379">
        <v>40934</v>
      </c>
      <c r="B1532" s="380" t="s">
        <v>1259</v>
      </c>
      <c r="C1532" s="379" t="s">
        <v>9412</v>
      </c>
      <c r="D1532" s="381">
        <v>20317.259999999998</v>
      </c>
    </row>
    <row r="1533" spans="1:4">
      <c r="A1533" s="379">
        <v>5328</v>
      </c>
      <c r="B1533" s="380" t="s">
        <v>1260</v>
      </c>
      <c r="C1533" s="379" t="s">
        <v>9381</v>
      </c>
      <c r="D1533" s="381">
        <v>3.87</v>
      </c>
    </row>
    <row r="1534" spans="1:4">
      <c r="A1534" s="379">
        <v>38200</v>
      </c>
      <c r="B1534" s="380" t="s">
        <v>1261</v>
      </c>
      <c r="C1534" s="379" t="s">
        <v>9658</v>
      </c>
      <c r="D1534" s="381">
        <v>480.18</v>
      </c>
    </row>
    <row r="1535" spans="1:4" ht="25.5">
      <c r="A1535" s="379">
        <v>39269</v>
      </c>
      <c r="B1535" s="380" t="s">
        <v>1262</v>
      </c>
      <c r="C1535" s="379" t="s">
        <v>9386</v>
      </c>
      <c r="D1535" s="381">
        <v>0.78</v>
      </c>
    </row>
    <row r="1536" spans="1:4" ht="25.5">
      <c r="A1536" s="379">
        <v>11889</v>
      </c>
      <c r="B1536" s="380" t="s">
        <v>1263</v>
      </c>
      <c r="C1536" s="379" t="s">
        <v>9386</v>
      </c>
      <c r="D1536" s="381">
        <v>1.0900000000000001</v>
      </c>
    </row>
    <row r="1537" spans="1:4" ht="25.5">
      <c r="A1537" s="379">
        <v>39270</v>
      </c>
      <c r="B1537" s="380" t="s">
        <v>1264</v>
      </c>
      <c r="C1537" s="379" t="s">
        <v>9386</v>
      </c>
      <c r="D1537" s="381">
        <v>1.3</v>
      </c>
    </row>
    <row r="1538" spans="1:4" ht="25.5">
      <c r="A1538" s="379">
        <v>11890</v>
      </c>
      <c r="B1538" s="380" t="s">
        <v>1265</v>
      </c>
      <c r="C1538" s="379" t="s">
        <v>9386</v>
      </c>
      <c r="D1538" s="381">
        <v>1.69</v>
      </c>
    </row>
    <row r="1539" spans="1:4" ht="25.5">
      <c r="A1539" s="379">
        <v>11891</v>
      </c>
      <c r="B1539" s="380" t="s">
        <v>1266</v>
      </c>
      <c r="C1539" s="379" t="s">
        <v>9386</v>
      </c>
      <c r="D1539" s="381">
        <v>2.79</v>
      </c>
    </row>
    <row r="1540" spans="1:4" ht="25.5">
      <c r="A1540" s="379">
        <v>11892</v>
      </c>
      <c r="B1540" s="380" t="s">
        <v>1267</v>
      </c>
      <c r="C1540" s="379" t="s">
        <v>9386</v>
      </c>
      <c r="D1540" s="381">
        <v>4.3</v>
      </c>
    </row>
    <row r="1541" spans="1:4">
      <c r="A1541" s="379">
        <v>37601</v>
      </c>
      <c r="B1541" s="380" t="s">
        <v>1268</v>
      </c>
      <c r="C1541" s="379" t="s">
        <v>9386</v>
      </c>
      <c r="D1541" s="381">
        <v>4.2</v>
      </c>
    </row>
    <row r="1542" spans="1:4">
      <c r="A1542" s="379">
        <v>1634</v>
      </c>
      <c r="B1542" s="380" t="s">
        <v>1269</v>
      </c>
      <c r="C1542" s="379" t="s">
        <v>9386</v>
      </c>
      <c r="D1542" s="381">
        <v>4.33</v>
      </c>
    </row>
    <row r="1543" spans="1:4" ht="25.5">
      <c r="A1543" s="379">
        <v>5086</v>
      </c>
      <c r="B1543" s="380" t="s">
        <v>1270</v>
      </c>
      <c r="C1543" s="379" t="s">
        <v>9393</v>
      </c>
      <c r="D1543" s="381">
        <v>26.59</v>
      </c>
    </row>
    <row r="1544" spans="1:4" ht="38.25">
      <c r="A1544" s="379">
        <v>11280</v>
      </c>
      <c r="B1544" s="380" t="s">
        <v>1271</v>
      </c>
      <c r="C1544" s="379" t="s">
        <v>9381</v>
      </c>
      <c r="D1544" s="381">
        <v>12564.28</v>
      </c>
    </row>
    <row r="1545" spans="1:4" ht="25.5">
      <c r="A1545" s="379">
        <v>40519</v>
      </c>
      <c r="B1545" s="380" t="s">
        <v>1272</v>
      </c>
      <c r="C1545" s="379" t="s">
        <v>9381</v>
      </c>
      <c r="D1545" s="381">
        <v>103575.67</v>
      </c>
    </row>
    <row r="1546" spans="1:4" ht="25.5">
      <c r="A1546" s="379">
        <v>39869</v>
      </c>
      <c r="B1546" s="380" t="s">
        <v>1273</v>
      </c>
      <c r="C1546" s="379" t="s">
        <v>9381</v>
      </c>
      <c r="D1546" s="381">
        <v>7.96</v>
      </c>
    </row>
    <row r="1547" spans="1:4" ht="25.5">
      <c r="A1547" s="379">
        <v>39870</v>
      </c>
      <c r="B1547" s="380" t="s">
        <v>1274</v>
      </c>
      <c r="C1547" s="379" t="s">
        <v>9381</v>
      </c>
      <c r="D1547" s="381">
        <v>12.17</v>
      </c>
    </row>
    <row r="1548" spans="1:4" ht="25.5">
      <c r="A1548" s="379">
        <v>39871</v>
      </c>
      <c r="B1548" s="380" t="s">
        <v>1275</v>
      </c>
      <c r="C1548" s="379" t="s">
        <v>9381</v>
      </c>
      <c r="D1548" s="381">
        <v>13.64</v>
      </c>
    </row>
    <row r="1549" spans="1:4" ht="25.5">
      <c r="A1549" s="379">
        <v>12722</v>
      </c>
      <c r="B1549" s="380" t="s">
        <v>1276</v>
      </c>
      <c r="C1549" s="379" t="s">
        <v>9381</v>
      </c>
      <c r="D1549" s="381">
        <v>456.68</v>
      </c>
    </row>
    <row r="1550" spans="1:4" ht="25.5">
      <c r="A1550" s="379">
        <v>12714</v>
      </c>
      <c r="B1550" s="380" t="s">
        <v>1277</v>
      </c>
      <c r="C1550" s="379" t="s">
        <v>9381</v>
      </c>
      <c r="D1550" s="381">
        <v>2.98</v>
      </c>
    </row>
    <row r="1551" spans="1:4" ht="25.5">
      <c r="A1551" s="379">
        <v>12715</v>
      </c>
      <c r="B1551" s="380" t="s">
        <v>1278</v>
      </c>
      <c r="C1551" s="379" t="s">
        <v>9381</v>
      </c>
      <c r="D1551" s="381">
        <v>6.73</v>
      </c>
    </row>
    <row r="1552" spans="1:4" ht="25.5">
      <c r="A1552" s="379">
        <v>12716</v>
      </c>
      <c r="B1552" s="380" t="s">
        <v>1279</v>
      </c>
      <c r="C1552" s="379" t="s">
        <v>9381</v>
      </c>
      <c r="D1552" s="381">
        <v>11.56</v>
      </c>
    </row>
    <row r="1553" spans="1:4" ht="25.5">
      <c r="A1553" s="379">
        <v>12717</v>
      </c>
      <c r="B1553" s="380" t="s">
        <v>1280</v>
      </c>
      <c r="C1553" s="379" t="s">
        <v>9381</v>
      </c>
      <c r="D1553" s="381">
        <v>22.72</v>
      </c>
    </row>
    <row r="1554" spans="1:4" ht="25.5">
      <c r="A1554" s="379">
        <v>12718</v>
      </c>
      <c r="B1554" s="380" t="s">
        <v>1281</v>
      </c>
      <c r="C1554" s="379" t="s">
        <v>9381</v>
      </c>
      <c r="D1554" s="381">
        <v>34.86</v>
      </c>
    </row>
    <row r="1555" spans="1:4" ht="25.5">
      <c r="A1555" s="379">
        <v>12719</v>
      </c>
      <c r="B1555" s="380" t="s">
        <v>1282</v>
      </c>
      <c r="C1555" s="379" t="s">
        <v>9381</v>
      </c>
      <c r="D1555" s="381">
        <v>55.35</v>
      </c>
    </row>
    <row r="1556" spans="1:4" ht="25.5">
      <c r="A1556" s="379">
        <v>12720</v>
      </c>
      <c r="B1556" s="380" t="s">
        <v>1283</v>
      </c>
      <c r="C1556" s="379" t="s">
        <v>9381</v>
      </c>
      <c r="D1556" s="381">
        <v>192.73</v>
      </c>
    </row>
    <row r="1557" spans="1:4" ht="25.5">
      <c r="A1557" s="379">
        <v>12721</v>
      </c>
      <c r="B1557" s="380" t="s">
        <v>1284</v>
      </c>
      <c r="C1557" s="379" t="s">
        <v>9381</v>
      </c>
      <c r="D1557" s="381">
        <v>184.81</v>
      </c>
    </row>
    <row r="1558" spans="1:4" ht="25.5">
      <c r="A1558" s="379">
        <v>3468</v>
      </c>
      <c r="B1558" s="380" t="s">
        <v>9659</v>
      </c>
      <c r="C1558" s="379" t="s">
        <v>9381</v>
      </c>
      <c r="D1558" s="381">
        <v>19.510000000000002</v>
      </c>
    </row>
    <row r="1559" spans="1:4" ht="25.5">
      <c r="A1559" s="379">
        <v>3465</v>
      </c>
      <c r="B1559" s="380" t="s">
        <v>9660</v>
      </c>
      <c r="C1559" s="379" t="s">
        <v>9381</v>
      </c>
      <c r="D1559" s="381">
        <v>19.510000000000002</v>
      </c>
    </row>
    <row r="1560" spans="1:4" ht="25.5">
      <c r="A1560" s="379">
        <v>12403</v>
      </c>
      <c r="B1560" s="380" t="s">
        <v>9661</v>
      </c>
      <c r="C1560" s="379" t="s">
        <v>9381</v>
      </c>
      <c r="D1560" s="381">
        <v>13.9</v>
      </c>
    </row>
    <row r="1561" spans="1:4" ht="25.5">
      <c r="A1561" s="379">
        <v>3463</v>
      </c>
      <c r="B1561" s="380" t="s">
        <v>9662</v>
      </c>
      <c r="C1561" s="379" t="s">
        <v>9381</v>
      </c>
      <c r="D1561" s="381">
        <v>8.1199999999999992</v>
      </c>
    </row>
    <row r="1562" spans="1:4" ht="25.5">
      <c r="A1562" s="379">
        <v>3464</v>
      </c>
      <c r="B1562" s="380" t="s">
        <v>9663</v>
      </c>
      <c r="C1562" s="379" t="s">
        <v>9381</v>
      </c>
      <c r="D1562" s="381">
        <v>8.1199999999999992</v>
      </c>
    </row>
    <row r="1563" spans="1:4" ht="25.5">
      <c r="A1563" s="379">
        <v>3466</v>
      </c>
      <c r="B1563" s="380" t="s">
        <v>9664</v>
      </c>
      <c r="C1563" s="379" t="s">
        <v>9381</v>
      </c>
      <c r="D1563" s="381">
        <v>49.54</v>
      </c>
    </row>
    <row r="1564" spans="1:4" ht="25.5">
      <c r="A1564" s="379">
        <v>3467</v>
      </c>
      <c r="B1564" s="380" t="s">
        <v>9665</v>
      </c>
      <c r="C1564" s="379" t="s">
        <v>9381</v>
      </c>
      <c r="D1564" s="381">
        <v>27.98</v>
      </c>
    </row>
    <row r="1565" spans="1:4" ht="25.5">
      <c r="A1565" s="379">
        <v>3462</v>
      </c>
      <c r="B1565" s="380" t="s">
        <v>9666</v>
      </c>
      <c r="C1565" s="379" t="s">
        <v>9381</v>
      </c>
      <c r="D1565" s="381">
        <v>5.36</v>
      </c>
    </row>
    <row r="1566" spans="1:4">
      <c r="A1566" s="379">
        <v>3446</v>
      </c>
      <c r="B1566" s="380" t="s">
        <v>1285</v>
      </c>
      <c r="C1566" s="379" t="s">
        <v>9381</v>
      </c>
      <c r="D1566" s="381">
        <v>16.489999999999998</v>
      </c>
    </row>
    <row r="1567" spans="1:4">
      <c r="A1567" s="379">
        <v>3445</v>
      </c>
      <c r="B1567" s="380" t="s">
        <v>1286</v>
      </c>
      <c r="C1567" s="379" t="s">
        <v>9381</v>
      </c>
      <c r="D1567" s="381">
        <v>13.46</v>
      </c>
    </row>
    <row r="1568" spans="1:4">
      <c r="A1568" s="379">
        <v>3441</v>
      </c>
      <c r="B1568" s="380" t="s">
        <v>1287</v>
      </c>
      <c r="C1568" s="379" t="s">
        <v>9381</v>
      </c>
      <c r="D1568" s="381">
        <v>3.8</v>
      </c>
    </row>
    <row r="1569" spans="1:4">
      <c r="A1569" s="379">
        <v>3444</v>
      </c>
      <c r="B1569" s="380" t="s">
        <v>1288</v>
      </c>
      <c r="C1569" s="379" t="s">
        <v>9381</v>
      </c>
      <c r="D1569" s="381">
        <v>8.2899999999999991</v>
      </c>
    </row>
    <row r="1570" spans="1:4">
      <c r="A1570" s="379">
        <v>12402</v>
      </c>
      <c r="B1570" s="380" t="s">
        <v>1289</v>
      </c>
      <c r="C1570" s="379" t="s">
        <v>9381</v>
      </c>
      <c r="D1570" s="381">
        <v>46.37</v>
      </c>
    </row>
    <row r="1571" spans="1:4">
      <c r="A1571" s="379">
        <v>3447</v>
      </c>
      <c r="B1571" s="380" t="s">
        <v>1290</v>
      </c>
      <c r="C1571" s="379" t="s">
        <v>9381</v>
      </c>
      <c r="D1571" s="381">
        <v>23.99</v>
      </c>
    </row>
    <row r="1572" spans="1:4">
      <c r="A1572" s="379">
        <v>3442</v>
      </c>
      <c r="B1572" s="380" t="s">
        <v>1291</v>
      </c>
      <c r="C1572" s="379" t="s">
        <v>9381</v>
      </c>
      <c r="D1572" s="381">
        <v>5.68</v>
      </c>
    </row>
    <row r="1573" spans="1:4">
      <c r="A1573" s="379">
        <v>3448</v>
      </c>
      <c r="B1573" s="380" t="s">
        <v>1292</v>
      </c>
      <c r="C1573" s="379" t="s">
        <v>9381</v>
      </c>
      <c r="D1573" s="381">
        <v>67.790000000000006</v>
      </c>
    </row>
    <row r="1574" spans="1:4">
      <c r="A1574" s="379">
        <v>3449</v>
      </c>
      <c r="B1574" s="380" t="s">
        <v>1293</v>
      </c>
      <c r="C1574" s="379" t="s">
        <v>9381</v>
      </c>
      <c r="D1574" s="381">
        <v>118.79</v>
      </c>
    </row>
    <row r="1575" spans="1:4">
      <c r="A1575" s="379">
        <v>37438</v>
      </c>
      <c r="B1575" s="380" t="s">
        <v>1294</v>
      </c>
      <c r="C1575" s="379" t="s">
        <v>9381</v>
      </c>
      <c r="D1575" s="381">
        <v>147.38</v>
      </c>
    </row>
    <row r="1576" spans="1:4">
      <c r="A1576" s="379">
        <v>37439</v>
      </c>
      <c r="B1576" s="380" t="s">
        <v>1295</v>
      </c>
      <c r="C1576" s="379" t="s">
        <v>9381</v>
      </c>
      <c r="D1576" s="381">
        <v>963.55</v>
      </c>
    </row>
    <row r="1577" spans="1:4">
      <c r="A1577" s="379">
        <v>37435</v>
      </c>
      <c r="B1577" s="380" t="s">
        <v>1296</v>
      </c>
      <c r="C1577" s="379" t="s">
        <v>9381</v>
      </c>
      <c r="D1577" s="381">
        <v>17.32</v>
      </c>
    </row>
    <row r="1578" spans="1:4">
      <c r="A1578" s="379">
        <v>37436</v>
      </c>
      <c r="B1578" s="380" t="s">
        <v>1297</v>
      </c>
      <c r="C1578" s="379" t="s">
        <v>9381</v>
      </c>
      <c r="D1578" s="381">
        <v>20.440000000000001</v>
      </c>
    </row>
    <row r="1579" spans="1:4">
      <c r="A1579" s="379">
        <v>37437</v>
      </c>
      <c r="B1579" s="380" t="s">
        <v>1298</v>
      </c>
      <c r="C1579" s="379" t="s">
        <v>9381</v>
      </c>
      <c r="D1579" s="381">
        <v>29.56</v>
      </c>
    </row>
    <row r="1580" spans="1:4" ht="25.5">
      <c r="A1580" s="379">
        <v>3473</v>
      </c>
      <c r="B1580" s="380" t="s">
        <v>1299</v>
      </c>
      <c r="C1580" s="379" t="s">
        <v>9381</v>
      </c>
      <c r="D1580" s="381">
        <v>18.649999999999999</v>
      </c>
    </row>
    <row r="1581" spans="1:4" ht="25.5">
      <c r="A1581" s="379">
        <v>3474</v>
      </c>
      <c r="B1581" s="380" t="s">
        <v>1300</v>
      </c>
      <c r="C1581" s="379" t="s">
        <v>9381</v>
      </c>
      <c r="D1581" s="381">
        <v>15.37</v>
      </c>
    </row>
    <row r="1582" spans="1:4" ht="25.5">
      <c r="A1582" s="379">
        <v>3450</v>
      </c>
      <c r="B1582" s="380" t="s">
        <v>1301</v>
      </c>
      <c r="C1582" s="379" t="s">
        <v>9381</v>
      </c>
      <c r="D1582" s="381">
        <v>4.45</v>
      </c>
    </row>
    <row r="1583" spans="1:4" ht="25.5">
      <c r="A1583" s="379">
        <v>3443</v>
      </c>
      <c r="B1583" s="380" t="s">
        <v>1302</v>
      </c>
      <c r="C1583" s="379" t="s">
        <v>9381</v>
      </c>
      <c r="D1583" s="381">
        <v>9.56</v>
      </c>
    </row>
    <row r="1584" spans="1:4" ht="25.5">
      <c r="A1584" s="379">
        <v>3453</v>
      </c>
      <c r="B1584" s="380" t="s">
        <v>1303</v>
      </c>
      <c r="C1584" s="379" t="s">
        <v>9381</v>
      </c>
      <c r="D1584" s="381">
        <v>54.44</v>
      </c>
    </row>
    <row r="1585" spans="1:4" ht="25.5">
      <c r="A1585" s="379">
        <v>3452</v>
      </c>
      <c r="B1585" s="380" t="s">
        <v>1304</v>
      </c>
      <c r="C1585" s="379" t="s">
        <v>9381</v>
      </c>
      <c r="D1585" s="381">
        <v>26.87</v>
      </c>
    </row>
    <row r="1586" spans="1:4" ht="25.5">
      <c r="A1586" s="379">
        <v>3451</v>
      </c>
      <c r="B1586" s="380" t="s">
        <v>1305</v>
      </c>
      <c r="C1586" s="379" t="s">
        <v>9381</v>
      </c>
      <c r="D1586" s="381">
        <v>5.33</v>
      </c>
    </row>
    <row r="1587" spans="1:4" ht="25.5">
      <c r="A1587" s="379">
        <v>3454</v>
      </c>
      <c r="B1587" s="380" t="s">
        <v>1306</v>
      </c>
      <c r="C1587" s="379" t="s">
        <v>9381</v>
      </c>
      <c r="D1587" s="381">
        <v>82.8</v>
      </c>
    </row>
    <row r="1588" spans="1:4">
      <c r="A1588" s="379">
        <v>3458</v>
      </c>
      <c r="B1588" s="380" t="s">
        <v>1307</v>
      </c>
      <c r="C1588" s="379" t="s">
        <v>9381</v>
      </c>
      <c r="D1588" s="381">
        <v>14.95</v>
      </c>
    </row>
    <row r="1589" spans="1:4">
      <c r="A1589" s="379">
        <v>3457</v>
      </c>
      <c r="B1589" s="380" t="s">
        <v>1308</v>
      </c>
      <c r="C1589" s="379" t="s">
        <v>9381</v>
      </c>
      <c r="D1589" s="381">
        <v>11.22</v>
      </c>
    </row>
    <row r="1590" spans="1:4">
      <c r="A1590" s="379">
        <v>3455</v>
      </c>
      <c r="B1590" s="380" t="s">
        <v>1309</v>
      </c>
      <c r="C1590" s="379" t="s">
        <v>9381</v>
      </c>
      <c r="D1590" s="381">
        <v>3.18</v>
      </c>
    </row>
    <row r="1591" spans="1:4">
      <c r="A1591" s="379">
        <v>3472</v>
      </c>
      <c r="B1591" s="380" t="s">
        <v>1310</v>
      </c>
      <c r="C1591" s="379" t="s">
        <v>9381</v>
      </c>
      <c r="D1591" s="381">
        <v>7.16</v>
      </c>
    </row>
    <row r="1592" spans="1:4">
      <c r="A1592" s="379">
        <v>3470</v>
      </c>
      <c r="B1592" s="380" t="s">
        <v>1311</v>
      </c>
      <c r="C1592" s="379" t="s">
        <v>9381</v>
      </c>
      <c r="D1592" s="381">
        <v>41.74</v>
      </c>
    </row>
    <row r="1593" spans="1:4">
      <c r="A1593" s="379">
        <v>3471</v>
      </c>
      <c r="B1593" s="380" t="s">
        <v>1312</v>
      </c>
      <c r="C1593" s="379" t="s">
        <v>9381</v>
      </c>
      <c r="D1593" s="381">
        <v>22.94</v>
      </c>
    </row>
    <row r="1594" spans="1:4">
      <c r="A1594" s="379">
        <v>3456</v>
      </c>
      <c r="B1594" s="380" t="s">
        <v>1313</v>
      </c>
      <c r="C1594" s="379" t="s">
        <v>9381</v>
      </c>
      <c r="D1594" s="381">
        <v>4.7699999999999996</v>
      </c>
    </row>
    <row r="1595" spans="1:4">
      <c r="A1595" s="379">
        <v>3459</v>
      </c>
      <c r="B1595" s="380" t="s">
        <v>1314</v>
      </c>
      <c r="C1595" s="379" t="s">
        <v>9381</v>
      </c>
      <c r="D1595" s="381">
        <v>58.88</v>
      </c>
    </row>
    <row r="1596" spans="1:4">
      <c r="A1596" s="379">
        <v>3469</v>
      </c>
      <c r="B1596" s="380" t="s">
        <v>1315</v>
      </c>
      <c r="C1596" s="379" t="s">
        <v>9381</v>
      </c>
      <c r="D1596" s="381">
        <v>111.98</v>
      </c>
    </row>
    <row r="1597" spans="1:4">
      <c r="A1597" s="379">
        <v>3460</v>
      </c>
      <c r="B1597" s="380" t="s">
        <v>1316</v>
      </c>
      <c r="C1597" s="379" t="s">
        <v>9381</v>
      </c>
      <c r="D1597" s="381">
        <v>163.38999999999999</v>
      </c>
    </row>
    <row r="1598" spans="1:4">
      <c r="A1598" s="379">
        <v>3461</v>
      </c>
      <c r="B1598" s="380" t="s">
        <v>1317</v>
      </c>
      <c r="C1598" s="379" t="s">
        <v>9381</v>
      </c>
      <c r="D1598" s="381">
        <v>417.63</v>
      </c>
    </row>
    <row r="1599" spans="1:4">
      <c r="A1599" s="379">
        <v>37433</v>
      </c>
      <c r="B1599" s="380" t="s">
        <v>1318</v>
      </c>
      <c r="C1599" s="379" t="s">
        <v>9381</v>
      </c>
      <c r="D1599" s="381">
        <v>147.38</v>
      </c>
    </row>
    <row r="1600" spans="1:4">
      <c r="A1600" s="379">
        <v>37430</v>
      </c>
      <c r="B1600" s="380" t="s">
        <v>1319</v>
      </c>
      <c r="C1600" s="379" t="s">
        <v>9381</v>
      </c>
      <c r="D1600" s="381">
        <v>18.47</v>
      </c>
    </row>
    <row r="1601" spans="1:4">
      <c r="A1601" s="379">
        <v>37434</v>
      </c>
      <c r="B1601" s="380" t="s">
        <v>1320</v>
      </c>
      <c r="C1601" s="379" t="s">
        <v>9381</v>
      </c>
      <c r="D1601" s="381">
        <v>1374.15</v>
      </c>
    </row>
    <row r="1602" spans="1:4">
      <c r="A1602" s="379">
        <v>37431</v>
      </c>
      <c r="B1602" s="380" t="s">
        <v>1321</v>
      </c>
      <c r="C1602" s="379" t="s">
        <v>9381</v>
      </c>
      <c r="D1602" s="381">
        <v>25.05</v>
      </c>
    </row>
    <row r="1603" spans="1:4">
      <c r="A1603" s="379">
        <v>37432</v>
      </c>
      <c r="B1603" s="380" t="s">
        <v>1322</v>
      </c>
      <c r="C1603" s="379" t="s">
        <v>9381</v>
      </c>
      <c r="D1603" s="381">
        <v>46.21</v>
      </c>
    </row>
    <row r="1604" spans="1:4" ht="25.5">
      <c r="A1604" s="379">
        <v>37413</v>
      </c>
      <c r="B1604" s="380" t="s">
        <v>1323</v>
      </c>
      <c r="C1604" s="379" t="s">
        <v>9381</v>
      </c>
      <c r="D1604" s="381">
        <v>2.73</v>
      </c>
    </row>
    <row r="1605" spans="1:4" ht="25.5">
      <c r="A1605" s="379">
        <v>37414</v>
      </c>
      <c r="B1605" s="380" t="s">
        <v>1324</v>
      </c>
      <c r="C1605" s="379" t="s">
        <v>9381</v>
      </c>
      <c r="D1605" s="381">
        <v>3.1</v>
      </c>
    </row>
    <row r="1606" spans="1:4" ht="25.5">
      <c r="A1606" s="379">
        <v>37415</v>
      </c>
      <c r="B1606" s="380" t="s">
        <v>1325</v>
      </c>
      <c r="C1606" s="379" t="s">
        <v>9381</v>
      </c>
      <c r="D1606" s="381">
        <v>5.64</v>
      </c>
    </row>
    <row r="1607" spans="1:4" ht="25.5">
      <c r="A1607" s="379">
        <v>37416</v>
      </c>
      <c r="B1607" s="380" t="s">
        <v>1326</v>
      </c>
      <c r="C1607" s="379" t="s">
        <v>9381</v>
      </c>
      <c r="D1607" s="381">
        <v>2.56</v>
      </c>
    </row>
    <row r="1608" spans="1:4" ht="25.5">
      <c r="A1608" s="379">
        <v>37417</v>
      </c>
      <c r="B1608" s="380" t="s">
        <v>1327</v>
      </c>
      <c r="C1608" s="379" t="s">
        <v>9381</v>
      </c>
      <c r="D1608" s="381">
        <v>3.68</v>
      </c>
    </row>
    <row r="1609" spans="1:4" ht="25.5">
      <c r="A1609" s="379">
        <v>3112</v>
      </c>
      <c r="B1609" s="380" t="s">
        <v>1328</v>
      </c>
      <c r="C1609" s="379" t="s">
        <v>9650</v>
      </c>
      <c r="D1609" s="381">
        <v>53.71</v>
      </c>
    </row>
    <row r="1610" spans="1:4" ht="25.5">
      <c r="A1610" s="379">
        <v>3113</v>
      </c>
      <c r="B1610" s="380" t="s">
        <v>1329</v>
      </c>
      <c r="C1610" s="379" t="s">
        <v>9650</v>
      </c>
      <c r="D1610" s="381">
        <v>61.89</v>
      </c>
    </row>
    <row r="1611" spans="1:4" ht="25.5">
      <c r="A1611" s="379">
        <v>3114</v>
      </c>
      <c r="B1611" s="380" t="s">
        <v>1330</v>
      </c>
      <c r="C1611" s="379" t="s">
        <v>9381</v>
      </c>
      <c r="D1611" s="381">
        <v>27.96</v>
      </c>
    </row>
    <row r="1612" spans="1:4">
      <c r="A1612" s="379">
        <v>34519</v>
      </c>
      <c r="B1612" s="380" t="s">
        <v>1331</v>
      </c>
      <c r="C1612" s="379" t="s">
        <v>9381</v>
      </c>
      <c r="D1612" s="381">
        <v>71.819999999999993</v>
      </c>
    </row>
    <row r="1613" spans="1:4" ht="25.5">
      <c r="A1613" s="379">
        <v>10510</v>
      </c>
      <c r="B1613" s="380" t="s">
        <v>1332</v>
      </c>
      <c r="C1613" s="379" t="s">
        <v>9381</v>
      </c>
      <c r="D1613" s="381">
        <v>70.92</v>
      </c>
    </row>
    <row r="1614" spans="1:4">
      <c r="A1614" s="379">
        <v>1649</v>
      </c>
      <c r="B1614" s="380" t="s">
        <v>1333</v>
      </c>
      <c r="C1614" s="379" t="s">
        <v>9381</v>
      </c>
      <c r="D1614" s="381">
        <v>35.25</v>
      </c>
    </row>
    <row r="1615" spans="1:4">
      <c r="A1615" s="379">
        <v>1653</v>
      </c>
      <c r="B1615" s="380" t="s">
        <v>1334</v>
      </c>
      <c r="C1615" s="379" t="s">
        <v>9381</v>
      </c>
      <c r="D1615" s="381">
        <v>27.61</v>
      </c>
    </row>
    <row r="1616" spans="1:4">
      <c r="A1616" s="379">
        <v>1647</v>
      </c>
      <c r="B1616" s="380" t="s">
        <v>1335</v>
      </c>
      <c r="C1616" s="379" t="s">
        <v>9381</v>
      </c>
      <c r="D1616" s="381">
        <v>9.89</v>
      </c>
    </row>
    <row r="1617" spans="1:4">
      <c r="A1617" s="379">
        <v>1648</v>
      </c>
      <c r="B1617" s="380" t="s">
        <v>1336</v>
      </c>
      <c r="C1617" s="379" t="s">
        <v>9381</v>
      </c>
      <c r="D1617" s="381">
        <v>18.989999999999998</v>
      </c>
    </row>
    <row r="1618" spans="1:4">
      <c r="A1618" s="379">
        <v>1651</v>
      </c>
      <c r="B1618" s="380" t="s">
        <v>1337</v>
      </c>
      <c r="C1618" s="379" t="s">
        <v>9381</v>
      </c>
      <c r="D1618" s="381">
        <v>88.09</v>
      </c>
    </row>
    <row r="1619" spans="1:4">
      <c r="A1619" s="379">
        <v>1650</v>
      </c>
      <c r="B1619" s="380" t="s">
        <v>1338</v>
      </c>
      <c r="C1619" s="379" t="s">
        <v>9381</v>
      </c>
      <c r="D1619" s="381">
        <v>48.69</v>
      </c>
    </row>
    <row r="1620" spans="1:4">
      <c r="A1620" s="379">
        <v>1654</v>
      </c>
      <c r="B1620" s="380" t="s">
        <v>1339</v>
      </c>
      <c r="C1620" s="379" t="s">
        <v>9381</v>
      </c>
      <c r="D1620" s="381">
        <v>13.57</v>
      </c>
    </row>
    <row r="1621" spans="1:4">
      <c r="A1621" s="379">
        <v>1652</v>
      </c>
      <c r="B1621" s="380" t="s">
        <v>1340</v>
      </c>
      <c r="C1621" s="379" t="s">
        <v>9381</v>
      </c>
      <c r="D1621" s="381">
        <v>126.43</v>
      </c>
    </row>
    <row r="1622" spans="1:4" ht="25.5">
      <c r="A1622" s="379">
        <v>1747</v>
      </c>
      <c r="B1622" s="380" t="s">
        <v>1341</v>
      </c>
      <c r="C1622" s="379" t="s">
        <v>9381</v>
      </c>
      <c r="D1622" s="381">
        <v>129.94</v>
      </c>
    </row>
    <row r="1623" spans="1:4">
      <c r="A1623" s="379">
        <v>1744</v>
      </c>
      <c r="B1623" s="380" t="s">
        <v>1342</v>
      </c>
      <c r="C1623" s="379" t="s">
        <v>9381</v>
      </c>
      <c r="D1623" s="381">
        <v>90</v>
      </c>
    </row>
    <row r="1624" spans="1:4">
      <c r="A1624" s="379">
        <v>1743</v>
      </c>
      <c r="B1624" s="380" t="s">
        <v>1343</v>
      </c>
      <c r="C1624" s="379" t="s">
        <v>9381</v>
      </c>
      <c r="D1624" s="381">
        <v>118.19</v>
      </c>
    </row>
    <row r="1625" spans="1:4">
      <c r="A1625" s="379">
        <v>7241</v>
      </c>
      <c r="B1625" s="380" t="s">
        <v>1344</v>
      </c>
      <c r="C1625" s="379" t="s">
        <v>9378</v>
      </c>
      <c r="D1625" s="381">
        <v>60.22</v>
      </c>
    </row>
    <row r="1626" spans="1:4" ht="25.5">
      <c r="A1626" s="379">
        <v>39640</v>
      </c>
      <c r="B1626" s="380" t="s">
        <v>1345</v>
      </c>
      <c r="C1626" s="379" t="s">
        <v>9381</v>
      </c>
      <c r="D1626" s="381">
        <v>5.59</v>
      </c>
    </row>
    <row r="1627" spans="1:4" ht="25.5">
      <c r="A1627" s="379">
        <v>11013</v>
      </c>
      <c r="B1627" s="380" t="s">
        <v>9667</v>
      </c>
      <c r="C1627" s="379" t="s">
        <v>9381</v>
      </c>
      <c r="D1627" s="381">
        <v>11.52</v>
      </c>
    </row>
    <row r="1628" spans="1:4" ht="25.5">
      <c r="A1628" s="379">
        <v>11017</v>
      </c>
      <c r="B1628" s="380" t="s">
        <v>1346</v>
      </c>
      <c r="C1628" s="379" t="s">
        <v>9381</v>
      </c>
      <c r="D1628" s="381">
        <v>4.91</v>
      </c>
    </row>
    <row r="1629" spans="1:4" ht="25.5">
      <c r="A1629" s="379">
        <v>20236</v>
      </c>
      <c r="B1629" s="380" t="s">
        <v>1347</v>
      </c>
      <c r="C1629" s="379" t="s">
        <v>9381</v>
      </c>
      <c r="D1629" s="381">
        <v>21.65</v>
      </c>
    </row>
    <row r="1630" spans="1:4" ht="25.5">
      <c r="A1630" s="379">
        <v>7215</v>
      </c>
      <c r="B1630" s="380" t="s">
        <v>1348</v>
      </c>
      <c r="C1630" s="379" t="s">
        <v>9381</v>
      </c>
      <c r="D1630" s="381">
        <v>18.53</v>
      </c>
    </row>
    <row r="1631" spans="1:4" ht="25.5">
      <c r="A1631" s="379">
        <v>7216</v>
      </c>
      <c r="B1631" s="380" t="s">
        <v>1349</v>
      </c>
      <c r="C1631" s="379" t="s">
        <v>9381</v>
      </c>
      <c r="D1631" s="381">
        <v>77.47</v>
      </c>
    </row>
    <row r="1632" spans="1:4" ht="25.5">
      <c r="A1632" s="379">
        <v>20235</v>
      </c>
      <c r="B1632" s="380" t="s">
        <v>1350</v>
      </c>
      <c r="C1632" s="379" t="s">
        <v>9381</v>
      </c>
      <c r="D1632" s="381">
        <v>39.17</v>
      </c>
    </row>
    <row r="1633" spans="1:4" ht="25.5">
      <c r="A1633" s="379">
        <v>7181</v>
      </c>
      <c r="B1633" s="380" t="s">
        <v>1351</v>
      </c>
      <c r="C1633" s="379" t="s">
        <v>9381</v>
      </c>
      <c r="D1633" s="381">
        <v>2.84</v>
      </c>
    </row>
    <row r="1634" spans="1:4" ht="25.5">
      <c r="A1634" s="379">
        <v>40866</v>
      </c>
      <c r="B1634" s="380" t="s">
        <v>1352</v>
      </c>
      <c r="C1634" s="379" t="s">
        <v>9381</v>
      </c>
      <c r="D1634" s="381">
        <v>7.43</v>
      </c>
    </row>
    <row r="1635" spans="1:4" ht="25.5">
      <c r="A1635" s="379">
        <v>7214</v>
      </c>
      <c r="B1635" s="380" t="s">
        <v>1353</v>
      </c>
      <c r="C1635" s="379" t="s">
        <v>9381</v>
      </c>
      <c r="D1635" s="381">
        <v>26.54</v>
      </c>
    </row>
    <row r="1636" spans="1:4" ht="25.5">
      <c r="A1636" s="379">
        <v>7219</v>
      </c>
      <c r="B1636" s="380" t="s">
        <v>1354</v>
      </c>
      <c r="C1636" s="379" t="s">
        <v>9381</v>
      </c>
      <c r="D1636" s="381">
        <v>27.47</v>
      </c>
    </row>
    <row r="1637" spans="1:4">
      <c r="A1637" s="379">
        <v>37972</v>
      </c>
      <c r="B1637" s="380" t="s">
        <v>1355</v>
      </c>
      <c r="C1637" s="379" t="s">
        <v>9381</v>
      </c>
      <c r="D1637" s="381">
        <v>7.55</v>
      </c>
    </row>
    <row r="1638" spans="1:4">
      <c r="A1638" s="379">
        <v>37973</v>
      </c>
      <c r="B1638" s="380" t="s">
        <v>1356</v>
      </c>
      <c r="C1638" s="379" t="s">
        <v>9381</v>
      </c>
      <c r="D1638" s="381">
        <v>12.09</v>
      </c>
    </row>
    <row r="1639" spans="1:4">
      <c r="A1639" s="379">
        <v>37971</v>
      </c>
      <c r="B1639" s="380" t="s">
        <v>1357</v>
      </c>
      <c r="C1639" s="379" t="s">
        <v>9381</v>
      </c>
      <c r="D1639" s="381">
        <v>4.53</v>
      </c>
    </row>
    <row r="1640" spans="1:4" ht="25.5">
      <c r="A1640" s="379">
        <v>20094</v>
      </c>
      <c r="B1640" s="380" t="s">
        <v>1358</v>
      </c>
      <c r="C1640" s="379" t="s">
        <v>9381</v>
      </c>
      <c r="D1640" s="381">
        <v>16.27</v>
      </c>
    </row>
    <row r="1641" spans="1:4" ht="25.5">
      <c r="A1641" s="379">
        <v>20095</v>
      </c>
      <c r="B1641" s="380" t="s">
        <v>1359</v>
      </c>
      <c r="C1641" s="379" t="s">
        <v>9381</v>
      </c>
      <c r="D1641" s="381">
        <v>20.72</v>
      </c>
    </row>
    <row r="1642" spans="1:4" ht="25.5">
      <c r="A1642" s="379">
        <v>1954</v>
      </c>
      <c r="B1642" s="380" t="s">
        <v>1360</v>
      </c>
      <c r="C1642" s="379" t="s">
        <v>9381</v>
      </c>
      <c r="D1642" s="381">
        <v>90.84</v>
      </c>
    </row>
    <row r="1643" spans="1:4" ht="25.5">
      <c r="A1643" s="379">
        <v>1926</v>
      </c>
      <c r="B1643" s="380" t="s">
        <v>1361</v>
      </c>
      <c r="C1643" s="379" t="s">
        <v>9381</v>
      </c>
      <c r="D1643" s="381">
        <v>1.2</v>
      </c>
    </row>
    <row r="1644" spans="1:4" ht="25.5">
      <c r="A1644" s="379">
        <v>1927</v>
      </c>
      <c r="B1644" s="380" t="s">
        <v>1362</v>
      </c>
      <c r="C1644" s="379" t="s">
        <v>9381</v>
      </c>
      <c r="D1644" s="381">
        <v>1.58</v>
      </c>
    </row>
    <row r="1645" spans="1:4" ht="25.5">
      <c r="A1645" s="379">
        <v>1923</v>
      </c>
      <c r="B1645" s="380" t="s">
        <v>1363</v>
      </c>
      <c r="C1645" s="379" t="s">
        <v>9381</v>
      </c>
      <c r="D1645" s="381">
        <v>2.59</v>
      </c>
    </row>
    <row r="1646" spans="1:4" ht="25.5">
      <c r="A1646" s="379">
        <v>1929</v>
      </c>
      <c r="B1646" s="380" t="s">
        <v>1364</v>
      </c>
      <c r="C1646" s="379" t="s">
        <v>9381</v>
      </c>
      <c r="D1646" s="381">
        <v>4.24</v>
      </c>
    </row>
    <row r="1647" spans="1:4" ht="25.5">
      <c r="A1647" s="379">
        <v>1930</v>
      </c>
      <c r="B1647" s="380" t="s">
        <v>1365</v>
      </c>
      <c r="C1647" s="379" t="s">
        <v>9381</v>
      </c>
      <c r="D1647" s="381">
        <v>8.23</v>
      </c>
    </row>
    <row r="1648" spans="1:4" ht="25.5">
      <c r="A1648" s="379">
        <v>1924</v>
      </c>
      <c r="B1648" s="380" t="s">
        <v>1366</v>
      </c>
      <c r="C1648" s="379" t="s">
        <v>9381</v>
      </c>
      <c r="D1648" s="381">
        <v>14.18</v>
      </c>
    </row>
    <row r="1649" spans="1:4" ht="25.5">
      <c r="A1649" s="379">
        <v>1922</v>
      </c>
      <c r="B1649" s="380" t="s">
        <v>1367</v>
      </c>
      <c r="C1649" s="379" t="s">
        <v>9381</v>
      </c>
      <c r="D1649" s="381">
        <v>21.06</v>
      </c>
    </row>
    <row r="1650" spans="1:4" ht="25.5">
      <c r="A1650" s="379">
        <v>1953</v>
      </c>
      <c r="B1650" s="380" t="s">
        <v>1368</v>
      </c>
      <c r="C1650" s="379" t="s">
        <v>9381</v>
      </c>
      <c r="D1650" s="381">
        <v>36.799999999999997</v>
      </c>
    </row>
    <row r="1651" spans="1:4" ht="25.5">
      <c r="A1651" s="379">
        <v>1962</v>
      </c>
      <c r="B1651" s="380" t="s">
        <v>1369</v>
      </c>
      <c r="C1651" s="379" t="s">
        <v>9381</v>
      </c>
      <c r="D1651" s="381">
        <v>120.42</v>
      </c>
    </row>
    <row r="1652" spans="1:4" ht="25.5">
      <c r="A1652" s="379">
        <v>1955</v>
      </c>
      <c r="B1652" s="380" t="s">
        <v>1370</v>
      </c>
      <c r="C1652" s="379" t="s">
        <v>9381</v>
      </c>
      <c r="D1652" s="381">
        <v>1.59</v>
      </c>
    </row>
    <row r="1653" spans="1:4" ht="25.5">
      <c r="A1653" s="379">
        <v>1956</v>
      </c>
      <c r="B1653" s="380" t="s">
        <v>1371</v>
      </c>
      <c r="C1653" s="379" t="s">
        <v>9381</v>
      </c>
      <c r="D1653" s="381">
        <v>2.0499999999999998</v>
      </c>
    </row>
    <row r="1654" spans="1:4" ht="25.5">
      <c r="A1654" s="379">
        <v>1957</v>
      </c>
      <c r="B1654" s="380" t="s">
        <v>1372</v>
      </c>
      <c r="C1654" s="379" t="s">
        <v>9381</v>
      </c>
      <c r="D1654" s="381">
        <v>4.66</v>
      </c>
    </row>
    <row r="1655" spans="1:4" ht="25.5">
      <c r="A1655" s="379">
        <v>1958</v>
      </c>
      <c r="B1655" s="380" t="s">
        <v>1373</v>
      </c>
      <c r="C1655" s="379" t="s">
        <v>9381</v>
      </c>
      <c r="D1655" s="381">
        <v>8.2799999999999994</v>
      </c>
    </row>
    <row r="1656" spans="1:4" ht="25.5">
      <c r="A1656" s="379">
        <v>1959</v>
      </c>
      <c r="B1656" s="380" t="s">
        <v>1374</v>
      </c>
      <c r="C1656" s="379" t="s">
        <v>9381</v>
      </c>
      <c r="D1656" s="381">
        <v>10.1</v>
      </c>
    </row>
    <row r="1657" spans="1:4" ht="25.5">
      <c r="A1657" s="379">
        <v>1925</v>
      </c>
      <c r="B1657" s="380" t="s">
        <v>1375</v>
      </c>
      <c r="C1657" s="379" t="s">
        <v>9381</v>
      </c>
      <c r="D1657" s="381">
        <v>24.97</v>
      </c>
    </row>
    <row r="1658" spans="1:4" ht="25.5">
      <c r="A1658" s="379">
        <v>1960</v>
      </c>
      <c r="B1658" s="380" t="s">
        <v>1376</v>
      </c>
      <c r="C1658" s="379" t="s">
        <v>9381</v>
      </c>
      <c r="D1658" s="381">
        <v>35.5</v>
      </c>
    </row>
    <row r="1659" spans="1:4" ht="25.5">
      <c r="A1659" s="379">
        <v>1961</v>
      </c>
      <c r="B1659" s="380" t="s">
        <v>1377</v>
      </c>
      <c r="C1659" s="379" t="s">
        <v>9381</v>
      </c>
      <c r="D1659" s="381">
        <v>51.01</v>
      </c>
    </row>
    <row r="1660" spans="1:4">
      <c r="A1660" s="379">
        <v>38426</v>
      </c>
      <c r="B1660" s="380" t="s">
        <v>1378</v>
      </c>
      <c r="C1660" s="379" t="s">
        <v>9381</v>
      </c>
      <c r="D1660" s="381">
        <v>14.4</v>
      </c>
    </row>
    <row r="1661" spans="1:4">
      <c r="A1661" s="379">
        <v>38423</v>
      </c>
      <c r="B1661" s="380" t="s">
        <v>1379</v>
      </c>
      <c r="C1661" s="379" t="s">
        <v>9381</v>
      </c>
      <c r="D1661" s="381">
        <v>32.659999999999997</v>
      </c>
    </row>
    <row r="1662" spans="1:4">
      <c r="A1662" s="379">
        <v>38421</v>
      </c>
      <c r="B1662" s="380" t="s">
        <v>1380</v>
      </c>
      <c r="C1662" s="379" t="s">
        <v>9381</v>
      </c>
      <c r="D1662" s="381">
        <v>15.42</v>
      </c>
    </row>
    <row r="1663" spans="1:4">
      <c r="A1663" s="379">
        <v>38422</v>
      </c>
      <c r="B1663" s="380" t="s">
        <v>1381</v>
      </c>
      <c r="C1663" s="379" t="s">
        <v>9381</v>
      </c>
      <c r="D1663" s="381">
        <v>22.54</v>
      </c>
    </row>
    <row r="1664" spans="1:4" ht="25.5">
      <c r="A1664" s="379">
        <v>39866</v>
      </c>
      <c r="B1664" s="380" t="s">
        <v>1382</v>
      </c>
      <c r="C1664" s="379" t="s">
        <v>9381</v>
      </c>
      <c r="D1664" s="381">
        <v>10.54</v>
      </c>
    </row>
    <row r="1665" spans="1:4" ht="25.5">
      <c r="A1665" s="379">
        <v>39867</v>
      </c>
      <c r="B1665" s="380" t="s">
        <v>1383</v>
      </c>
      <c r="C1665" s="379" t="s">
        <v>9381</v>
      </c>
      <c r="D1665" s="381">
        <v>23.43</v>
      </c>
    </row>
    <row r="1666" spans="1:4" ht="25.5">
      <c r="A1666" s="379">
        <v>39868</v>
      </c>
      <c r="B1666" s="380" t="s">
        <v>1384</v>
      </c>
      <c r="C1666" s="379" t="s">
        <v>9381</v>
      </c>
      <c r="D1666" s="381">
        <v>42.22</v>
      </c>
    </row>
    <row r="1667" spans="1:4">
      <c r="A1667" s="379">
        <v>37999</v>
      </c>
      <c r="B1667" s="380" t="s">
        <v>1385</v>
      </c>
      <c r="C1667" s="379" t="s">
        <v>9381</v>
      </c>
      <c r="D1667" s="381">
        <v>7.24</v>
      </c>
    </row>
    <row r="1668" spans="1:4">
      <c r="A1668" s="379">
        <v>38000</v>
      </c>
      <c r="B1668" s="380" t="s">
        <v>1386</v>
      </c>
      <c r="C1668" s="379" t="s">
        <v>9381</v>
      </c>
      <c r="D1668" s="381">
        <v>9.58</v>
      </c>
    </row>
    <row r="1669" spans="1:4">
      <c r="A1669" s="379">
        <v>38129</v>
      </c>
      <c r="B1669" s="380" t="s">
        <v>1387</v>
      </c>
      <c r="C1669" s="379" t="s">
        <v>9381</v>
      </c>
      <c r="D1669" s="381">
        <v>2.76</v>
      </c>
    </row>
    <row r="1670" spans="1:4">
      <c r="A1670" s="379">
        <v>38025</v>
      </c>
      <c r="B1670" s="380" t="s">
        <v>1388</v>
      </c>
      <c r="C1670" s="379" t="s">
        <v>9381</v>
      </c>
      <c r="D1670" s="381">
        <v>4.6100000000000003</v>
      </c>
    </row>
    <row r="1671" spans="1:4">
      <c r="A1671" s="379">
        <v>38026</v>
      </c>
      <c r="B1671" s="380" t="s">
        <v>1389</v>
      </c>
      <c r="C1671" s="379" t="s">
        <v>9381</v>
      </c>
      <c r="D1671" s="381">
        <v>12.34</v>
      </c>
    </row>
    <row r="1672" spans="1:4" ht="25.5">
      <c r="A1672" s="379">
        <v>1858</v>
      </c>
      <c r="B1672" s="380" t="s">
        <v>9668</v>
      </c>
      <c r="C1672" s="379" t="s">
        <v>9381</v>
      </c>
      <c r="D1672" s="381">
        <v>22.78</v>
      </c>
    </row>
    <row r="1673" spans="1:4" ht="25.5">
      <c r="A1673" s="379">
        <v>1844</v>
      </c>
      <c r="B1673" s="380" t="s">
        <v>9669</v>
      </c>
      <c r="C1673" s="379" t="s">
        <v>9381</v>
      </c>
      <c r="D1673" s="381">
        <v>83.99</v>
      </c>
    </row>
    <row r="1674" spans="1:4" ht="25.5">
      <c r="A1674" s="379">
        <v>1863</v>
      </c>
      <c r="B1674" s="380" t="s">
        <v>9670</v>
      </c>
      <c r="C1674" s="379" t="s">
        <v>9381</v>
      </c>
      <c r="D1674" s="381">
        <v>33.06</v>
      </c>
    </row>
    <row r="1675" spans="1:4" ht="25.5">
      <c r="A1675" s="379">
        <v>1865</v>
      </c>
      <c r="B1675" s="380" t="s">
        <v>9671</v>
      </c>
      <c r="C1675" s="379" t="s">
        <v>9381</v>
      </c>
      <c r="D1675" s="381">
        <v>120.6</v>
      </c>
    </row>
    <row r="1676" spans="1:4">
      <c r="A1676" s="379">
        <v>36355</v>
      </c>
      <c r="B1676" s="380" t="s">
        <v>9672</v>
      </c>
      <c r="C1676" s="379" t="s">
        <v>9381</v>
      </c>
      <c r="D1676" s="381">
        <v>4.17</v>
      </c>
    </row>
    <row r="1677" spans="1:4">
      <c r="A1677" s="379">
        <v>36356</v>
      </c>
      <c r="B1677" s="380" t="s">
        <v>9673</v>
      </c>
      <c r="C1677" s="379" t="s">
        <v>9381</v>
      </c>
      <c r="D1677" s="381">
        <v>7.01</v>
      </c>
    </row>
    <row r="1678" spans="1:4">
      <c r="A1678" s="379">
        <v>1932</v>
      </c>
      <c r="B1678" s="380" t="s">
        <v>1390</v>
      </c>
      <c r="C1678" s="379" t="s">
        <v>9381</v>
      </c>
      <c r="D1678" s="381">
        <v>5.56</v>
      </c>
    </row>
    <row r="1679" spans="1:4">
      <c r="A1679" s="379">
        <v>1933</v>
      </c>
      <c r="B1679" s="380" t="s">
        <v>1391</v>
      </c>
      <c r="C1679" s="379" t="s">
        <v>9381</v>
      </c>
      <c r="D1679" s="381">
        <v>2.4500000000000002</v>
      </c>
    </row>
    <row r="1680" spans="1:4">
      <c r="A1680" s="379">
        <v>1951</v>
      </c>
      <c r="B1680" s="380" t="s">
        <v>1392</v>
      </c>
      <c r="C1680" s="379" t="s">
        <v>9381</v>
      </c>
      <c r="D1680" s="381">
        <v>10.88</v>
      </c>
    </row>
    <row r="1681" spans="1:4">
      <c r="A1681" s="379">
        <v>1966</v>
      </c>
      <c r="B1681" s="380" t="s">
        <v>1393</v>
      </c>
      <c r="C1681" s="379" t="s">
        <v>9381</v>
      </c>
      <c r="D1681" s="381">
        <v>12.52</v>
      </c>
    </row>
    <row r="1682" spans="1:4">
      <c r="A1682" s="379">
        <v>1952</v>
      </c>
      <c r="B1682" s="380" t="s">
        <v>1394</v>
      </c>
      <c r="C1682" s="379" t="s">
        <v>9381</v>
      </c>
      <c r="D1682" s="381">
        <v>47.02</v>
      </c>
    </row>
    <row r="1683" spans="1:4">
      <c r="A1683" s="379">
        <v>20104</v>
      </c>
      <c r="B1683" s="380" t="s">
        <v>1395</v>
      </c>
      <c r="C1683" s="379" t="s">
        <v>9381</v>
      </c>
      <c r="D1683" s="381">
        <v>347.48</v>
      </c>
    </row>
    <row r="1684" spans="1:4">
      <c r="A1684" s="379">
        <v>20105</v>
      </c>
      <c r="B1684" s="380" t="s">
        <v>1396</v>
      </c>
      <c r="C1684" s="379" t="s">
        <v>9381</v>
      </c>
      <c r="D1684" s="381">
        <v>541.23</v>
      </c>
    </row>
    <row r="1685" spans="1:4">
      <c r="A1685" s="379">
        <v>1965</v>
      </c>
      <c r="B1685" s="380" t="s">
        <v>1397</v>
      </c>
      <c r="C1685" s="379" t="s">
        <v>9381</v>
      </c>
      <c r="D1685" s="381">
        <v>25.38</v>
      </c>
    </row>
    <row r="1686" spans="1:4">
      <c r="A1686" s="379">
        <v>10765</v>
      </c>
      <c r="B1686" s="380" t="s">
        <v>1398</v>
      </c>
      <c r="C1686" s="379" t="s">
        <v>9381</v>
      </c>
      <c r="D1686" s="381">
        <v>6.41</v>
      </c>
    </row>
    <row r="1687" spans="1:4">
      <c r="A1687" s="379">
        <v>10767</v>
      </c>
      <c r="B1687" s="380" t="s">
        <v>1399</v>
      </c>
      <c r="C1687" s="379" t="s">
        <v>9381</v>
      </c>
      <c r="D1687" s="381">
        <v>21.02</v>
      </c>
    </row>
    <row r="1688" spans="1:4">
      <c r="A1688" s="379">
        <v>1970</v>
      </c>
      <c r="B1688" s="380" t="s">
        <v>1400</v>
      </c>
      <c r="C1688" s="379" t="s">
        <v>9381</v>
      </c>
      <c r="D1688" s="381">
        <v>26.35</v>
      </c>
    </row>
    <row r="1689" spans="1:4">
      <c r="A1689" s="379">
        <v>1967</v>
      </c>
      <c r="B1689" s="380" t="s">
        <v>1401</v>
      </c>
      <c r="C1689" s="379" t="s">
        <v>9381</v>
      </c>
      <c r="D1689" s="381">
        <v>2.93</v>
      </c>
    </row>
    <row r="1690" spans="1:4">
      <c r="A1690" s="379">
        <v>1968</v>
      </c>
      <c r="B1690" s="380" t="s">
        <v>1402</v>
      </c>
      <c r="C1690" s="379" t="s">
        <v>9381</v>
      </c>
      <c r="D1690" s="381">
        <v>6.14</v>
      </c>
    </row>
    <row r="1691" spans="1:4">
      <c r="A1691" s="379">
        <v>1969</v>
      </c>
      <c r="B1691" s="380" t="s">
        <v>1403</v>
      </c>
      <c r="C1691" s="379" t="s">
        <v>9381</v>
      </c>
      <c r="D1691" s="381">
        <v>18.07</v>
      </c>
    </row>
    <row r="1692" spans="1:4" ht="25.5">
      <c r="A1692" s="379">
        <v>1839</v>
      </c>
      <c r="B1692" s="380" t="s">
        <v>1404</v>
      </c>
      <c r="C1692" s="379" t="s">
        <v>9381</v>
      </c>
      <c r="D1692" s="381">
        <v>98.92</v>
      </c>
    </row>
    <row r="1693" spans="1:4" ht="25.5">
      <c r="A1693" s="379">
        <v>1835</v>
      </c>
      <c r="B1693" s="380" t="s">
        <v>1405</v>
      </c>
      <c r="C1693" s="379" t="s">
        <v>9381</v>
      </c>
      <c r="D1693" s="381">
        <v>21.03</v>
      </c>
    </row>
    <row r="1694" spans="1:4" ht="25.5">
      <c r="A1694" s="379">
        <v>1823</v>
      </c>
      <c r="B1694" s="380" t="s">
        <v>1406</v>
      </c>
      <c r="C1694" s="379" t="s">
        <v>9381</v>
      </c>
      <c r="D1694" s="381">
        <v>40.659999999999997</v>
      </c>
    </row>
    <row r="1695" spans="1:4" ht="25.5">
      <c r="A1695" s="379">
        <v>1827</v>
      </c>
      <c r="B1695" s="380" t="s">
        <v>1407</v>
      </c>
      <c r="C1695" s="379" t="s">
        <v>9381</v>
      </c>
      <c r="D1695" s="381">
        <v>97.96</v>
      </c>
    </row>
    <row r="1696" spans="1:4" ht="25.5">
      <c r="A1696" s="379">
        <v>1831</v>
      </c>
      <c r="B1696" s="380" t="s">
        <v>1408</v>
      </c>
      <c r="C1696" s="379" t="s">
        <v>9381</v>
      </c>
      <c r="D1696" s="381">
        <v>21.38</v>
      </c>
    </row>
    <row r="1697" spans="1:4" ht="25.5">
      <c r="A1697" s="379">
        <v>1825</v>
      </c>
      <c r="B1697" s="380" t="s">
        <v>1409</v>
      </c>
      <c r="C1697" s="379" t="s">
        <v>9381</v>
      </c>
      <c r="D1697" s="381">
        <v>52.77</v>
      </c>
    </row>
    <row r="1698" spans="1:4" ht="25.5">
      <c r="A1698" s="379">
        <v>1828</v>
      </c>
      <c r="B1698" s="380" t="s">
        <v>1410</v>
      </c>
      <c r="C1698" s="379" t="s">
        <v>9381</v>
      </c>
      <c r="D1698" s="381">
        <v>119.54</v>
      </c>
    </row>
    <row r="1699" spans="1:4" ht="25.5">
      <c r="A1699" s="379">
        <v>1845</v>
      </c>
      <c r="B1699" s="380" t="s">
        <v>1411</v>
      </c>
      <c r="C1699" s="379" t="s">
        <v>9381</v>
      </c>
      <c r="D1699" s="381">
        <v>26.8</v>
      </c>
    </row>
    <row r="1700" spans="1:4" ht="25.5">
      <c r="A1700" s="379">
        <v>1824</v>
      </c>
      <c r="B1700" s="380" t="s">
        <v>1412</v>
      </c>
      <c r="C1700" s="379" t="s">
        <v>9381</v>
      </c>
      <c r="D1700" s="381">
        <v>63.26</v>
      </c>
    </row>
    <row r="1701" spans="1:4">
      <c r="A1701" s="379">
        <v>1941</v>
      </c>
      <c r="B1701" s="380" t="s">
        <v>1413</v>
      </c>
      <c r="C1701" s="379" t="s">
        <v>9381</v>
      </c>
      <c r="D1701" s="381">
        <v>17.79</v>
      </c>
    </row>
    <row r="1702" spans="1:4">
      <c r="A1702" s="379">
        <v>1940</v>
      </c>
      <c r="B1702" s="380" t="s">
        <v>1414</v>
      </c>
      <c r="C1702" s="379" t="s">
        <v>9381</v>
      </c>
      <c r="D1702" s="381">
        <v>13.45</v>
      </c>
    </row>
    <row r="1703" spans="1:4">
      <c r="A1703" s="379">
        <v>1937</v>
      </c>
      <c r="B1703" s="380" t="s">
        <v>1415</v>
      </c>
      <c r="C1703" s="379" t="s">
        <v>9381</v>
      </c>
      <c r="D1703" s="381">
        <v>2.79</v>
      </c>
    </row>
    <row r="1704" spans="1:4">
      <c r="A1704" s="379">
        <v>1939</v>
      </c>
      <c r="B1704" s="380" t="s">
        <v>1416</v>
      </c>
      <c r="C1704" s="379" t="s">
        <v>9381</v>
      </c>
      <c r="D1704" s="381">
        <v>5.53</v>
      </c>
    </row>
    <row r="1705" spans="1:4">
      <c r="A1705" s="379">
        <v>1942</v>
      </c>
      <c r="B1705" s="380" t="s">
        <v>1417</v>
      </c>
      <c r="C1705" s="379" t="s">
        <v>9381</v>
      </c>
      <c r="D1705" s="381">
        <v>25.39</v>
      </c>
    </row>
    <row r="1706" spans="1:4">
      <c r="A1706" s="379">
        <v>1938</v>
      </c>
      <c r="B1706" s="380" t="s">
        <v>1418</v>
      </c>
      <c r="C1706" s="379" t="s">
        <v>9381</v>
      </c>
      <c r="D1706" s="381">
        <v>3.53</v>
      </c>
    </row>
    <row r="1707" spans="1:4" ht="25.5">
      <c r="A1707" s="379">
        <v>42692</v>
      </c>
      <c r="B1707" s="380" t="s">
        <v>9674</v>
      </c>
      <c r="C1707" s="379" t="s">
        <v>9381</v>
      </c>
      <c r="D1707" s="381">
        <v>267.58</v>
      </c>
    </row>
    <row r="1708" spans="1:4" ht="25.5">
      <c r="A1708" s="379">
        <v>42693</v>
      </c>
      <c r="B1708" s="380" t="s">
        <v>9675</v>
      </c>
      <c r="C1708" s="379" t="s">
        <v>9381</v>
      </c>
      <c r="D1708" s="381">
        <v>440.16</v>
      </c>
    </row>
    <row r="1709" spans="1:4" ht="25.5">
      <c r="A1709" s="379">
        <v>42695</v>
      </c>
      <c r="B1709" s="380" t="s">
        <v>9676</v>
      </c>
      <c r="C1709" s="379" t="s">
        <v>9381</v>
      </c>
      <c r="D1709" s="381">
        <v>334.67</v>
      </c>
    </row>
    <row r="1710" spans="1:4" ht="25.5">
      <c r="A1710" s="379">
        <v>42694</v>
      </c>
      <c r="B1710" s="380" t="s">
        <v>9677</v>
      </c>
      <c r="C1710" s="379" t="s">
        <v>9381</v>
      </c>
      <c r="D1710" s="381">
        <v>494.78</v>
      </c>
    </row>
    <row r="1711" spans="1:4" ht="25.5">
      <c r="A1711" s="379">
        <v>20097</v>
      </c>
      <c r="B1711" s="380" t="s">
        <v>9678</v>
      </c>
      <c r="C1711" s="379" t="s">
        <v>9381</v>
      </c>
      <c r="D1711" s="381">
        <v>24.89</v>
      </c>
    </row>
    <row r="1712" spans="1:4" ht="25.5">
      <c r="A1712" s="379">
        <v>20098</v>
      </c>
      <c r="B1712" s="380" t="s">
        <v>9679</v>
      </c>
      <c r="C1712" s="379" t="s">
        <v>9381</v>
      </c>
      <c r="D1712" s="381">
        <v>83.93</v>
      </c>
    </row>
    <row r="1713" spans="1:4" ht="25.5">
      <c r="A1713" s="379">
        <v>20096</v>
      </c>
      <c r="B1713" s="380" t="s">
        <v>9680</v>
      </c>
      <c r="C1713" s="379" t="s">
        <v>9381</v>
      </c>
      <c r="D1713" s="381">
        <v>16.28</v>
      </c>
    </row>
    <row r="1714" spans="1:4">
      <c r="A1714" s="379">
        <v>1964</v>
      </c>
      <c r="B1714" s="380" t="s">
        <v>1419</v>
      </c>
      <c r="C1714" s="379" t="s">
        <v>9381</v>
      </c>
      <c r="D1714" s="381">
        <v>15.05</v>
      </c>
    </row>
    <row r="1715" spans="1:4">
      <c r="A1715" s="379">
        <v>1880</v>
      </c>
      <c r="B1715" s="380" t="s">
        <v>9681</v>
      </c>
      <c r="C1715" s="379" t="s">
        <v>9381</v>
      </c>
      <c r="D1715" s="381">
        <v>2.2999999999999998</v>
      </c>
    </row>
    <row r="1716" spans="1:4">
      <c r="A1716" s="379">
        <v>39274</v>
      </c>
      <c r="B1716" s="380" t="s">
        <v>9682</v>
      </c>
      <c r="C1716" s="379" t="s">
        <v>9381</v>
      </c>
      <c r="D1716" s="381">
        <v>1.79</v>
      </c>
    </row>
    <row r="1717" spans="1:4" ht="25.5">
      <c r="A1717" s="379">
        <v>2628</v>
      </c>
      <c r="B1717" s="380" t="s">
        <v>9683</v>
      </c>
      <c r="C1717" s="379" t="s">
        <v>9381</v>
      </c>
      <c r="D1717" s="381">
        <v>197.89</v>
      </c>
    </row>
    <row r="1718" spans="1:4" ht="25.5">
      <c r="A1718" s="379">
        <v>2622</v>
      </c>
      <c r="B1718" s="380" t="s">
        <v>9684</v>
      </c>
      <c r="C1718" s="379" t="s">
        <v>9381</v>
      </c>
      <c r="D1718" s="381">
        <v>4.7</v>
      </c>
    </row>
    <row r="1719" spans="1:4" ht="25.5">
      <c r="A1719" s="379">
        <v>2623</v>
      </c>
      <c r="B1719" s="380" t="s">
        <v>9685</v>
      </c>
      <c r="C1719" s="379" t="s">
        <v>9381</v>
      </c>
      <c r="D1719" s="381">
        <v>5.65</v>
      </c>
    </row>
    <row r="1720" spans="1:4" ht="25.5">
      <c r="A1720" s="379">
        <v>2624</v>
      </c>
      <c r="B1720" s="380" t="s">
        <v>9686</v>
      </c>
      <c r="C1720" s="379" t="s">
        <v>9381</v>
      </c>
      <c r="D1720" s="381">
        <v>8.99</v>
      </c>
    </row>
    <row r="1721" spans="1:4" ht="25.5">
      <c r="A1721" s="379">
        <v>2625</v>
      </c>
      <c r="B1721" s="380" t="s">
        <v>9687</v>
      </c>
      <c r="C1721" s="379" t="s">
        <v>9381</v>
      </c>
      <c r="D1721" s="381">
        <v>18.989999999999998</v>
      </c>
    </row>
    <row r="1722" spans="1:4" ht="25.5">
      <c r="A1722" s="379">
        <v>2626</v>
      </c>
      <c r="B1722" s="380" t="s">
        <v>9688</v>
      </c>
      <c r="C1722" s="379" t="s">
        <v>9381</v>
      </c>
      <c r="D1722" s="381">
        <v>27.82</v>
      </c>
    </row>
    <row r="1723" spans="1:4" ht="25.5">
      <c r="A1723" s="379">
        <v>2630</v>
      </c>
      <c r="B1723" s="380" t="s">
        <v>9689</v>
      </c>
      <c r="C1723" s="379" t="s">
        <v>9381</v>
      </c>
      <c r="D1723" s="381">
        <v>42.31</v>
      </c>
    </row>
    <row r="1724" spans="1:4" ht="25.5">
      <c r="A1724" s="379">
        <v>2627</v>
      </c>
      <c r="B1724" s="380" t="s">
        <v>9690</v>
      </c>
      <c r="C1724" s="379" t="s">
        <v>9381</v>
      </c>
      <c r="D1724" s="381">
        <v>74.540000000000006</v>
      </c>
    </row>
    <row r="1725" spans="1:4" ht="25.5">
      <c r="A1725" s="379">
        <v>2629</v>
      </c>
      <c r="B1725" s="380" t="s">
        <v>9691</v>
      </c>
      <c r="C1725" s="379" t="s">
        <v>9381</v>
      </c>
      <c r="D1725" s="381">
        <v>100.82</v>
      </c>
    </row>
    <row r="1726" spans="1:4">
      <c r="A1726" s="379">
        <v>12033</v>
      </c>
      <c r="B1726" s="380" t="s">
        <v>1420</v>
      </c>
      <c r="C1726" s="379" t="s">
        <v>9381</v>
      </c>
      <c r="D1726" s="381">
        <v>7.36</v>
      </c>
    </row>
    <row r="1727" spans="1:4">
      <c r="A1727" s="379">
        <v>40408</v>
      </c>
      <c r="B1727" s="380" t="s">
        <v>1421</v>
      </c>
      <c r="C1727" s="379" t="s">
        <v>9381</v>
      </c>
      <c r="D1727" s="381">
        <v>4.84</v>
      </c>
    </row>
    <row r="1728" spans="1:4">
      <c r="A1728" s="379">
        <v>40409</v>
      </c>
      <c r="B1728" s="380" t="s">
        <v>1422</v>
      </c>
      <c r="C1728" s="379" t="s">
        <v>9381</v>
      </c>
      <c r="D1728" s="381">
        <v>1.71</v>
      </c>
    </row>
    <row r="1729" spans="1:4">
      <c r="A1729" s="379">
        <v>39276</v>
      </c>
      <c r="B1729" s="380" t="s">
        <v>1423</v>
      </c>
      <c r="C1729" s="379" t="s">
        <v>9381</v>
      </c>
      <c r="D1729" s="381">
        <v>4.3600000000000003</v>
      </c>
    </row>
    <row r="1730" spans="1:4">
      <c r="A1730" s="379">
        <v>39277</v>
      </c>
      <c r="B1730" s="380" t="s">
        <v>1424</v>
      </c>
      <c r="C1730" s="379" t="s">
        <v>9381</v>
      </c>
      <c r="D1730" s="381">
        <v>11.77</v>
      </c>
    </row>
    <row r="1731" spans="1:4">
      <c r="A1731" s="379">
        <v>12034</v>
      </c>
      <c r="B1731" s="380" t="s">
        <v>1425</v>
      </c>
      <c r="C1731" s="379" t="s">
        <v>9381</v>
      </c>
      <c r="D1731" s="381">
        <v>3.33</v>
      </c>
    </row>
    <row r="1732" spans="1:4" ht="25.5">
      <c r="A1732" s="379">
        <v>39879</v>
      </c>
      <c r="B1732" s="380" t="s">
        <v>1426</v>
      </c>
      <c r="C1732" s="379" t="s">
        <v>9381</v>
      </c>
      <c r="D1732" s="381">
        <v>2.96</v>
      </c>
    </row>
    <row r="1733" spans="1:4" ht="25.5">
      <c r="A1733" s="379">
        <v>39880</v>
      </c>
      <c r="B1733" s="380" t="s">
        <v>1427</v>
      </c>
      <c r="C1733" s="379" t="s">
        <v>9381</v>
      </c>
      <c r="D1733" s="381">
        <v>6.56</v>
      </c>
    </row>
    <row r="1734" spans="1:4" ht="25.5">
      <c r="A1734" s="379">
        <v>39881</v>
      </c>
      <c r="B1734" s="380" t="s">
        <v>1428</v>
      </c>
      <c r="C1734" s="379" t="s">
        <v>9381</v>
      </c>
      <c r="D1734" s="381">
        <v>10.53</v>
      </c>
    </row>
    <row r="1735" spans="1:4" ht="25.5">
      <c r="A1735" s="379">
        <v>39882</v>
      </c>
      <c r="B1735" s="380" t="s">
        <v>1429</v>
      </c>
      <c r="C1735" s="379" t="s">
        <v>9381</v>
      </c>
      <c r="D1735" s="381">
        <v>27.74</v>
      </c>
    </row>
    <row r="1736" spans="1:4" ht="25.5">
      <c r="A1736" s="379">
        <v>39883</v>
      </c>
      <c r="B1736" s="380" t="s">
        <v>1430</v>
      </c>
      <c r="C1736" s="379" t="s">
        <v>9381</v>
      </c>
      <c r="D1736" s="381">
        <v>44.3</v>
      </c>
    </row>
    <row r="1737" spans="1:4" ht="25.5">
      <c r="A1737" s="379">
        <v>39884</v>
      </c>
      <c r="B1737" s="380" t="s">
        <v>1431</v>
      </c>
      <c r="C1737" s="379" t="s">
        <v>9381</v>
      </c>
      <c r="D1737" s="381">
        <v>65.8</v>
      </c>
    </row>
    <row r="1738" spans="1:4" ht="25.5">
      <c r="A1738" s="379">
        <v>39885</v>
      </c>
      <c r="B1738" s="380" t="s">
        <v>1432</v>
      </c>
      <c r="C1738" s="379" t="s">
        <v>9381</v>
      </c>
      <c r="D1738" s="381">
        <v>156.38999999999999</v>
      </c>
    </row>
    <row r="1739" spans="1:4">
      <c r="A1739" s="379">
        <v>1777</v>
      </c>
      <c r="B1739" s="380" t="s">
        <v>1433</v>
      </c>
      <c r="C1739" s="379" t="s">
        <v>9381</v>
      </c>
      <c r="D1739" s="381">
        <v>38.01</v>
      </c>
    </row>
    <row r="1740" spans="1:4">
      <c r="A1740" s="379">
        <v>1819</v>
      </c>
      <c r="B1740" s="380" t="s">
        <v>1434</v>
      </c>
      <c r="C1740" s="379" t="s">
        <v>9381</v>
      </c>
      <c r="D1740" s="381">
        <v>27.65</v>
      </c>
    </row>
    <row r="1741" spans="1:4">
      <c r="A1741" s="379">
        <v>1775</v>
      </c>
      <c r="B1741" s="380" t="s">
        <v>1435</v>
      </c>
      <c r="C1741" s="379" t="s">
        <v>9381</v>
      </c>
      <c r="D1741" s="381">
        <v>8.27</v>
      </c>
    </row>
    <row r="1742" spans="1:4">
      <c r="A1742" s="379">
        <v>1776</v>
      </c>
      <c r="B1742" s="380" t="s">
        <v>1436</v>
      </c>
      <c r="C1742" s="379" t="s">
        <v>9381</v>
      </c>
      <c r="D1742" s="381">
        <v>22.5</v>
      </c>
    </row>
    <row r="1743" spans="1:4">
      <c r="A1743" s="379">
        <v>1778</v>
      </c>
      <c r="B1743" s="380" t="s">
        <v>1437</v>
      </c>
      <c r="C1743" s="379" t="s">
        <v>9381</v>
      </c>
      <c r="D1743" s="381">
        <v>92.01</v>
      </c>
    </row>
    <row r="1744" spans="1:4">
      <c r="A1744" s="379">
        <v>1818</v>
      </c>
      <c r="B1744" s="380" t="s">
        <v>1438</v>
      </c>
      <c r="C1744" s="379" t="s">
        <v>9381</v>
      </c>
      <c r="D1744" s="381">
        <v>61.08</v>
      </c>
    </row>
    <row r="1745" spans="1:4">
      <c r="A1745" s="379">
        <v>1820</v>
      </c>
      <c r="B1745" s="380" t="s">
        <v>1439</v>
      </c>
      <c r="C1745" s="379" t="s">
        <v>9381</v>
      </c>
      <c r="D1745" s="381">
        <v>11.94</v>
      </c>
    </row>
    <row r="1746" spans="1:4">
      <c r="A1746" s="379">
        <v>1779</v>
      </c>
      <c r="B1746" s="380" t="s">
        <v>1440</v>
      </c>
      <c r="C1746" s="379" t="s">
        <v>9381</v>
      </c>
      <c r="D1746" s="381">
        <v>133.82</v>
      </c>
    </row>
    <row r="1747" spans="1:4">
      <c r="A1747" s="379">
        <v>1780</v>
      </c>
      <c r="B1747" s="380" t="s">
        <v>1441</v>
      </c>
      <c r="C1747" s="379" t="s">
        <v>9381</v>
      </c>
      <c r="D1747" s="381">
        <v>275.88</v>
      </c>
    </row>
    <row r="1748" spans="1:4" ht="25.5">
      <c r="A1748" s="379">
        <v>1783</v>
      </c>
      <c r="B1748" s="380" t="s">
        <v>1442</v>
      </c>
      <c r="C1748" s="379" t="s">
        <v>9381</v>
      </c>
      <c r="D1748" s="381">
        <v>29.17</v>
      </c>
    </row>
    <row r="1749" spans="1:4" ht="25.5">
      <c r="A1749" s="379">
        <v>1782</v>
      </c>
      <c r="B1749" s="380" t="s">
        <v>1443</v>
      </c>
      <c r="C1749" s="379" t="s">
        <v>9381</v>
      </c>
      <c r="D1749" s="381">
        <v>23.06</v>
      </c>
    </row>
    <row r="1750" spans="1:4" ht="25.5">
      <c r="A1750" s="379">
        <v>1817</v>
      </c>
      <c r="B1750" s="380" t="s">
        <v>1444</v>
      </c>
      <c r="C1750" s="379" t="s">
        <v>9381</v>
      </c>
      <c r="D1750" s="381">
        <v>6.87</v>
      </c>
    </row>
    <row r="1751" spans="1:4" ht="25.5">
      <c r="A1751" s="379">
        <v>1781</v>
      </c>
      <c r="B1751" s="380" t="s">
        <v>1445</v>
      </c>
      <c r="C1751" s="379" t="s">
        <v>9381</v>
      </c>
      <c r="D1751" s="381">
        <v>15.02</v>
      </c>
    </row>
    <row r="1752" spans="1:4" ht="25.5">
      <c r="A1752" s="379">
        <v>1784</v>
      </c>
      <c r="B1752" s="380" t="s">
        <v>1446</v>
      </c>
      <c r="C1752" s="379" t="s">
        <v>9381</v>
      </c>
      <c r="D1752" s="381">
        <v>82.36</v>
      </c>
    </row>
    <row r="1753" spans="1:4" ht="25.5">
      <c r="A1753" s="379">
        <v>1810</v>
      </c>
      <c r="B1753" s="380" t="s">
        <v>1447</v>
      </c>
      <c r="C1753" s="379" t="s">
        <v>9381</v>
      </c>
      <c r="D1753" s="381">
        <v>45.68</v>
      </c>
    </row>
    <row r="1754" spans="1:4" ht="25.5">
      <c r="A1754" s="379">
        <v>1811</v>
      </c>
      <c r="B1754" s="380" t="s">
        <v>1448</v>
      </c>
      <c r="C1754" s="379" t="s">
        <v>9381</v>
      </c>
      <c r="D1754" s="381">
        <v>9.8800000000000008</v>
      </c>
    </row>
    <row r="1755" spans="1:4" ht="25.5">
      <c r="A1755" s="379">
        <v>1812</v>
      </c>
      <c r="B1755" s="380" t="s">
        <v>1449</v>
      </c>
      <c r="C1755" s="379" t="s">
        <v>9381</v>
      </c>
      <c r="D1755" s="381">
        <v>115.33</v>
      </c>
    </row>
    <row r="1756" spans="1:4">
      <c r="A1756" s="379">
        <v>40386</v>
      </c>
      <c r="B1756" s="380" t="s">
        <v>9692</v>
      </c>
      <c r="C1756" s="379" t="s">
        <v>9381</v>
      </c>
      <c r="D1756" s="381">
        <v>42.45</v>
      </c>
    </row>
    <row r="1757" spans="1:4">
      <c r="A1757" s="379">
        <v>40384</v>
      </c>
      <c r="B1757" s="380" t="s">
        <v>9693</v>
      </c>
      <c r="C1757" s="379" t="s">
        <v>9381</v>
      </c>
      <c r="D1757" s="381">
        <v>29.06</v>
      </c>
    </row>
    <row r="1758" spans="1:4">
      <c r="A1758" s="379">
        <v>40379</v>
      </c>
      <c r="B1758" s="380" t="s">
        <v>9694</v>
      </c>
      <c r="C1758" s="379" t="s">
        <v>9381</v>
      </c>
      <c r="D1758" s="381">
        <v>10.050000000000001</v>
      </c>
    </row>
    <row r="1759" spans="1:4">
      <c r="A1759" s="379">
        <v>40423</v>
      </c>
      <c r="B1759" s="380" t="s">
        <v>9695</v>
      </c>
      <c r="C1759" s="379" t="s">
        <v>9381</v>
      </c>
      <c r="D1759" s="381">
        <v>19.010000000000002</v>
      </c>
    </row>
    <row r="1760" spans="1:4">
      <c r="A1760" s="379">
        <v>40389</v>
      </c>
      <c r="B1760" s="380" t="s">
        <v>9696</v>
      </c>
      <c r="C1760" s="379" t="s">
        <v>9381</v>
      </c>
      <c r="D1760" s="381">
        <v>120.59</v>
      </c>
    </row>
    <row r="1761" spans="1:4">
      <c r="A1761" s="379">
        <v>40388</v>
      </c>
      <c r="B1761" s="380" t="s">
        <v>9697</v>
      </c>
      <c r="C1761" s="379" t="s">
        <v>9381</v>
      </c>
      <c r="D1761" s="381">
        <v>60.36</v>
      </c>
    </row>
    <row r="1762" spans="1:4">
      <c r="A1762" s="379">
        <v>40381</v>
      </c>
      <c r="B1762" s="380" t="s">
        <v>9698</v>
      </c>
      <c r="C1762" s="379" t="s">
        <v>9381</v>
      </c>
      <c r="D1762" s="381">
        <v>13.4</v>
      </c>
    </row>
    <row r="1763" spans="1:4">
      <c r="A1763" s="379">
        <v>40391</v>
      </c>
      <c r="B1763" s="380" t="s">
        <v>9699</v>
      </c>
      <c r="C1763" s="379" t="s">
        <v>9381</v>
      </c>
      <c r="D1763" s="381">
        <v>313.01</v>
      </c>
    </row>
    <row r="1764" spans="1:4">
      <c r="A1764" s="379">
        <v>40414</v>
      </c>
      <c r="B1764" s="380" t="s">
        <v>9700</v>
      </c>
      <c r="C1764" s="379" t="s">
        <v>9381</v>
      </c>
      <c r="D1764" s="381">
        <v>11.89</v>
      </c>
    </row>
    <row r="1765" spans="1:4">
      <c r="A1765" s="379">
        <v>40416</v>
      </c>
      <c r="B1765" s="380" t="s">
        <v>9701</v>
      </c>
      <c r="C1765" s="379" t="s">
        <v>9381</v>
      </c>
      <c r="D1765" s="381">
        <v>16.43</v>
      </c>
    </row>
    <row r="1766" spans="1:4">
      <c r="A1766" s="379">
        <v>40418</v>
      </c>
      <c r="B1766" s="380" t="s">
        <v>9702</v>
      </c>
      <c r="C1766" s="379" t="s">
        <v>9381</v>
      </c>
      <c r="D1766" s="381">
        <v>19.600000000000001</v>
      </c>
    </row>
    <row r="1767" spans="1:4" ht="25.5">
      <c r="A1767" s="379">
        <v>2615</v>
      </c>
      <c r="B1767" s="380" t="s">
        <v>9703</v>
      </c>
      <c r="C1767" s="379" t="s">
        <v>9381</v>
      </c>
      <c r="D1767" s="381">
        <v>131.44999999999999</v>
      </c>
    </row>
    <row r="1768" spans="1:4" ht="25.5">
      <c r="A1768" s="379">
        <v>2635</v>
      </c>
      <c r="B1768" s="380" t="s">
        <v>9704</v>
      </c>
      <c r="C1768" s="379" t="s">
        <v>9381</v>
      </c>
      <c r="D1768" s="381">
        <v>3.92</v>
      </c>
    </row>
    <row r="1769" spans="1:4" ht="25.5">
      <c r="A1769" s="379">
        <v>2609</v>
      </c>
      <c r="B1769" s="380" t="s">
        <v>9705</v>
      </c>
      <c r="C1769" s="379" t="s">
        <v>9381</v>
      </c>
      <c r="D1769" s="381">
        <v>4.41</v>
      </c>
    </row>
    <row r="1770" spans="1:4" ht="25.5">
      <c r="A1770" s="379">
        <v>2634</v>
      </c>
      <c r="B1770" s="380" t="s">
        <v>9706</v>
      </c>
      <c r="C1770" s="379" t="s">
        <v>9381</v>
      </c>
      <c r="D1770" s="381">
        <v>5.8</v>
      </c>
    </row>
    <row r="1771" spans="1:4" ht="25.5">
      <c r="A1771" s="379">
        <v>2611</v>
      </c>
      <c r="B1771" s="380" t="s">
        <v>9707</v>
      </c>
      <c r="C1771" s="379" t="s">
        <v>9381</v>
      </c>
      <c r="D1771" s="381">
        <v>16.34</v>
      </c>
    </row>
    <row r="1772" spans="1:4" ht="25.5">
      <c r="A1772" s="379">
        <v>2612</v>
      </c>
      <c r="B1772" s="380" t="s">
        <v>9708</v>
      </c>
      <c r="C1772" s="379" t="s">
        <v>9381</v>
      </c>
      <c r="D1772" s="381">
        <v>23.77</v>
      </c>
    </row>
    <row r="1773" spans="1:4" ht="25.5">
      <c r="A1773" s="379">
        <v>2613</v>
      </c>
      <c r="B1773" s="380" t="s">
        <v>9709</v>
      </c>
      <c r="C1773" s="379" t="s">
        <v>9381</v>
      </c>
      <c r="D1773" s="381">
        <v>57.38</v>
      </c>
    </row>
    <row r="1774" spans="1:4" ht="25.5">
      <c r="A1774" s="379">
        <v>2614</v>
      </c>
      <c r="B1774" s="380" t="s">
        <v>9710</v>
      </c>
      <c r="C1774" s="379" t="s">
        <v>9381</v>
      </c>
      <c r="D1774" s="381">
        <v>79.790000000000006</v>
      </c>
    </row>
    <row r="1775" spans="1:4">
      <c r="A1775" s="379">
        <v>34359</v>
      </c>
      <c r="B1775" s="380" t="s">
        <v>1450</v>
      </c>
      <c r="C1775" s="379" t="s">
        <v>9381</v>
      </c>
      <c r="D1775" s="381">
        <v>6.64</v>
      </c>
    </row>
    <row r="1776" spans="1:4">
      <c r="A1776" s="379">
        <v>1789</v>
      </c>
      <c r="B1776" s="380" t="s">
        <v>9711</v>
      </c>
      <c r="C1776" s="379" t="s">
        <v>9381</v>
      </c>
      <c r="D1776" s="381">
        <v>36.479999999999997</v>
      </c>
    </row>
    <row r="1777" spans="1:4">
      <c r="A1777" s="379">
        <v>1788</v>
      </c>
      <c r="B1777" s="380" t="s">
        <v>1451</v>
      </c>
      <c r="C1777" s="379" t="s">
        <v>9381</v>
      </c>
      <c r="D1777" s="381">
        <v>29.24</v>
      </c>
    </row>
    <row r="1778" spans="1:4">
      <c r="A1778" s="379">
        <v>1786</v>
      </c>
      <c r="B1778" s="380" t="s">
        <v>1452</v>
      </c>
      <c r="C1778" s="379" t="s">
        <v>9381</v>
      </c>
      <c r="D1778" s="381">
        <v>7.26</v>
      </c>
    </row>
    <row r="1779" spans="1:4">
      <c r="A1779" s="379">
        <v>1787</v>
      </c>
      <c r="B1779" s="380" t="s">
        <v>1453</v>
      </c>
      <c r="C1779" s="379" t="s">
        <v>9381</v>
      </c>
      <c r="D1779" s="381">
        <v>17.39</v>
      </c>
    </row>
    <row r="1780" spans="1:4">
      <c r="A1780" s="379">
        <v>1791</v>
      </c>
      <c r="B1780" s="380" t="s">
        <v>1454</v>
      </c>
      <c r="C1780" s="379" t="s">
        <v>9381</v>
      </c>
      <c r="D1780" s="381">
        <v>105.44</v>
      </c>
    </row>
    <row r="1781" spans="1:4">
      <c r="A1781" s="379">
        <v>1790</v>
      </c>
      <c r="B1781" s="380" t="s">
        <v>1455</v>
      </c>
      <c r="C1781" s="379" t="s">
        <v>9381</v>
      </c>
      <c r="D1781" s="381">
        <v>60.76</v>
      </c>
    </row>
    <row r="1782" spans="1:4">
      <c r="A1782" s="379">
        <v>1813</v>
      </c>
      <c r="B1782" s="380" t="s">
        <v>1456</v>
      </c>
      <c r="C1782" s="379" t="s">
        <v>9381</v>
      </c>
      <c r="D1782" s="381">
        <v>11.52</v>
      </c>
    </row>
    <row r="1783" spans="1:4">
      <c r="A1783" s="379">
        <v>1792</v>
      </c>
      <c r="B1783" s="380" t="s">
        <v>1457</v>
      </c>
      <c r="C1783" s="379" t="s">
        <v>9381</v>
      </c>
      <c r="D1783" s="381">
        <v>142.33000000000001</v>
      </c>
    </row>
    <row r="1784" spans="1:4">
      <c r="A1784" s="379">
        <v>1793</v>
      </c>
      <c r="B1784" s="380" t="s">
        <v>1458</v>
      </c>
      <c r="C1784" s="379" t="s">
        <v>9381</v>
      </c>
      <c r="D1784" s="381">
        <v>287.60000000000002</v>
      </c>
    </row>
    <row r="1785" spans="1:4" ht="25.5">
      <c r="A1785" s="379">
        <v>1809</v>
      </c>
      <c r="B1785" s="380" t="s">
        <v>1459</v>
      </c>
      <c r="C1785" s="379" t="s">
        <v>9381</v>
      </c>
      <c r="D1785" s="381">
        <v>34.200000000000003</v>
      </c>
    </row>
    <row r="1786" spans="1:4" ht="25.5">
      <c r="A1786" s="379">
        <v>1814</v>
      </c>
      <c r="B1786" s="380" t="s">
        <v>1460</v>
      </c>
      <c r="C1786" s="379" t="s">
        <v>9381</v>
      </c>
      <c r="D1786" s="381">
        <v>28.1</v>
      </c>
    </row>
    <row r="1787" spans="1:4" ht="25.5">
      <c r="A1787" s="379">
        <v>1803</v>
      </c>
      <c r="B1787" s="380" t="s">
        <v>1461</v>
      </c>
      <c r="C1787" s="379" t="s">
        <v>9381</v>
      </c>
      <c r="D1787" s="381">
        <v>7.1</v>
      </c>
    </row>
    <row r="1788" spans="1:4" ht="25.5">
      <c r="A1788" s="379">
        <v>1805</v>
      </c>
      <c r="B1788" s="380" t="s">
        <v>1462</v>
      </c>
      <c r="C1788" s="379" t="s">
        <v>9381</v>
      </c>
      <c r="D1788" s="381">
        <v>16.3</v>
      </c>
    </row>
    <row r="1789" spans="1:4" ht="25.5">
      <c r="A1789" s="379">
        <v>1821</v>
      </c>
      <c r="B1789" s="380" t="s">
        <v>1463</v>
      </c>
      <c r="C1789" s="379" t="s">
        <v>9381</v>
      </c>
      <c r="D1789" s="381">
        <v>96.34</v>
      </c>
    </row>
    <row r="1790" spans="1:4" ht="25.5">
      <c r="A1790" s="379">
        <v>1806</v>
      </c>
      <c r="B1790" s="380" t="s">
        <v>1464</v>
      </c>
      <c r="C1790" s="379" t="s">
        <v>9381</v>
      </c>
      <c r="D1790" s="381">
        <v>57.34</v>
      </c>
    </row>
    <row r="1791" spans="1:4" ht="25.5">
      <c r="A1791" s="379">
        <v>1804</v>
      </c>
      <c r="B1791" s="380" t="s">
        <v>1465</v>
      </c>
      <c r="C1791" s="379" t="s">
        <v>9381</v>
      </c>
      <c r="D1791" s="381">
        <v>10.1</v>
      </c>
    </row>
    <row r="1792" spans="1:4" ht="25.5">
      <c r="A1792" s="379">
        <v>1807</v>
      </c>
      <c r="B1792" s="380" t="s">
        <v>1466</v>
      </c>
      <c r="C1792" s="379" t="s">
        <v>9381</v>
      </c>
      <c r="D1792" s="381">
        <v>137.78</v>
      </c>
    </row>
    <row r="1793" spans="1:4" ht="25.5">
      <c r="A1793" s="379">
        <v>1808</v>
      </c>
      <c r="B1793" s="380" t="s">
        <v>1467</v>
      </c>
      <c r="C1793" s="379" t="s">
        <v>9381</v>
      </c>
      <c r="D1793" s="381">
        <v>276.22000000000003</v>
      </c>
    </row>
    <row r="1794" spans="1:4">
      <c r="A1794" s="379">
        <v>1797</v>
      </c>
      <c r="B1794" s="380" t="s">
        <v>1468</v>
      </c>
      <c r="C1794" s="379" t="s">
        <v>9381</v>
      </c>
      <c r="D1794" s="381">
        <v>41.42</v>
      </c>
    </row>
    <row r="1795" spans="1:4">
      <c r="A1795" s="379">
        <v>1796</v>
      </c>
      <c r="B1795" s="380" t="s">
        <v>1469</v>
      </c>
      <c r="C1795" s="379" t="s">
        <v>9381</v>
      </c>
      <c r="D1795" s="381">
        <v>31.78</v>
      </c>
    </row>
    <row r="1796" spans="1:4">
      <c r="A1796" s="379">
        <v>1794</v>
      </c>
      <c r="B1796" s="380" t="s">
        <v>1470</v>
      </c>
      <c r="C1796" s="379" t="s">
        <v>9381</v>
      </c>
      <c r="D1796" s="381">
        <v>7.58</v>
      </c>
    </row>
    <row r="1797" spans="1:4">
      <c r="A1797" s="379">
        <v>1816</v>
      </c>
      <c r="B1797" s="380" t="s">
        <v>1471</v>
      </c>
      <c r="C1797" s="379" t="s">
        <v>9381</v>
      </c>
      <c r="D1797" s="381">
        <v>17.100000000000001</v>
      </c>
    </row>
    <row r="1798" spans="1:4">
      <c r="A1798" s="379">
        <v>1815</v>
      </c>
      <c r="B1798" s="380" t="s">
        <v>1472</v>
      </c>
      <c r="C1798" s="379" t="s">
        <v>9381</v>
      </c>
      <c r="D1798" s="381">
        <v>131.35</v>
      </c>
    </row>
    <row r="1799" spans="1:4">
      <c r="A1799" s="379">
        <v>1798</v>
      </c>
      <c r="B1799" s="380" t="s">
        <v>1473</v>
      </c>
      <c r="C1799" s="379" t="s">
        <v>9381</v>
      </c>
      <c r="D1799" s="381">
        <v>58.77</v>
      </c>
    </row>
    <row r="1800" spans="1:4">
      <c r="A1800" s="379">
        <v>1795</v>
      </c>
      <c r="B1800" s="380" t="s">
        <v>1474</v>
      </c>
      <c r="C1800" s="379" t="s">
        <v>9381</v>
      </c>
      <c r="D1800" s="381">
        <v>10.51</v>
      </c>
    </row>
    <row r="1801" spans="1:4">
      <c r="A1801" s="379">
        <v>1799</v>
      </c>
      <c r="B1801" s="380" t="s">
        <v>1475</v>
      </c>
      <c r="C1801" s="379" t="s">
        <v>9381</v>
      </c>
      <c r="D1801" s="381">
        <v>171.07</v>
      </c>
    </row>
    <row r="1802" spans="1:4">
      <c r="A1802" s="379">
        <v>1800</v>
      </c>
      <c r="B1802" s="380" t="s">
        <v>1476</v>
      </c>
      <c r="C1802" s="379" t="s">
        <v>9381</v>
      </c>
      <c r="D1802" s="381">
        <v>326.61</v>
      </c>
    </row>
    <row r="1803" spans="1:4">
      <c r="A1803" s="379">
        <v>1802</v>
      </c>
      <c r="B1803" s="380" t="s">
        <v>1477</v>
      </c>
      <c r="C1803" s="379" t="s">
        <v>9381</v>
      </c>
      <c r="D1803" s="381">
        <v>816.99</v>
      </c>
    </row>
    <row r="1804" spans="1:4" ht="25.5">
      <c r="A1804" s="379">
        <v>40385</v>
      </c>
      <c r="B1804" s="380" t="s">
        <v>9712</v>
      </c>
      <c r="C1804" s="379" t="s">
        <v>9381</v>
      </c>
      <c r="D1804" s="381">
        <v>42.45</v>
      </c>
    </row>
    <row r="1805" spans="1:4" ht="25.5">
      <c r="A1805" s="379">
        <v>40383</v>
      </c>
      <c r="B1805" s="380" t="s">
        <v>9713</v>
      </c>
      <c r="C1805" s="379" t="s">
        <v>9381</v>
      </c>
      <c r="D1805" s="381">
        <v>29.06</v>
      </c>
    </row>
    <row r="1806" spans="1:4" ht="25.5">
      <c r="A1806" s="379">
        <v>40378</v>
      </c>
      <c r="B1806" s="380" t="s">
        <v>9714</v>
      </c>
      <c r="C1806" s="379" t="s">
        <v>9381</v>
      </c>
      <c r="D1806" s="381">
        <v>10.050000000000001</v>
      </c>
    </row>
    <row r="1807" spans="1:4" ht="25.5">
      <c r="A1807" s="379">
        <v>40382</v>
      </c>
      <c r="B1807" s="380" t="s">
        <v>9715</v>
      </c>
      <c r="C1807" s="379" t="s">
        <v>9381</v>
      </c>
      <c r="D1807" s="381">
        <v>19.010000000000002</v>
      </c>
    </row>
    <row r="1808" spans="1:4" ht="25.5">
      <c r="A1808" s="379">
        <v>40422</v>
      </c>
      <c r="B1808" s="380" t="s">
        <v>9716</v>
      </c>
      <c r="C1808" s="379" t="s">
        <v>9381</v>
      </c>
      <c r="D1808" s="381">
        <v>129.55000000000001</v>
      </c>
    </row>
    <row r="1809" spans="1:4" ht="25.5">
      <c r="A1809" s="379">
        <v>40387</v>
      </c>
      <c r="B1809" s="380" t="s">
        <v>9717</v>
      </c>
      <c r="C1809" s="379" t="s">
        <v>9381</v>
      </c>
      <c r="D1809" s="381">
        <v>65.959999999999994</v>
      </c>
    </row>
    <row r="1810" spans="1:4" ht="25.5">
      <c r="A1810" s="379">
        <v>40380</v>
      </c>
      <c r="B1810" s="380" t="s">
        <v>9718</v>
      </c>
      <c r="C1810" s="379" t="s">
        <v>9381</v>
      </c>
      <c r="D1810" s="381">
        <v>13.4</v>
      </c>
    </row>
    <row r="1811" spans="1:4" ht="25.5">
      <c r="A1811" s="379">
        <v>40390</v>
      </c>
      <c r="B1811" s="380" t="s">
        <v>9719</v>
      </c>
      <c r="C1811" s="379" t="s">
        <v>9381</v>
      </c>
      <c r="D1811" s="381">
        <v>272.83999999999997</v>
      </c>
    </row>
    <row r="1812" spans="1:4">
      <c r="A1812" s="379">
        <v>40413</v>
      </c>
      <c r="B1812" s="380" t="s">
        <v>9720</v>
      </c>
      <c r="C1812" s="379" t="s">
        <v>9381</v>
      </c>
      <c r="D1812" s="381">
        <v>12.91</v>
      </c>
    </row>
    <row r="1813" spans="1:4">
      <c r="A1813" s="379">
        <v>40415</v>
      </c>
      <c r="B1813" s="380" t="s">
        <v>9721</v>
      </c>
      <c r="C1813" s="379" t="s">
        <v>9381</v>
      </c>
      <c r="D1813" s="381">
        <v>18.399999999999999</v>
      </c>
    </row>
    <row r="1814" spans="1:4">
      <c r="A1814" s="379">
        <v>40417</v>
      </c>
      <c r="B1814" s="380" t="s">
        <v>9722</v>
      </c>
      <c r="C1814" s="379" t="s">
        <v>9381</v>
      </c>
      <c r="D1814" s="381">
        <v>21.71</v>
      </c>
    </row>
    <row r="1815" spans="1:4" ht="25.5">
      <c r="A1815" s="379">
        <v>39271</v>
      </c>
      <c r="B1815" s="380" t="s">
        <v>1478</v>
      </c>
      <c r="C1815" s="379" t="s">
        <v>9381</v>
      </c>
      <c r="D1815" s="381">
        <v>1.48</v>
      </c>
    </row>
    <row r="1816" spans="1:4">
      <c r="A1816" s="379">
        <v>39273</v>
      </c>
      <c r="B1816" s="380" t="s">
        <v>1479</v>
      </c>
      <c r="C1816" s="379" t="s">
        <v>9381</v>
      </c>
      <c r="D1816" s="381">
        <v>2.52</v>
      </c>
    </row>
    <row r="1817" spans="1:4" ht="25.5">
      <c r="A1817" s="379">
        <v>39272</v>
      </c>
      <c r="B1817" s="380" t="s">
        <v>1480</v>
      </c>
      <c r="C1817" s="379" t="s">
        <v>9381</v>
      </c>
      <c r="D1817" s="381">
        <v>1.82</v>
      </c>
    </row>
    <row r="1818" spans="1:4" ht="25.5">
      <c r="A1818" s="379">
        <v>1875</v>
      </c>
      <c r="B1818" s="380" t="s">
        <v>1481</v>
      </c>
      <c r="C1818" s="379" t="s">
        <v>9381</v>
      </c>
      <c r="D1818" s="381">
        <v>4.0199999999999996</v>
      </c>
    </row>
    <row r="1819" spans="1:4" ht="25.5">
      <c r="A1819" s="379">
        <v>1874</v>
      </c>
      <c r="B1819" s="380" t="s">
        <v>1482</v>
      </c>
      <c r="C1819" s="379" t="s">
        <v>9381</v>
      </c>
      <c r="D1819" s="381">
        <v>3.32</v>
      </c>
    </row>
    <row r="1820" spans="1:4" ht="25.5">
      <c r="A1820" s="379">
        <v>1870</v>
      </c>
      <c r="B1820" s="380" t="s">
        <v>1483</v>
      </c>
      <c r="C1820" s="379" t="s">
        <v>9381</v>
      </c>
      <c r="D1820" s="381">
        <v>1.92</v>
      </c>
    </row>
    <row r="1821" spans="1:4">
      <c r="A1821" s="379">
        <v>1884</v>
      </c>
      <c r="B1821" s="380" t="s">
        <v>1484</v>
      </c>
      <c r="C1821" s="379" t="s">
        <v>9381</v>
      </c>
      <c r="D1821" s="381">
        <v>2.94</v>
      </c>
    </row>
    <row r="1822" spans="1:4" ht="25.5">
      <c r="A1822" s="379">
        <v>1887</v>
      </c>
      <c r="B1822" s="380" t="s">
        <v>1485</v>
      </c>
      <c r="C1822" s="379" t="s">
        <v>9381</v>
      </c>
      <c r="D1822" s="381">
        <v>16.690000000000001</v>
      </c>
    </row>
    <row r="1823" spans="1:4">
      <c r="A1823" s="379">
        <v>1876</v>
      </c>
      <c r="B1823" s="380" t="s">
        <v>1486</v>
      </c>
      <c r="C1823" s="379" t="s">
        <v>9381</v>
      </c>
      <c r="D1823" s="381">
        <v>6.54</v>
      </c>
    </row>
    <row r="1824" spans="1:4" ht="25.5">
      <c r="A1824" s="379">
        <v>1879</v>
      </c>
      <c r="B1824" s="380" t="s">
        <v>1487</v>
      </c>
      <c r="C1824" s="379" t="s">
        <v>9381</v>
      </c>
      <c r="D1824" s="381">
        <v>1.94</v>
      </c>
    </row>
    <row r="1825" spans="1:4">
      <c r="A1825" s="379">
        <v>1877</v>
      </c>
      <c r="B1825" s="380" t="s">
        <v>1488</v>
      </c>
      <c r="C1825" s="379" t="s">
        <v>9381</v>
      </c>
      <c r="D1825" s="381">
        <v>16.71</v>
      </c>
    </row>
    <row r="1826" spans="1:4">
      <c r="A1826" s="379">
        <v>1878</v>
      </c>
      <c r="B1826" s="380" t="s">
        <v>1489</v>
      </c>
      <c r="C1826" s="379" t="s">
        <v>9381</v>
      </c>
      <c r="D1826" s="381">
        <v>33.58</v>
      </c>
    </row>
    <row r="1827" spans="1:4" ht="25.5">
      <c r="A1827" s="379">
        <v>2621</v>
      </c>
      <c r="B1827" s="380" t="s">
        <v>9723</v>
      </c>
      <c r="C1827" s="379" t="s">
        <v>9381</v>
      </c>
      <c r="D1827" s="381">
        <v>139.82</v>
      </c>
    </row>
    <row r="1828" spans="1:4" ht="25.5">
      <c r="A1828" s="379">
        <v>2616</v>
      </c>
      <c r="B1828" s="380" t="s">
        <v>9724</v>
      </c>
      <c r="C1828" s="379" t="s">
        <v>9381</v>
      </c>
      <c r="D1828" s="381">
        <v>3.95</v>
      </c>
    </row>
    <row r="1829" spans="1:4" ht="25.5">
      <c r="A1829" s="379">
        <v>2633</v>
      </c>
      <c r="B1829" s="380" t="s">
        <v>9725</v>
      </c>
      <c r="C1829" s="379" t="s">
        <v>9381</v>
      </c>
      <c r="D1829" s="381">
        <v>4.47</v>
      </c>
    </row>
    <row r="1830" spans="1:4" ht="25.5">
      <c r="A1830" s="379">
        <v>2617</v>
      </c>
      <c r="B1830" s="380" t="s">
        <v>9726</v>
      </c>
      <c r="C1830" s="379" t="s">
        <v>9381</v>
      </c>
      <c r="D1830" s="381">
        <v>6.08</v>
      </c>
    </row>
    <row r="1831" spans="1:4" ht="25.5">
      <c r="A1831" s="379">
        <v>2618</v>
      </c>
      <c r="B1831" s="380" t="s">
        <v>9727</v>
      </c>
      <c r="C1831" s="379" t="s">
        <v>9381</v>
      </c>
      <c r="D1831" s="381">
        <v>13.85</v>
      </c>
    </row>
    <row r="1832" spans="1:4" ht="25.5">
      <c r="A1832" s="379">
        <v>2632</v>
      </c>
      <c r="B1832" s="380" t="s">
        <v>9728</v>
      </c>
      <c r="C1832" s="379" t="s">
        <v>9381</v>
      </c>
      <c r="D1832" s="381">
        <v>16.89</v>
      </c>
    </row>
    <row r="1833" spans="1:4" ht="25.5">
      <c r="A1833" s="379">
        <v>2631</v>
      </c>
      <c r="B1833" s="380" t="s">
        <v>9729</v>
      </c>
      <c r="C1833" s="379" t="s">
        <v>9381</v>
      </c>
      <c r="D1833" s="381">
        <v>24.8</v>
      </c>
    </row>
    <row r="1834" spans="1:4" ht="25.5">
      <c r="A1834" s="379">
        <v>2619</v>
      </c>
      <c r="B1834" s="380" t="s">
        <v>9730</v>
      </c>
      <c r="C1834" s="379" t="s">
        <v>9381</v>
      </c>
      <c r="D1834" s="381">
        <v>62.79</v>
      </c>
    </row>
    <row r="1835" spans="1:4" ht="25.5">
      <c r="A1835" s="379">
        <v>2620</v>
      </c>
      <c r="B1835" s="380" t="s">
        <v>9731</v>
      </c>
      <c r="C1835" s="379" t="s">
        <v>9381</v>
      </c>
      <c r="D1835" s="381">
        <v>82.44</v>
      </c>
    </row>
    <row r="1836" spans="1:4">
      <c r="A1836" s="379">
        <v>25968</v>
      </c>
      <c r="B1836" s="380" t="s">
        <v>1490</v>
      </c>
      <c r="C1836" s="379" t="s">
        <v>9381</v>
      </c>
      <c r="D1836" s="381">
        <v>38.090000000000003</v>
      </c>
    </row>
    <row r="1837" spans="1:4" ht="25.5">
      <c r="A1837" s="379">
        <v>38369</v>
      </c>
      <c r="B1837" s="380" t="s">
        <v>1491</v>
      </c>
      <c r="C1837" s="379" t="s">
        <v>9381</v>
      </c>
      <c r="D1837" s="381">
        <v>11.8</v>
      </c>
    </row>
    <row r="1838" spans="1:4">
      <c r="A1838" s="379">
        <v>38370</v>
      </c>
      <c r="B1838" s="380" t="s">
        <v>1492</v>
      </c>
      <c r="C1838" s="379" t="s">
        <v>9381</v>
      </c>
      <c r="D1838" s="381">
        <v>11.8</v>
      </c>
    </row>
    <row r="1839" spans="1:4">
      <c r="A1839" s="379">
        <v>38372</v>
      </c>
      <c r="B1839" s="380" t="s">
        <v>1493</v>
      </c>
      <c r="C1839" s="379" t="s">
        <v>9381</v>
      </c>
      <c r="D1839" s="381">
        <v>16.39</v>
      </c>
    </row>
    <row r="1840" spans="1:4">
      <c r="A1840" s="379">
        <v>2357</v>
      </c>
      <c r="B1840" s="380" t="s">
        <v>1494</v>
      </c>
      <c r="C1840" s="379" t="s">
        <v>9379</v>
      </c>
      <c r="D1840" s="381">
        <v>14.68</v>
      </c>
    </row>
    <row r="1841" spans="1:4">
      <c r="A1841" s="379">
        <v>40806</v>
      </c>
      <c r="B1841" s="380" t="s">
        <v>1495</v>
      </c>
      <c r="C1841" s="379" t="s">
        <v>9412</v>
      </c>
      <c r="D1841" s="381">
        <v>2043.02</v>
      </c>
    </row>
    <row r="1842" spans="1:4">
      <c r="A1842" s="379">
        <v>2355</v>
      </c>
      <c r="B1842" s="380" t="s">
        <v>1496</v>
      </c>
      <c r="C1842" s="379" t="s">
        <v>9379</v>
      </c>
      <c r="D1842" s="381">
        <v>19.47</v>
      </c>
    </row>
    <row r="1843" spans="1:4">
      <c r="A1843" s="379">
        <v>40805</v>
      </c>
      <c r="B1843" s="380" t="s">
        <v>1497</v>
      </c>
      <c r="C1843" s="379" t="s">
        <v>9412</v>
      </c>
      <c r="D1843" s="381">
        <v>2708.5</v>
      </c>
    </row>
    <row r="1844" spans="1:4">
      <c r="A1844" s="379">
        <v>2358</v>
      </c>
      <c r="B1844" s="380" t="s">
        <v>1498</v>
      </c>
      <c r="C1844" s="379" t="s">
        <v>9379</v>
      </c>
      <c r="D1844" s="381">
        <v>15.56</v>
      </c>
    </row>
    <row r="1845" spans="1:4">
      <c r="A1845" s="379">
        <v>40807</v>
      </c>
      <c r="B1845" s="380" t="s">
        <v>1499</v>
      </c>
      <c r="C1845" s="379" t="s">
        <v>9412</v>
      </c>
      <c r="D1845" s="381">
        <v>2164.98</v>
      </c>
    </row>
    <row r="1846" spans="1:4">
      <c r="A1846" s="379">
        <v>2359</v>
      </c>
      <c r="B1846" s="380" t="s">
        <v>1500</v>
      </c>
      <c r="C1846" s="379" t="s">
        <v>9379</v>
      </c>
      <c r="D1846" s="381">
        <v>15.56</v>
      </c>
    </row>
    <row r="1847" spans="1:4">
      <c r="A1847" s="379">
        <v>40808</v>
      </c>
      <c r="B1847" s="380" t="s">
        <v>1501</v>
      </c>
      <c r="C1847" s="379" t="s">
        <v>9412</v>
      </c>
      <c r="D1847" s="381">
        <v>2164.38</v>
      </c>
    </row>
    <row r="1848" spans="1:4">
      <c r="A1848" s="379">
        <v>39397</v>
      </c>
      <c r="B1848" s="380" t="s">
        <v>1502</v>
      </c>
      <c r="C1848" s="379" t="s">
        <v>9394</v>
      </c>
      <c r="D1848" s="381">
        <v>12.79</v>
      </c>
    </row>
    <row r="1849" spans="1:4" ht="25.5">
      <c r="A1849" s="379">
        <v>2692</v>
      </c>
      <c r="B1849" s="380" t="s">
        <v>1503</v>
      </c>
      <c r="C1849" s="379" t="s">
        <v>9394</v>
      </c>
      <c r="D1849" s="381">
        <v>6.05</v>
      </c>
    </row>
    <row r="1850" spans="1:4">
      <c r="A1850" s="379">
        <v>6</v>
      </c>
      <c r="B1850" s="380" t="s">
        <v>1504</v>
      </c>
      <c r="C1850" s="379" t="s">
        <v>9394</v>
      </c>
      <c r="D1850" s="381">
        <v>3.13</v>
      </c>
    </row>
    <row r="1851" spans="1:4">
      <c r="A1851" s="379">
        <v>5330</v>
      </c>
      <c r="B1851" s="380" t="s">
        <v>1505</v>
      </c>
      <c r="C1851" s="379" t="s">
        <v>9394</v>
      </c>
      <c r="D1851" s="381">
        <v>32.770000000000003</v>
      </c>
    </row>
    <row r="1852" spans="1:4">
      <c r="A1852" s="379">
        <v>26017</v>
      </c>
      <c r="B1852" s="380" t="s">
        <v>1506</v>
      </c>
      <c r="C1852" s="379" t="s">
        <v>9381</v>
      </c>
      <c r="D1852" s="381">
        <v>34.25</v>
      </c>
    </row>
    <row r="1853" spans="1:4" ht="25.5">
      <c r="A1853" s="379">
        <v>25931</v>
      </c>
      <c r="B1853" s="380" t="s">
        <v>1507</v>
      </c>
      <c r="C1853" s="379" t="s">
        <v>9381</v>
      </c>
      <c r="D1853" s="381">
        <v>108.86</v>
      </c>
    </row>
    <row r="1854" spans="1:4" ht="25.5">
      <c r="A1854" s="379">
        <v>38140</v>
      </c>
      <c r="B1854" s="380" t="s">
        <v>1508</v>
      </c>
      <c r="C1854" s="379" t="s">
        <v>9381</v>
      </c>
      <c r="D1854" s="381">
        <v>26.4</v>
      </c>
    </row>
    <row r="1855" spans="1:4" ht="25.5">
      <c r="A1855" s="379">
        <v>13887</v>
      </c>
      <c r="B1855" s="380" t="s">
        <v>1509</v>
      </c>
      <c r="C1855" s="379" t="s">
        <v>9381</v>
      </c>
      <c r="D1855" s="381">
        <v>625.04</v>
      </c>
    </row>
    <row r="1856" spans="1:4" ht="25.5">
      <c r="A1856" s="379">
        <v>26018</v>
      </c>
      <c r="B1856" s="380" t="s">
        <v>1510</v>
      </c>
      <c r="C1856" s="379" t="s">
        <v>9381</v>
      </c>
      <c r="D1856" s="381">
        <v>27.82</v>
      </c>
    </row>
    <row r="1857" spans="1:4" ht="25.5">
      <c r="A1857" s="379">
        <v>26019</v>
      </c>
      <c r="B1857" s="380" t="s">
        <v>1511</v>
      </c>
      <c r="C1857" s="379" t="s">
        <v>9381</v>
      </c>
      <c r="D1857" s="381">
        <v>26.27</v>
      </c>
    </row>
    <row r="1858" spans="1:4">
      <c r="A1858" s="379">
        <v>26020</v>
      </c>
      <c r="B1858" s="380" t="s">
        <v>1512</v>
      </c>
      <c r="C1858" s="379" t="s">
        <v>9381</v>
      </c>
      <c r="D1858" s="381">
        <v>6.85</v>
      </c>
    </row>
    <row r="1859" spans="1:4">
      <c r="A1859" s="379">
        <v>34544</v>
      </c>
      <c r="B1859" s="380" t="s">
        <v>1513</v>
      </c>
      <c r="C1859" s="379" t="s">
        <v>9381</v>
      </c>
      <c r="D1859" s="381">
        <v>1137.3900000000001</v>
      </c>
    </row>
    <row r="1860" spans="1:4" ht="25.5">
      <c r="A1860" s="379">
        <v>34729</v>
      </c>
      <c r="B1860" s="380" t="s">
        <v>1514</v>
      </c>
      <c r="C1860" s="379" t="s">
        <v>9381</v>
      </c>
      <c r="D1860" s="381">
        <v>894.74</v>
      </c>
    </row>
    <row r="1861" spans="1:4" ht="25.5">
      <c r="A1861" s="379">
        <v>34734</v>
      </c>
      <c r="B1861" s="380" t="s">
        <v>1515</v>
      </c>
      <c r="C1861" s="379" t="s">
        <v>9381</v>
      </c>
      <c r="D1861" s="381">
        <v>1385.34</v>
      </c>
    </row>
    <row r="1862" spans="1:4" ht="25.5">
      <c r="A1862" s="379">
        <v>34738</v>
      </c>
      <c r="B1862" s="380" t="s">
        <v>1516</v>
      </c>
      <c r="C1862" s="379" t="s">
        <v>9381</v>
      </c>
      <c r="D1862" s="381">
        <v>3236.58</v>
      </c>
    </row>
    <row r="1863" spans="1:4">
      <c r="A1863" s="379">
        <v>2391</v>
      </c>
      <c r="B1863" s="380" t="s">
        <v>1517</v>
      </c>
      <c r="C1863" s="379" t="s">
        <v>9381</v>
      </c>
      <c r="D1863" s="381">
        <v>263.24</v>
      </c>
    </row>
    <row r="1864" spans="1:4">
      <c r="A1864" s="379">
        <v>2374</v>
      </c>
      <c r="B1864" s="380" t="s">
        <v>1518</v>
      </c>
      <c r="C1864" s="379" t="s">
        <v>9381</v>
      </c>
      <c r="D1864" s="381">
        <v>298.64</v>
      </c>
    </row>
    <row r="1865" spans="1:4">
      <c r="A1865" s="379">
        <v>2377</v>
      </c>
      <c r="B1865" s="380" t="s">
        <v>1519</v>
      </c>
      <c r="C1865" s="379" t="s">
        <v>9381</v>
      </c>
      <c r="D1865" s="381">
        <v>419.11</v>
      </c>
    </row>
    <row r="1866" spans="1:4">
      <c r="A1866" s="379">
        <v>2393</v>
      </c>
      <c r="B1866" s="380" t="s">
        <v>1520</v>
      </c>
      <c r="C1866" s="379" t="s">
        <v>9381</v>
      </c>
      <c r="D1866" s="381">
        <v>701.85</v>
      </c>
    </row>
    <row r="1867" spans="1:4">
      <c r="A1867" s="379">
        <v>34705</v>
      </c>
      <c r="B1867" s="380" t="s">
        <v>1521</v>
      </c>
      <c r="C1867" s="379" t="s">
        <v>9381</v>
      </c>
      <c r="D1867" s="381">
        <v>613.87</v>
      </c>
    </row>
    <row r="1868" spans="1:4">
      <c r="A1868" s="379">
        <v>34707</v>
      </c>
      <c r="B1868" s="380" t="s">
        <v>1522</v>
      </c>
      <c r="C1868" s="379" t="s">
        <v>9381</v>
      </c>
      <c r="D1868" s="381">
        <v>1137.51</v>
      </c>
    </row>
    <row r="1869" spans="1:4">
      <c r="A1869" s="379">
        <v>2378</v>
      </c>
      <c r="B1869" s="380" t="s">
        <v>1523</v>
      </c>
      <c r="C1869" s="379" t="s">
        <v>9381</v>
      </c>
      <c r="D1869" s="381">
        <v>964.09</v>
      </c>
    </row>
    <row r="1870" spans="1:4">
      <c r="A1870" s="379">
        <v>2379</v>
      </c>
      <c r="B1870" s="380" t="s">
        <v>1524</v>
      </c>
      <c r="C1870" s="379" t="s">
        <v>9381</v>
      </c>
      <c r="D1870" s="381">
        <v>964.09</v>
      </c>
    </row>
    <row r="1871" spans="1:4">
      <c r="A1871" s="379">
        <v>2376</v>
      </c>
      <c r="B1871" s="380" t="s">
        <v>1525</v>
      </c>
      <c r="C1871" s="379" t="s">
        <v>9381</v>
      </c>
      <c r="D1871" s="381">
        <v>1587.85</v>
      </c>
    </row>
    <row r="1872" spans="1:4">
      <c r="A1872" s="379">
        <v>2394</v>
      </c>
      <c r="B1872" s="380" t="s">
        <v>1526</v>
      </c>
      <c r="C1872" s="379" t="s">
        <v>9381</v>
      </c>
      <c r="D1872" s="381">
        <v>3394.53</v>
      </c>
    </row>
    <row r="1873" spans="1:4">
      <c r="A1873" s="379">
        <v>34686</v>
      </c>
      <c r="B1873" s="380" t="s">
        <v>1527</v>
      </c>
      <c r="C1873" s="379" t="s">
        <v>9381</v>
      </c>
      <c r="D1873" s="381">
        <v>10.19</v>
      </c>
    </row>
    <row r="1874" spans="1:4">
      <c r="A1874" s="379">
        <v>34616</v>
      </c>
      <c r="B1874" s="380" t="s">
        <v>1528</v>
      </c>
      <c r="C1874" s="379" t="s">
        <v>9381</v>
      </c>
      <c r="D1874" s="381">
        <v>39.39</v>
      </c>
    </row>
    <row r="1875" spans="1:4">
      <c r="A1875" s="379">
        <v>34623</v>
      </c>
      <c r="B1875" s="380" t="s">
        <v>1529</v>
      </c>
      <c r="C1875" s="379" t="s">
        <v>9381</v>
      </c>
      <c r="D1875" s="381">
        <v>38.78</v>
      </c>
    </row>
    <row r="1876" spans="1:4">
      <c r="A1876" s="379">
        <v>34628</v>
      </c>
      <c r="B1876" s="380" t="s">
        <v>1530</v>
      </c>
      <c r="C1876" s="379" t="s">
        <v>9381</v>
      </c>
      <c r="D1876" s="381">
        <v>55.55</v>
      </c>
    </row>
    <row r="1877" spans="1:4">
      <c r="A1877" s="379">
        <v>34653</v>
      </c>
      <c r="B1877" s="380" t="s">
        <v>1531</v>
      </c>
      <c r="C1877" s="379" t="s">
        <v>9381</v>
      </c>
      <c r="D1877" s="381">
        <v>6.87</v>
      </c>
    </row>
    <row r="1878" spans="1:4">
      <c r="A1878" s="379">
        <v>34688</v>
      </c>
      <c r="B1878" s="380" t="s">
        <v>1532</v>
      </c>
      <c r="C1878" s="379" t="s">
        <v>9381</v>
      </c>
      <c r="D1878" s="381">
        <v>12.45</v>
      </c>
    </row>
    <row r="1879" spans="1:4">
      <c r="A1879" s="379">
        <v>34709</v>
      </c>
      <c r="B1879" s="380" t="s">
        <v>1533</v>
      </c>
      <c r="C1879" s="379" t="s">
        <v>9381</v>
      </c>
      <c r="D1879" s="381">
        <v>48.26</v>
      </c>
    </row>
    <row r="1880" spans="1:4">
      <c r="A1880" s="379">
        <v>34714</v>
      </c>
      <c r="B1880" s="380" t="s">
        <v>1534</v>
      </c>
      <c r="C1880" s="379" t="s">
        <v>9381</v>
      </c>
      <c r="D1880" s="381">
        <v>57.64</v>
      </c>
    </row>
    <row r="1881" spans="1:4">
      <c r="A1881" s="379">
        <v>2388</v>
      </c>
      <c r="B1881" s="380" t="s">
        <v>1535</v>
      </c>
      <c r="C1881" s="379" t="s">
        <v>9381</v>
      </c>
      <c r="D1881" s="381">
        <v>47.9</v>
      </c>
    </row>
    <row r="1882" spans="1:4">
      <c r="A1882" s="379">
        <v>34606</v>
      </c>
      <c r="B1882" s="380" t="s">
        <v>9732</v>
      </c>
      <c r="C1882" s="379" t="s">
        <v>9381</v>
      </c>
      <c r="D1882" s="381">
        <v>73.47</v>
      </c>
    </row>
    <row r="1883" spans="1:4">
      <c r="A1883" s="379">
        <v>34689</v>
      </c>
      <c r="B1883" s="380" t="s">
        <v>9733</v>
      </c>
      <c r="C1883" s="379" t="s">
        <v>9381</v>
      </c>
      <c r="D1883" s="381">
        <v>23.39</v>
      </c>
    </row>
    <row r="1884" spans="1:4">
      <c r="A1884" s="379">
        <v>2370</v>
      </c>
      <c r="B1884" s="380" t="s">
        <v>1536</v>
      </c>
      <c r="C1884" s="379" t="s">
        <v>9381</v>
      </c>
      <c r="D1884" s="381">
        <v>8.9</v>
      </c>
    </row>
    <row r="1885" spans="1:4">
      <c r="A1885" s="379">
        <v>2386</v>
      </c>
      <c r="B1885" s="380" t="s">
        <v>1537</v>
      </c>
      <c r="C1885" s="379" t="s">
        <v>9381</v>
      </c>
      <c r="D1885" s="381">
        <v>14.93</v>
      </c>
    </row>
    <row r="1886" spans="1:4">
      <c r="A1886" s="379">
        <v>2392</v>
      </c>
      <c r="B1886" s="380" t="s">
        <v>1538</v>
      </c>
      <c r="C1886" s="379" t="s">
        <v>9381</v>
      </c>
      <c r="D1886" s="381">
        <v>59.74</v>
      </c>
    </row>
    <row r="1887" spans="1:4">
      <c r="A1887" s="379">
        <v>2373</v>
      </c>
      <c r="B1887" s="380" t="s">
        <v>1539</v>
      </c>
      <c r="C1887" s="379" t="s">
        <v>9381</v>
      </c>
      <c r="D1887" s="381">
        <v>84.17</v>
      </c>
    </row>
    <row r="1888" spans="1:4" ht="25.5">
      <c r="A1888" s="379">
        <v>39465</v>
      </c>
      <c r="B1888" s="380" t="s">
        <v>1540</v>
      </c>
      <c r="C1888" s="379" t="s">
        <v>9381</v>
      </c>
      <c r="D1888" s="381">
        <v>51.42</v>
      </c>
    </row>
    <row r="1889" spans="1:4" ht="25.5">
      <c r="A1889" s="379">
        <v>39466</v>
      </c>
      <c r="B1889" s="380" t="s">
        <v>1541</v>
      </c>
      <c r="C1889" s="379" t="s">
        <v>9381</v>
      </c>
      <c r="D1889" s="381">
        <v>57.85</v>
      </c>
    </row>
    <row r="1890" spans="1:4" ht="25.5">
      <c r="A1890" s="379">
        <v>39467</v>
      </c>
      <c r="B1890" s="380" t="s">
        <v>1542</v>
      </c>
      <c r="C1890" s="379" t="s">
        <v>9381</v>
      </c>
      <c r="D1890" s="381">
        <v>73.989999999999995</v>
      </c>
    </row>
    <row r="1891" spans="1:4" ht="25.5">
      <c r="A1891" s="379">
        <v>39468</v>
      </c>
      <c r="B1891" s="380" t="s">
        <v>1543</v>
      </c>
      <c r="C1891" s="379" t="s">
        <v>9381</v>
      </c>
      <c r="D1891" s="381">
        <v>131.52000000000001</v>
      </c>
    </row>
    <row r="1892" spans="1:4" ht="25.5">
      <c r="A1892" s="379">
        <v>39469</v>
      </c>
      <c r="B1892" s="380" t="s">
        <v>1544</v>
      </c>
      <c r="C1892" s="379" t="s">
        <v>9381</v>
      </c>
      <c r="D1892" s="381">
        <v>53.57</v>
      </c>
    </row>
    <row r="1893" spans="1:4" ht="25.5">
      <c r="A1893" s="379">
        <v>39470</v>
      </c>
      <c r="B1893" s="380" t="s">
        <v>1545</v>
      </c>
      <c r="C1893" s="379" t="s">
        <v>9381</v>
      </c>
      <c r="D1893" s="381">
        <v>65.83</v>
      </c>
    </row>
    <row r="1894" spans="1:4" ht="25.5">
      <c r="A1894" s="379">
        <v>39471</v>
      </c>
      <c r="B1894" s="380" t="s">
        <v>1546</v>
      </c>
      <c r="C1894" s="379" t="s">
        <v>9381</v>
      </c>
      <c r="D1894" s="381">
        <v>79.11</v>
      </c>
    </row>
    <row r="1895" spans="1:4" ht="25.5">
      <c r="A1895" s="379">
        <v>39472</v>
      </c>
      <c r="B1895" s="380" t="s">
        <v>1547</v>
      </c>
      <c r="C1895" s="379" t="s">
        <v>9381</v>
      </c>
      <c r="D1895" s="381">
        <v>137.44999999999999</v>
      </c>
    </row>
    <row r="1896" spans="1:4" ht="25.5">
      <c r="A1896" s="379">
        <v>39473</v>
      </c>
      <c r="B1896" s="380" t="s">
        <v>9734</v>
      </c>
      <c r="C1896" s="379" t="s">
        <v>9381</v>
      </c>
      <c r="D1896" s="381">
        <v>88.79</v>
      </c>
    </row>
    <row r="1897" spans="1:4" ht="25.5">
      <c r="A1897" s="379">
        <v>39474</v>
      </c>
      <c r="B1897" s="380" t="s">
        <v>1548</v>
      </c>
      <c r="C1897" s="379" t="s">
        <v>9381</v>
      </c>
      <c r="D1897" s="381">
        <v>94.66</v>
      </c>
    </row>
    <row r="1898" spans="1:4" ht="25.5">
      <c r="A1898" s="379">
        <v>39475</v>
      </c>
      <c r="B1898" s="380" t="s">
        <v>1549</v>
      </c>
      <c r="C1898" s="379" t="s">
        <v>9381</v>
      </c>
      <c r="D1898" s="381">
        <v>107.4</v>
      </c>
    </row>
    <row r="1899" spans="1:4" ht="25.5">
      <c r="A1899" s="379">
        <v>39476</v>
      </c>
      <c r="B1899" s="380" t="s">
        <v>1550</v>
      </c>
      <c r="C1899" s="379" t="s">
        <v>9381</v>
      </c>
      <c r="D1899" s="381">
        <v>202.17</v>
      </c>
    </row>
    <row r="1900" spans="1:4" ht="25.5">
      <c r="A1900" s="379">
        <v>39477</v>
      </c>
      <c r="B1900" s="380" t="s">
        <v>1551</v>
      </c>
      <c r="C1900" s="379" t="s">
        <v>9381</v>
      </c>
      <c r="D1900" s="381">
        <v>99.06</v>
      </c>
    </row>
    <row r="1901" spans="1:4" ht="25.5">
      <c r="A1901" s="379">
        <v>39478</v>
      </c>
      <c r="B1901" s="380" t="s">
        <v>1552</v>
      </c>
      <c r="C1901" s="379" t="s">
        <v>9381</v>
      </c>
      <c r="D1901" s="381">
        <v>102.12</v>
      </c>
    </row>
    <row r="1902" spans="1:4" ht="25.5">
      <c r="A1902" s="379">
        <v>39479</v>
      </c>
      <c r="B1902" s="380" t="s">
        <v>1553</v>
      </c>
      <c r="C1902" s="379" t="s">
        <v>9381</v>
      </c>
      <c r="D1902" s="381">
        <v>120.32</v>
      </c>
    </row>
    <row r="1903" spans="1:4" ht="25.5">
      <c r="A1903" s="379">
        <v>39480</v>
      </c>
      <c r="B1903" s="380" t="s">
        <v>1554</v>
      </c>
      <c r="C1903" s="379" t="s">
        <v>9381</v>
      </c>
      <c r="D1903" s="381">
        <v>248.29</v>
      </c>
    </row>
    <row r="1904" spans="1:4" ht="25.5">
      <c r="A1904" s="379">
        <v>39459</v>
      </c>
      <c r="B1904" s="380" t="s">
        <v>1555</v>
      </c>
      <c r="C1904" s="379" t="s">
        <v>9381</v>
      </c>
      <c r="D1904" s="381">
        <v>210.73</v>
      </c>
    </row>
    <row r="1905" spans="1:4" ht="25.5">
      <c r="A1905" s="379">
        <v>39445</v>
      </c>
      <c r="B1905" s="380" t="s">
        <v>1556</v>
      </c>
      <c r="C1905" s="379" t="s">
        <v>9381</v>
      </c>
      <c r="D1905" s="381">
        <v>105.81</v>
      </c>
    </row>
    <row r="1906" spans="1:4" ht="25.5">
      <c r="A1906" s="379">
        <v>39446</v>
      </c>
      <c r="B1906" s="380" t="s">
        <v>1557</v>
      </c>
      <c r="C1906" s="379" t="s">
        <v>9381</v>
      </c>
      <c r="D1906" s="381">
        <v>107.69</v>
      </c>
    </row>
    <row r="1907" spans="1:4" ht="25.5">
      <c r="A1907" s="379">
        <v>39447</v>
      </c>
      <c r="B1907" s="380" t="s">
        <v>1558</v>
      </c>
      <c r="C1907" s="379" t="s">
        <v>9381</v>
      </c>
      <c r="D1907" s="381">
        <v>115.16</v>
      </c>
    </row>
    <row r="1908" spans="1:4" ht="25.5">
      <c r="A1908" s="379">
        <v>39448</v>
      </c>
      <c r="B1908" s="380" t="s">
        <v>1559</v>
      </c>
      <c r="C1908" s="379" t="s">
        <v>9381</v>
      </c>
      <c r="D1908" s="381">
        <v>196.37</v>
      </c>
    </row>
    <row r="1909" spans="1:4" ht="25.5">
      <c r="A1909" s="379">
        <v>39450</v>
      </c>
      <c r="B1909" s="380" t="s">
        <v>1560</v>
      </c>
      <c r="C1909" s="379" t="s">
        <v>9381</v>
      </c>
      <c r="D1909" s="381">
        <v>119.81</v>
      </c>
    </row>
    <row r="1910" spans="1:4" ht="25.5">
      <c r="A1910" s="379">
        <v>39451</v>
      </c>
      <c r="B1910" s="380" t="s">
        <v>1561</v>
      </c>
      <c r="C1910" s="379" t="s">
        <v>9381</v>
      </c>
      <c r="D1910" s="381">
        <v>130.68</v>
      </c>
    </row>
    <row r="1911" spans="1:4" ht="25.5">
      <c r="A1911" s="379">
        <v>39452</v>
      </c>
      <c r="B1911" s="380" t="s">
        <v>1562</v>
      </c>
      <c r="C1911" s="379" t="s">
        <v>9381</v>
      </c>
      <c r="D1911" s="381">
        <v>131.46</v>
      </c>
    </row>
    <row r="1912" spans="1:4" ht="25.5">
      <c r="A1912" s="379">
        <v>39523</v>
      </c>
      <c r="B1912" s="380" t="s">
        <v>1563</v>
      </c>
      <c r="C1912" s="379" t="s">
        <v>9381</v>
      </c>
      <c r="D1912" s="381">
        <v>219.99</v>
      </c>
    </row>
    <row r="1913" spans="1:4" ht="25.5">
      <c r="A1913" s="379">
        <v>39449</v>
      </c>
      <c r="B1913" s="380" t="s">
        <v>1564</v>
      </c>
      <c r="C1913" s="379" t="s">
        <v>9381</v>
      </c>
      <c r="D1913" s="381">
        <v>243.63</v>
      </c>
    </row>
    <row r="1914" spans="1:4" ht="25.5">
      <c r="A1914" s="379">
        <v>39455</v>
      </c>
      <c r="B1914" s="380" t="s">
        <v>1565</v>
      </c>
      <c r="C1914" s="379" t="s">
        <v>9381</v>
      </c>
      <c r="D1914" s="381">
        <v>120.55</v>
      </c>
    </row>
    <row r="1915" spans="1:4" ht="25.5">
      <c r="A1915" s="379">
        <v>39456</v>
      </c>
      <c r="B1915" s="380" t="s">
        <v>1566</v>
      </c>
      <c r="C1915" s="379" t="s">
        <v>9381</v>
      </c>
      <c r="D1915" s="381">
        <v>120.64</v>
      </c>
    </row>
    <row r="1916" spans="1:4" ht="25.5">
      <c r="A1916" s="379">
        <v>39457</v>
      </c>
      <c r="B1916" s="380" t="s">
        <v>1567</v>
      </c>
      <c r="C1916" s="379" t="s">
        <v>9381</v>
      </c>
      <c r="D1916" s="381">
        <v>131.52000000000001</v>
      </c>
    </row>
    <row r="1917" spans="1:4" ht="25.5">
      <c r="A1917" s="379">
        <v>39458</v>
      </c>
      <c r="B1917" s="380" t="s">
        <v>1568</v>
      </c>
      <c r="C1917" s="379" t="s">
        <v>9381</v>
      </c>
      <c r="D1917" s="381">
        <v>245.42</v>
      </c>
    </row>
    <row r="1918" spans="1:4" ht="25.5">
      <c r="A1918" s="379">
        <v>39464</v>
      </c>
      <c r="B1918" s="380" t="s">
        <v>1569</v>
      </c>
      <c r="C1918" s="379" t="s">
        <v>9381</v>
      </c>
      <c r="D1918" s="381">
        <v>394.66</v>
      </c>
    </row>
    <row r="1919" spans="1:4" ht="25.5">
      <c r="A1919" s="379">
        <v>39460</v>
      </c>
      <c r="B1919" s="380" t="s">
        <v>1570</v>
      </c>
      <c r="C1919" s="379" t="s">
        <v>9381</v>
      </c>
      <c r="D1919" s="381">
        <v>149.68</v>
      </c>
    </row>
    <row r="1920" spans="1:4" ht="25.5">
      <c r="A1920" s="379">
        <v>39461</v>
      </c>
      <c r="B1920" s="380" t="s">
        <v>1571</v>
      </c>
      <c r="C1920" s="379" t="s">
        <v>9381</v>
      </c>
      <c r="D1920" s="381">
        <v>175.39</v>
      </c>
    </row>
    <row r="1921" spans="1:4" ht="25.5">
      <c r="A1921" s="379">
        <v>39462</v>
      </c>
      <c r="B1921" s="380" t="s">
        <v>1572</v>
      </c>
      <c r="C1921" s="379" t="s">
        <v>9381</v>
      </c>
      <c r="D1921" s="381">
        <v>169.04</v>
      </c>
    </row>
    <row r="1922" spans="1:4" ht="25.5">
      <c r="A1922" s="379">
        <v>39463</v>
      </c>
      <c r="B1922" s="380" t="s">
        <v>1573</v>
      </c>
      <c r="C1922" s="379" t="s">
        <v>9381</v>
      </c>
      <c r="D1922" s="381">
        <v>391.6</v>
      </c>
    </row>
    <row r="1923" spans="1:4" ht="25.5">
      <c r="A1923" s="379">
        <v>26039</v>
      </c>
      <c r="B1923" s="380" t="s">
        <v>1574</v>
      </c>
      <c r="C1923" s="379" t="s">
        <v>9381</v>
      </c>
      <c r="D1923" s="381">
        <v>249588.52</v>
      </c>
    </row>
    <row r="1924" spans="1:4" ht="25.5">
      <c r="A1924" s="379">
        <v>2401</v>
      </c>
      <c r="B1924" s="380" t="s">
        <v>1575</v>
      </c>
      <c r="C1924" s="379" t="s">
        <v>9381</v>
      </c>
      <c r="D1924" s="381">
        <v>57408.12</v>
      </c>
    </row>
    <row r="1925" spans="1:4" ht="25.5">
      <c r="A1925" s="379">
        <v>38870</v>
      </c>
      <c r="B1925" s="380" t="s">
        <v>9735</v>
      </c>
      <c r="C1925" s="379" t="s">
        <v>9381</v>
      </c>
      <c r="D1925" s="381">
        <v>31.91</v>
      </c>
    </row>
    <row r="1926" spans="1:4" ht="25.5">
      <c r="A1926" s="379">
        <v>38869</v>
      </c>
      <c r="B1926" s="380" t="s">
        <v>9736</v>
      </c>
      <c r="C1926" s="379" t="s">
        <v>9381</v>
      </c>
      <c r="D1926" s="381">
        <v>28.15</v>
      </c>
    </row>
    <row r="1927" spans="1:4" ht="25.5">
      <c r="A1927" s="379">
        <v>38872</v>
      </c>
      <c r="B1927" s="380" t="s">
        <v>9737</v>
      </c>
      <c r="C1927" s="379" t="s">
        <v>9381</v>
      </c>
      <c r="D1927" s="381">
        <v>43.59</v>
      </c>
    </row>
    <row r="1928" spans="1:4" ht="25.5">
      <c r="A1928" s="379">
        <v>38871</v>
      </c>
      <c r="B1928" s="380" t="s">
        <v>9738</v>
      </c>
      <c r="C1928" s="379" t="s">
        <v>9381</v>
      </c>
      <c r="D1928" s="381">
        <v>35.06</v>
      </c>
    </row>
    <row r="1929" spans="1:4" ht="25.5">
      <c r="A1929" s="379">
        <v>39283</v>
      </c>
      <c r="B1929" s="380" t="s">
        <v>9739</v>
      </c>
      <c r="C1929" s="379" t="s">
        <v>9381</v>
      </c>
      <c r="D1929" s="381">
        <v>109.22</v>
      </c>
    </row>
    <row r="1930" spans="1:4" ht="25.5">
      <c r="A1930" s="379">
        <v>39284</v>
      </c>
      <c r="B1930" s="380" t="s">
        <v>9740</v>
      </c>
      <c r="C1930" s="379" t="s">
        <v>9381</v>
      </c>
      <c r="D1930" s="381">
        <v>118.36</v>
      </c>
    </row>
    <row r="1931" spans="1:4" ht="25.5">
      <c r="A1931" s="379">
        <v>39285</v>
      </c>
      <c r="B1931" s="380" t="s">
        <v>9741</v>
      </c>
      <c r="C1931" s="379" t="s">
        <v>9381</v>
      </c>
      <c r="D1931" s="381">
        <v>120.07</v>
      </c>
    </row>
    <row r="1932" spans="1:4" ht="25.5">
      <c r="A1932" s="379">
        <v>39286</v>
      </c>
      <c r="B1932" s="380" t="s">
        <v>9742</v>
      </c>
      <c r="C1932" s="379" t="s">
        <v>9381</v>
      </c>
      <c r="D1932" s="381">
        <v>117.45</v>
      </c>
    </row>
    <row r="1933" spans="1:4" ht="25.5">
      <c r="A1933" s="379">
        <v>39287</v>
      </c>
      <c r="B1933" s="380" t="s">
        <v>9743</v>
      </c>
      <c r="C1933" s="379" t="s">
        <v>9381</v>
      </c>
      <c r="D1933" s="381">
        <v>137.91</v>
      </c>
    </row>
    <row r="1934" spans="1:4" ht="25.5">
      <c r="A1934" s="379">
        <v>39288</v>
      </c>
      <c r="B1934" s="380" t="s">
        <v>9744</v>
      </c>
      <c r="C1934" s="379" t="s">
        <v>9381</v>
      </c>
      <c r="D1934" s="381">
        <v>147.18</v>
      </c>
    </row>
    <row r="1935" spans="1:4" ht="25.5">
      <c r="A1935" s="379">
        <v>2414</v>
      </c>
      <c r="B1935" s="380" t="s">
        <v>1576</v>
      </c>
      <c r="C1935" s="379" t="s">
        <v>9378</v>
      </c>
      <c r="D1935" s="381">
        <v>107.77</v>
      </c>
    </row>
    <row r="1936" spans="1:4" ht="25.5">
      <c r="A1936" s="379">
        <v>2413</v>
      </c>
      <c r="B1936" s="380" t="s">
        <v>1577</v>
      </c>
      <c r="C1936" s="379" t="s">
        <v>9378</v>
      </c>
      <c r="D1936" s="381">
        <v>103.68</v>
      </c>
    </row>
    <row r="1937" spans="1:4" ht="25.5">
      <c r="A1937" s="379">
        <v>2405</v>
      </c>
      <c r="B1937" s="380" t="s">
        <v>1578</v>
      </c>
      <c r="C1937" s="379" t="s">
        <v>9378</v>
      </c>
      <c r="D1937" s="381">
        <v>120.68</v>
      </c>
    </row>
    <row r="1938" spans="1:4" ht="25.5">
      <c r="A1938" s="379">
        <v>13361</v>
      </c>
      <c r="B1938" s="380" t="s">
        <v>1579</v>
      </c>
      <c r="C1938" s="379" t="s">
        <v>9378</v>
      </c>
      <c r="D1938" s="381">
        <v>100.95</v>
      </c>
    </row>
    <row r="1939" spans="1:4" ht="25.5">
      <c r="A1939" s="379">
        <v>11987</v>
      </c>
      <c r="B1939" s="380" t="s">
        <v>1580</v>
      </c>
      <c r="C1939" s="379" t="s">
        <v>9378</v>
      </c>
      <c r="D1939" s="381">
        <v>270.12</v>
      </c>
    </row>
    <row r="1940" spans="1:4" ht="25.5">
      <c r="A1940" s="379">
        <v>2416</v>
      </c>
      <c r="B1940" s="380" t="s">
        <v>1581</v>
      </c>
      <c r="C1940" s="379" t="s">
        <v>9378</v>
      </c>
      <c r="D1940" s="381">
        <v>119.51</v>
      </c>
    </row>
    <row r="1941" spans="1:4" ht="25.5">
      <c r="A1941" s="379">
        <v>2412</v>
      </c>
      <c r="B1941" s="380" t="s">
        <v>1582</v>
      </c>
      <c r="C1941" s="379" t="s">
        <v>9378</v>
      </c>
      <c r="D1941" s="381">
        <v>115.41</v>
      </c>
    </row>
    <row r="1942" spans="1:4" ht="25.5">
      <c r="A1942" s="379">
        <v>2411</v>
      </c>
      <c r="B1942" s="380" t="s">
        <v>1583</v>
      </c>
      <c r="C1942" s="379" t="s">
        <v>9378</v>
      </c>
      <c r="D1942" s="381">
        <v>100.95</v>
      </c>
    </row>
    <row r="1943" spans="1:4" ht="25.5">
      <c r="A1943" s="379">
        <v>2406</v>
      </c>
      <c r="B1943" s="380" t="s">
        <v>1584</v>
      </c>
      <c r="C1943" s="379" t="s">
        <v>9378</v>
      </c>
      <c r="D1943" s="381">
        <v>98.22</v>
      </c>
    </row>
    <row r="1944" spans="1:4" ht="25.5">
      <c r="A1944" s="379">
        <v>10571</v>
      </c>
      <c r="B1944" s="380" t="s">
        <v>1585</v>
      </c>
      <c r="C1944" s="379" t="s">
        <v>9378</v>
      </c>
      <c r="D1944" s="381">
        <v>240.11</v>
      </c>
    </row>
    <row r="1945" spans="1:4" ht="25.5">
      <c r="A1945" s="379">
        <v>11985</v>
      </c>
      <c r="B1945" s="380" t="s">
        <v>1586</v>
      </c>
      <c r="C1945" s="379" t="s">
        <v>9378</v>
      </c>
      <c r="D1945" s="381">
        <v>231.92</v>
      </c>
    </row>
    <row r="1946" spans="1:4" ht="25.5">
      <c r="A1946" s="379">
        <v>2410</v>
      </c>
      <c r="B1946" s="380" t="s">
        <v>1587</v>
      </c>
      <c r="C1946" s="379" t="s">
        <v>9378</v>
      </c>
      <c r="D1946" s="381">
        <v>102.32</v>
      </c>
    </row>
    <row r="1947" spans="1:4" ht="25.5">
      <c r="A1947" s="379">
        <v>2417</v>
      </c>
      <c r="B1947" s="380" t="s">
        <v>1588</v>
      </c>
      <c r="C1947" s="379" t="s">
        <v>9378</v>
      </c>
      <c r="D1947" s="381">
        <v>109.14</v>
      </c>
    </row>
    <row r="1948" spans="1:4" ht="25.5">
      <c r="A1948" s="379">
        <v>2415</v>
      </c>
      <c r="B1948" s="380" t="s">
        <v>9745</v>
      </c>
      <c r="C1948" s="379" t="s">
        <v>9378</v>
      </c>
      <c r="D1948" s="381">
        <v>87.31</v>
      </c>
    </row>
    <row r="1949" spans="1:4" ht="25.5">
      <c r="A1949" s="379">
        <v>13360</v>
      </c>
      <c r="B1949" s="380" t="s">
        <v>1589</v>
      </c>
      <c r="C1949" s="379" t="s">
        <v>9378</v>
      </c>
      <c r="D1949" s="381">
        <v>87.31</v>
      </c>
    </row>
    <row r="1950" spans="1:4" ht="25.5">
      <c r="A1950" s="379">
        <v>11983</v>
      </c>
      <c r="B1950" s="380" t="s">
        <v>1590</v>
      </c>
      <c r="C1950" s="379" t="s">
        <v>9378</v>
      </c>
      <c r="D1950" s="381">
        <v>212.82</v>
      </c>
    </row>
    <row r="1951" spans="1:4" ht="25.5">
      <c r="A1951" s="379">
        <v>11986</v>
      </c>
      <c r="B1951" s="380" t="s">
        <v>1591</v>
      </c>
      <c r="C1951" s="379" t="s">
        <v>9378</v>
      </c>
      <c r="D1951" s="381">
        <v>259.20999999999998</v>
      </c>
    </row>
    <row r="1952" spans="1:4" ht="25.5">
      <c r="A1952" s="379">
        <v>25976</v>
      </c>
      <c r="B1952" s="380" t="s">
        <v>9746</v>
      </c>
      <c r="C1952" s="379" t="s">
        <v>9378</v>
      </c>
      <c r="D1952" s="381">
        <v>493.52</v>
      </c>
    </row>
    <row r="1953" spans="1:4" ht="25.5">
      <c r="A1953" s="379">
        <v>10629</v>
      </c>
      <c r="B1953" s="380" t="s">
        <v>1592</v>
      </c>
      <c r="C1953" s="379" t="s">
        <v>9378</v>
      </c>
      <c r="D1953" s="381">
        <v>403.93</v>
      </c>
    </row>
    <row r="1954" spans="1:4" ht="25.5">
      <c r="A1954" s="379">
        <v>10698</v>
      </c>
      <c r="B1954" s="380" t="s">
        <v>1593</v>
      </c>
      <c r="C1954" s="379" t="s">
        <v>9378</v>
      </c>
      <c r="D1954" s="381">
        <v>153.04</v>
      </c>
    </row>
    <row r="1955" spans="1:4" ht="25.5">
      <c r="A1955" s="379">
        <v>40521</v>
      </c>
      <c r="B1955" s="380" t="s">
        <v>9747</v>
      </c>
      <c r="C1955" s="379" t="s">
        <v>9381</v>
      </c>
      <c r="D1955" s="381">
        <v>109773.55</v>
      </c>
    </row>
    <row r="1956" spans="1:4" ht="25.5">
      <c r="A1956" s="379">
        <v>2432</v>
      </c>
      <c r="B1956" s="380" t="s">
        <v>1594</v>
      </c>
      <c r="C1956" s="379" t="s">
        <v>9381</v>
      </c>
      <c r="D1956" s="381">
        <v>30.72</v>
      </c>
    </row>
    <row r="1957" spans="1:4" ht="25.5">
      <c r="A1957" s="379">
        <v>2418</v>
      </c>
      <c r="B1957" s="380" t="s">
        <v>1595</v>
      </c>
      <c r="C1957" s="379" t="s">
        <v>9381</v>
      </c>
      <c r="D1957" s="381">
        <v>14.25</v>
      </c>
    </row>
    <row r="1958" spans="1:4" ht="25.5">
      <c r="A1958" s="379">
        <v>2433</v>
      </c>
      <c r="B1958" s="380" t="s">
        <v>1596</v>
      </c>
      <c r="C1958" s="379" t="s">
        <v>9381</v>
      </c>
      <c r="D1958" s="381">
        <v>10.4</v>
      </c>
    </row>
    <row r="1959" spans="1:4" ht="25.5">
      <c r="A1959" s="379">
        <v>2420</v>
      </c>
      <c r="B1959" s="380" t="s">
        <v>1597</v>
      </c>
      <c r="C1959" s="379" t="s">
        <v>9381</v>
      </c>
      <c r="D1959" s="381">
        <v>17.87</v>
      </c>
    </row>
    <row r="1960" spans="1:4" ht="25.5">
      <c r="A1960" s="379">
        <v>2421</v>
      </c>
      <c r="B1960" s="380" t="s">
        <v>1598</v>
      </c>
      <c r="C1960" s="379" t="s">
        <v>9381</v>
      </c>
      <c r="D1960" s="381">
        <v>38.99</v>
      </c>
    </row>
    <row r="1961" spans="1:4" ht="25.5">
      <c r="A1961" s="379">
        <v>11447</v>
      </c>
      <c r="B1961" s="380" t="s">
        <v>1599</v>
      </c>
      <c r="C1961" s="379" t="s">
        <v>9381</v>
      </c>
      <c r="D1961" s="381">
        <v>35.32</v>
      </c>
    </row>
    <row r="1962" spans="1:4" ht="25.5">
      <c r="A1962" s="379">
        <v>2429</v>
      </c>
      <c r="B1962" s="380" t="s">
        <v>1600</v>
      </c>
      <c r="C1962" s="379" t="s">
        <v>9381</v>
      </c>
      <c r="D1962" s="381">
        <v>89.39</v>
      </c>
    </row>
    <row r="1963" spans="1:4" ht="25.5">
      <c r="A1963" s="379">
        <v>11449</v>
      </c>
      <c r="B1963" s="380" t="s">
        <v>1601</v>
      </c>
      <c r="C1963" s="379" t="s">
        <v>9381</v>
      </c>
      <c r="D1963" s="381">
        <v>96.3</v>
      </c>
    </row>
    <row r="1964" spans="1:4" ht="25.5">
      <c r="A1964" s="379">
        <v>11451</v>
      </c>
      <c r="B1964" s="380" t="s">
        <v>1602</v>
      </c>
      <c r="C1964" s="379" t="s">
        <v>9381</v>
      </c>
      <c r="D1964" s="381">
        <v>94.69</v>
      </c>
    </row>
    <row r="1965" spans="1:4">
      <c r="A1965" s="379">
        <v>11116</v>
      </c>
      <c r="B1965" s="380" t="s">
        <v>1603</v>
      </c>
      <c r="C1965" s="379" t="s">
        <v>9381</v>
      </c>
      <c r="D1965" s="381">
        <v>476.97</v>
      </c>
    </row>
    <row r="1966" spans="1:4">
      <c r="A1966" s="379">
        <v>38411</v>
      </c>
      <c r="B1966" s="380" t="s">
        <v>1604</v>
      </c>
      <c r="C1966" s="379" t="s">
        <v>9381</v>
      </c>
      <c r="D1966" s="381">
        <v>1369.82</v>
      </c>
    </row>
    <row r="1967" spans="1:4">
      <c r="A1967" s="379">
        <v>1370</v>
      </c>
      <c r="B1967" s="380" t="s">
        <v>1605</v>
      </c>
      <c r="C1967" s="379" t="s">
        <v>9381</v>
      </c>
      <c r="D1967" s="381">
        <v>83.91</v>
      </c>
    </row>
    <row r="1968" spans="1:4" ht="25.5">
      <c r="A1968" s="379">
        <v>38189</v>
      </c>
      <c r="B1968" s="380" t="s">
        <v>1606</v>
      </c>
      <c r="C1968" s="379" t="s">
        <v>9381</v>
      </c>
      <c r="D1968" s="381">
        <v>182.29</v>
      </c>
    </row>
    <row r="1969" spans="1:4" ht="25.5">
      <c r="A1969" s="379">
        <v>38190</v>
      </c>
      <c r="B1969" s="380" t="s">
        <v>1607</v>
      </c>
      <c r="C1969" s="379" t="s">
        <v>9381</v>
      </c>
      <c r="D1969" s="381">
        <v>409.92</v>
      </c>
    </row>
    <row r="1970" spans="1:4" ht="25.5">
      <c r="A1970" s="379">
        <v>36516</v>
      </c>
      <c r="B1970" s="380" t="s">
        <v>1608</v>
      </c>
      <c r="C1970" s="379" t="s">
        <v>9381</v>
      </c>
      <c r="D1970" s="381">
        <v>71285.03</v>
      </c>
    </row>
    <row r="1971" spans="1:4">
      <c r="A1971" s="379">
        <v>34777</v>
      </c>
      <c r="B1971" s="380" t="s">
        <v>1609</v>
      </c>
      <c r="C1971" s="379" t="s">
        <v>9381</v>
      </c>
      <c r="D1971" s="381">
        <v>1.77</v>
      </c>
    </row>
    <row r="1972" spans="1:4">
      <c r="A1972" s="379">
        <v>7273</v>
      </c>
      <c r="B1972" s="380" t="s">
        <v>1610</v>
      </c>
      <c r="C1972" s="379" t="s">
        <v>9381</v>
      </c>
      <c r="D1972" s="381">
        <v>2.9</v>
      </c>
    </row>
    <row r="1973" spans="1:4">
      <c r="A1973" s="379">
        <v>7272</v>
      </c>
      <c r="B1973" s="380" t="s">
        <v>1611</v>
      </c>
      <c r="C1973" s="379" t="s">
        <v>9381</v>
      </c>
      <c r="D1973" s="381">
        <v>4.05</v>
      </c>
    </row>
    <row r="1974" spans="1:4">
      <c r="A1974" s="379">
        <v>10605</v>
      </c>
      <c r="B1974" s="380" t="s">
        <v>1612</v>
      </c>
      <c r="C1974" s="379" t="s">
        <v>9381</v>
      </c>
      <c r="D1974" s="381">
        <v>2.06</v>
      </c>
    </row>
    <row r="1975" spans="1:4">
      <c r="A1975" s="379">
        <v>10604</v>
      </c>
      <c r="B1975" s="380" t="s">
        <v>1613</v>
      </c>
      <c r="C1975" s="379" t="s">
        <v>9381</v>
      </c>
      <c r="D1975" s="381">
        <v>4.1100000000000003</v>
      </c>
    </row>
    <row r="1976" spans="1:4">
      <c r="A1976" s="379">
        <v>672</v>
      </c>
      <c r="B1976" s="380" t="s">
        <v>1614</v>
      </c>
      <c r="C1976" s="379" t="s">
        <v>9381</v>
      </c>
      <c r="D1976" s="381">
        <v>4.1399999999999997</v>
      </c>
    </row>
    <row r="1977" spans="1:4">
      <c r="A1977" s="379">
        <v>668</v>
      </c>
      <c r="B1977" s="380" t="s">
        <v>1615</v>
      </c>
      <c r="C1977" s="379" t="s">
        <v>9381</v>
      </c>
      <c r="D1977" s="381">
        <v>6.53</v>
      </c>
    </row>
    <row r="1978" spans="1:4">
      <c r="A1978" s="379">
        <v>10578</v>
      </c>
      <c r="B1978" s="380" t="s">
        <v>1616</v>
      </c>
      <c r="C1978" s="379" t="s">
        <v>9381</v>
      </c>
      <c r="D1978" s="381">
        <v>11.39</v>
      </c>
    </row>
    <row r="1979" spans="1:4">
      <c r="A1979" s="379">
        <v>666</v>
      </c>
      <c r="B1979" s="380" t="s">
        <v>1617</v>
      </c>
      <c r="C1979" s="379" t="s">
        <v>9381</v>
      </c>
      <c r="D1979" s="381">
        <v>11.31</v>
      </c>
    </row>
    <row r="1980" spans="1:4">
      <c r="A1980" s="379">
        <v>665</v>
      </c>
      <c r="B1980" s="380" t="s">
        <v>1618</v>
      </c>
      <c r="C1980" s="379" t="s">
        <v>9381</v>
      </c>
      <c r="D1980" s="381">
        <v>21.2</v>
      </c>
    </row>
    <row r="1981" spans="1:4">
      <c r="A1981" s="379">
        <v>10577</v>
      </c>
      <c r="B1981" s="380" t="s">
        <v>1619</v>
      </c>
      <c r="C1981" s="379" t="s">
        <v>9381</v>
      </c>
      <c r="D1981" s="381">
        <v>16.59</v>
      </c>
    </row>
    <row r="1982" spans="1:4">
      <c r="A1982" s="379">
        <v>10583</v>
      </c>
      <c r="B1982" s="380" t="s">
        <v>1620</v>
      </c>
      <c r="C1982" s="379" t="s">
        <v>9381</v>
      </c>
      <c r="D1982" s="381">
        <v>9.3000000000000007</v>
      </c>
    </row>
    <row r="1983" spans="1:4">
      <c r="A1983" s="379">
        <v>10579</v>
      </c>
      <c r="B1983" s="380" t="s">
        <v>1621</v>
      </c>
      <c r="C1983" s="379" t="s">
        <v>9381</v>
      </c>
      <c r="D1983" s="381">
        <v>15.17</v>
      </c>
    </row>
    <row r="1984" spans="1:4">
      <c r="A1984" s="379">
        <v>10582</v>
      </c>
      <c r="B1984" s="380" t="s">
        <v>1622</v>
      </c>
      <c r="C1984" s="379" t="s">
        <v>9381</v>
      </c>
      <c r="D1984" s="381">
        <v>5.31</v>
      </c>
    </row>
    <row r="1985" spans="1:4">
      <c r="A1985" s="379">
        <v>2436</v>
      </c>
      <c r="B1985" s="380" t="s">
        <v>1623</v>
      </c>
      <c r="C1985" s="379" t="s">
        <v>9379</v>
      </c>
      <c r="D1985" s="381">
        <v>13.4</v>
      </c>
    </row>
    <row r="1986" spans="1:4">
      <c r="A1986" s="379">
        <v>40918</v>
      </c>
      <c r="B1986" s="380" t="s">
        <v>1624</v>
      </c>
      <c r="C1986" s="379" t="s">
        <v>9412</v>
      </c>
      <c r="D1986" s="381">
        <v>2369.85</v>
      </c>
    </row>
    <row r="1987" spans="1:4">
      <c r="A1987" s="379">
        <v>2439</v>
      </c>
      <c r="B1987" s="380" t="s">
        <v>1625</v>
      </c>
      <c r="C1987" s="379" t="s">
        <v>9379</v>
      </c>
      <c r="D1987" s="381">
        <v>13.4</v>
      </c>
    </row>
    <row r="1988" spans="1:4">
      <c r="A1988" s="379">
        <v>40923</v>
      </c>
      <c r="B1988" s="380" t="s">
        <v>1626</v>
      </c>
      <c r="C1988" s="379" t="s">
        <v>9412</v>
      </c>
      <c r="D1988" s="381">
        <v>2369.85</v>
      </c>
    </row>
    <row r="1989" spans="1:4">
      <c r="A1989" s="379">
        <v>10998</v>
      </c>
      <c r="B1989" s="380" t="s">
        <v>9748</v>
      </c>
      <c r="C1989" s="379" t="s">
        <v>9393</v>
      </c>
      <c r="D1989" s="381">
        <v>13.2</v>
      </c>
    </row>
    <row r="1990" spans="1:4">
      <c r="A1990" s="379">
        <v>11002</v>
      </c>
      <c r="B1990" s="380" t="s">
        <v>9749</v>
      </c>
      <c r="C1990" s="379" t="s">
        <v>9393</v>
      </c>
      <c r="D1990" s="381">
        <v>12.1</v>
      </c>
    </row>
    <row r="1991" spans="1:4">
      <c r="A1991" s="379">
        <v>10999</v>
      </c>
      <c r="B1991" s="380" t="s">
        <v>9750</v>
      </c>
      <c r="C1991" s="379" t="s">
        <v>9393</v>
      </c>
      <c r="D1991" s="381">
        <v>11.62</v>
      </c>
    </row>
    <row r="1992" spans="1:4">
      <c r="A1992" s="379">
        <v>10997</v>
      </c>
      <c r="B1992" s="380" t="s">
        <v>9751</v>
      </c>
      <c r="C1992" s="379" t="s">
        <v>9393</v>
      </c>
      <c r="D1992" s="381">
        <v>12.6</v>
      </c>
    </row>
    <row r="1993" spans="1:4">
      <c r="A1993" s="379">
        <v>2685</v>
      </c>
      <c r="B1993" s="380" t="s">
        <v>1627</v>
      </c>
      <c r="C1993" s="379" t="s">
        <v>9386</v>
      </c>
      <c r="D1993" s="381">
        <v>3.77</v>
      </c>
    </row>
    <row r="1994" spans="1:4">
      <c r="A1994" s="379">
        <v>2680</v>
      </c>
      <c r="B1994" s="380" t="s">
        <v>1628</v>
      </c>
      <c r="C1994" s="379" t="s">
        <v>9386</v>
      </c>
      <c r="D1994" s="381">
        <v>5.52</v>
      </c>
    </row>
    <row r="1995" spans="1:4">
      <c r="A1995" s="379">
        <v>2684</v>
      </c>
      <c r="B1995" s="380" t="s">
        <v>1629</v>
      </c>
      <c r="C1995" s="379" t="s">
        <v>9386</v>
      </c>
      <c r="D1995" s="381">
        <v>5.0199999999999996</v>
      </c>
    </row>
    <row r="1996" spans="1:4">
      <c r="A1996" s="379">
        <v>2673</v>
      </c>
      <c r="B1996" s="380" t="s">
        <v>1630</v>
      </c>
      <c r="C1996" s="379" t="s">
        <v>9386</v>
      </c>
      <c r="D1996" s="381">
        <v>1.94</v>
      </c>
    </row>
    <row r="1997" spans="1:4">
      <c r="A1997" s="379">
        <v>2681</v>
      </c>
      <c r="B1997" s="380" t="s">
        <v>1631</v>
      </c>
      <c r="C1997" s="379" t="s">
        <v>9386</v>
      </c>
      <c r="D1997" s="381">
        <v>9.02</v>
      </c>
    </row>
    <row r="1998" spans="1:4">
      <c r="A1998" s="379">
        <v>2682</v>
      </c>
      <c r="B1998" s="380" t="s">
        <v>1632</v>
      </c>
      <c r="C1998" s="379" t="s">
        <v>9386</v>
      </c>
      <c r="D1998" s="381">
        <v>13.17</v>
      </c>
    </row>
    <row r="1999" spans="1:4">
      <c r="A1999" s="379">
        <v>2686</v>
      </c>
      <c r="B1999" s="380" t="s">
        <v>1633</v>
      </c>
      <c r="C1999" s="379" t="s">
        <v>9386</v>
      </c>
      <c r="D1999" s="381">
        <v>16.510000000000002</v>
      </c>
    </row>
    <row r="2000" spans="1:4">
      <c r="A2000" s="379">
        <v>2674</v>
      </c>
      <c r="B2000" s="380" t="s">
        <v>1634</v>
      </c>
      <c r="C2000" s="379" t="s">
        <v>9386</v>
      </c>
      <c r="D2000" s="381">
        <v>2.41</v>
      </c>
    </row>
    <row r="2001" spans="1:4">
      <c r="A2001" s="379">
        <v>2683</v>
      </c>
      <c r="B2001" s="380" t="s">
        <v>1635</v>
      </c>
      <c r="C2001" s="379" t="s">
        <v>9386</v>
      </c>
      <c r="D2001" s="381">
        <v>26.02</v>
      </c>
    </row>
    <row r="2002" spans="1:4">
      <c r="A2002" s="379">
        <v>2676</v>
      </c>
      <c r="B2002" s="380" t="s">
        <v>1636</v>
      </c>
      <c r="C2002" s="379" t="s">
        <v>9386</v>
      </c>
      <c r="D2002" s="381">
        <v>1.1200000000000001</v>
      </c>
    </row>
    <row r="2003" spans="1:4">
      <c r="A2003" s="379">
        <v>2678</v>
      </c>
      <c r="B2003" s="380" t="s">
        <v>1637</v>
      </c>
      <c r="C2003" s="379" t="s">
        <v>9386</v>
      </c>
      <c r="D2003" s="381">
        <v>1.41</v>
      </c>
    </row>
    <row r="2004" spans="1:4">
      <c r="A2004" s="379">
        <v>2679</v>
      </c>
      <c r="B2004" s="380" t="s">
        <v>1638</v>
      </c>
      <c r="C2004" s="379" t="s">
        <v>9386</v>
      </c>
      <c r="D2004" s="381">
        <v>2.1800000000000002</v>
      </c>
    </row>
    <row r="2005" spans="1:4">
      <c r="A2005" s="379">
        <v>12070</v>
      </c>
      <c r="B2005" s="380" t="s">
        <v>1639</v>
      </c>
      <c r="C2005" s="379" t="s">
        <v>9386</v>
      </c>
      <c r="D2005" s="381">
        <v>3.03</v>
      </c>
    </row>
    <row r="2006" spans="1:4">
      <c r="A2006" s="379">
        <v>2675</v>
      </c>
      <c r="B2006" s="380" t="s">
        <v>1640</v>
      </c>
      <c r="C2006" s="379" t="s">
        <v>9386</v>
      </c>
      <c r="D2006" s="381">
        <v>3.94</v>
      </c>
    </row>
    <row r="2007" spans="1:4">
      <c r="A2007" s="379">
        <v>12067</v>
      </c>
      <c r="B2007" s="380" t="s">
        <v>1641</v>
      </c>
      <c r="C2007" s="379" t="s">
        <v>9386</v>
      </c>
      <c r="D2007" s="381">
        <v>5.34</v>
      </c>
    </row>
    <row r="2008" spans="1:4" ht="25.5">
      <c r="A2008" s="379">
        <v>40401</v>
      </c>
      <c r="B2008" s="380" t="s">
        <v>9752</v>
      </c>
      <c r="C2008" s="379" t="s">
        <v>9386</v>
      </c>
      <c r="D2008" s="381">
        <v>2.13</v>
      </c>
    </row>
    <row r="2009" spans="1:4" ht="25.5">
      <c r="A2009" s="379">
        <v>40402</v>
      </c>
      <c r="B2009" s="380" t="s">
        <v>9753</v>
      </c>
      <c r="C2009" s="379" t="s">
        <v>9386</v>
      </c>
      <c r="D2009" s="381">
        <v>2.74</v>
      </c>
    </row>
    <row r="2010" spans="1:4" ht="25.5">
      <c r="A2010" s="379">
        <v>40400</v>
      </c>
      <c r="B2010" s="380" t="s">
        <v>9754</v>
      </c>
      <c r="C2010" s="379" t="s">
        <v>9386</v>
      </c>
      <c r="D2010" s="381">
        <v>1.45</v>
      </c>
    </row>
    <row r="2011" spans="1:4" ht="25.5">
      <c r="A2011" s="379">
        <v>2504</v>
      </c>
      <c r="B2011" s="380" t="s">
        <v>9755</v>
      </c>
      <c r="C2011" s="379" t="s">
        <v>9386</v>
      </c>
      <c r="D2011" s="381">
        <v>10.16</v>
      </c>
    </row>
    <row r="2012" spans="1:4" ht="25.5">
      <c r="A2012" s="379">
        <v>2501</v>
      </c>
      <c r="B2012" s="380" t="s">
        <v>9756</v>
      </c>
      <c r="C2012" s="379" t="s">
        <v>9386</v>
      </c>
      <c r="D2012" s="381">
        <v>13.33</v>
      </c>
    </row>
    <row r="2013" spans="1:4" ht="25.5">
      <c r="A2013" s="379">
        <v>2502</v>
      </c>
      <c r="B2013" s="380" t="s">
        <v>9757</v>
      </c>
      <c r="C2013" s="379" t="s">
        <v>9386</v>
      </c>
      <c r="D2013" s="381">
        <v>20.11</v>
      </c>
    </row>
    <row r="2014" spans="1:4" ht="25.5">
      <c r="A2014" s="379">
        <v>2503</v>
      </c>
      <c r="B2014" s="380" t="s">
        <v>9758</v>
      </c>
      <c r="C2014" s="379" t="s">
        <v>9386</v>
      </c>
      <c r="D2014" s="381">
        <v>25.88</v>
      </c>
    </row>
    <row r="2015" spans="1:4" ht="25.5">
      <c r="A2015" s="379">
        <v>2500</v>
      </c>
      <c r="B2015" s="380" t="s">
        <v>9759</v>
      </c>
      <c r="C2015" s="379" t="s">
        <v>9386</v>
      </c>
      <c r="D2015" s="381">
        <v>34.479999999999997</v>
      </c>
    </row>
    <row r="2016" spans="1:4" ht="25.5">
      <c r="A2016" s="379">
        <v>2505</v>
      </c>
      <c r="B2016" s="380" t="s">
        <v>9760</v>
      </c>
      <c r="C2016" s="379" t="s">
        <v>9386</v>
      </c>
      <c r="D2016" s="381">
        <v>53.73</v>
      </c>
    </row>
    <row r="2017" spans="1:4">
      <c r="A2017" s="379">
        <v>12056</v>
      </c>
      <c r="B2017" s="380" t="s">
        <v>9761</v>
      </c>
      <c r="C2017" s="379" t="s">
        <v>9386</v>
      </c>
      <c r="D2017" s="381">
        <v>21.71</v>
      </c>
    </row>
    <row r="2018" spans="1:4">
      <c r="A2018" s="379">
        <v>12057</v>
      </c>
      <c r="B2018" s="380" t="s">
        <v>9762</v>
      </c>
      <c r="C2018" s="379" t="s">
        <v>9386</v>
      </c>
      <c r="D2018" s="381">
        <v>18.440000000000001</v>
      </c>
    </row>
    <row r="2019" spans="1:4">
      <c r="A2019" s="379">
        <v>12059</v>
      </c>
      <c r="B2019" s="380" t="s">
        <v>9763</v>
      </c>
      <c r="C2019" s="379" t="s">
        <v>9386</v>
      </c>
      <c r="D2019" s="381">
        <v>6.47</v>
      </c>
    </row>
    <row r="2020" spans="1:4">
      <c r="A2020" s="379">
        <v>12058</v>
      </c>
      <c r="B2020" s="380" t="s">
        <v>9764</v>
      </c>
      <c r="C2020" s="379" t="s">
        <v>9386</v>
      </c>
      <c r="D2020" s="381">
        <v>11.49</v>
      </c>
    </row>
    <row r="2021" spans="1:4">
      <c r="A2021" s="379">
        <v>12060</v>
      </c>
      <c r="B2021" s="380" t="s">
        <v>9765</v>
      </c>
      <c r="C2021" s="379" t="s">
        <v>9386</v>
      </c>
      <c r="D2021" s="381">
        <v>47.91</v>
      </c>
    </row>
    <row r="2022" spans="1:4">
      <c r="A2022" s="379">
        <v>12061</v>
      </c>
      <c r="B2022" s="380" t="s">
        <v>9766</v>
      </c>
      <c r="C2022" s="379" t="s">
        <v>9386</v>
      </c>
      <c r="D2022" s="381">
        <v>29.25</v>
      </c>
    </row>
    <row r="2023" spans="1:4">
      <c r="A2023" s="379">
        <v>12062</v>
      </c>
      <c r="B2023" s="380" t="s">
        <v>9767</v>
      </c>
      <c r="C2023" s="379" t="s">
        <v>9386</v>
      </c>
      <c r="D2023" s="381">
        <v>53.95</v>
      </c>
    </row>
    <row r="2024" spans="1:4" ht="25.5">
      <c r="A2024" s="379">
        <v>21137</v>
      </c>
      <c r="B2024" s="380" t="s">
        <v>9768</v>
      </c>
      <c r="C2024" s="379" t="s">
        <v>9386</v>
      </c>
      <c r="D2024" s="381">
        <v>9.3699999999999992</v>
      </c>
    </row>
    <row r="2025" spans="1:4">
      <c r="A2025" s="379">
        <v>2687</v>
      </c>
      <c r="B2025" s="380" t="s">
        <v>1642</v>
      </c>
      <c r="C2025" s="379" t="s">
        <v>9386</v>
      </c>
      <c r="D2025" s="381">
        <v>0.98</v>
      </c>
    </row>
    <row r="2026" spans="1:4">
      <c r="A2026" s="379">
        <v>2689</v>
      </c>
      <c r="B2026" s="380" t="s">
        <v>1643</v>
      </c>
      <c r="C2026" s="379" t="s">
        <v>9386</v>
      </c>
      <c r="D2026" s="381">
        <v>1.17</v>
      </c>
    </row>
    <row r="2027" spans="1:4">
      <c r="A2027" s="379">
        <v>2688</v>
      </c>
      <c r="B2027" s="380" t="s">
        <v>1644</v>
      </c>
      <c r="C2027" s="379" t="s">
        <v>9386</v>
      </c>
      <c r="D2027" s="381">
        <v>1.27</v>
      </c>
    </row>
    <row r="2028" spans="1:4">
      <c r="A2028" s="379">
        <v>2690</v>
      </c>
      <c r="B2028" s="380" t="s">
        <v>1645</v>
      </c>
      <c r="C2028" s="379" t="s">
        <v>9386</v>
      </c>
      <c r="D2028" s="381">
        <v>2.17</v>
      </c>
    </row>
    <row r="2029" spans="1:4" ht="25.5">
      <c r="A2029" s="379">
        <v>39243</v>
      </c>
      <c r="B2029" s="380" t="s">
        <v>1646</v>
      </c>
      <c r="C2029" s="379" t="s">
        <v>9386</v>
      </c>
      <c r="D2029" s="381">
        <v>1.43</v>
      </c>
    </row>
    <row r="2030" spans="1:4" ht="25.5">
      <c r="A2030" s="379">
        <v>39244</v>
      </c>
      <c r="B2030" s="380" t="s">
        <v>1647</v>
      </c>
      <c r="C2030" s="379" t="s">
        <v>9386</v>
      </c>
      <c r="D2030" s="381">
        <v>1.93</v>
      </c>
    </row>
    <row r="2031" spans="1:4" ht="25.5">
      <c r="A2031" s="379">
        <v>39245</v>
      </c>
      <c r="B2031" s="380" t="s">
        <v>1648</v>
      </c>
      <c r="C2031" s="379" t="s">
        <v>9386</v>
      </c>
      <c r="D2031" s="381">
        <v>3.72</v>
      </c>
    </row>
    <row r="2032" spans="1:4" ht="25.5">
      <c r="A2032" s="379">
        <v>39254</v>
      </c>
      <c r="B2032" s="380" t="s">
        <v>1649</v>
      </c>
      <c r="C2032" s="379" t="s">
        <v>9386</v>
      </c>
      <c r="D2032" s="381">
        <v>5.57</v>
      </c>
    </row>
    <row r="2033" spans="1:4" ht="25.5">
      <c r="A2033" s="379">
        <v>39255</v>
      </c>
      <c r="B2033" s="380" t="s">
        <v>1650</v>
      </c>
      <c r="C2033" s="379" t="s">
        <v>9386</v>
      </c>
      <c r="D2033" s="381">
        <v>10.31</v>
      </c>
    </row>
    <row r="2034" spans="1:4" ht="25.5">
      <c r="A2034" s="379">
        <v>39253</v>
      </c>
      <c r="B2034" s="380" t="s">
        <v>1651</v>
      </c>
      <c r="C2034" s="379" t="s">
        <v>9386</v>
      </c>
      <c r="D2034" s="381">
        <v>7.1</v>
      </c>
    </row>
    <row r="2035" spans="1:4" ht="38.25">
      <c r="A2035" s="379">
        <v>2446</v>
      </c>
      <c r="B2035" s="380" t="s">
        <v>9769</v>
      </c>
      <c r="C2035" s="379" t="s">
        <v>9386</v>
      </c>
      <c r="D2035" s="381">
        <v>5.33</v>
      </c>
    </row>
    <row r="2036" spans="1:4" ht="38.25">
      <c r="A2036" s="379">
        <v>2442</v>
      </c>
      <c r="B2036" s="380" t="s">
        <v>9770</v>
      </c>
      <c r="C2036" s="379" t="s">
        <v>9386</v>
      </c>
      <c r="D2036" s="381">
        <v>7.46</v>
      </c>
    </row>
    <row r="2037" spans="1:4" ht="38.25">
      <c r="A2037" s="379">
        <v>39246</v>
      </c>
      <c r="B2037" s="380" t="s">
        <v>9771</v>
      </c>
      <c r="C2037" s="379" t="s">
        <v>9386</v>
      </c>
      <c r="D2037" s="381">
        <v>3.71</v>
      </c>
    </row>
    <row r="2038" spans="1:4" ht="38.25">
      <c r="A2038" s="379">
        <v>39247</v>
      </c>
      <c r="B2038" s="380" t="s">
        <v>9772</v>
      </c>
      <c r="C2038" s="379" t="s">
        <v>9386</v>
      </c>
      <c r="D2038" s="381">
        <v>3.23</v>
      </c>
    </row>
    <row r="2039" spans="1:4" ht="38.25">
      <c r="A2039" s="379">
        <v>39248</v>
      </c>
      <c r="B2039" s="380" t="s">
        <v>9773</v>
      </c>
      <c r="C2039" s="379" t="s">
        <v>9386</v>
      </c>
      <c r="D2039" s="381">
        <v>10.4</v>
      </c>
    </row>
    <row r="2040" spans="1:4">
      <c r="A2040" s="379">
        <v>2438</v>
      </c>
      <c r="B2040" s="380" t="s">
        <v>1652</v>
      </c>
      <c r="C2040" s="379" t="s">
        <v>9379</v>
      </c>
      <c r="D2040" s="381">
        <v>13.53</v>
      </c>
    </row>
    <row r="2041" spans="1:4">
      <c r="A2041" s="379">
        <v>40922</v>
      </c>
      <c r="B2041" s="380" t="s">
        <v>1653</v>
      </c>
      <c r="C2041" s="379" t="s">
        <v>9412</v>
      </c>
      <c r="D2041" s="381">
        <v>2396.19</v>
      </c>
    </row>
    <row r="2042" spans="1:4" ht="38.25">
      <c r="A2042" s="379">
        <v>36486</v>
      </c>
      <c r="B2042" s="380" t="s">
        <v>1654</v>
      </c>
      <c r="C2042" s="379" t="s">
        <v>9381</v>
      </c>
      <c r="D2042" s="381">
        <v>34786.1</v>
      </c>
    </row>
    <row r="2043" spans="1:4" ht="38.25">
      <c r="A2043" s="379">
        <v>37777</v>
      </c>
      <c r="B2043" s="380" t="s">
        <v>1655</v>
      </c>
      <c r="C2043" s="379" t="s">
        <v>9381</v>
      </c>
      <c r="D2043" s="381">
        <v>163772.29999999999</v>
      </c>
    </row>
    <row r="2044" spans="1:4" ht="25.5">
      <c r="A2044" s="379">
        <v>12624</v>
      </c>
      <c r="B2044" s="380" t="s">
        <v>1656</v>
      </c>
      <c r="C2044" s="379" t="s">
        <v>9381</v>
      </c>
      <c r="D2044" s="381">
        <v>10.26</v>
      </c>
    </row>
    <row r="2045" spans="1:4" ht="38.25">
      <c r="A2045" s="379">
        <v>10638</v>
      </c>
      <c r="B2045" s="380" t="s">
        <v>1657</v>
      </c>
      <c r="C2045" s="379" t="s">
        <v>9381</v>
      </c>
      <c r="D2045" s="381">
        <v>324782.06</v>
      </c>
    </row>
    <row r="2046" spans="1:4" ht="38.25">
      <c r="A2046" s="379">
        <v>10635</v>
      </c>
      <c r="B2046" s="380" t="s">
        <v>1658</v>
      </c>
      <c r="C2046" s="379" t="s">
        <v>9381</v>
      </c>
      <c r="D2046" s="381">
        <v>112261.2</v>
      </c>
    </row>
    <row r="2047" spans="1:4" ht="38.25">
      <c r="A2047" s="379">
        <v>10634</v>
      </c>
      <c r="B2047" s="380" t="s">
        <v>1659</v>
      </c>
      <c r="C2047" s="379" t="s">
        <v>9381</v>
      </c>
      <c r="D2047" s="381">
        <v>96130</v>
      </c>
    </row>
    <row r="2048" spans="1:4" ht="38.25">
      <c r="A2048" s="379">
        <v>10636</v>
      </c>
      <c r="B2048" s="380" t="s">
        <v>1660</v>
      </c>
      <c r="C2048" s="379" t="s">
        <v>9381</v>
      </c>
      <c r="D2048" s="381">
        <v>211701.8</v>
      </c>
    </row>
    <row r="2049" spans="1:4" ht="38.25">
      <c r="A2049" s="379">
        <v>10637</v>
      </c>
      <c r="B2049" s="380" t="s">
        <v>1661</v>
      </c>
      <c r="C2049" s="379" t="s">
        <v>9381</v>
      </c>
      <c r="D2049" s="381">
        <v>221442.31</v>
      </c>
    </row>
    <row r="2050" spans="1:4">
      <c r="A2050" s="379">
        <v>517</v>
      </c>
      <c r="B2050" s="380" t="s">
        <v>1662</v>
      </c>
      <c r="C2050" s="379" t="s">
        <v>9394</v>
      </c>
      <c r="D2050" s="381">
        <v>6.59</v>
      </c>
    </row>
    <row r="2051" spans="1:4" ht="25.5">
      <c r="A2051" s="379">
        <v>41904</v>
      </c>
      <c r="B2051" s="380" t="s">
        <v>1663</v>
      </c>
      <c r="C2051" s="379" t="s">
        <v>9566</v>
      </c>
      <c r="D2051" s="381">
        <v>2880.84</v>
      </c>
    </row>
    <row r="2052" spans="1:4" ht="25.5">
      <c r="A2052" s="379">
        <v>41905</v>
      </c>
      <c r="B2052" s="380" t="s">
        <v>1664</v>
      </c>
      <c r="C2052" s="379" t="s">
        <v>9393</v>
      </c>
      <c r="D2052" s="381">
        <v>2.61</v>
      </c>
    </row>
    <row r="2053" spans="1:4" ht="25.5">
      <c r="A2053" s="379">
        <v>41903</v>
      </c>
      <c r="B2053" s="380" t="s">
        <v>1665</v>
      </c>
      <c r="C2053" s="379" t="s">
        <v>9393</v>
      </c>
      <c r="D2053" s="381">
        <v>2.87</v>
      </c>
    </row>
    <row r="2054" spans="1:4" ht="25.5">
      <c r="A2054" s="379">
        <v>37534</v>
      </c>
      <c r="B2054" s="380" t="s">
        <v>1666</v>
      </c>
      <c r="C2054" s="379" t="s">
        <v>9393</v>
      </c>
      <c r="D2054" s="381">
        <v>16.170000000000002</v>
      </c>
    </row>
    <row r="2055" spans="1:4" ht="25.5">
      <c r="A2055" s="379">
        <v>37535</v>
      </c>
      <c r="B2055" s="380" t="s">
        <v>1667</v>
      </c>
      <c r="C2055" s="379" t="s">
        <v>9393</v>
      </c>
      <c r="D2055" s="381">
        <v>16.170000000000002</v>
      </c>
    </row>
    <row r="2056" spans="1:4" ht="25.5">
      <c r="A2056" s="379">
        <v>37533</v>
      </c>
      <c r="B2056" s="380" t="s">
        <v>1668</v>
      </c>
      <c r="C2056" s="379" t="s">
        <v>9393</v>
      </c>
      <c r="D2056" s="381">
        <v>16.170000000000002</v>
      </c>
    </row>
    <row r="2057" spans="1:4" ht="25.5">
      <c r="A2057" s="379">
        <v>37537</v>
      </c>
      <c r="B2057" s="380" t="s">
        <v>1669</v>
      </c>
      <c r="C2057" s="379" t="s">
        <v>9393</v>
      </c>
      <c r="D2057" s="381">
        <v>12.24</v>
      </c>
    </row>
    <row r="2058" spans="1:4" ht="25.5">
      <c r="A2058" s="379">
        <v>37536</v>
      </c>
      <c r="B2058" s="380" t="s">
        <v>1670</v>
      </c>
      <c r="C2058" s="379" t="s">
        <v>9393</v>
      </c>
      <c r="D2058" s="381">
        <v>12.24</v>
      </c>
    </row>
    <row r="2059" spans="1:4" ht="25.5">
      <c r="A2059" s="379">
        <v>37532</v>
      </c>
      <c r="B2059" s="380" t="s">
        <v>1671</v>
      </c>
      <c r="C2059" s="379" t="s">
        <v>9393</v>
      </c>
      <c r="D2059" s="381">
        <v>12.24</v>
      </c>
    </row>
    <row r="2060" spans="1:4">
      <c r="A2060" s="379">
        <v>2696</v>
      </c>
      <c r="B2060" s="380" t="s">
        <v>1672</v>
      </c>
      <c r="C2060" s="379" t="s">
        <v>9379</v>
      </c>
      <c r="D2060" s="381">
        <v>13.4</v>
      </c>
    </row>
    <row r="2061" spans="1:4">
      <c r="A2061" s="379">
        <v>40928</v>
      </c>
      <c r="B2061" s="380" t="s">
        <v>1673</v>
      </c>
      <c r="C2061" s="379" t="s">
        <v>9412</v>
      </c>
      <c r="D2061" s="381">
        <v>2369.85</v>
      </c>
    </row>
    <row r="2062" spans="1:4">
      <c r="A2062" s="379">
        <v>4083</v>
      </c>
      <c r="B2062" s="380" t="s">
        <v>1674</v>
      </c>
      <c r="C2062" s="379" t="s">
        <v>9379</v>
      </c>
      <c r="D2062" s="381">
        <v>17.350000000000001</v>
      </c>
    </row>
    <row r="2063" spans="1:4">
      <c r="A2063" s="379">
        <v>40818</v>
      </c>
      <c r="B2063" s="380" t="s">
        <v>1675</v>
      </c>
      <c r="C2063" s="379" t="s">
        <v>9412</v>
      </c>
      <c r="D2063" s="381">
        <v>3068.61</v>
      </c>
    </row>
    <row r="2064" spans="1:4">
      <c r="A2064" s="379">
        <v>2705</v>
      </c>
      <c r="B2064" s="380" t="s">
        <v>1676</v>
      </c>
      <c r="C2064" s="379" t="s">
        <v>9774</v>
      </c>
      <c r="D2064" s="381">
        <v>0.59</v>
      </c>
    </row>
    <row r="2065" spans="1:4" ht="25.5">
      <c r="A2065" s="379">
        <v>14250</v>
      </c>
      <c r="B2065" s="380" t="s">
        <v>9775</v>
      </c>
      <c r="C2065" s="379" t="s">
        <v>9774</v>
      </c>
      <c r="D2065" s="381">
        <v>0.6</v>
      </c>
    </row>
    <row r="2066" spans="1:4">
      <c r="A2066" s="379">
        <v>11683</v>
      </c>
      <c r="B2066" s="380" t="s">
        <v>1677</v>
      </c>
      <c r="C2066" s="379" t="s">
        <v>9381</v>
      </c>
      <c r="D2066" s="381">
        <v>28.31</v>
      </c>
    </row>
    <row r="2067" spans="1:4">
      <c r="A2067" s="379">
        <v>11684</v>
      </c>
      <c r="B2067" s="380" t="s">
        <v>1678</v>
      </c>
      <c r="C2067" s="379" t="s">
        <v>9381</v>
      </c>
      <c r="D2067" s="381">
        <v>30.98</v>
      </c>
    </row>
    <row r="2068" spans="1:4">
      <c r="A2068" s="379">
        <v>6141</v>
      </c>
      <c r="B2068" s="380" t="s">
        <v>1679</v>
      </c>
      <c r="C2068" s="379" t="s">
        <v>9381</v>
      </c>
      <c r="D2068" s="381">
        <v>4.47</v>
      </c>
    </row>
    <row r="2069" spans="1:4">
      <c r="A2069" s="379">
        <v>11681</v>
      </c>
      <c r="B2069" s="380" t="s">
        <v>1680</v>
      </c>
      <c r="C2069" s="379" t="s">
        <v>9381</v>
      </c>
      <c r="D2069" s="381">
        <v>7.47</v>
      </c>
    </row>
    <row r="2070" spans="1:4">
      <c r="A2070" s="379">
        <v>2706</v>
      </c>
      <c r="B2070" s="380" t="s">
        <v>1681</v>
      </c>
      <c r="C2070" s="379" t="s">
        <v>9379</v>
      </c>
      <c r="D2070" s="381">
        <v>78.37</v>
      </c>
    </row>
    <row r="2071" spans="1:4">
      <c r="A2071" s="379">
        <v>40811</v>
      </c>
      <c r="B2071" s="380" t="s">
        <v>1682</v>
      </c>
      <c r="C2071" s="379" t="s">
        <v>9412</v>
      </c>
      <c r="D2071" s="381">
        <v>13859.84</v>
      </c>
    </row>
    <row r="2072" spans="1:4">
      <c r="A2072" s="379">
        <v>2707</v>
      </c>
      <c r="B2072" s="380" t="s">
        <v>1683</v>
      </c>
      <c r="C2072" s="379" t="s">
        <v>9379</v>
      </c>
      <c r="D2072" s="381">
        <v>89.2</v>
      </c>
    </row>
    <row r="2073" spans="1:4">
      <c r="A2073" s="379">
        <v>40813</v>
      </c>
      <c r="B2073" s="380" t="s">
        <v>1684</v>
      </c>
      <c r="C2073" s="379" t="s">
        <v>9412</v>
      </c>
      <c r="D2073" s="381">
        <v>15775.35</v>
      </c>
    </row>
    <row r="2074" spans="1:4">
      <c r="A2074" s="379">
        <v>2708</v>
      </c>
      <c r="B2074" s="380" t="s">
        <v>1685</v>
      </c>
      <c r="C2074" s="379" t="s">
        <v>9379</v>
      </c>
      <c r="D2074" s="381">
        <v>121.93</v>
      </c>
    </row>
    <row r="2075" spans="1:4">
      <c r="A2075" s="379">
        <v>40814</v>
      </c>
      <c r="B2075" s="380" t="s">
        <v>1686</v>
      </c>
      <c r="C2075" s="379" t="s">
        <v>9412</v>
      </c>
      <c r="D2075" s="381">
        <v>21564.49</v>
      </c>
    </row>
    <row r="2076" spans="1:4">
      <c r="A2076" s="379">
        <v>34779</v>
      </c>
      <c r="B2076" s="380" t="s">
        <v>1687</v>
      </c>
      <c r="C2076" s="379" t="s">
        <v>9379</v>
      </c>
      <c r="D2076" s="381">
        <v>79.510000000000005</v>
      </c>
    </row>
    <row r="2077" spans="1:4">
      <c r="A2077" s="379">
        <v>40936</v>
      </c>
      <c r="B2077" s="380" t="s">
        <v>1688</v>
      </c>
      <c r="C2077" s="379" t="s">
        <v>9412</v>
      </c>
      <c r="D2077" s="381">
        <v>14062.03</v>
      </c>
    </row>
    <row r="2078" spans="1:4">
      <c r="A2078" s="379">
        <v>34780</v>
      </c>
      <c r="B2078" s="380" t="s">
        <v>1689</v>
      </c>
      <c r="C2078" s="379" t="s">
        <v>9379</v>
      </c>
      <c r="D2078" s="381">
        <v>89.7</v>
      </c>
    </row>
    <row r="2079" spans="1:4">
      <c r="A2079" s="379">
        <v>40937</v>
      </c>
      <c r="B2079" s="380" t="s">
        <v>1690</v>
      </c>
      <c r="C2079" s="379" t="s">
        <v>9412</v>
      </c>
      <c r="D2079" s="381">
        <v>15864.75</v>
      </c>
    </row>
    <row r="2080" spans="1:4">
      <c r="A2080" s="379">
        <v>34782</v>
      </c>
      <c r="B2080" s="380" t="s">
        <v>1691</v>
      </c>
      <c r="C2080" s="379" t="s">
        <v>9379</v>
      </c>
      <c r="D2080" s="381">
        <v>122.94</v>
      </c>
    </row>
    <row r="2081" spans="1:4">
      <c r="A2081" s="379">
        <v>40938</v>
      </c>
      <c r="B2081" s="380" t="s">
        <v>1692</v>
      </c>
      <c r="C2081" s="379" t="s">
        <v>9412</v>
      </c>
      <c r="D2081" s="381">
        <v>21741.14</v>
      </c>
    </row>
    <row r="2082" spans="1:4">
      <c r="A2082" s="379">
        <v>34783</v>
      </c>
      <c r="B2082" s="380" t="s">
        <v>1693</v>
      </c>
      <c r="C2082" s="379" t="s">
        <v>9379</v>
      </c>
      <c r="D2082" s="381">
        <v>74.739999999999995</v>
      </c>
    </row>
    <row r="2083" spans="1:4">
      <c r="A2083" s="379">
        <v>40939</v>
      </c>
      <c r="B2083" s="380" t="s">
        <v>1694</v>
      </c>
      <c r="C2083" s="379" t="s">
        <v>9412</v>
      </c>
      <c r="D2083" s="381">
        <v>13220.04</v>
      </c>
    </row>
    <row r="2084" spans="1:4">
      <c r="A2084" s="379">
        <v>34785</v>
      </c>
      <c r="B2084" s="380" t="s">
        <v>1695</v>
      </c>
      <c r="C2084" s="379" t="s">
        <v>9379</v>
      </c>
      <c r="D2084" s="381">
        <v>74.010000000000005</v>
      </c>
    </row>
    <row r="2085" spans="1:4">
      <c r="A2085" s="379">
        <v>40940</v>
      </c>
      <c r="B2085" s="380" t="s">
        <v>1696</v>
      </c>
      <c r="C2085" s="379" t="s">
        <v>9412</v>
      </c>
      <c r="D2085" s="381">
        <v>13089.84</v>
      </c>
    </row>
    <row r="2086" spans="1:4">
      <c r="A2086" s="379">
        <v>38403</v>
      </c>
      <c r="B2086" s="380" t="s">
        <v>1697</v>
      </c>
      <c r="C2086" s="379" t="s">
        <v>9381</v>
      </c>
      <c r="D2086" s="381">
        <v>29.2</v>
      </c>
    </row>
    <row r="2087" spans="1:4" ht="25.5">
      <c r="A2087" s="379">
        <v>43494</v>
      </c>
      <c r="B2087" s="380" t="s">
        <v>21062</v>
      </c>
      <c r="C2087" s="379" t="s">
        <v>9412</v>
      </c>
      <c r="D2087" s="381">
        <v>112.27</v>
      </c>
    </row>
    <row r="2088" spans="1:4" ht="25.5">
      <c r="A2088" s="379">
        <v>43482</v>
      </c>
      <c r="B2088" s="380" t="s">
        <v>21062</v>
      </c>
      <c r="C2088" s="379" t="s">
        <v>9379</v>
      </c>
      <c r="D2088" s="381">
        <v>0.6</v>
      </c>
    </row>
    <row r="2089" spans="1:4" ht="25.5">
      <c r="A2089" s="379">
        <v>43483</v>
      </c>
      <c r="B2089" s="380" t="s">
        <v>21063</v>
      </c>
      <c r="C2089" s="379" t="s">
        <v>9379</v>
      </c>
      <c r="D2089" s="381">
        <v>1.07</v>
      </c>
    </row>
    <row r="2090" spans="1:4" ht="25.5">
      <c r="A2090" s="379">
        <v>43495</v>
      </c>
      <c r="B2090" s="380" t="s">
        <v>21064</v>
      </c>
      <c r="C2090" s="379" t="s">
        <v>9412</v>
      </c>
      <c r="D2090" s="381">
        <v>201.17</v>
      </c>
    </row>
    <row r="2091" spans="1:4" ht="25.5">
      <c r="A2091" s="379">
        <v>43484</v>
      </c>
      <c r="B2091" s="380" t="s">
        <v>21065</v>
      </c>
      <c r="C2091" s="379" t="s">
        <v>9379</v>
      </c>
      <c r="D2091" s="381">
        <v>0.94</v>
      </c>
    </row>
    <row r="2092" spans="1:4" ht="25.5">
      <c r="A2092" s="379">
        <v>43496</v>
      </c>
      <c r="B2092" s="380" t="s">
        <v>21066</v>
      </c>
      <c r="C2092" s="379" t="s">
        <v>9412</v>
      </c>
      <c r="D2092" s="381">
        <v>176.6</v>
      </c>
    </row>
    <row r="2093" spans="1:4" ht="25.5">
      <c r="A2093" s="379">
        <v>43485</v>
      </c>
      <c r="B2093" s="380" t="s">
        <v>21067</v>
      </c>
      <c r="C2093" s="379" t="s">
        <v>9379</v>
      </c>
      <c r="D2093" s="381">
        <v>0.84</v>
      </c>
    </row>
    <row r="2094" spans="1:4" ht="25.5">
      <c r="A2094" s="379">
        <v>43497</v>
      </c>
      <c r="B2094" s="380" t="s">
        <v>21068</v>
      </c>
      <c r="C2094" s="379" t="s">
        <v>9412</v>
      </c>
      <c r="D2094" s="381">
        <v>158.03</v>
      </c>
    </row>
    <row r="2095" spans="1:4" ht="25.5">
      <c r="A2095" s="379">
        <v>43499</v>
      </c>
      <c r="B2095" s="380" t="s">
        <v>21069</v>
      </c>
      <c r="C2095" s="379" t="s">
        <v>9412</v>
      </c>
      <c r="D2095" s="381">
        <v>177.3</v>
      </c>
    </row>
    <row r="2096" spans="1:4" ht="25.5">
      <c r="A2096" s="379">
        <v>43487</v>
      </c>
      <c r="B2096" s="380" t="s">
        <v>21069</v>
      </c>
      <c r="C2096" s="379" t="s">
        <v>9379</v>
      </c>
      <c r="D2096" s="381">
        <v>0.94</v>
      </c>
    </row>
    <row r="2097" spans="1:4" ht="25.5">
      <c r="A2097" s="379">
        <v>43486</v>
      </c>
      <c r="B2097" s="380" t="s">
        <v>21070</v>
      </c>
      <c r="C2097" s="379" t="s">
        <v>9379</v>
      </c>
      <c r="D2097" s="381">
        <v>0.56000000000000005</v>
      </c>
    </row>
    <row r="2098" spans="1:4" ht="25.5">
      <c r="A2098" s="379">
        <v>43498</v>
      </c>
      <c r="B2098" s="380" t="s">
        <v>21071</v>
      </c>
      <c r="C2098" s="379" t="s">
        <v>9412</v>
      </c>
      <c r="D2098" s="381">
        <v>106.47</v>
      </c>
    </row>
    <row r="2099" spans="1:4" ht="25.5">
      <c r="A2099" s="379">
        <v>43488</v>
      </c>
      <c r="B2099" s="380" t="s">
        <v>21072</v>
      </c>
      <c r="C2099" s="379" t="s">
        <v>9379</v>
      </c>
      <c r="D2099" s="381">
        <v>0.65</v>
      </c>
    </row>
    <row r="2100" spans="1:4" ht="25.5">
      <c r="A2100" s="379">
        <v>43500</v>
      </c>
      <c r="B2100" s="380" t="s">
        <v>21073</v>
      </c>
      <c r="C2100" s="379" t="s">
        <v>9412</v>
      </c>
      <c r="D2100" s="381">
        <v>123.35</v>
      </c>
    </row>
    <row r="2101" spans="1:4" ht="25.5">
      <c r="A2101" s="379">
        <v>43489</v>
      </c>
      <c r="B2101" s="380" t="s">
        <v>21074</v>
      </c>
      <c r="C2101" s="379" t="s">
        <v>9379</v>
      </c>
      <c r="D2101" s="381">
        <v>0.97</v>
      </c>
    </row>
    <row r="2102" spans="1:4" ht="25.5">
      <c r="A2102" s="379">
        <v>43501</v>
      </c>
      <c r="B2102" s="380" t="s">
        <v>21075</v>
      </c>
      <c r="C2102" s="379" t="s">
        <v>9412</v>
      </c>
      <c r="D2102" s="381">
        <v>183.18</v>
      </c>
    </row>
    <row r="2103" spans="1:4" ht="25.5">
      <c r="A2103" s="379">
        <v>43490</v>
      </c>
      <c r="B2103" s="380" t="s">
        <v>21076</v>
      </c>
      <c r="C2103" s="379" t="s">
        <v>9379</v>
      </c>
      <c r="D2103" s="381">
        <v>1.48</v>
      </c>
    </row>
    <row r="2104" spans="1:4" ht="25.5">
      <c r="A2104" s="379">
        <v>43502</v>
      </c>
      <c r="B2104" s="380" t="s">
        <v>21077</v>
      </c>
      <c r="C2104" s="379" t="s">
        <v>9412</v>
      </c>
      <c r="D2104" s="381">
        <v>279.94</v>
      </c>
    </row>
    <row r="2105" spans="1:4" ht="25.5">
      <c r="A2105" s="379">
        <v>43491</v>
      </c>
      <c r="B2105" s="380" t="s">
        <v>21078</v>
      </c>
      <c r="C2105" s="379" t="s">
        <v>9379</v>
      </c>
      <c r="D2105" s="381">
        <v>1.02</v>
      </c>
    </row>
    <row r="2106" spans="1:4" ht="25.5">
      <c r="A2106" s="379">
        <v>43503</v>
      </c>
      <c r="B2106" s="380" t="s">
        <v>21079</v>
      </c>
      <c r="C2106" s="379" t="s">
        <v>9412</v>
      </c>
      <c r="D2106" s="381">
        <v>192.92</v>
      </c>
    </row>
    <row r="2107" spans="1:4" ht="25.5">
      <c r="A2107" s="379">
        <v>43492</v>
      </c>
      <c r="B2107" s="380" t="s">
        <v>21080</v>
      </c>
      <c r="C2107" s="379" t="s">
        <v>9379</v>
      </c>
      <c r="D2107" s="381">
        <v>1.4</v>
      </c>
    </row>
    <row r="2108" spans="1:4" ht="25.5">
      <c r="A2108" s="379">
        <v>43504</v>
      </c>
      <c r="B2108" s="380" t="s">
        <v>21081</v>
      </c>
      <c r="C2108" s="379" t="s">
        <v>9412</v>
      </c>
      <c r="D2108" s="381">
        <v>264.54000000000002</v>
      </c>
    </row>
    <row r="2109" spans="1:4" ht="25.5">
      <c r="A2109" s="379">
        <v>43493</v>
      </c>
      <c r="B2109" s="380" t="s">
        <v>21082</v>
      </c>
      <c r="C2109" s="379" t="s">
        <v>9379</v>
      </c>
      <c r="D2109" s="381">
        <v>0.54</v>
      </c>
    </row>
    <row r="2110" spans="1:4" ht="25.5">
      <c r="A2110" s="379">
        <v>43505</v>
      </c>
      <c r="B2110" s="380" t="s">
        <v>21083</v>
      </c>
      <c r="C2110" s="379" t="s">
        <v>9412</v>
      </c>
      <c r="D2110" s="381">
        <v>101.06</v>
      </c>
    </row>
    <row r="2111" spans="1:4" ht="38.25">
      <c r="A2111" s="379">
        <v>37774</v>
      </c>
      <c r="B2111" s="380" t="s">
        <v>1698</v>
      </c>
      <c r="C2111" s="379" t="s">
        <v>9381</v>
      </c>
      <c r="D2111" s="381">
        <v>188694.18</v>
      </c>
    </row>
    <row r="2112" spans="1:4" ht="51">
      <c r="A2112" s="379">
        <v>38630</v>
      </c>
      <c r="B2112" s="380" t="s">
        <v>1699</v>
      </c>
      <c r="C2112" s="379" t="s">
        <v>9381</v>
      </c>
      <c r="D2112" s="381">
        <v>972265.62</v>
      </c>
    </row>
    <row r="2113" spans="1:4" ht="51">
      <c r="A2113" s="379">
        <v>38629</v>
      </c>
      <c r="B2113" s="380" t="s">
        <v>1700</v>
      </c>
      <c r="C2113" s="379" t="s">
        <v>9381</v>
      </c>
      <c r="D2113" s="381">
        <v>1447265.62</v>
      </c>
    </row>
    <row r="2114" spans="1:4">
      <c r="A2114" s="379">
        <v>38476</v>
      </c>
      <c r="B2114" s="380" t="s">
        <v>1701</v>
      </c>
      <c r="C2114" s="379" t="s">
        <v>9381</v>
      </c>
      <c r="D2114" s="381">
        <v>219.51</v>
      </c>
    </row>
    <row r="2115" spans="1:4">
      <c r="A2115" s="379">
        <v>38477</v>
      </c>
      <c r="B2115" s="380" t="s">
        <v>1702</v>
      </c>
      <c r="C2115" s="379" t="s">
        <v>9381</v>
      </c>
      <c r="D2115" s="381">
        <v>621.65</v>
      </c>
    </row>
    <row r="2116" spans="1:4" ht="38.25">
      <c r="A2116" s="379">
        <v>40635</v>
      </c>
      <c r="B2116" s="380" t="s">
        <v>1703</v>
      </c>
      <c r="C2116" s="379" t="s">
        <v>9381</v>
      </c>
      <c r="D2116" s="381">
        <v>477009.24</v>
      </c>
    </row>
    <row r="2117" spans="1:4" ht="25.5">
      <c r="A2117" s="379">
        <v>36483</v>
      </c>
      <c r="B2117" s="380" t="s">
        <v>1704</v>
      </c>
      <c r="C2117" s="379" t="s">
        <v>9381</v>
      </c>
      <c r="D2117" s="381">
        <v>432246.78</v>
      </c>
    </row>
    <row r="2118" spans="1:4" ht="25.5">
      <c r="A2118" s="379">
        <v>14525</v>
      </c>
      <c r="B2118" s="380" t="s">
        <v>1705</v>
      </c>
      <c r="C2118" s="379" t="s">
        <v>9381</v>
      </c>
      <c r="D2118" s="381">
        <v>452587.8</v>
      </c>
    </row>
    <row r="2119" spans="1:4" ht="25.5">
      <c r="A2119" s="379">
        <v>36482</v>
      </c>
      <c r="B2119" s="380" t="s">
        <v>1706</v>
      </c>
      <c r="C2119" s="379" t="s">
        <v>9381</v>
      </c>
      <c r="D2119" s="381">
        <v>388157.08</v>
      </c>
    </row>
    <row r="2120" spans="1:4" ht="25.5">
      <c r="A2120" s="379">
        <v>36408</v>
      </c>
      <c r="B2120" s="380" t="s">
        <v>1707</v>
      </c>
      <c r="C2120" s="379" t="s">
        <v>9381</v>
      </c>
      <c r="D2120" s="381">
        <v>463775.37</v>
      </c>
    </row>
    <row r="2121" spans="1:4" ht="25.5">
      <c r="A2121" s="379">
        <v>2723</v>
      </c>
      <c r="B2121" s="380" t="s">
        <v>1708</v>
      </c>
      <c r="C2121" s="379" t="s">
        <v>9381</v>
      </c>
      <c r="D2121" s="381">
        <v>355967.93</v>
      </c>
    </row>
    <row r="2122" spans="1:4" ht="25.5">
      <c r="A2122" s="379">
        <v>36481</v>
      </c>
      <c r="B2122" s="380" t="s">
        <v>1709</v>
      </c>
      <c r="C2122" s="379" t="s">
        <v>9381</v>
      </c>
      <c r="D2122" s="381">
        <v>424618.89</v>
      </c>
    </row>
    <row r="2123" spans="1:4" ht="25.5">
      <c r="A2123" s="379">
        <v>10685</v>
      </c>
      <c r="B2123" s="380" t="s">
        <v>1710</v>
      </c>
      <c r="C2123" s="379" t="s">
        <v>9381</v>
      </c>
      <c r="D2123" s="381">
        <v>406820.5</v>
      </c>
    </row>
    <row r="2124" spans="1:4" ht="38.25">
      <c r="A2124" s="379">
        <v>40636</v>
      </c>
      <c r="B2124" s="380" t="s">
        <v>9776</v>
      </c>
      <c r="C2124" s="379" t="s">
        <v>9381</v>
      </c>
      <c r="D2124" s="381">
        <v>459210.84</v>
      </c>
    </row>
    <row r="2125" spans="1:4">
      <c r="A2125" s="379">
        <v>4111</v>
      </c>
      <c r="B2125" s="380" t="s">
        <v>1711</v>
      </c>
      <c r="C2125" s="379" t="s">
        <v>9381</v>
      </c>
      <c r="D2125" s="381">
        <v>35.42</v>
      </c>
    </row>
    <row r="2126" spans="1:4" ht="25.5">
      <c r="A2126" s="379">
        <v>26021</v>
      </c>
      <c r="B2126" s="380" t="s">
        <v>1712</v>
      </c>
      <c r="C2126" s="379" t="s">
        <v>9381</v>
      </c>
      <c r="D2126" s="381">
        <v>63.25</v>
      </c>
    </row>
    <row r="2127" spans="1:4">
      <c r="A2127" s="379">
        <v>12</v>
      </c>
      <c r="B2127" s="380" t="s">
        <v>1713</v>
      </c>
      <c r="C2127" s="379" t="s">
        <v>9381</v>
      </c>
      <c r="D2127" s="381">
        <v>8</v>
      </c>
    </row>
    <row r="2128" spans="1:4" ht="25.5">
      <c r="A2128" s="379">
        <v>37554</v>
      </c>
      <c r="B2128" s="380" t="s">
        <v>1714</v>
      </c>
      <c r="C2128" s="379" t="s">
        <v>9381</v>
      </c>
      <c r="D2128" s="381">
        <v>147</v>
      </c>
    </row>
    <row r="2129" spans="1:4" ht="25.5">
      <c r="A2129" s="379">
        <v>37555</v>
      </c>
      <c r="B2129" s="380" t="s">
        <v>1715</v>
      </c>
      <c r="C2129" s="379" t="s">
        <v>9381</v>
      </c>
      <c r="D2129" s="381">
        <v>178.82</v>
      </c>
    </row>
    <row r="2130" spans="1:4" ht="25.5">
      <c r="A2130" s="379">
        <v>10902</v>
      </c>
      <c r="B2130" s="380" t="s">
        <v>1716</v>
      </c>
      <c r="C2130" s="379" t="s">
        <v>9381</v>
      </c>
      <c r="D2130" s="381">
        <v>44.87</v>
      </c>
    </row>
    <row r="2131" spans="1:4" ht="25.5">
      <c r="A2131" s="379">
        <v>20965</v>
      </c>
      <c r="B2131" s="380" t="s">
        <v>1717</v>
      </c>
      <c r="C2131" s="379" t="s">
        <v>9381</v>
      </c>
      <c r="D2131" s="381">
        <v>45.29</v>
      </c>
    </row>
    <row r="2132" spans="1:4" ht="25.5">
      <c r="A2132" s="379">
        <v>20966</v>
      </c>
      <c r="B2132" s="380" t="s">
        <v>1718</v>
      </c>
      <c r="C2132" s="379" t="s">
        <v>9381</v>
      </c>
      <c r="D2132" s="381">
        <v>48.76</v>
      </c>
    </row>
    <row r="2133" spans="1:4" ht="25.5">
      <c r="A2133" s="379">
        <v>10903</v>
      </c>
      <c r="B2133" s="380" t="s">
        <v>1719</v>
      </c>
      <c r="C2133" s="379" t="s">
        <v>9381</v>
      </c>
      <c r="D2133" s="381">
        <v>73.91</v>
      </c>
    </row>
    <row r="2134" spans="1:4" ht="25.5">
      <c r="A2134" s="379">
        <v>20967</v>
      </c>
      <c r="B2134" s="380" t="s">
        <v>1720</v>
      </c>
      <c r="C2134" s="379" t="s">
        <v>9381</v>
      </c>
      <c r="D2134" s="381">
        <v>73.91</v>
      </c>
    </row>
    <row r="2135" spans="1:4" ht="25.5">
      <c r="A2135" s="379">
        <v>20968</v>
      </c>
      <c r="B2135" s="380" t="s">
        <v>1721</v>
      </c>
      <c r="C2135" s="379" t="s">
        <v>9381</v>
      </c>
      <c r="D2135" s="381">
        <v>81.06</v>
      </c>
    </row>
    <row r="2136" spans="1:4" ht="25.5">
      <c r="A2136" s="379">
        <v>11359</v>
      </c>
      <c r="B2136" s="380" t="s">
        <v>9071</v>
      </c>
      <c r="C2136" s="379" t="s">
        <v>9381</v>
      </c>
      <c r="D2136" s="381">
        <v>909.43</v>
      </c>
    </row>
    <row r="2137" spans="1:4" ht="25.5">
      <c r="A2137" s="379">
        <v>39017</v>
      </c>
      <c r="B2137" s="380" t="s">
        <v>9777</v>
      </c>
      <c r="C2137" s="379" t="s">
        <v>9381</v>
      </c>
      <c r="D2137" s="381">
        <v>0.15</v>
      </c>
    </row>
    <row r="2138" spans="1:4" ht="25.5">
      <c r="A2138" s="379">
        <v>39315</v>
      </c>
      <c r="B2138" s="380" t="s">
        <v>9778</v>
      </c>
      <c r="C2138" s="379" t="s">
        <v>9381</v>
      </c>
      <c r="D2138" s="381">
        <v>0.24</v>
      </c>
    </row>
    <row r="2139" spans="1:4" ht="25.5">
      <c r="A2139" s="379">
        <v>39016</v>
      </c>
      <c r="B2139" s="380" t="s">
        <v>9779</v>
      </c>
      <c r="C2139" s="379" t="s">
        <v>9381</v>
      </c>
      <c r="D2139" s="381">
        <v>0.24</v>
      </c>
    </row>
    <row r="2140" spans="1:4" ht="25.5">
      <c r="A2140" s="379">
        <v>40432</v>
      </c>
      <c r="B2140" s="380" t="s">
        <v>9780</v>
      </c>
      <c r="C2140" s="379" t="s">
        <v>9381</v>
      </c>
      <c r="D2140" s="381">
        <v>1.91</v>
      </c>
    </row>
    <row r="2141" spans="1:4" ht="25.5">
      <c r="A2141" s="379">
        <v>39481</v>
      </c>
      <c r="B2141" s="380" t="s">
        <v>9781</v>
      </c>
      <c r="C2141" s="379" t="s">
        <v>9381</v>
      </c>
      <c r="D2141" s="381">
        <v>1.2</v>
      </c>
    </row>
    <row r="2142" spans="1:4" ht="25.5">
      <c r="A2142" s="379">
        <v>40433</v>
      </c>
      <c r="B2142" s="380" t="s">
        <v>9782</v>
      </c>
      <c r="C2142" s="379" t="s">
        <v>9381</v>
      </c>
      <c r="D2142" s="381">
        <v>1.06</v>
      </c>
    </row>
    <row r="2143" spans="1:4" ht="25.5">
      <c r="A2143" s="379">
        <v>20219</v>
      </c>
      <c r="B2143" s="380" t="s">
        <v>5889</v>
      </c>
      <c r="C2143" s="379" t="s">
        <v>9381</v>
      </c>
      <c r="D2143" s="381">
        <v>74000</v>
      </c>
    </row>
    <row r="2144" spans="1:4" ht="38.25">
      <c r="A2144" s="379">
        <v>36484</v>
      </c>
      <c r="B2144" s="380" t="s">
        <v>1722</v>
      </c>
      <c r="C2144" s="379" t="s">
        <v>9381</v>
      </c>
      <c r="D2144" s="381">
        <v>157088.51999999999</v>
      </c>
    </row>
    <row r="2145" spans="1:4">
      <c r="A2145" s="379">
        <v>38367</v>
      </c>
      <c r="B2145" s="380" t="s">
        <v>1723</v>
      </c>
      <c r="C2145" s="379" t="s">
        <v>9381</v>
      </c>
      <c r="D2145" s="381">
        <v>11.79</v>
      </c>
    </row>
    <row r="2146" spans="1:4">
      <c r="A2146" s="379">
        <v>38368</v>
      </c>
      <c r="B2146" s="380" t="s">
        <v>1724</v>
      </c>
      <c r="C2146" s="379" t="s">
        <v>9381</v>
      </c>
      <c r="D2146" s="381">
        <v>6.37</v>
      </c>
    </row>
    <row r="2147" spans="1:4" ht="25.5">
      <c r="A2147" s="379">
        <v>38091</v>
      </c>
      <c r="B2147" s="380" t="s">
        <v>9072</v>
      </c>
      <c r="C2147" s="379" t="s">
        <v>9381</v>
      </c>
      <c r="D2147" s="381">
        <v>1.7</v>
      </c>
    </row>
    <row r="2148" spans="1:4" ht="25.5">
      <c r="A2148" s="379">
        <v>38095</v>
      </c>
      <c r="B2148" s="380" t="s">
        <v>9073</v>
      </c>
      <c r="C2148" s="379" t="s">
        <v>9381</v>
      </c>
      <c r="D2148" s="381">
        <v>3.6</v>
      </c>
    </row>
    <row r="2149" spans="1:4" ht="25.5">
      <c r="A2149" s="379">
        <v>38092</v>
      </c>
      <c r="B2149" s="380" t="s">
        <v>9074</v>
      </c>
      <c r="C2149" s="379" t="s">
        <v>9381</v>
      </c>
      <c r="D2149" s="381">
        <v>1.61</v>
      </c>
    </row>
    <row r="2150" spans="1:4" ht="25.5">
      <c r="A2150" s="379">
        <v>38093</v>
      </c>
      <c r="B2150" s="380" t="s">
        <v>9075</v>
      </c>
      <c r="C2150" s="379" t="s">
        <v>9381</v>
      </c>
      <c r="D2150" s="381">
        <v>1.67</v>
      </c>
    </row>
    <row r="2151" spans="1:4" ht="25.5">
      <c r="A2151" s="379">
        <v>38096</v>
      </c>
      <c r="B2151" s="380" t="s">
        <v>9076</v>
      </c>
      <c r="C2151" s="379" t="s">
        <v>9381</v>
      </c>
      <c r="D2151" s="381">
        <v>3.87</v>
      </c>
    </row>
    <row r="2152" spans="1:4" ht="25.5">
      <c r="A2152" s="379">
        <v>38094</v>
      </c>
      <c r="B2152" s="380" t="s">
        <v>9028</v>
      </c>
      <c r="C2152" s="379" t="s">
        <v>9381</v>
      </c>
      <c r="D2152" s="381">
        <v>2.04</v>
      </c>
    </row>
    <row r="2153" spans="1:4" ht="25.5">
      <c r="A2153" s="379">
        <v>38097</v>
      </c>
      <c r="B2153" s="380" t="s">
        <v>9077</v>
      </c>
      <c r="C2153" s="379" t="s">
        <v>9381</v>
      </c>
      <c r="D2153" s="381">
        <v>4.1500000000000004</v>
      </c>
    </row>
    <row r="2154" spans="1:4" ht="25.5">
      <c r="A2154" s="379">
        <v>38098</v>
      </c>
      <c r="B2154" s="380" t="s">
        <v>9030</v>
      </c>
      <c r="C2154" s="379" t="s">
        <v>9381</v>
      </c>
      <c r="D2154" s="381">
        <v>4.1500000000000004</v>
      </c>
    </row>
    <row r="2155" spans="1:4">
      <c r="A2155" s="379">
        <v>11186</v>
      </c>
      <c r="B2155" s="380" t="s">
        <v>1725</v>
      </c>
      <c r="C2155" s="379" t="s">
        <v>9378</v>
      </c>
      <c r="D2155" s="381">
        <v>298.13</v>
      </c>
    </row>
    <row r="2156" spans="1:4" ht="25.5">
      <c r="A2156" s="379">
        <v>11558</v>
      </c>
      <c r="B2156" s="380" t="s">
        <v>1726</v>
      </c>
      <c r="C2156" s="379" t="s">
        <v>9441</v>
      </c>
      <c r="D2156" s="381">
        <v>11.65</v>
      </c>
    </row>
    <row r="2157" spans="1:4" ht="25.5">
      <c r="A2157" s="379">
        <v>11557</v>
      </c>
      <c r="B2157" s="380" t="s">
        <v>1727</v>
      </c>
      <c r="C2157" s="379" t="s">
        <v>9441</v>
      </c>
      <c r="D2157" s="381">
        <v>29.49</v>
      </c>
    </row>
    <row r="2158" spans="1:4">
      <c r="A2158" s="379">
        <v>2759</v>
      </c>
      <c r="B2158" s="380" t="s">
        <v>1728</v>
      </c>
      <c r="C2158" s="379" t="s">
        <v>9381</v>
      </c>
      <c r="D2158" s="381">
        <v>4.8</v>
      </c>
    </row>
    <row r="2159" spans="1:4">
      <c r="A2159" s="379">
        <v>38124</v>
      </c>
      <c r="B2159" s="380" t="s">
        <v>1729</v>
      </c>
      <c r="C2159" s="379" t="s">
        <v>9381</v>
      </c>
      <c r="D2159" s="381">
        <v>24.95</v>
      </c>
    </row>
    <row r="2160" spans="1:4">
      <c r="A2160" s="379">
        <v>38380</v>
      </c>
      <c r="B2160" s="380" t="s">
        <v>1730</v>
      </c>
      <c r="C2160" s="379" t="s">
        <v>9381</v>
      </c>
      <c r="D2160" s="381">
        <v>18.739999999999998</v>
      </c>
    </row>
    <row r="2161" spans="1:4" ht="25.5">
      <c r="A2161" s="379">
        <v>20059</v>
      </c>
      <c r="B2161" s="380" t="s">
        <v>9783</v>
      </c>
      <c r="C2161" s="379" t="s">
        <v>9381</v>
      </c>
      <c r="D2161" s="381">
        <v>14.56</v>
      </c>
    </row>
    <row r="2162" spans="1:4" ht="38.25">
      <c r="A2162" s="379">
        <v>42429</v>
      </c>
      <c r="B2162" s="380" t="s">
        <v>9784</v>
      </c>
      <c r="C2162" s="379" t="s">
        <v>9381</v>
      </c>
      <c r="D2162" s="381">
        <v>3422.44</v>
      </c>
    </row>
    <row r="2163" spans="1:4" ht="38.25">
      <c r="A2163" s="379">
        <v>38538</v>
      </c>
      <c r="B2163" s="380" t="s">
        <v>9024</v>
      </c>
      <c r="C2163" s="379" t="s">
        <v>9386</v>
      </c>
      <c r="D2163" s="381">
        <v>40</v>
      </c>
    </row>
    <row r="2164" spans="1:4" ht="38.25">
      <c r="A2164" s="379">
        <v>38539</v>
      </c>
      <c r="B2164" s="380" t="s">
        <v>1731</v>
      </c>
      <c r="C2164" s="379" t="s">
        <v>9386</v>
      </c>
      <c r="D2164" s="381">
        <v>54.39</v>
      </c>
    </row>
    <row r="2165" spans="1:4" ht="38.25">
      <c r="A2165" s="379">
        <v>38540</v>
      </c>
      <c r="B2165" s="380" t="s">
        <v>1732</v>
      </c>
      <c r="C2165" s="379" t="s">
        <v>9386</v>
      </c>
      <c r="D2165" s="381">
        <v>139.4</v>
      </c>
    </row>
    <row r="2166" spans="1:4">
      <c r="A2166" s="379">
        <v>38384</v>
      </c>
      <c r="B2166" s="380" t="s">
        <v>1733</v>
      </c>
      <c r="C2166" s="379" t="s">
        <v>9381</v>
      </c>
      <c r="D2166" s="381">
        <v>16.52</v>
      </c>
    </row>
    <row r="2167" spans="1:4">
      <c r="A2167" s="379">
        <v>13</v>
      </c>
      <c r="B2167" s="380" t="s">
        <v>1734</v>
      </c>
      <c r="C2167" s="379" t="s">
        <v>9393</v>
      </c>
      <c r="D2167" s="381">
        <v>12.31</v>
      </c>
    </row>
    <row r="2168" spans="1:4">
      <c r="A2168" s="379">
        <v>2762</v>
      </c>
      <c r="B2168" s="380" t="s">
        <v>1735</v>
      </c>
      <c r="C2168" s="379" t="s">
        <v>9386</v>
      </c>
      <c r="D2168" s="381">
        <v>6</v>
      </c>
    </row>
    <row r="2169" spans="1:4" ht="25.5">
      <c r="A2169" s="379">
        <v>21142</v>
      </c>
      <c r="B2169" s="380" t="s">
        <v>1736</v>
      </c>
      <c r="C2169" s="379" t="s">
        <v>9381</v>
      </c>
      <c r="D2169" s="381">
        <v>19.09</v>
      </c>
    </row>
    <row r="2170" spans="1:4">
      <c r="A2170" s="379">
        <v>12865</v>
      </c>
      <c r="B2170" s="380" t="s">
        <v>1737</v>
      </c>
      <c r="C2170" s="379" t="s">
        <v>9379</v>
      </c>
      <c r="D2170" s="381">
        <v>13.58</v>
      </c>
    </row>
    <row r="2171" spans="1:4">
      <c r="A2171" s="379">
        <v>41074</v>
      </c>
      <c r="B2171" s="380" t="s">
        <v>1738</v>
      </c>
      <c r="C2171" s="379" t="s">
        <v>9412</v>
      </c>
      <c r="D2171" s="381">
        <v>2403.48</v>
      </c>
    </row>
    <row r="2172" spans="1:4">
      <c r="A2172" s="379">
        <v>4223</v>
      </c>
      <c r="B2172" s="380" t="s">
        <v>1739</v>
      </c>
      <c r="C2172" s="379" t="s">
        <v>9394</v>
      </c>
      <c r="D2172" s="381">
        <v>2.48</v>
      </c>
    </row>
    <row r="2173" spans="1:4">
      <c r="A2173" s="379">
        <v>37372</v>
      </c>
      <c r="B2173" s="380" t="s">
        <v>9785</v>
      </c>
      <c r="C2173" s="379" t="s">
        <v>9379</v>
      </c>
      <c r="D2173" s="381">
        <v>0.34</v>
      </c>
    </row>
    <row r="2174" spans="1:4">
      <c r="A2174" s="379">
        <v>40863</v>
      </c>
      <c r="B2174" s="380" t="s">
        <v>9786</v>
      </c>
      <c r="C2174" s="379" t="s">
        <v>9412</v>
      </c>
      <c r="D2174" s="381">
        <v>63.58</v>
      </c>
    </row>
    <row r="2175" spans="1:4">
      <c r="A2175" s="379">
        <v>38475</v>
      </c>
      <c r="B2175" s="380" t="s">
        <v>1740</v>
      </c>
      <c r="C2175" s="379" t="s">
        <v>9381</v>
      </c>
      <c r="D2175" s="381">
        <v>26.08</v>
      </c>
    </row>
    <row r="2176" spans="1:4">
      <c r="A2176" s="379">
        <v>38474</v>
      </c>
      <c r="B2176" s="380" t="s">
        <v>1741</v>
      </c>
      <c r="C2176" s="379" t="s">
        <v>9381</v>
      </c>
      <c r="D2176" s="381">
        <v>32.25</v>
      </c>
    </row>
    <row r="2177" spans="1:4" ht="25.5">
      <c r="A2177" s="379">
        <v>10886</v>
      </c>
      <c r="B2177" s="380" t="s">
        <v>1742</v>
      </c>
      <c r="C2177" s="379" t="s">
        <v>9381</v>
      </c>
      <c r="D2177" s="381">
        <v>123</v>
      </c>
    </row>
    <row r="2178" spans="1:4" ht="25.5">
      <c r="A2178" s="379">
        <v>10888</v>
      </c>
      <c r="B2178" s="380" t="s">
        <v>1743</v>
      </c>
      <c r="C2178" s="379" t="s">
        <v>9381</v>
      </c>
      <c r="D2178" s="381">
        <v>389.29</v>
      </c>
    </row>
    <row r="2179" spans="1:4" ht="25.5">
      <c r="A2179" s="379">
        <v>10889</v>
      </c>
      <c r="B2179" s="380" t="s">
        <v>1744</v>
      </c>
      <c r="C2179" s="379" t="s">
        <v>9381</v>
      </c>
      <c r="D2179" s="381">
        <v>421.74</v>
      </c>
    </row>
    <row r="2180" spans="1:4" ht="25.5">
      <c r="A2180" s="379">
        <v>10890</v>
      </c>
      <c r="B2180" s="380" t="s">
        <v>1745</v>
      </c>
      <c r="C2180" s="379" t="s">
        <v>9381</v>
      </c>
      <c r="D2180" s="381">
        <v>194.64</v>
      </c>
    </row>
    <row r="2181" spans="1:4" ht="25.5">
      <c r="A2181" s="379">
        <v>10891</v>
      </c>
      <c r="B2181" s="380" t="s">
        <v>1746</v>
      </c>
      <c r="C2181" s="379" t="s">
        <v>9381</v>
      </c>
      <c r="D2181" s="381">
        <v>118.95</v>
      </c>
    </row>
    <row r="2182" spans="1:4" ht="25.5">
      <c r="A2182" s="379">
        <v>10892</v>
      </c>
      <c r="B2182" s="380" t="s">
        <v>1747</v>
      </c>
      <c r="C2182" s="379" t="s">
        <v>9381</v>
      </c>
      <c r="D2182" s="381">
        <v>140.58000000000001</v>
      </c>
    </row>
    <row r="2183" spans="1:4" ht="25.5">
      <c r="A2183" s="379">
        <v>20977</v>
      </c>
      <c r="B2183" s="380" t="s">
        <v>1748</v>
      </c>
      <c r="C2183" s="379" t="s">
        <v>9381</v>
      </c>
      <c r="D2183" s="381">
        <v>167.61</v>
      </c>
    </row>
    <row r="2184" spans="1:4">
      <c r="A2184" s="379">
        <v>3073</v>
      </c>
      <c r="B2184" s="380" t="s">
        <v>1749</v>
      </c>
      <c r="C2184" s="379" t="s">
        <v>9381</v>
      </c>
      <c r="D2184" s="381">
        <v>144.07</v>
      </c>
    </row>
    <row r="2185" spans="1:4">
      <c r="A2185" s="379">
        <v>3068</v>
      </c>
      <c r="B2185" s="380" t="s">
        <v>1750</v>
      </c>
      <c r="C2185" s="379" t="s">
        <v>9381</v>
      </c>
      <c r="D2185" s="381">
        <v>28.8</v>
      </c>
    </row>
    <row r="2186" spans="1:4">
      <c r="A2186" s="379">
        <v>3074</v>
      </c>
      <c r="B2186" s="380" t="s">
        <v>1751</v>
      </c>
      <c r="C2186" s="379" t="s">
        <v>9381</v>
      </c>
      <c r="D2186" s="381">
        <v>90.96</v>
      </c>
    </row>
    <row r="2187" spans="1:4">
      <c r="A2187" s="379">
        <v>3076</v>
      </c>
      <c r="B2187" s="380" t="s">
        <v>1752</v>
      </c>
      <c r="C2187" s="379" t="s">
        <v>9381</v>
      </c>
      <c r="D2187" s="381">
        <v>118.44</v>
      </c>
    </row>
    <row r="2188" spans="1:4">
      <c r="A2188" s="379">
        <v>3072</v>
      </c>
      <c r="B2188" s="380" t="s">
        <v>1753</v>
      </c>
      <c r="C2188" s="379" t="s">
        <v>9381</v>
      </c>
      <c r="D2188" s="381">
        <v>29.84</v>
      </c>
    </row>
    <row r="2189" spans="1:4">
      <c r="A2189" s="379">
        <v>3075</v>
      </c>
      <c r="B2189" s="380" t="s">
        <v>1754</v>
      </c>
      <c r="C2189" s="379" t="s">
        <v>9381</v>
      </c>
      <c r="D2189" s="381">
        <v>74.849999999999994</v>
      </c>
    </row>
    <row r="2190" spans="1:4" ht="25.5">
      <c r="A2190" s="379">
        <v>10780</v>
      </c>
      <c r="B2190" s="380" t="s">
        <v>1755</v>
      </c>
      <c r="C2190" s="379" t="s">
        <v>9381</v>
      </c>
      <c r="D2190" s="381">
        <v>6.32</v>
      </c>
    </row>
    <row r="2191" spans="1:4" ht="25.5">
      <c r="A2191" s="379">
        <v>10781</v>
      </c>
      <c r="B2191" s="380" t="s">
        <v>1756</v>
      </c>
      <c r="C2191" s="379" t="s">
        <v>9381</v>
      </c>
      <c r="D2191" s="381">
        <v>10.15</v>
      </c>
    </row>
    <row r="2192" spans="1:4" ht="25.5">
      <c r="A2192" s="379">
        <v>20106</v>
      </c>
      <c r="B2192" s="380" t="s">
        <v>1757</v>
      </c>
      <c r="C2192" s="379" t="s">
        <v>9381</v>
      </c>
      <c r="D2192" s="381">
        <v>3.34</v>
      </c>
    </row>
    <row r="2193" spans="1:4" ht="25.5">
      <c r="A2193" s="379">
        <v>20107</v>
      </c>
      <c r="B2193" s="380" t="s">
        <v>1758</v>
      </c>
      <c r="C2193" s="379" t="s">
        <v>9381</v>
      </c>
      <c r="D2193" s="381">
        <v>3.83</v>
      </c>
    </row>
    <row r="2194" spans="1:4" ht="25.5">
      <c r="A2194" s="379">
        <v>20108</v>
      </c>
      <c r="B2194" s="380" t="s">
        <v>1759</v>
      </c>
      <c r="C2194" s="379" t="s">
        <v>9381</v>
      </c>
      <c r="D2194" s="381">
        <v>5.0599999999999996</v>
      </c>
    </row>
    <row r="2195" spans="1:4" ht="25.5">
      <c r="A2195" s="379">
        <v>20109</v>
      </c>
      <c r="B2195" s="380" t="s">
        <v>1760</v>
      </c>
      <c r="C2195" s="379" t="s">
        <v>9381</v>
      </c>
      <c r="D2195" s="381">
        <v>6.32</v>
      </c>
    </row>
    <row r="2196" spans="1:4">
      <c r="A2196" s="379">
        <v>34795</v>
      </c>
      <c r="B2196" s="380" t="s">
        <v>1761</v>
      </c>
      <c r="C2196" s="379" t="s">
        <v>9378</v>
      </c>
      <c r="D2196" s="381">
        <v>217.13</v>
      </c>
    </row>
    <row r="2197" spans="1:4" ht="25.5">
      <c r="A2197" s="379">
        <v>34796</v>
      </c>
      <c r="B2197" s="380" t="s">
        <v>1762</v>
      </c>
      <c r="C2197" s="379" t="s">
        <v>9386</v>
      </c>
      <c r="D2197" s="381">
        <v>9.5299999999999994</v>
      </c>
    </row>
    <row r="2198" spans="1:4" ht="38.25">
      <c r="A2198" s="379">
        <v>11474</v>
      </c>
      <c r="B2198" s="380" t="s">
        <v>1763</v>
      </c>
      <c r="C2198" s="379" t="s">
        <v>9381</v>
      </c>
      <c r="D2198" s="381">
        <v>29.51</v>
      </c>
    </row>
    <row r="2199" spans="1:4" ht="25.5">
      <c r="A2199" s="379">
        <v>11470</v>
      </c>
      <c r="B2199" s="380" t="s">
        <v>1764</v>
      </c>
      <c r="C2199" s="379" t="s">
        <v>9381</v>
      </c>
      <c r="D2199" s="381">
        <v>19.329999999999998</v>
      </c>
    </row>
    <row r="2200" spans="1:4" ht="25.5">
      <c r="A2200" s="379">
        <v>11480</v>
      </c>
      <c r="B2200" s="380" t="s">
        <v>1765</v>
      </c>
      <c r="C2200" s="379" t="s">
        <v>9650</v>
      </c>
      <c r="D2200" s="381">
        <v>48.27</v>
      </c>
    </row>
    <row r="2201" spans="1:4" ht="25.5">
      <c r="A2201" s="379">
        <v>38154</v>
      </c>
      <c r="B2201" s="380" t="s">
        <v>1766</v>
      </c>
      <c r="C2201" s="379" t="s">
        <v>9650</v>
      </c>
      <c r="D2201" s="381">
        <v>30.22</v>
      </c>
    </row>
    <row r="2202" spans="1:4" ht="25.5">
      <c r="A2202" s="379">
        <v>11482</v>
      </c>
      <c r="B2202" s="380" t="s">
        <v>1767</v>
      </c>
      <c r="C2202" s="379" t="s">
        <v>9650</v>
      </c>
      <c r="D2202" s="381">
        <v>43.84</v>
      </c>
    </row>
    <row r="2203" spans="1:4" ht="25.5">
      <c r="A2203" s="379">
        <v>3084</v>
      </c>
      <c r="B2203" s="380" t="s">
        <v>1768</v>
      </c>
      <c r="C2203" s="379" t="s">
        <v>9650</v>
      </c>
      <c r="D2203" s="381">
        <v>56.37</v>
      </c>
    </row>
    <row r="2204" spans="1:4" ht="25.5">
      <c r="A2204" s="379">
        <v>3103</v>
      </c>
      <c r="B2204" s="380" t="s">
        <v>1769</v>
      </c>
      <c r="C2204" s="379" t="s">
        <v>9381</v>
      </c>
      <c r="D2204" s="381">
        <v>50.38</v>
      </c>
    </row>
    <row r="2205" spans="1:4" ht="38.25">
      <c r="A2205" s="379">
        <v>11481</v>
      </c>
      <c r="B2205" s="380" t="s">
        <v>1770</v>
      </c>
      <c r="C2205" s="379" t="s">
        <v>9381</v>
      </c>
      <c r="D2205" s="381">
        <v>15.2</v>
      </c>
    </row>
    <row r="2206" spans="1:4" ht="38.25">
      <c r="A2206" s="379">
        <v>3097</v>
      </c>
      <c r="B2206" s="380" t="s">
        <v>1771</v>
      </c>
      <c r="C2206" s="379" t="s">
        <v>9650</v>
      </c>
      <c r="D2206" s="381">
        <v>31.22</v>
      </c>
    </row>
    <row r="2207" spans="1:4" ht="38.25">
      <c r="A2207" s="379">
        <v>38153</v>
      </c>
      <c r="B2207" s="380" t="s">
        <v>1772</v>
      </c>
      <c r="C2207" s="379" t="s">
        <v>9650</v>
      </c>
      <c r="D2207" s="381">
        <v>28.64</v>
      </c>
    </row>
    <row r="2208" spans="1:4" ht="38.25">
      <c r="A2208" s="379">
        <v>3099</v>
      </c>
      <c r="B2208" s="380" t="s">
        <v>1773</v>
      </c>
      <c r="C2208" s="379" t="s">
        <v>9650</v>
      </c>
      <c r="D2208" s="381">
        <v>49.94</v>
      </c>
    </row>
    <row r="2209" spans="1:4" ht="38.25">
      <c r="A2209" s="379">
        <v>3080</v>
      </c>
      <c r="B2209" s="380" t="s">
        <v>1774</v>
      </c>
      <c r="C2209" s="379" t="s">
        <v>9650</v>
      </c>
      <c r="D2209" s="381">
        <v>41.73</v>
      </c>
    </row>
    <row r="2210" spans="1:4" ht="38.25">
      <c r="A2210" s="379">
        <v>3081</v>
      </c>
      <c r="B2210" s="380" t="s">
        <v>1775</v>
      </c>
      <c r="C2210" s="379" t="s">
        <v>9650</v>
      </c>
      <c r="D2210" s="381">
        <v>63.15</v>
      </c>
    </row>
    <row r="2211" spans="1:4" ht="38.25">
      <c r="A2211" s="379">
        <v>38151</v>
      </c>
      <c r="B2211" s="380" t="s">
        <v>1776</v>
      </c>
      <c r="C2211" s="379" t="s">
        <v>9650</v>
      </c>
      <c r="D2211" s="381">
        <v>39.54</v>
      </c>
    </row>
    <row r="2212" spans="1:4" ht="25.5">
      <c r="A2212" s="379">
        <v>11479</v>
      </c>
      <c r="B2212" s="380" t="s">
        <v>1777</v>
      </c>
      <c r="C2212" s="379" t="s">
        <v>9381</v>
      </c>
      <c r="D2212" s="381">
        <v>22.99</v>
      </c>
    </row>
    <row r="2213" spans="1:4" ht="38.25">
      <c r="A2213" s="379">
        <v>38152</v>
      </c>
      <c r="B2213" s="380" t="s">
        <v>1778</v>
      </c>
      <c r="C2213" s="379" t="s">
        <v>9650</v>
      </c>
      <c r="D2213" s="381">
        <v>57.22</v>
      </c>
    </row>
    <row r="2214" spans="1:4" ht="25.5">
      <c r="A2214" s="379">
        <v>11478</v>
      </c>
      <c r="B2214" s="380" t="s">
        <v>1779</v>
      </c>
      <c r="C2214" s="379" t="s">
        <v>9381</v>
      </c>
      <c r="D2214" s="381">
        <v>40.33</v>
      </c>
    </row>
    <row r="2215" spans="1:4" ht="38.25">
      <c r="A2215" s="379">
        <v>3090</v>
      </c>
      <c r="B2215" s="380" t="s">
        <v>1780</v>
      </c>
      <c r="C2215" s="379" t="s">
        <v>9650</v>
      </c>
      <c r="D2215" s="381">
        <v>33.74</v>
      </c>
    </row>
    <row r="2216" spans="1:4" ht="38.25">
      <c r="A2216" s="379">
        <v>3093</v>
      </c>
      <c r="B2216" s="380" t="s">
        <v>1781</v>
      </c>
      <c r="C2216" s="379" t="s">
        <v>9650</v>
      </c>
      <c r="D2216" s="381">
        <v>56.07</v>
      </c>
    </row>
    <row r="2217" spans="1:4" ht="38.25">
      <c r="A2217" s="379">
        <v>11476</v>
      </c>
      <c r="B2217" s="380" t="s">
        <v>1782</v>
      </c>
      <c r="C2217" s="379" t="s">
        <v>9381</v>
      </c>
      <c r="D2217" s="381">
        <v>24.16</v>
      </c>
    </row>
    <row r="2218" spans="1:4" ht="25.5">
      <c r="A2218" s="379">
        <v>3082</v>
      </c>
      <c r="B2218" s="380" t="s">
        <v>1783</v>
      </c>
      <c r="C2218" s="379" t="s">
        <v>9650</v>
      </c>
      <c r="D2218" s="381">
        <v>39.03</v>
      </c>
    </row>
    <row r="2219" spans="1:4" ht="38.25">
      <c r="A2219" s="379">
        <v>11484</v>
      </c>
      <c r="B2219" s="380" t="s">
        <v>1784</v>
      </c>
      <c r="C2219" s="379" t="s">
        <v>9381</v>
      </c>
      <c r="D2219" s="381">
        <v>27.84</v>
      </c>
    </row>
    <row r="2220" spans="1:4" ht="25.5">
      <c r="A2220" s="379">
        <v>38155</v>
      </c>
      <c r="B2220" s="380" t="s">
        <v>1785</v>
      </c>
      <c r="C2220" s="379" t="s">
        <v>9381</v>
      </c>
      <c r="D2220" s="381">
        <v>37.96</v>
      </c>
    </row>
    <row r="2221" spans="1:4" ht="25.5">
      <c r="A2221" s="379">
        <v>11468</v>
      </c>
      <c r="B2221" s="380" t="s">
        <v>1786</v>
      </c>
      <c r="C2221" s="379" t="s">
        <v>9381</v>
      </c>
      <c r="D2221" s="381">
        <v>8.52</v>
      </c>
    </row>
    <row r="2222" spans="1:4" ht="38.25">
      <c r="A2222" s="379">
        <v>11469</v>
      </c>
      <c r="B2222" s="380" t="s">
        <v>1787</v>
      </c>
      <c r="C2222" s="379" t="s">
        <v>9381</v>
      </c>
      <c r="D2222" s="381">
        <v>10.17</v>
      </c>
    </row>
    <row r="2223" spans="1:4" ht="38.25">
      <c r="A2223" s="379">
        <v>11477</v>
      </c>
      <c r="B2223" s="380" t="s">
        <v>1788</v>
      </c>
      <c r="C2223" s="379" t="s">
        <v>9650</v>
      </c>
      <c r="D2223" s="381">
        <v>46.24</v>
      </c>
    </row>
    <row r="2224" spans="1:4" ht="38.25">
      <c r="A2224" s="379">
        <v>40311</v>
      </c>
      <c r="B2224" s="380" t="s">
        <v>1789</v>
      </c>
      <c r="C2224" s="379" t="s">
        <v>9650</v>
      </c>
      <c r="D2224" s="381">
        <v>44.66</v>
      </c>
    </row>
    <row r="2225" spans="1:4" ht="25.5">
      <c r="A2225" s="379">
        <v>38165</v>
      </c>
      <c r="B2225" s="380" t="s">
        <v>1790</v>
      </c>
      <c r="C2225" s="379" t="s">
        <v>9650</v>
      </c>
      <c r="D2225" s="381">
        <v>56.04</v>
      </c>
    </row>
    <row r="2226" spans="1:4" ht="25.5">
      <c r="A2226" s="379">
        <v>3096</v>
      </c>
      <c r="B2226" s="380" t="s">
        <v>1791</v>
      </c>
      <c r="C2226" s="379" t="s">
        <v>9650</v>
      </c>
      <c r="D2226" s="381">
        <v>25.67</v>
      </c>
    </row>
    <row r="2227" spans="1:4" ht="25.5">
      <c r="A2227" s="379">
        <v>11456</v>
      </c>
      <c r="B2227" s="380" t="s">
        <v>9787</v>
      </c>
      <c r="C2227" s="379" t="s">
        <v>9381</v>
      </c>
      <c r="D2227" s="381">
        <v>12.41</v>
      </c>
    </row>
    <row r="2228" spans="1:4" ht="25.5">
      <c r="A2228" s="379">
        <v>3119</v>
      </c>
      <c r="B2228" s="380" t="s">
        <v>9788</v>
      </c>
      <c r="C2228" s="379" t="s">
        <v>9381</v>
      </c>
      <c r="D2228" s="381">
        <v>1.84</v>
      </c>
    </row>
    <row r="2229" spans="1:4" ht="25.5">
      <c r="A2229" s="379">
        <v>3122</v>
      </c>
      <c r="B2229" s="380" t="s">
        <v>9789</v>
      </c>
      <c r="C2229" s="379" t="s">
        <v>9381</v>
      </c>
      <c r="D2229" s="381">
        <v>2.59</v>
      </c>
    </row>
    <row r="2230" spans="1:4" ht="25.5">
      <c r="A2230" s="379">
        <v>3121</v>
      </c>
      <c r="B2230" s="380" t="s">
        <v>9790</v>
      </c>
      <c r="C2230" s="379" t="s">
        <v>9381</v>
      </c>
      <c r="D2230" s="381">
        <v>4.0199999999999996</v>
      </c>
    </row>
    <row r="2231" spans="1:4" ht="25.5">
      <c r="A2231" s="379">
        <v>3120</v>
      </c>
      <c r="B2231" s="380" t="s">
        <v>9791</v>
      </c>
      <c r="C2231" s="379" t="s">
        <v>9381</v>
      </c>
      <c r="D2231" s="381">
        <v>6.34</v>
      </c>
    </row>
    <row r="2232" spans="1:4" ht="25.5">
      <c r="A2232" s="379">
        <v>11455</v>
      </c>
      <c r="B2232" s="380" t="s">
        <v>9792</v>
      </c>
      <c r="C2232" s="379" t="s">
        <v>9381</v>
      </c>
      <c r="D2232" s="381">
        <v>8.89</v>
      </c>
    </row>
    <row r="2233" spans="1:4" ht="25.5">
      <c r="A2233" s="379">
        <v>3111</v>
      </c>
      <c r="B2233" s="380" t="s">
        <v>1792</v>
      </c>
      <c r="C2233" s="379" t="s">
        <v>9381</v>
      </c>
      <c r="D2233" s="381">
        <v>21.3</v>
      </c>
    </row>
    <row r="2234" spans="1:4" ht="25.5">
      <c r="A2234" s="379">
        <v>3108</v>
      </c>
      <c r="B2234" s="380" t="s">
        <v>1793</v>
      </c>
      <c r="C2234" s="379" t="s">
        <v>9381</v>
      </c>
      <c r="D2234" s="381">
        <v>22.34</v>
      </c>
    </row>
    <row r="2235" spans="1:4" ht="25.5">
      <c r="A2235" s="379">
        <v>3105</v>
      </c>
      <c r="B2235" s="380" t="s">
        <v>9793</v>
      </c>
      <c r="C2235" s="379" t="s">
        <v>9381</v>
      </c>
      <c r="D2235" s="381">
        <v>34.72</v>
      </c>
    </row>
    <row r="2236" spans="1:4" ht="25.5">
      <c r="A2236" s="379">
        <v>38178</v>
      </c>
      <c r="B2236" s="380" t="s">
        <v>1794</v>
      </c>
      <c r="C2236" s="379" t="s">
        <v>9381</v>
      </c>
      <c r="D2236" s="381">
        <v>22.69</v>
      </c>
    </row>
    <row r="2237" spans="1:4" ht="25.5">
      <c r="A2237" s="379">
        <v>11458</v>
      </c>
      <c r="B2237" s="380" t="s">
        <v>1795</v>
      </c>
      <c r="C2237" s="379" t="s">
        <v>9381</v>
      </c>
      <c r="D2237" s="381">
        <v>19.88</v>
      </c>
    </row>
    <row r="2238" spans="1:4" ht="25.5">
      <c r="A2238" s="379">
        <v>42481</v>
      </c>
      <c r="B2238" s="380" t="s">
        <v>9794</v>
      </c>
      <c r="C2238" s="379" t="s">
        <v>9378</v>
      </c>
      <c r="D2238" s="381">
        <v>25.18</v>
      </c>
    </row>
    <row r="2239" spans="1:4" ht="25.5">
      <c r="A2239" s="379">
        <v>43458</v>
      </c>
      <c r="B2239" s="380" t="s">
        <v>21084</v>
      </c>
      <c r="C2239" s="379" t="s">
        <v>9379</v>
      </c>
      <c r="D2239" s="381">
        <v>0.04</v>
      </c>
    </row>
    <row r="2240" spans="1:4" ht="25.5">
      <c r="A2240" s="379">
        <v>43470</v>
      </c>
      <c r="B2240" s="380" t="s">
        <v>21085</v>
      </c>
      <c r="C2240" s="379" t="s">
        <v>9412</v>
      </c>
      <c r="D2240" s="381">
        <v>7.37</v>
      </c>
    </row>
    <row r="2241" spans="1:4" ht="25.5">
      <c r="A2241" s="379">
        <v>43459</v>
      </c>
      <c r="B2241" s="380" t="s">
        <v>21086</v>
      </c>
      <c r="C2241" s="379" t="s">
        <v>9379</v>
      </c>
      <c r="D2241" s="381">
        <v>0.34</v>
      </c>
    </row>
    <row r="2242" spans="1:4" ht="25.5">
      <c r="A2242" s="379">
        <v>43471</v>
      </c>
      <c r="B2242" s="380" t="s">
        <v>21087</v>
      </c>
      <c r="C2242" s="379" t="s">
        <v>9412</v>
      </c>
      <c r="D2242" s="381">
        <v>64.61</v>
      </c>
    </row>
    <row r="2243" spans="1:4" ht="25.5">
      <c r="A2243" s="379">
        <v>43460</v>
      </c>
      <c r="B2243" s="380" t="s">
        <v>21088</v>
      </c>
      <c r="C2243" s="379" t="s">
        <v>9379</v>
      </c>
      <c r="D2243" s="381">
        <v>0.55000000000000004</v>
      </c>
    </row>
    <row r="2244" spans="1:4" ht="25.5">
      <c r="A2244" s="379">
        <v>43472</v>
      </c>
      <c r="B2244" s="380" t="s">
        <v>21089</v>
      </c>
      <c r="C2244" s="379" t="s">
        <v>9412</v>
      </c>
      <c r="D2244" s="381">
        <v>103.26</v>
      </c>
    </row>
    <row r="2245" spans="1:4" ht="25.5">
      <c r="A2245" s="379">
        <v>43461</v>
      </c>
      <c r="B2245" s="380" t="s">
        <v>21090</v>
      </c>
      <c r="C2245" s="379" t="s">
        <v>9379</v>
      </c>
      <c r="D2245" s="381">
        <v>0.24</v>
      </c>
    </row>
    <row r="2246" spans="1:4" ht="25.5">
      <c r="A2246" s="379">
        <v>43473</v>
      </c>
      <c r="B2246" s="380" t="s">
        <v>21091</v>
      </c>
      <c r="C2246" s="379" t="s">
        <v>9412</v>
      </c>
      <c r="D2246" s="381">
        <v>45.84</v>
      </c>
    </row>
    <row r="2247" spans="1:4" ht="25.5">
      <c r="A2247" s="379">
        <v>43475</v>
      </c>
      <c r="B2247" s="380" t="s">
        <v>21092</v>
      </c>
      <c r="C2247" s="379" t="s">
        <v>9412</v>
      </c>
      <c r="D2247" s="381">
        <v>14.2</v>
      </c>
    </row>
    <row r="2248" spans="1:4" ht="25.5">
      <c r="A2248" s="379">
        <v>43463</v>
      </c>
      <c r="B2248" s="380" t="s">
        <v>21092</v>
      </c>
      <c r="C2248" s="379" t="s">
        <v>9379</v>
      </c>
      <c r="D2248" s="381">
        <v>0.08</v>
      </c>
    </row>
    <row r="2249" spans="1:4" ht="25.5">
      <c r="A2249" s="379">
        <v>43462</v>
      </c>
      <c r="B2249" s="380" t="s">
        <v>21093</v>
      </c>
      <c r="C2249" s="379" t="s">
        <v>9379</v>
      </c>
      <c r="D2249" s="381">
        <v>0.01</v>
      </c>
    </row>
    <row r="2250" spans="1:4" ht="25.5">
      <c r="A2250" s="379">
        <v>43474</v>
      </c>
      <c r="B2250" s="380" t="s">
        <v>21094</v>
      </c>
      <c r="C2250" s="379" t="s">
        <v>9412</v>
      </c>
      <c r="D2250" s="381">
        <v>1.46</v>
      </c>
    </row>
    <row r="2251" spans="1:4" ht="25.5">
      <c r="A2251" s="379">
        <v>43464</v>
      </c>
      <c r="B2251" s="380" t="s">
        <v>21095</v>
      </c>
      <c r="C2251" s="379" t="s">
        <v>9379</v>
      </c>
      <c r="D2251" s="381">
        <v>0.01</v>
      </c>
    </row>
    <row r="2252" spans="1:4" ht="25.5">
      <c r="A2252" s="379">
        <v>43476</v>
      </c>
      <c r="B2252" s="380" t="s">
        <v>21096</v>
      </c>
      <c r="C2252" s="379" t="s">
        <v>9412</v>
      </c>
      <c r="D2252" s="381">
        <v>0.01</v>
      </c>
    </row>
    <row r="2253" spans="1:4" ht="25.5">
      <c r="A2253" s="379">
        <v>43465</v>
      </c>
      <c r="B2253" s="380" t="s">
        <v>21097</v>
      </c>
      <c r="C2253" s="379" t="s">
        <v>9379</v>
      </c>
      <c r="D2253" s="381">
        <v>0.48</v>
      </c>
    </row>
    <row r="2254" spans="1:4" ht="25.5">
      <c r="A2254" s="379">
        <v>43477</v>
      </c>
      <c r="B2254" s="380" t="s">
        <v>21098</v>
      </c>
      <c r="C2254" s="379" t="s">
        <v>9412</v>
      </c>
      <c r="D2254" s="381">
        <v>91.21</v>
      </c>
    </row>
    <row r="2255" spans="1:4" ht="25.5">
      <c r="A2255" s="379">
        <v>43466</v>
      </c>
      <c r="B2255" s="380" t="s">
        <v>21099</v>
      </c>
      <c r="C2255" s="379" t="s">
        <v>9379</v>
      </c>
      <c r="D2255" s="381">
        <v>1.1599999999999999</v>
      </c>
    </row>
    <row r="2256" spans="1:4" ht="25.5">
      <c r="A2256" s="379">
        <v>43478</v>
      </c>
      <c r="B2256" s="380" t="s">
        <v>21100</v>
      </c>
      <c r="C2256" s="379" t="s">
        <v>9412</v>
      </c>
      <c r="D2256" s="381">
        <v>219.5</v>
      </c>
    </row>
    <row r="2257" spans="1:4" ht="25.5">
      <c r="A2257" s="379">
        <v>43467</v>
      </c>
      <c r="B2257" s="380" t="s">
        <v>21101</v>
      </c>
      <c r="C2257" s="379" t="s">
        <v>9379</v>
      </c>
      <c r="D2257" s="381">
        <v>0.34</v>
      </c>
    </row>
    <row r="2258" spans="1:4" ht="25.5">
      <c r="A2258" s="379">
        <v>43479</v>
      </c>
      <c r="B2258" s="380" t="s">
        <v>21102</v>
      </c>
      <c r="C2258" s="379" t="s">
        <v>9412</v>
      </c>
      <c r="D2258" s="381">
        <v>64.08</v>
      </c>
    </row>
    <row r="2259" spans="1:4" ht="25.5">
      <c r="A2259" s="379">
        <v>43468</v>
      </c>
      <c r="B2259" s="380" t="s">
        <v>21103</v>
      </c>
      <c r="C2259" s="379" t="s">
        <v>9379</v>
      </c>
      <c r="D2259" s="381">
        <v>0.82</v>
      </c>
    </row>
    <row r="2260" spans="1:4" ht="25.5">
      <c r="A2260" s="379">
        <v>43480</v>
      </c>
      <c r="B2260" s="380" t="s">
        <v>21104</v>
      </c>
      <c r="C2260" s="379" t="s">
        <v>9412</v>
      </c>
      <c r="D2260" s="381">
        <v>155.5</v>
      </c>
    </row>
    <row r="2261" spans="1:4" ht="25.5">
      <c r="A2261" s="379">
        <v>43469</v>
      </c>
      <c r="B2261" s="380" t="s">
        <v>21105</v>
      </c>
      <c r="C2261" s="379" t="s">
        <v>9379</v>
      </c>
      <c r="D2261" s="381">
        <v>0.05</v>
      </c>
    </row>
    <row r="2262" spans="1:4" ht="25.5">
      <c r="A2262" s="379">
        <v>43481</v>
      </c>
      <c r="B2262" s="380" t="s">
        <v>21106</v>
      </c>
      <c r="C2262" s="379" t="s">
        <v>9412</v>
      </c>
      <c r="D2262" s="381">
        <v>10.25</v>
      </c>
    </row>
    <row r="2263" spans="1:4" ht="25.5">
      <c r="A2263" s="379">
        <v>11461</v>
      </c>
      <c r="B2263" s="380" t="s">
        <v>9795</v>
      </c>
      <c r="C2263" s="379" t="s">
        <v>9381</v>
      </c>
      <c r="D2263" s="381">
        <v>5.04</v>
      </c>
    </row>
    <row r="2264" spans="1:4" ht="25.5">
      <c r="A2264" s="379">
        <v>3106</v>
      </c>
      <c r="B2264" s="380" t="s">
        <v>9796</v>
      </c>
      <c r="C2264" s="379" t="s">
        <v>9381</v>
      </c>
      <c r="D2264" s="381">
        <v>3.83</v>
      </c>
    </row>
    <row r="2265" spans="1:4" ht="25.5">
      <c r="A2265" s="379">
        <v>3107</v>
      </c>
      <c r="B2265" s="380" t="s">
        <v>1796</v>
      </c>
      <c r="C2265" s="379" t="s">
        <v>9381</v>
      </c>
      <c r="D2265" s="381">
        <v>3.22</v>
      </c>
    </row>
    <row r="2266" spans="1:4">
      <c r="A2266" s="379">
        <v>25951</v>
      </c>
      <c r="B2266" s="380" t="s">
        <v>1797</v>
      </c>
      <c r="C2266" s="379" t="s">
        <v>9393</v>
      </c>
      <c r="D2266" s="381">
        <v>1.82</v>
      </c>
    </row>
    <row r="2267" spans="1:4">
      <c r="A2267" s="379">
        <v>3123</v>
      </c>
      <c r="B2267" s="380" t="s">
        <v>1798</v>
      </c>
      <c r="C2267" s="379" t="s">
        <v>9393</v>
      </c>
      <c r="D2267" s="381">
        <v>1.7</v>
      </c>
    </row>
    <row r="2268" spans="1:4">
      <c r="A2268" s="379">
        <v>38125</v>
      </c>
      <c r="B2268" s="380" t="s">
        <v>1799</v>
      </c>
      <c r="C2268" s="379" t="s">
        <v>9393</v>
      </c>
      <c r="D2268" s="381">
        <v>0.87</v>
      </c>
    </row>
    <row r="2269" spans="1:4" ht="38.25">
      <c r="A2269" s="379">
        <v>39014</v>
      </c>
      <c r="B2269" s="380" t="s">
        <v>1800</v>
      </c>
      <c r="C2269" s="379" t="s">
        <v>9393</v>
      </c>
      <c r="D2269" s="381">
        <v>13.29</v>
      </c>
    </row>
    <row r="2270" spans="1:4" ht="25.5">
      <c r="A2270" s="379">
        <v>11894</v>
      </c>
      <c r="B2270" s="380" t="s">
        <v>1801</v>
      </c>
      <c r="C2270" s="379" t="s">
        <v>9381</v>
      </c>
      <c r="D2270" s="381">
        <v>666.05</v>
      </c>
    </row>
    <row r="2271" spans="1:4" ht="25.5">
      <c r="A2271" s="379">
        <v>39365</v>
      </c>
      <c r="B2271" s="380" t="s">
        <v>1802</v>
      </c>
      <c r="C2271" s="379" t="s">
        <v>9381</v>
      </c>
      <c r="D2271" s="381">
        <v>737.82</v>
      </c>
    </row>
    <row r="2272" spans="1:4" ht="25.5">
      <c r="A2272" s="379">
        <v>39366</v>
      </c>
      <c r="B2272" s="380" t="s">
        <v>1803</v>
      </c>
      <c r="C2272" s="379" t="s">
        <v>9381</v>
      </c>
      <c r="D2272" s="381">
        <v>1889.14</v>
      </c>
    </row>
    <row r="2273" spans="1:4" ht="25.5">
      <c r="A2273" s="379">
        <v>39367</v>
      </c>
      <c r="B2273" s="380" t="s">
        <v>1804</v>
      </c>
      <c r="C2273" s="379" t="s">
        <v>9381</v>
      </c>
      <c r="D2273" s="381">
        <v>2582.11</v>
      </c>
    </row>
    <row r="2274" spans="1:4">
      <c r="A2274" s="379">
        <v>37394</v>
      </c>
      <c r="B2274" s="380" t="s">
        <v>1805</v>
      </c>
      <c r="C2274" s="379" t="s">
        <v>9797</v>
      </c>
      <c r="D2274" s="381">
        <v>27.98</v>
      </c>
    </row>
    <row r="2275" spans="1:4">
      <c r="A2275" s="379">
        <v>14146</v>
      </c>
      <c r="B2275" s="380" t="s">
        <v>1806</v>
      </c>
      <c r="C2275" s="379" t="s">
        <v>9797</v>
      </c>
      <c r="D2275" s="381">
        <v>45</v>
      </c>
    </row>
    <row r="2276" spans="1:4">
      <c r="A2276" s="379">
        <v>38134</v>
      </c>
      <c r="B2276" s="380" t="s">
        <v>1807</v>
      </c>
      <c r="C2276" s="379" t="s">
        <v>9393</v>
      </c>
      <c r="D2276" s="381">
        <v>54.65</v>
      </c>
    </row>
    <row r="2277" spans="1:4">
      <c r="A2277" s="379">
        <v>38132</v>
      </c>
      <c r="B2277" s="380" t="s">
        <v>1808</v>
      </c>
      <c r="C2277" s="379" t="s">
        <v>9393</v>
      </c>
      <c r="D2277" s="381">
        <v>55.74</v>
      </c>
    </row>
    <row r="2278" spans="1:4">
      <c r="A2278" s="379">
        <v>38133</v>
      </c>
      <c r="B2278" s="380" t="s">
        <v>1809</v>
      </c>
      <c r="C2278" s="379" t="s">
        <v>9393</v>
      </c>
      <c r="D2278" s="381">
        <v>53.92</v>
      </c>
    </row>
    <row r="2279" spans="1:4" ht="25.5">
      <c r="A2279" s="379">
        <v>938</v>
      </c>
      <c r="B2279" s="380" t="s">
        <v>9798</v>
      </c>
      <c r="C2279" s="379" t="s">
        <v>9386</v>
      </c>
      <c r="D2279" s="381">
        <v>0.83</v>
      </c>
    </row>
    <row r="2280" spans="1:4" ht="25.5">
      <c r="A2280" s="379">
        <v>937</v>
      </c>
      <c r="B2280" s="380" t="s">
        <v>9799</v>
      </c>
      <c r="C2280" s="379" t="s">
        <v>9386</v>
      </c>
      <c r="D2280" s="381">
        <v>5.17</v>
      </c>
    </row>
    <row r="2281" spans="1:4" ht="25.5">
      <c r="A2281" s="379">
        <v>939</v>
      </c>
      <c r="B2281" s="380" t="s">
        <v>1810</v>
      </c>
      <c r="C2281" s="379" t="s">
        <v>9386</v>
      </c>
      <c r="D2281" s="381">
        <v>1.34</v>
      </c>
    </row>
    <row r="2282" spans="1:4" ht="25.5">
      <c r="A2282" s="379">
        <v>944</v>
      </c>
      <c r="B2282" s="380" t="s">
        <v>1811</v>
      </c>
      <c r="C2282" s="379" t="s">
        <v>9386</v>
      </c>
      <c r="D2282" s="381">
        <v>2.29</v>
      </c>
    </row>
    <row r="2283" spans="1:4" ht="25.5">
      <c r="A2283" s="379">
        <v>940</v>
      </c>
      <c r="B2283" s="380" t="s">
        <v>1812</v>
      </c>
      <c r="C2283" s="379" t="s">
        <v>9386</v>
      </c>
      <c r="D2283" s="381">
        <v>3.16</v>
      </c>
    </row>
    <row r="2284" spans="1:4" ht="25.5">
      <c r="A2284" s="379">
        <v>936</v>
      </c>
      <c r="B2284" s="380" t="s">
        <v>9800</v>
      </c>
      <c r="C2284" s="379" t="s">
        <v>9386</v>
      </c>
      <c r="D2284" s="381">
        <v>1.35</v>
      </c>
    </row>
    <row r="2285" spans="1:4" ht="25.5">
      <c r="A2285" s="379">
        <v>935</v>
      </c>
      <c r="B2285" s="380" t="s">
        <v>9036</v>
      </c>
      <c r="C2285" s="379" t="s">
        <v>9386</v>
      </c>
      <c r="D2285" s="381">
        <v>1.02</v>
      </c>
    </row>
    <row r="2286" spans="1:4">
      <c r="A2286" s="379">
        <v>406</v>
      </c>
      <c r="B2286" s="380" t="s">
        <v>1813</v>
      </c>
      <c r="C2286" s="379" t="s">
        <v>9381</v>
      </c>
      <c r="D2286" s="381">
        <v>56.15</v>
      </c>
    </row>
    <row r="2287" spans="1:4" ht="25.5">
      <c r="A2287" s="379">
        <v>42529</v>
      </c>
      <c r="B2287" s="380" t="s">
        <v>9801</v>
      </c>
      <c r="C2287" s="379" t="s">
        <v>9386</v>
      </c>
      <c r="D2287" s="381">
        <v>0.97</v>
      </c>
    </row>
    <row r="2288" spans="1:4" ht="25.5">
      <c r="A2288" s="379">
        <v>39634</v>
      </c>
      <c r="B2288" s="380" t="s">
        <v>1814</v>
      </c>
      <c r="C2288" s="379" t="s">
        <v>9386</v>
      </c>
      <c r="D2288" s="381">
        <v>7.6</v>
      </c>
    </row>
    <row r="2289" spans="1:4">
      <c r="A2289" s="379">
        <v>39701</v>
      </c>
      <c r="B2289" s="380" t="s">
        <v>9802</v>
      </c>
      <c r="C2289" s="379" t="s">
        <v>9381</v>
      </c>
      <c r="D2289" s="381">
        <v>65.180000000000007</v>
      </c>
    </row>
    <row r="2290" spans="1:4">
      <c r="A2290" s="379">
        <v>12815</v>
      </c>
      <c r="B2290" s="380" t="s">
        <v>1815</v>
      </c>
      <c r="C2290" s="379" t="s">
        <v>9381</v>
      </c>
      <c r="D2290" s="381">
        <v>7.27</v>
      </c>
    </row>
    <row r="2291" spans="1:4">
      <c r="A2291" s="379">
        <v>407</v>
      </c>
      <c r="B2291" s="380" t="s">
        <v>1816</v>
      </c>
      <c r="C2291" s="379" t="s">
        <v>9393</v>
      </c>
      <c r="D2291" s="381">
        <v>35.840000000000003</v>
      </c>
    </row>
    <row r="2292" spans="1:4" ht="25.5">
      <c r="A2292" s="379">
        <v>39431</v>
      </c>
      <c r="B2292" s="380" t="s">
        <v>1817</v>
      </c>
      <c r="C2292" s="379" t="s">
        <v>9386</v>
      </c>
      <c r="D2292" s="381">
        <v>0.24</v>
      </c>
    </row>
    <row r="2293" spans="1:4" ht="25.5">
      <c r="A2293" s="379">
        <v>39432</v>
      </c>
      <c r="B2293" s="380" t="s">
        <v>1818</v>
      </c>
      <c r="C2293" s="379" t="s">
        <v>9386</v>
      </c>
      <c r="D2293" s="381">
        <v>3.11</v>
      </c>
    </row>
    <row r="2294" spans="1:4">
      <c r="A2294" s="379">
        <v>20111</v>
      </c>
      <c r="B2294" s="380" t="s">
        <v>1819</v>
      </c>
      <c r="C2294" s="379" t="s">
        <v>9381</v>
      </c>
      <c r="D2294" s="381">
        <v>9.9</v>
      </c>
    </row>
    <row r="2295" spans="1:4">
      <c r="A2295" s="379">
        <v>21127</v>
      </c>
      <c r="B2295" s="380" t="s">
        <v>1820</v>
      </c>
      <c r="C2295" s="379" t="s">
        <v>9381</v>
      </c>
      <c r="D2295" s="381">
        <v>3.74</v>
      </c>
    </row>
    <row r="2296" spans="1:4">
      <c r="A2296" s="379">
        <v>404</v>
      </c>
      <c r="B2296" s="380" t="s">
        <v>1821</v>
      </c>
      <c r="C2296" s="379" t="s">
        <v>9386</v>
      </c>
      <c r="D2296" s="381">
        <v>1.35</v>
      </c>
    </row>
    <row r="2297" spans="1:4" ht="25.5">
      <c r="A2297" s="379">
        <v>14151</v>
      </c>
      <c r="B2297" s="380" t="s">
        <v>1822</v>
      </c>
      <c r="C2297" s="379" t="s">
        <v>9381</v>
      </c>
      <c r="D2297" s="381">
        <v>32.340000000000003</v>
      </c>
    </row>
    <row r="2298" spans="1:4" ht="25.5">
      <c r="A2298" s="379">
        <v>14153</v>
      </c>
      <c r="B2298" s="380" t="s">
        <v>1823</v>
      </c>
      <c r="C2298" s="379" t="s">
        <v>9381</v>
      </c>
      <c r="D2298" s="381">
        <v>36.56</v>
      </c>
    </row>
    <row r="2299" spans="1:4" ht="25.5">
      <c r="A2299" s="379">
        <v>14152</v>
      </c>
      <c r="B2299" s="380" t="s">
        <v>1824</v>
      </c>
      <c r="C2299" s="379" t="s">
        <v>9381</v>
      </c>
      <c r="D2299" s="381">
        <v>28.06</v>
      </c>
    </row>
    <row r="2300" spans="1:4" ht="25.5">
      <c r="A2300" s="379">
        <v>14154</v>
      </c>
      <c r="B2300" s="380" t="s">
        <v>1825</v>
      </c>
      <c r="C2300" s="379" t="s">
        <v>9381</v>
      </c>
      <c r="D2300" s="381">
        <v>98.24</v>
      </c>
    </row>
    <row r="2301" spans="1:4" ht="25.5">
      <c r="A2301" s="379">
        <v>42015</v>
      </c>
      <c r="B2301" s="380" t="s">
        <v>9803</v>
      </c>
      <c r="C2301" s="379" t="s">
        <v>9386</v>
      </c>
      <c r="D2301" s="381">
        <v>0.08</v>
      </c>
    </row>
    <row r="2302" spans="1:4">
      <c r="A2302" s="379">
        <v>3146</v>
      </c>
      <c r="B2302" s="380" t="s">
        <v>1826</v>
      </c>
      <c r="C2302" s="379" t="s">
        <v>9381</v>
      </c>
      <c r="D2302" s="381">
        <v>3.9</v>
      </c>
    </row>
    <row r="2303" spans="1:4">
      <c r="A2303" s="379">
        <v>3143</v>
      </c>
      <c r="B2303" s="380" t="s">
        <v>1827</v>
      </c>
      <c r="C2303" s="379" t="s">
        <v>9381</v>
      </c>
      <c r="D2303" s="381">
        <v>8.8699999999999992</v>
      </c>
    </row>
    <row r="2304" spans="1:4">
      <c r="A2304" s="379">
        <v>3148</v>
      </c>
      <c r="B2304" s="380" t="s">
        <v>1828</v>
      </c>
      <c r="C2304" s="379" t="s">
        <v>9381</v>
      </c>
      <c r="D2304" s="381">
        <v>14.38</v>
      </c>
    </row>
    <row r="2305" spans="1:4" ht="25.5">
      <c r="A2305" s="379">
        <v>4310</v>
      </c>
      <c r="B2305" s="380" t="s">
        <v>1829</v>
      </c>
      <c r="C2305" s="379" t="s">
        <v>9381</v>
      </c>
      <c r="D2305" s="381">
        <v>1.82</v>
      </c>
    </row>
    <row r="2306" spans="1:4" ht="25.5">
      <c r="A2306" s="379">
        <v>4311</v>
      </c>
      <c r="B2306" s="380" t="s">
        <v>1830</v>
      </c>
      <c r="C2306" s="379" t="s">
        <v>9381</v>
      </c>
      <c r="D2306" s="381">
        <v>1.28</v>
      </c>
    </row>
    <row r="2307" spans="1:4" ht="25.5">
      <c r="A2307" s="379">
        <v>4312</v>
      </c>
      <c r="B2307" s="380" t="s">
        <v>1831</v>
      </c>
      <c r="C2307" s="379" t="s">
        <v>9381</v>
      </c>
      <c r="D2307" s="381">
        <v>1.79</v>
      </c>
    </row>
    <row r="2308" spans="1:4">
      <c r="A2308" s="379">
        <v>11162</v>
      </c>
      <c r="B2308" s="380" t="s">
        <v>1832</v>
      </c>
      <c r="C2308" s="379" t="s">
        <v>9381</v>
      </c>
      <c r="D2308" s="381">
        <v>1.21</v>
      </c>
    </row>
    <row r="2309" spans="1:4">
      <c r="A2309" s="379">
        <v>13261</v>
      </c>
      <c r="B2309" s="380" t="s">
        <v>1833</v>
      </c>
      <c r="C2309" s="379" t="s">
        <v>9381</v>
      </c>
      <c r="D2309" s="381">
        <v>1.89</v>
      </c>
    </row>
    <row r="2310" spans="1:4">
      <c r="A2310" s="379">
        <v>3255</v>
      </c>
      <c r="B2310" s="380" t="s">
        <v>1834</v>
      </c>
      <c r="C2310" s="379" t="s">
        <v>9381</v>
      </c>
      <c r="D2310" s="381">
        <v>5.07</v>
      </c>
    </row>
    <row r="2311" spans="1:4">
      <c r="A2311" s="379">
        <v>3254</v>
      </c>
      <c r="B2311" s="380" t="s">
        <v>1835</v>
      </c>
      <c r="C2311" s="379" t="s">
        <v>9381</v>
      </c>
      <c r="D2311" s="381">
        <v>82.46</v>
      </c>
    </row>
    <row r="2312" spans="1:4">
      <c r="A2312" s="379">
        <v>3259</v>
      </c>
      <c r="B2312" s="380" t="s">
        <v>1836</v>
      </c>
      <c r="C2312" s="379" t="s">
        <v>9381</v>
      </c>
      <c r="D2312" s="381">
        <v>9.91</v>
      </c>
    </row>
    <row r="2313" spans="1:4">
      <c r="A2313" s="379">
        <v>3258</v>
      </c>
      <c r="B2313" s="380" t="s">
        <v>1837</v>
      </c>
      <c r="C2313" s="379" t="s">
        <v>9381</v>
      </c>
      <c r="D2313" s="381">
        <v>5.98</v>
      </c>
    </row>
    <row r="2314" spans="1:4">
      <c r="A2314" s="379">
        <v>3251</v>
      </c>
      <c r="B2314" s="380" t="s">
        <v>1838</v>
      </c>
      <c r="C2314" s="379" t="s">
        <v>9381</v>
      </c>
      <c r="D2314" s="381">
        <v>3.53</v>
      </c>
    </row>
    <row r="2315" spans="1:4">
      <c r="A2315" s="379">
        <v>3256</v>
      </c>
      <c r="B2315" s="380" t="s">
        <v>1839</v>
      </c>
      <c r="C2315" s="379" t="s">
        <v>9381</v>
      </c>
      <c r="D2315" s="381">
        <v>6.68</v>
      </c>
    </row>
    <row r="2316" spans="1:4">
      <c r="A2316" s="379">
        <v>3261</v>
      </c>
      <c r="B2316" s="380" t="s">
        <v>1840</v>
      </c>
      <c r="C2316" s="379" t="s">
        <v>9381</v>
      </c>
      <c r="D2316" s="381">
        <v>72.930000000000007</v>
      </c>
    </row>
    <row r="2317" spans="1:4">
      <c r="A2317" s="379">
        <v>3260</v>
      </c>
      <c r="B2317" s="380" t="s">
        <v>1841</v>
      </c>
      <c r="C2317" s="379" t="s">
        <v>9381</v>
      </c>
      <c r="D2317" s="381">
        <v>12.53</v>
      </c>
    </row>
    <row r="2318" spans="1:4">
      <c r="A2318" s="379">
        <v>3272</v>
      </c>
      <c r="B2318" s="380" t="s">
        <v>1842</v>
      </c>
      <c r="C2318" s="379" t="s">
        <v>9381</v>
      </c>
      <c r="D2318" s="381">
        <v>24.31</v>
      </c>
    </row>
    <row r="2319" spans="1:4">
      <c r="A2319" s="379">
        <v>3265</v>
      </c>
      <c r="B2319" s="380" t="s">
        <v>1843</v>
      </c>
      <c r="C2319" s="379" t="s">
        <v>9381</v>
      </c>
      <c r="D2319" s="381">
        <v>19.309999999999999</v>
      </c>
    </row>
    <row r="2320" spans="1:4">
      <c r="A2320" s="379">
        <v>3262</v>
      </c>
      <c r="B2320" s="380" t="s">
        <v>1844</v>
      </c>
      <c r="C2320" s="379" t="s">
        <v>9381</v>
      </c>
      <c r="D2320" s="381">
        <v>8.4499999999999993</v>
      </c>
    </row>
    <row r="2321" spans="1:4">
      <c r="A2321" s="379">
        <v>3264</v>
      </c>
      <c r="B2321" s="380" t="s">
        <v>1845</v>
      </c>
      <c r="C2321" s="379" t="s">
        <v>9381</v>
      </c>
      <c r="D2321" s="381">
        <v>13.88</v>
      </c>
    </row>
    <row r="2322" spans="1:4">
      <c r="A2322" s="379">
        <v>3267</v>
      </c>
      <c r="B2322" s="380" t="s">
        <v>1846</v>
      </c>
      <c r="C2322" s="379" t="s">
        <v>9381</v>
      </c>
      <c r="D2322" s="381">
        <v>45.35</v>
      </c>
    </row>
    <row r="2323" spans="1:4">
      <c r="A2323" s="379">
        <v>3266</v>
      </c>
      <c r="B2323" s="380" t="s">
        <v>1847</v>
      </c>
      <c r="C2323" s="379" t="s">
        <v>9381</v>
      </c>
      <c r="D2323" s="381">
        <v>28.85</v>
      </c>
    </row>
    <row r="2324" spans="1:4">
      <c r="A2324" s="379">
        <v>3263</v>
      </c>
      <c r="B2324" s="380" t="s">
        <v>1848</v>
      </c>
      <c r="C2324" s="379" t="s">
        <v>9381</v>
      </c>
      <c r="D2324" s="381">
        <v>11.55</v>
      </c>
    </row>
    <row r="2325" spans="1:4">
      <c r="A2325" s="379">
        <v>3268</v>
      </c>
      <c r="B2325" s="380" t="s">
        <v>1849</v>
      </c>
      <c r="C2325" s="379" t="s">
        <v>9381</v>
      </c>
      <c r="D2325" s="381">
        <v>61.32</v>
      </c>
    </row>
    <row r="2326" spans="1:4">
      <c r="A2326" s="379">
        <v>3271</v>
      </c>
      <c r="B2326" s="380" t="s">
        <v>1850</v>
      </c>
      <c r="C2326" s="379" t="s">
        <v>9381</v>
      </c>
      <c r="D2326" s="381">
        <v>90.65</v>
      </c>
    </row>
    <row r="2327" spans="1:4">
      <c r="A2327" s="379">
        <v>3270</v>
      </c>
      <c r="B2327" s="380" t="s">
        <v>1851</v>
      </c>
      <c r="C2327" s="379" t="s">
        <v>9381</v>
      </c>
      <c r="D2327" s="381">
        <v>152.31</v>
      </c>
    </row>
    <row r="2328" spans="1:4" ht="25.5">
      <c r="A2328" s="379">
        <v>3275</v>
      </c>
      <c r="B2328" s="380" t="s">
        <v>1852</v>
      </c>
      <c r="C2328" s="379" t="s">
        <v>9378</v>
      </c>
      <c r="D2328" s="381">
        <v>67.72</v>
      </c>
    </row>
    <row r="2329" spans="1:4" ht="38.25">
      <c r="A2329" s="379">
        <v>39512</v>
      </c>
      <c r="B2329" s="380" t="s">
        <v>9804</v>
      </c>
      <c r="C2329" s="379" t="s">
        <v>9378</v>
      </c>
      <c r="D2329" s="381">
        <v>66.260000000000005</v>
      </c>
    </row>
    <row r="2330" spans="1:4" ht="38.25">
      <c r="A2330" s="379">
        <v>39511</v>
      </c>
      <c r="B2330" s="380" t="s">
        <v>9805</v>
      </c>
      <c r="C2330" s="379" t="s">
        <v>9378</v>
      </c>
      <c r="D2330" s="381">
        <v>72.27</v>
      </c>
    </row>
    <row r="2331" spans="1:4" ht="38.25">
      <c r="A2331" s="379">
        <v>39513</v>
      </c>
      <c r="B2331" s="380" t="s">
        <v>9806</v>
      </c>
      <c r="C2331" s="379" t="s">
        <v>9378</v>
      </c>
      <c r="D2331" s="381">
        <v>77.52</v>
      </c>
    </row>
    <row r="2332" spans="1:4" ht="25.5">
      <c r="A2332" s="379">
        <v>3286</v>
      </c>
      <c r="B2332" s="380" t="s">
        <v>1853</v>
      </c>
      <c r="C2332" s="379" t="s">
        <v>9378</v>
      </c>
      <c r="D2332" s="381">
        <v>50.02</v>
      </c>
    </row>
    <row r="2333" spans="1:4" ht="25.5">
      <c r="A2333" s="379">
        <v>3287</v>
      </c>
      <c r="B2333" s="380" t="s">
        <v>1854</v>
      </c>
      <c r="C2333" s="379" t="s">
        <v>9378</v>
      </c>
      <c r="D2333" s="381">
        <v>75.599999999999994</v>
      </c>
    </row>
    <row r="2334" spans="1:4" ht="25.5">
      <c r="A2334" s="379">
        <v>3283</v>
      </c>
      <c r="B2334" s="380" t="s">
        <v>1855</v>
      </c>
      <c r="C2334" s="379" t="s">
        <v>9378</v>
      </c>
      <c r="D2334" s="381">
        <v>15.88</v>
      </c>
    </row>
    <row r="2335" spans="1:4" ht="25.5">
      <c r="A2335" s="379">
        <v>11587</v>
      </c>
      <c r="B2335" s="380" t="s">
        <v>1856</v>
      </c>
      <c r="C2335" s="379" t="s">
        <v>9378</v>
      </c>
      <c r="D2335" s="381">
        <v>46.44</v>
      </c>
    </row>
    <row r="2336" spans="1:4" ht="25.5">
      <c r="A2336" s="379">
        <v>36225</v>
      </c>
      <c r="B2336" s="380" t="s">
        <v>1857</v>
      </c>
      <c r="C2336" s="379" t="s">
        <v>9378</v>
      </c>
      <c r="D2336" s="381">
        <v>18.86</v>
      </c>
    </row>
    <row r="2337" spans="1:4" ht="25.5">
      <c r="A2337" s="379">
        <v>36230</v>
      </c>
      <c r="B2337" s="380" t="s">
        <v>1858</v>
      </c>
      <c r="C2337" s="379" t="s">
        <v>9378</v>
      </c>
      <c r="D2337" s="381">
        <v>13.86</v>
      </c>
    </row>
    <row r="2338" spans="1:4" ht="25.5">
      <c r="A2338" s="379">
        <v>36238</v>
      </c>
      <c r="B2338" s="380" t="s">
        <v>1859</v>
      </c>
      <c r="C2338" s="379" t="s">
        <v>9378</v>
      </c>
      <c r="D2338" s="381">
        <v>13.54</v>
      </c>
    </row>
    <row r="2339" spans="1:4" ht="25.5">
      <c r="A2339" s="379">
        <v>11887</v>
      </c>
      <c r="B2339" s="380" t="s">
        <v>1860</v>
      </c>
      <c r="C2339" s="379" t="s">
        <v>9381</v>
      </c>
      <c r="D2339" s="381">
        <v>3137.61</v>
      </c>
    </row>
    <row r="2340" spans="1:4" ht="25.5">
      <c r="A2340" s="379">
        <v>11883</v>
      </c>
      <c r="B2340" s="380" t="s">
        <v>1861</v>
      </c>
      <c r="C2340" s="379" t="s">
        <v>9381</v>
      </c>
      <c r="D2340" s="381">
        <v>4612.84</v>
      </c>
    </row>
    <row r="2341" spans="1:4" ht="25.5">
      <c r="A2341" s="379">
        <v>11884</v>
      </c>
      <c r="B2341" s="380" t="s">
        <v>1862</v>
      </c>
      <c r="C2341" s="379" t="s">
        <v>9381</v>
      </c>
      <c r="D2341" s="381">
        <v>4949.17</v>
      </c>
    </row>
    <row r="2342" spans="1:4" ht="25.5">
      <c r="A2342" s="379">
        <v>11885</v>
      </c>
      <c r="B2342" s="380" t="s">
        <v>1863</v>
      </c>
      <c r="C2342" s="379" t="s">
        <v>9381</v>
      </c>
      <c r="D2342" s="381">
        <v>5520</v>
      </c>
    </row>
    <row r="2343" spans="1:4" ht="25.5">
      <c r="A2343" s="379">
        <v>11886</v>
      </c>
      <c r="B2343" s="380" t="s">
        <v>1864</v>
      </c>
      <c r="C2343" s="379" t="s">
        <v>9381</v>
      </c>
      <c r="D2343" s="381">
        <v>1779.08</v>
      </c>
    </row>
    <row r="2344" spans="1:4" ht="25.5">
      <c r="A2344" s="379">
        <v>11888</v>
      </c>
      <c r="B2344" s="380" t="s">
        <v>1865</v>
      </c>
      <c r="C2344" s="379" t="s">
        <v>9381</v>
      </c>
      <c r="D2344" s="381">
        <v>4177.9799999999996</v>
      </c>
    </row>
    <row r="2345" spans="1:4" ht="25.5">
      <c r="A2345" s="379">
        <v>3277</v>
      </c>
      <c r="B2345" s="380" t="s">
        <v>1866</v>
      </c>
      <c r="C2345" s="379" t="s">
        <v>9381</v>
      </c>
      <c r="D2345" s="381">
        <v>704.58</v>
      </c>
    </row>
    <row r="2346" spans="1:4">
      <c r="A2346" s="379">
        <v>3281</v>
      </c>
      <c r="B2346" s="380" t="s">
        <v>1867</v>
      </c>
      <c r="C2346" s="379" t="s">
        <v>9381</v>
      </c>
      <c r="D2346" s="381">
        <v>583.48</v>
      </c>
    </row>
    <row r="2347" spans="1:4" ht="38.25">
      <c r="A2347" s="379">
        <v>39363</v>
      </c>
      <c r="B2347" s="380" t="s">
        <v>1868</v>
      </c>
      <c r="C2347" s="379" t="s">
        <v>9381</v>
      </c>
      <c r="D2347" s="381">
        <v>3005.45</v>
      </c>
    </row>
    <row r="2348" spans="1:4" ht="38.25">
      <c r="A2348" s="379">
        <v>39361</v>
      </c>
      <c r="B2348" s="380" t="s">
        <v>1869</v>
      </c>
      <c r="C2348" s="379" t="s">
        <v>9381</v>
      </c>
      <c r="D2348" s="381">
        <v>772.83</v>
      </c>
    </row>
    <row r="2349" spans="1:4" ht="38.25">
      <c r="A2349" s="379">
        <v>39362</v>
      </c>
      <c r="B2349" s="380" t="s">
        <v>1870</v>
      </c>
      <c r="C2349" s="379" t="s">
        <v>9381</v>
      </c>
      <c r="D2349" s="381">
        <v>2378.1999999999998</v>
      </c>
    </row>
    <row r="2350" spans="1:4" ht="38.25">
      <c r="A2350" s="379">
        <v>39364</v>
      </c>
      <c r="B2350" s="380" t="s">
        <v>1871</v>
      </c>
      <c r="C2350" s="379" t="s">
        <v>9381</v>
      </c>
      <c r="D2350" s="381">
        <v>6869.62</v>
      </c>
    </row>
    <row r="2351" spans="1:4" ht="25.5">
      <c r="A2351" s="379">
        <v>14576</v>
      </c>
      <c r="B2351" s="380" t="s">
        <v>1872</v>
      </c>
      <c r="C2351" s="379" t="s">
        <v>9381</v>
      </c>
      <c r="D2351" s="381">
        <v>4169882.46</v>
      </c>
    </row>
    <row r="2352" spans="1:4" ht="25.5">
      <c r="A2352" s="379">
        <v>13877</v>
      </c>
      <c r="B2352" s="380" t="s">
        <v>1873</v>
      </c>
      <c r="C2352" s="379" t="s">
        <v>9381</v>
      </c>
      <c r="D2352" s="381">
        <v>1785064.49</v>
      </c>
    </row>
    <row r="2353" spans="1:4">
      <c r="A2353" s="379">
        <v>7307</v>
      </c>
      <c r="B2353" s="380" t="s">
        <v>1874</v>
      </c>
      <c r="C2353" s="379" t="s">
        <v>9394</v>
      </c>
      <c r="D2353" s="381">
        <v>21.65</v>
      </c>
    </row>
    <row r="2354" spans="1:4">
      <c r="A2354" s="379">
        <v>38122</v>
      </c>
      <c r="B2354" s="380" t="s">
        <v>1875</v>
      </c>
      <c r="C2354" s="379" t="s">
        <v>9394</v>
      </c>
      <c r="D2354" s="381">
        <v>6.53</v>
      </c>
    </row>
    <row r="2355" spans="1:4">
      <c r="A2355" s="379">
        <v>6086</v>
      </c>
      <c r="B2355" s="380" t="s">
        <v>1876</v>
      </c>
      <c r="C2355" s="379" t="s">
        <v>9807</v>
      </c>
      <c r="D2355" s="381">
        <v>56.63</v>
      </c>
    </row>
    <row r="2356" spans="1:4" ht="25.5">
      <c r="A2356" s="379">
        <v>38633</v>
      </c>
      <c r="B2356" s="380" t="s">
        <v>1877</v>
      </c>
      <c r="C2356" s="379" t="s">
        <v>9381</v>
      </c>
      <c r="D2356" s="381">
        <v>14.12</v>
      </c>
    </row>
    <row r="2357" spans="1:4" ht="25.5">
      <c r="A2357" s="379">
        <v>12344</v>
      </c>
      <c r="B2357" s="380" t="s">
        <v>1878</v>
      </c>
      <c r="C2357" s="379" t="s">
        <v>9381</v>
      </c>
      <c r="D2357" s="381">
        <v>1.65</v>
      </c>
    </row>
    <row r="2358" spans="1:4" ht="25.5">
      <c r="A2358" s="379">
        <v>12343</v>
      </c>
      <c r="B2358" s="380" t="s">
        <v>1879</v>
      </c>
      <c r="C2358" s="379" t="s">
        <v>9381</v>
      </c>
      <c r="D2358" s="381">
        <v>2.56</v>
      </c>
    </row>
    <row r="2359" spans="1:4" ht="25.5">
      <c r="A2359" s="379">
        <v>3295</v>
      </c>
      <c r="B2359" s="380" t="s">
        <v>9808</v>
      </c>
      <c r="C2359" s="379" t="s">
        <v>9381</v>
      </c>
      <c r="D2359" s="381">
        <v>8.94</v>
      </c>
    </row>
    <row r="2360" spans="1:4" ht="25.5">
      <c r="A2360" s="379">
        <v>3302</v>
      </c>
      <c r="B2360" s="380" t="s">
        <v>1880</v>
      </c>
      <c r="C2360" s="379" t="s">
        <v>9381</v>
      </c>
      <c r="D2360" s="381">
        <v>9.35</v>
      </c>
    </row>
    <row r="2361" spans="1:4" ht="25.5">
      <c r="A2361" s="379">
        <v>3297</v>
      </c>
      <c r="B2361" s="380" t="s">
        <v>1881</v>
      </c>
      <c r="C2361" s="379" t="s">
        <v>9381</v>
      </c>
      <c r="D2361" s="381">
        <v>9.98</v>
      </c>
    </row>
    <row r="2362" spans="1:4" ht="25.5">
      <c r="A2362" s="379">
        <v>3294</v>
      </c>
      <c r="B2362" s="380" t="s">
        <v>1882</v>
      </c>
      <c r="C2362" s="379" t="s">
        <v>9381</v>
      </c>
      <c r="D2362" s="381">
        <v>10.130000000000001</v>
      </c>
    </row>
    <row r="2363" spans="1:4" ht="25.5">
      <c r="A2363" s="379">
        <v>3292</v>
      </c>
      <c r="B2363" s="380" t="s">
        <v>1883</v>
      </c>
      <c r="C2363" s="379" t="s">
        <v>9381</v>
      </c>
      <c r="D2363" s="381">
        <v>9.52</v>
      </c>
    </row>
    <row r="2364" spans="1:4" ht="25.5">
      <c r="A2364" s="379">
        <v>3298</v>
      </c>
      <c r="B2364" s="380" t="s">
        <v>9809</v>
      </c>
      <c r="C2364" s="379" t="s">
        <v>9381</v>
      </c>
      <c r="D2364" s="381">
        <v>22.31</v>
      </c>
    </row>
    <row r="2365" spans="1:4" ht="25.5">
      <c r="A2365" s="379">
        <v>11596</v>
      </c>
      <c r="B2365" s="380" t="s">
        <v>1884</v>
      </c>
      <c r="C2365" s="379" t="s">
        <v>9381</v>
      </c>
      <c r="D2365" s="381">
        <v>427.37</v>
      </c>
    </row>
    <row r="2366" spans="1:4" ht="25.5">
      <c r="A2366" s="379">
        <v>34802</v>
      </c>
      <c r="B2366" s="380" t="s">
        <v>21107</v>
      </c>
      <c r="C2366" s="379" t="s">
        <v>9381</v>
      </c>
      <c r="D2366" s="381">
        <v>1173.69</v>
      </c>
    </row>
    <row r="2367" spans="1:4" ht="25.5">
      <c r="A2367" s="379">
        <v>11588</v>
      </c>
      <c r="B2367" s="380" t="s">
        <v>21108</v>
      </c>
      <c r="C2367" s="379" t="s">
        <v>9381</v>
      </c>
      <c r="D2367" s="381">
        <v>1266.23</v>
      </c>
    </row>
    <row r="2368" spans="1:4" ht="25.5">
      <c r="A2368" s="379">
        <v>34383</v>
      </c>
      <c r="B2368" s="380" t="s">
        <v>21109</v>
      </c>
      <c r="C2368" s="379" t="s">
        <v>9381</v>
      </c>
      <c r="D2368" s="381">
        <v>1392.94</v>
      </c>
    </row>
    <row r="2369" spans="1:4" ht="25.5">
      <c r="A2369" s="379">
        <v>40451</v>
      </c>
      <c r="B2369" s="380" t="s">
        <v>21110</v>
      </c>
      <c r="C2369" s="379" t="s">
        <v>9378</v>
      </c>
      <c r="D2369" s="381">
        <v>112.6</v>
      </c>
    </row>
    <row r="2370" spans="1:4" ht="25.5">
      <c r="A2370" s="379">
        <v>40453</v>
      </c>
      <c r="B2370" s="380" t="s">
        <v>21111</v>
      </c>
      <c r="C2370" s="379" t="s">
        <v>9378</v>
      </c>
      <c r="D2370" s="381">
        <v>121.83</v>
      </c>
    </row>
    <row r="2371" spans="1:4" ht="25.5">
      <c r="A2371" s="379">
        <v>40452</v>
      </c>
      <c r="B2371" s="380" t="s">
        <v>21112</v>
      </c>
      <c r="C2371" s="379" t="s">
        <v>9378</v>
      </c>
      <c r="D2371" s="381">
        <v>133.63</v>
      </c>
    </row>
    <row r="2372" spans="1:4" ht="25.5">
      <c r="A2372" s="379">
        <v>11594</v>
      </c>
      <c r="B2372" s="380" t="s">
        <v>21113</v>
      </c>
      <c r="C2372" s="379" t="s">
        <v>9381</v>
      </c>
      <c r="D2372" s="381">
        <v>403.58</v>
      </c>
    </row>
    <row r="2373" spans="1:4" ht="25.5">
      <c r="A2373" s="379">
        <v>3311</v>
      </c>
      <c r="B2373" s="380" t="s">
        <v>21114</v>
      </c>
      <c r="C2373" s="379" t="s">
        <v>9411</v>
      </c>
      <c r="D2373" s="381">
        <v>403.58</v>
      </c>
    </row>
    <row r="2374" spans="1:4" ht="25.5">
      <c r="A2374" s="379">
        <v>11599</v>
      </c>
      <c r="B2374" s="380" t="s">
        <v>1885</v>
      </c>
      <c r="C2374" s="379" t="s">
        <v>9381</v>
      </c>
      <c r="D2374" s="381">
        <v>536.72</v>
      </c>
    </row>
    <row r="2375" spans="1:4" ht="25.5">
      <c r="A2375" s="379">
        <v>11593</v>
      </c>
      <c r="B2375" s="380" t="s">
        <v>21115</v>
      </c>
      <c r="C2375" s="379" t="s">
        <v>9381</v>
      </c>
      <c r="D2375" s="381">
        <v>752.44</v>
      </c>
    </row>
    <row r="2376" spans="1:4" ht="25.5">
      <c r="A2376" s="379">
        <v>3314</v>
      </c>
      <c r="B2376" s="380" t="s">
        <v>21116</v>
      </c>
      <c r="C2376" s="379" t="s">
        <v>9411</v>
      </c>
      <c r="D2376" s="381">
        <v>538.15</v>
      </c>
    </row>
    <row r="2377" spans="1:4" ht="25.5">
      <c r="A2377" s="379">
        <v>11597</v>
      </c>
      <c r="B2377" s="380" t="s">
        <v>1886</v>
      </c>
      <c r="C2377" s="379" t="s">
        <v>9381</v>
      </c>
      <c r="D2377" s="381">
        <v>625.79999999999995</v>
      </c>
    </row>
    <row r="2378" spans="1:4">
      <c r="A2378" s="379">
        <v>3309</v>
      </c>
      <c r="B2378" s="380" t="s">
        <v>1887</v>
      </c>
      <c r="C2378" s="379" t="s">
        <v>9411</v>
      </c>
      <c r="D2378" s="381">
        <v>427.37</v>
      </c>
    </row>
    <row r="2379" spans="1:4" ht="38.25">
      <c r="A2379" s="379">
        <v>34612</v>
      </c>
      <c r="B2379" s="380" t="s">
        <v>21117</v>
      </c>
      <c r="C2379" s="379" t="s">
        <v>9381</v>
      </c>
      <c r="D2379" s="381">
        <v>774.01</v>
      </c>
    </row>
    <row r="2380" spans="1:4" ht="38.25">
      <c r="A2380" s="379">
        <v>34635</v>
      </c>
      <c r="B2380" s="380" t="s">
        <v>21118</v>
      </c>
      <c r="C2380" s="379" t="s">
        <v>9381</v>
      </c>
      <c r="D2380" s="381">
        <v>995.34</v>
      </c>
    </row>
    <row r="2381" spans="1:4" ht="38.25">
      <c r="A2381" s="379">
        <v>34633</v>
      </c>
      <c r="B2381" s="380" t="s">
        <v>21119</v>
      </c>
      <c r="C2381" s="379" t="s">
        <v>9381</v>
      </c>
      <c r="D2381" s="381">
        <v>1097.1300000000001</v>
      </c>
    </row>
    <row r="2382" spans="1:4" ht="38.25">
      <c r="A2382" s="379">
        <v>40440</v>
      </c>
      <c r="B2382" s="380" t="s">
        <v>21120</v>
      </c>
      <c r="C2382" s="379" t="s">
        <v>9411</v>
      </c>
      <c r="D2382" s="381">
        <v>560.54</v>
      </c>
    </row>
    <row r="2383" spans="1:4" ht="38.25">
      <c r="A2383" s="379">
        <v>40441</v>
      </c>
      <c r="B2383" s="380" t="s">
        <v>21121</v>
      </c>
      <c r="C2383" s="379" t="s">
        <v>9411</v>
      </c>
      <c r="D2383" s="381">
        <v>357.87</v>
      </c>
    </row>
    <row r="2384" spans="1:4" ht="38.25">
      <c r="A2384" s="379">
        <v>40449</v>
      </c>
      <c r="B2384" s="380" t="s">
        <v>21122</v>
      </c>
      <c r="C2384" s="379" t="s">
        <v>9411</v>
      </c>
      <c r="D2384" s="381">
        <v>300.85000000000002</v>
      </c>
    </row>
    <row r="2385" spans="1:4" ht="25.5">
      <c r="A2385" s="379">
        <v>34800</v>
      </c>
      <c r="B2385" s="380" t="s">
        <v>21123</v>
      </c>
      <c r="C2385" s="379" t="s">
        <v>9411</v>
      </c>
      <c r="D2385" s="381">
        <v>376.22</v>
      </c>
    </row>
    <row r="2386" spans="1:4" ht="25.5">
      <c r="A2386" s="379">
        <v>11592</v>
      </c>
      <c r="B2386" s="380" t="s">
        <v>21124</v>
      </c>
      <c r="C2386" s="379" t="s">
        <v>9381</v>
      </c>
      <c r="D2386" s="381">
        <v>538.15</v>
      </c>
    </row>
    <row r="2387" spans="1:4" ht="25.5">
      <c r="A2387" s="379">
        <v>40438</v>
      </c>
      <c r="B2387" s="380" t="s">
        <v>9810</v>
      </c>
      <c r="C2387" s="379" t="s">
        <v>9411</v>
      </c>
      <c r="D2387" s="381">
        <v>250.64</v>
      </c>
    </row>
    <row r="2388" spans="1:4" ht="25.5">
      <c r="A2388" s="379">
        <v>40436</v>
      </c>
      <c r="B2388" s="380" t="s">
        <v>9811</v>
      </c>
      <c r="C2388" s="379" t="s">
        <v>9411</v>
      </c>
      <c r="D2388" s="381">
        <v>312.52999999999997</v>
      </c>
    </row>
    <row r="2389" spans="1:4" ht="38.25">
      <c r="A2389" s="379">
        <v>4315</v>
      </c>
      <c r="B2389" s="380" t="s">
        <v>1888</v>
      </c>
      <c r="C2389" s="379" t="s">
        <v>9381</v>
      </c>
      <c r="D2389" s="381">
        <v>1.32</v>
      </c>
    </row>
    <row r="2390" spans="1:4" ht="25.5">
      <c r="A2390" s="379">
        <v>42482</v>
      </c>
      <c r="B2390" s="380" t="s">
        <v>9812</v>
      </c>
      <c r="C2390" s="379" t="s">
        <v>9381</v>
      </c>
      <c r="D2390" s="381">
        <v>1.76</v>
      </c>
    </row>
    <row r="2391" spans="1:4">
      <c r="A2391" s="379">
        <v>402</v>
      </c>
      <c r="B2391" s="380" t="s">
        <v>1889</v>
      </c>
      <c r="C2391" s="379" t="s">
        <v>9381</v>
      </c>
      <c r="D2391" s="381">
        <v>9.94</v>
      </c>
    </row>
    <row r="2392" spans="1:4">
      <c r="A2392" s="379">
        <v>4226</v>
      </c>
      <c r="B2392" s="380" t="s">
        <v>1890</v>
      </c>
      <c r="C2392" s="379" t="s">
        <v>9393</v>
      </c>
      <c r="D2392" s="381">
        <v>7.47</v>
      </c>
    </row>
    <row r="2393" spans="1:4">
      <c r="A2393" s="379">
        <v>4222</v>
      </c>
      <c r="B2393" s="380" t="s">
        <v>1891</v>
      </c>
      <c r="C2393" s="379" t="s">
        <v>9394</v>
      </c>
      <c r="D2393" s="381">
        <v>4.49</v>
      </c>
    </row>
    <row r="2394" spans="1:4" ht="38.25">
      <c r="A2394" s="379">
        <v>34804</v>
      </c>
      <c r="B2394" s="380" t="s">
        <v>9813</v>
      </c>
      <c r="C2394" s="379" t="s">
        <v>9378</v>
      </c>
      <c r="D2394" s="381">
        <v>45.43</v>
      </c>
    </row>
    <row r="2395" spans="1:4" ht="25.5">
      <c r="A2395" s="379">
        <v>4013</v>
      </c>
      <c r="B2395" s="380" t="s">
        <v>9814</v>
      </c>
      <c r="C2395" s="379" t="s">
        <v>9378</v>
      </c>
      <c r="D2395" s="381">
        <v>4.59</v>
      </c>
    </row>
    <row r="2396" spans="1:4" ht="25.5">
      <c r="A2396" s="379">
        <v>4011</v>
      </c>
      <c r="B2396" s="380" t="s">
        <v>9815</v>
      </c>
      <c r="C2396" s="379" t="s">
        <v>9378</v>
      </c>
      <c r="D2396" s="381">
        <v>5.13</v>
      </c>
    </row>
    <row r="2397" spans="1:4" ht="25.5">
      <c r="A2397" s="379">
        <v>4021</v>
      </c>
      <c r="B2397" s="380" t="s">
        <v>9816</v>
      </c>
      <c r="C2397" s="379" t="s">
        <v>9378</v>
      </c>
      <c r="D2397" s="381">
        <v>6.4</v>
      </c>
    </row>
    <row r="2398" spans="1:4" ht="25.5">
      <c r="A2398" s="379">
        <v>4019</v>
      </c>
      <c r="B2398" s="380" t="s">
        <v>9817</v>
      </c>
      <c r="C2398" s="379" t="s">
        <v>9378</v>
      </c>
      <c r="D2398" s="381">
        <v>7.69</v>
      </c>
    </row>
    <row r="2399" spans="1:4" ht="25.5">
      <c r="A2399" s="379">
        <v>4012</v>
      </c>
      <c r="B2399" s="380" t="s">
        <v>9818</v>
      </c>
      <c r="C2399" s="379" t="s">
        <v>9378</v>
      </c>
      <c r="D2399" s="381">
        <v>10.3</v>
      </c>
    </row>
    <row r="2400" spans="1:4" ht="25.5">
      <c r="A2400" s="379">
        <v>4020</v>
      </c>
      <c r="B2400" s="380" t="s">
        <v>9819</v>
      </c>
      <c r="C2400" s="379" t="s">
        <v>9378</v>
      </c>
      <c r="D2400" s="381">
        <v>12.9</v>
      </c>
    </row>
    <row r="2401" spans="1:4" ht="25.5">
      <c r="A2401" s="379">
        <v>4018</v>
      </c>
      <c r="B2401" s="380" t="s">
        <v>9820</v>
      </c>
      <c r="C2401" s="379" t="s">
        <v>9378</v>
      </c>
      <c r="D2401" s="381">
        <v>15.45</v>
      </c>
    </row>
    <row r="2402" spans="1:4" ht="25.5">
      <c r="A2402" s="379">
        <v>36498</v>
      </c>
      <c r="B2402" s="380" t="s">
        <v>1892</v>
      </c>
      <c r="C2402" s="379" t="s">
        <v>9381</v>
      </c>
      <c r="D2402" s="381">
        <v>4133.03</v>
      </c>
    </row>
    <row r="2403" spans="1:4">
      <c r="A2403" s="379">
        <v>12872</v>
      </c>
      <c r="B2403" s="380" t="s">
        <v>1893</v>
      </c>
      <c r="C2403" s="379" t="s">
        <v>9379</v>
      </c>
      <c r="D2403" s="381">
        <v>12.95</v>
      </c>
    </row>
    <row r="2404" spans="1:4">
      <c r="A2404" s="379">
        <v>41075</v>
      </c>
      <c r="B2404" s="380" t="s">
        <v>1894</v>
      </c>
      <c r="C2404" s="379" t="s">
        <v>9412</v>
      </c>
      <c r="D2404" s="381">
        <v>2290.7399999999998</v>
      </c>
    </row>
    <row r="2405" spans="1:4">
      <c r="A2405" s="379">
        <v>3315</v>
      </c>
      <c r="B2405" s="380" t="s">
        <v>9065</v>
      </c>
      <c r="C2405" s="379" t="s">
        <v>9393</v>
      </c>
      <c r="D2405" s="381">
        <v>0.61</v>
      </c>
    </row>
    <row r="2406" spans="1:4">
      <c r="A2406" s="379">
        <v>36870</v>
      </c>
      <c r="B2406" s="380" t="s">
        <v>1895</v>
      </c>
      <c r="C2406" s="379" t="s">
        <v>9393</v>
      </c>
      <c r="D2406" s="381">
        <v>0.6</v>
      </c>
    </row>
    <row r="2407" spans="1:4" ht="25.5">
      <c r="A2407" s="379">
        <v>5092</v>
      </c>
      <c r="B2407" s="380" t="s">
        <v>1896</v>
      </c>
      <c r="C2407" s="379" t="s">
        <v>9441</v>
      </c>
      <c r="D2407" s="381">
        <v>14.26</v>
      </c>
    </row>
    <row r="2408" spans="1:4" ht="25.5">
      <c r="A2408" s="379">
        <v>11462</v>
      </c>
      <c r="B2408" s="380" t="s">
        <v>1897</v>
      </c>
      <c r="C2408" s="379" t="s">
        <v>9441</v>
      </c>
      <c r="D2408" s="381">
        <v>14.58</v>
      </c>
    </row>
    <row r="2409" spans="1:4" ht="25.5">
      <c r="A2409" s="379">
        <v>36529</v>
      </c>
      <c r="B2409" s="380" t="s">
        <v>1898</v>
      </c>
      <c r="C2409" s="379" t="s">
        <v>9381</v>
      </c>
      <c r="D2409" s="381">
        <v>33139.660000000003</v>
      </c>
    </row>
    <row r="2410" spans="1:4" ht="25.5">
      <c r="A2410" s="379">
        <v>3318</v>
      </c>
      <c r="B2410" s="380" t="s">
        <v>1899</v>
      </c>
      <c r="C2410" s="379" t="s">
        <v>9381</v>
      </c>
      <c r="D2410" s="381">
        <v>25981.5</v>
      </c>
    </row>
    <row r="2411" spans="1:4" ht="38.25">
      <c r="A2411" s="379">
        <v>38968</v>
      </c>
      <c r="B2411" s="380" t="s">
        <v>1900</v>
      </c>
      <c r="C2411" s="379" t="s">
        <v>9378</v>
      </c>
      <c r="D2411" s="381">
        <v>327.89</v>
      </c>
    </row>
    <row r="2412" spans="1:4">
      <c r="A2412" s="379">
        <v>3324</v>
      </c>
      <c r="B2412" s="380" t="s">
        <v>1901</v>
      </c>
      <c r="C2412" s="379" t="s">
        <v>9378</v>
      </c>
      <c r="D2412" s="381">
        <v>5.71</v>
      </c>
    </row>
    <row r="2413" spans="1:4" ht="25.5">
      <c r="A2413" s="379">
        <v>3322</v>
      </c>
      <c r="B2413" s="380" t="s">
        <v>9821</v>
      </c>
      <c r="C2413" s="379" t="s">
        <v>9378</v>
      </c>
      <c r="D2413" s="381">
        <v>8</v>
      </c>
    </row>
    <row r="2414" spans="1:4" ht="76.5">
      <c r="A2414" s="379">
        <v>43390</v>
      </c>
      <c r="B2414" s="380" t="s">
        <v>21125</v>
      </c>
      <c r="C2414" s="379" t="s">
        <v>9378</v>
      </c>
      <c r="D2414" s="381">
        <v>75</v>
      </c>
    </row>
    <row r="2415" spans="1:4">
      <c r="A2415" s="379">
        <v>5076</v>
      </c>
      <c r="B2415" s="380" t="s">
        <v>1902</v>
      </c>
      <c r="C2415" s="379" t="s">
        <v>9393</v>
      </c>
      <c r="D2415" s="381">
        <v>11.3</v>
      </c>
    </row>
    <row r="2416" spans="1:4">
      <c r="A2416" s="379">
        <v>5077</v>
      </c>
      <c r="B2416" s="380" t="s">
        <v>1903</v>
      </c>
      <c r="C2416" s="379" t="s">
        <v>9393</v>
      </c>
      <c r="D2416" s="381">
        <v>12.49</v>
      </c>
    </row>
    <row r="2417" spans="1:4" ht="25.5">
      <c r="A2417" s="379">
        <v>11837</v>
      </c>
      <c r="B2417" s="380" t="s">
        <v>1904</v>
      </c>
      <c r="C2417" s="379" t="s">
        <v>9381</v>
      </c>
      <c r="D2417" s="381">
        <v>32.58</v>
      </c>
    </row>
    <row r="2418" spans="1:4" ht="25.5">
      <c r="A2418" s="379">
        <v>38055</v>
      </c>
      <c r="B2418" s="380" t="s">
        <v>1905</v>
      </c>
      <c r="C2418" s="379" t="s">
        <v>9381</v>
      </c>
      <c r="D2418" s="381">
        <v>2.95</v>
      </c>
    </row>
    <row r="2419" spans="1:4" ht="25.5">
      <c r="A2419" s="379">
        <v>415</v>
      </c>
      <c r="B2419" s="380" t="s">
        <v>1906</v>
      </c>
      <c r="C2419" s="379" t="s">
        <v>9381</v>
      </c>
      <c r="D2419" s="381">
        <v>13.36</v>
      </c>
    </row>
    <row r="2420" spans="1:4" ht="25.5">
      <c r="A2420" s="379">
        <v>416</v>
      </c>
      <c r="B2420" s="380" t="s">
        <v>1907</v>
      </c>
      <c r="C2420" s="379" t="s">
        <v>9381</v>
      </c>
      <c r="D2420" s="381">
        <v>4.8899999999999997</v>
      </c>
    </row>
    <row r="2421" spans="1:4" ht="25.5">
      <c r="A2421" s="379">
        <v>425</v>
      </c>
      <c r="B2421" s="380" t="s">
        <v>1908</v>
      </c>
      <c r="C2421" s="379" t="s">
        <v>9381</v>
      </c>
      <c r="D2421" s="381">
        <v>3.03</v>
      </c>
    </row>
    <row r="2422" spans="1:4" ht="25.5">
      <c r="A2422" s="379">
        <v>426</v>
      </c>
      <c r="B2422" s="380" t="s">
        <v>1909</v>
      </c>
      <c r="C2422" s="379" t="s">
        <v>9381</v>
      </c>
      <c r="D2422" s="381">
        <v>16.7</v>
      </c>
    </row>
    <row r="2423" spans="1:4" ht="25.5">
      <c r="A2423" s="379">
        <v>38056</v>
      </c>
      <c r="B2423" s="380" t="s">
        <v>1910</v>
      </c>
      <c r="C2423" s="379" t="s">
        <v>9381</v>
      </c>
      <c r="D2423" s="381">
        <v>16.309999999999999</v>
      </c>
    </row>
    <row r="2424" spans="1:4">
      <c r="A2424" s="379">
        <v>1564</v>
      </c>
      <c r="B2424" s="380" t="s">
        <v>1911</v>
      </c>
      <c r="C2424" s="379" t="s">
        <v>9381</v>
      </c>
      <c r="D2424" s="381">
        <v>6.22</v>
      </c>
    </row>
    <row r="2425" spans="1:4">
      <c r="A2425" s="379">
        <v>11032</v>
      </c>
      <c r="B2425" s="380" t="s">
        <v>1912</v>
      </c>
      <c r="C2425" s="379" t="s">
        <v>9381</v>
      </c>
      <c r="D2425" s="381">
        <v>7.45</v>
      </c>
    </row>
    <row r="2426" spans="1:4" ht="25.5">
      <c r="A2426" s="379">
        <v>36786</v>
      </c>
      <c r="B2426" s="380" t="s">
        <v>9822</v>
      </c>
      <c r="C2426" s="379" t="s">
        <v>1913</v>
      </c>
      <c r="D2426" s="381">
        <v>128.38999999999999</v>
      </c>
    </row>
    <row r="2427" spans="1:4" ht="25.5">
      <c r="A2427" s="379">
        <v>36785</v>
      </c>
      <c r="B2427" s="380" t="s">
        <v>1914</v>
      </c>
      <c r="C2427" s="379" t="s">
        <v>1913</v>
      </c>
      <c r="D2427" s="381">
        <v>111.57</v>
      </c>
    </row>
    <row r="2428" spans="1:4" ht="25.5">
      <c r="A2428" s="379">
        <v>36782</v>
      </c>
      <c r="B2428" s="380" t="s">
        <v>9823</v>
      </c>
      <c r="C2428" s="379" t="s">
        <v>1913</v>
      </c>
      <c r="D2428" s="381">
        <v>133.16999999999999</v>
      </c>
    </row>
    <row r="2429" spans="1:4" ht="25.5">
      <c r="A2429" s="379">
        <v>25930</v>
      </c>
      <c r="B2429" s="380" t="s">
        <v>1915</v>
      </c>
      <c r="C2429" s="379" t="s">
        <v>1913</v>
      </c>
      <c r="D2429" s="381">
        <v>150</v>
      </c>
    </row>
    <row r="2430" spans="1:4" ht="25.5">
      <c r="A2430" s="379">
        <v>4824</v>
      </c>
      <c r="B2430" s="380" t="s">
        <v>1916</v>
      </c>
      <c r="C2430" s="379" t="s">
        <v>9393</v>
      </c>
      <c r="D2430" s="381">
        <v>0.37</v>
      </c>
    </row>
    <row r="2431" spans="1:4" ht="25.5">
      <c r="A2431" s="379">
        <v>11795</v>
      </c>
      <c r="B2431" s="380" t="s">
        <v>9824</v>
      </c>
      <c r="C2431" s="379" t="s">
        <v>9378</v>
      </c>
      <c r="D2431" s="381">
        <v>445.28</v>
      </c>
    </row>
    <row r="2432" spans="1:4">
      <c r="A2432" s="379">
        <v>134</v>
      </c>
      <c r="B2432" s="380" t="s">
        <v>1917</v>
      </c>
      <c r="C2432" s="379" t="s">
        <v>9393</v>
      </c>
      <c r="D2432" s="381">
        <v>1.56</v>
      </c>
    </row>
    <row r="2433" spans="1:4">
      <c r="A2433" s="379">
        <v>4229</v>
      </c>
      <c r="B2433" s="380" t="s">
        <v>1918</v>
      </c>
      <c r="C2433" s="379" t="s">
        <v>9393</v>
      </c>
      <c r="D2433" s="381">
        <v>22.05</v>
      </c>
    </row>
    <row r="2434" spans="1:4">
      <c r="A2434" s="379">
        <v>37402</v>
      </c>
      <c r="B2434" s="380" t="s">
        <v>1919</v>
      </c>
      <c r="C2434" s="379" t="s">
        <v>9381</v>
      </c>
      <c r="D2434" s="381">
        <v>41.51</v>
      </c>
    </row>
    <row r="2435" spans="1:4">
      <c r="A2435" s="379">
        <v>11244</v>
      </c>
      <c r="B2435" s="380" t="s">
        <v>1920</v>
      </c>
      <c r="C2435" s="379" t="s">
        <v>9381</v>
      </c>
      <c r="D2435" s="381">
        <v>141.4</v>
      </c>
    </row>
    <row r="2436" spans="1:4" ht="25.5">
      <c r="A2436" s="379">
        <v>11245</v>
      </c>
      <c r="B2436" s="380" t="s">
        <v>1921</v>
      </c>
      <c r="C2436" s="379" t="s">
        <v>9381</v>
      </c>
      <c r="D2436" s="381">
        <v>195.58</v>
      </c>
    </row>
    <row r="2437" spans="1:4" ht="25.5">
      <c r="A2437" s="379">
        <v>11235</v>
      </c>
      <c r="B2437" s="380" t="s">
        <v>1922</v>
      </c>
      <c r="C2437" s="379" t="s">
        <v>9381</v>
      </c>
      <c r="D2437" s="381">
        <v>107.9</v>
      </c>
    </row>
    <row r="2438" spans="1:4" ht="25.5">
      <c r="A2438" s="379">
        <v>11236</v>
      </c>
      <c r="B2438" s="380" t="s">
        <v>1923</v>
      </c>
      <c r="C2438" s="379" t="s">
        <v>9381</v>
      </c>
      <c r="D2438" s="381">
        <v>137.13</v>
      </c>
    </row>
    <row r="2439" spans="1:4">
      <c r="A2439" s="379">
        <v>11731</v>
      </c>
      <c r="B2439" s="380" t="s">
        <v>1924</v>
      </c>
      <c r="C2439" s="379" t="s">
        <v>9381</v>
      </c>
      <c r="D2439" s="381">
        <v>4.3499999999999996</v>
      </c>
    </row>
    <row r="2440" spans="1:4">
      <c r="A2440" s="379">
        <v>11732</v>
      </c>
      <c r="B2440" s="380" t="s">
        <v>1925</v>
      </c>
      <c r="C2440" s="379" t="s">
        <v>9381</v>
      </c>
      <c r="D2440" s="381">
        <v>22.1</v>
      </c>
    </row>
    <row r="2441" spans="1:4" ht="25.5">
      <c r="A2441" s="379">
        <v>36494</v>
      </c>
      <c r="B2441" s="380" t="s">
        <v>1926</v>
      </c>
      <c r="C2441" s="379" t="s">
        <v>9381</v>
      </c>
      <c r="D2441" s="381">
        <v>356905.43</v>
      </c>
    </row>
    <row r="2442" spans="1:4" ht="25.5">
      <c r="A2442" s="379">
        <v>36493</v>
      </c>
      <c r="B2442" s="380" t="s">
        <v>1927</v>
      </c>
      <c r="C2442" s="379" t="s">
        <v>9381</v>
      </c>
      <c r="D2442" s="381">
        <v>404359.36</v>
      </c>
    </row>
    <row r="2443" spans="1:4" ht="25.5">
      <c r="A2443" s="379">
        <v>36492</v>
      </c>
      <c r="B2443" s="380" t="s">
        <v>1928</v>
      </c>
      <c r="C2443" s="379" t="s">
        <v>9381</v>
      </c>
      <c r="D2443" s="381">
        <v>751146.34</v>
      </c>
    </row>
    <row r="2444" spans="1:4" ht="25.5">
      <c r="A2444" s="379">
        <v>13333</v>
      </c>
      <c r="B2444" s="380" t="s">
        <v>1929</v>
      </c>
      <c r="C2444" s="379" t="s">
        <v>9381</v>
      </c>
      <c r="D2444" s="381">
        <v>114453.21</v>
      </c>
    </row>
    <row r="2445" spans="1:4" ht="25.5">
      <c r="A2445" s="379">
        <v>13533</v>
      </c>
      <c r="B2445" s="380" t="s">
        <v>1930</v>
      </c>
      <c r="C2445" s="379" t="s">
        <v>9381</v>
      </c>
      <c r="D2445" s="381">
        <v>102308.45</v>
      </c>
    </row>
    <row r="2446" spans="1:4" ht="25.5">
      <c r="A2446" s="379">
        <v>36499</v>
      </c>
      <c r="B2446" s="380" t="s">
        <v>1931</v>
      </c>
      <c r="C2446" s="379" t="s">
        <v>9381</v>
      </c>
      <c r="D2446" s="381">
        <v>2231.83</v>
      </c>
    </row>
    <row r="2447" spans="1:4" ht="25.5">
      <c r="A2447" s="379">
        <v>39585</v>
      </c>
      <c r="B2447" s="380" t="s">
        <v>1932</v>
      </c>
      <c r="C2447" s="379" t="s">
        <v>9381</v>
      </c>
      <c r="D2447" s="381">
        <v>73902.429999999993</v>
      </c>
    </row>
    <row r="2448" spans="1:4" ht="25.5">
      <c r="A2448" s="379">
        <v>39586</v>
      </c>
      <c r="B2448" s="380" t="s">
        <v>1933</v>
      </c>
      <c r="C2448" s="379" t="s">
        <v>9381</v>
      </c>
      <c r="D2448" s="381">
        <v>86682.55</v>
      </c>
    </row>
    <row r="2449" spans="1:4" ht="25.5">
      <c r="A2449" s="379">
        <v>39587</v>
      </c>
      <c r="B2449" s="380" t="s">
        <v>1934</v>
      </c>
      <c r="C2449" s="379" t="s">
        <v>9381</v>
      </c>
      <c r="D2449" s="381">
        <v>105574.9</v>
      </c>
    </row>
    <row r="2450" spans="1:4" ht="25.5">
      <c r="A2450" s="379">
        <v>39588</v>
      </c>
      <c r="B2450" s="380" t="s">
        <v>1935</v>
      </c>
      <c r="C2450" s="379" t="s">
        <v>9381</v>
      </c>
      <c r="D2450" s="381">
        <v>122244.62</v>
      </c>
    </row>
    <row r="2451" spans="1:4" ht="25.5">
      <c r="A2451" s="379">
        <v>39584</v>
      </c>
      <c r="B2451" s="380" t="s">
        <v>1936</v>
      </c>
      <c r="C2451" s="379" t="s">
        <v>9381</v>
      </c>
      <c r="D2451" s="381">
        <v>65812.06</v>
      </c>
    </row>
    <row r="2452" spans="1:4" ht="25.5">
      <c r="A2452" s="379">
        <v>39590</v>
      </c>
      <c r="B2452" s="380" t="s">
        <v>1937</v>
      </c>
      <c r="C2452" s="379" t="s">
        <v>9381</v>
      </c>
      <c r="D2452" s="381">
        <v>64233.99</v>
      </c>
    </row>
    <row r="2453" spans="1:4" ht="25.5">
      <c r="A2453" s="379">
        <v>39592</v>
      </c>
      <c r="B2453" s="380" t="s">
        <v>1938</v>
      </c>
      <c r="C2453" s="379" t="s">
        <v>9381</v>
      </c>
      <c r="D2453" s="381">
        <v>92305.8</v>
      </c>
    </row>
    <row r="2454" spans="1:4" ht="25.5">
      <c r="A2454" s="379">
        <v>39593</v>
      </c>
      <c r="B2454" s="380" t="s">
        <v>1939</v>
      </c>
      <c r="C2454" s="379" t="s">
        <v>9381</v>
      </c>
      <c r="D2454" s="381">
        <v>105574.9</v>
      </c>
    </row>
    <row r="2455" spans="1:4" ht="25.5">
      <c r="A2455" s="379">
        <v>14254</v>
      </c>
      <c r="B2455" s="380" t="s">
        <v>1940</v>
      </c>
      <c r="C2455" s="379" t="s">
        <v>9381</v>
      </c>
      <c r="D2455" s="381">
        <v>60011</v>
      </c>
    </row>
    <row r="2456" spans="1:4">
      <c r="A2456" s="379">
        <v>25987</v>
      </c>
      <c r="B2456" s="380" t="s">
        <v>1941</v>
      </c>
      <c r="C2456" s="379" t="s">
        <v>9381</v>
      </c>
      <c r="D2456" s="381">
        <v>50113.97</v>
      </c>
    </row>
    <row r="2457" spans="1:4">
      <c r="A2457" s="379">
        <v>25019</v>
      </c>
      <c r="B2457" s="380" t="s">
        <v>1942</v>
      </c>
      <c r="C2457" s="379" t="s">
        <v>9381</v>
      </c>
      <c r="D2457" s="381">
        <v>85900.95</v>
      </c>
    </row>
    <row r="2458" spans="1:4">
      <c r="A2458" s="379">
        <v>36501</v>
      </c>
      <c r="B2458" s="380" t="s">
        <v>1943</v>
      </c>
      <c r="C2458" s="379" t="s">
        <v>9381</v>
      </c>
      <c r="D2458" s="381">
        <v>76481.45</v>
      </c>
    </row>
    <row r="2459" spans="1:4" ht="25.5">
      <c r="A2459" s="379">
        <v>25986</v>
      </c>
      <c r="B2459" s="380" t="s">
        <v>1944</v>
      </c>
      <c r="C2459" s="379" t="s">
        <v>9381</v>
      </c>
      <c r="D2459" s="381">
        <v>91945.35</v>
      </c>
    </row>
    <row r="2460" spans="1:4">
      <c r="A2460" s="379">
        <v>36500</v>
      </c>
      <c r="B2460" s="380" t="s">
        <v>1945</v>
      </c>
      <c r="C2460" s="379" t="s">
        <v>9381</v>
      </c>
      <c r="D2460" s="381">
        <v>54047.35</v>
      </c>
    </row>
    <row r="2461" spans="1:4" ht="38.25">
      <c r="A2461" s="379">
        <v>20017</v>
      </c>
      <c r="B2461" s="380" t="s">
        <v>1946</v>
      </c>
      <c r="C2461" s="379" t="s">
        <v>9386</v>
      </c>
      <c r="D2461" s="381">
        <v>2.87</v>
      </c>
    </row>
    <row r="2462" spans="1:4" ht="25.5">
      <c r="A2462" s="379">
        <v>20007</v>
      </c>
      <c r="B2462" s="380" t="s">
        <v>1947</v>
      </c>
      <c r="C2462" s="379" t="s">
        <v>9386</v>
      </c>
      <c r="D2462" s="381">
        <v>2.2000000000000002</v>
      </c>
    </row>
    <row r="2463" spans="1:4" ht="38.25">
      <c r="A2463" s="379">
        <v>39836</v>
      </c>
      <c r="B2463" s="380" t="s">
        <v>9825</v>
      </c>
      <c r="C2463" s="379" t="s">
        <v>9445</v>
      </c>
      <c r="D2463" s="381">
        <v>139.66</v>
      </c>
    </row>
    <row r="2464" spans="1:4">
      <c r="A2464" s="379">
        <v>39830</v>
      </c>
      <c r="B2464" s="380" t="s">
        <v>9826</v>
      </c>
      <c r="C2464" s="379" t="s">
        <v>9445</v>
      </c>
      <c r="D2464" s="381">
        <v>159.28</v>
      </c>
    </row>
    <row r="2465" spans="1:4">
      <c r="A2465" s="379">
        <v>39831</v>
      </c>
      <c r="B2465" s="380" t="s">
        <v>9827</v>
      </c>
      <c r="C2465" s="379" t="s">
        <v>9445</v>
      </c>
      <c r="D2465" s="381">
        <v>158.94</v>
      </c>
    </row>
    <row r="2466" spans="1:4" ht="25.5">
      <c r="A2466" s="379">
        <v>36888</v>
      </c>
      <c r="B2466" s="380" t="s">
        <v>9828</v>
      </c>
      <c r="C2466" s="379" t="s">
        <v>9386</v>
      </c>
      <c r="D2466" s="381">
        <v>13.17</v>
      </c>
    </row>
    <row r="2467" spans="1:4" ht="25.5">
      <c r="A2467" s="379">
        <v>40527</v>
      </c>
      <c r="B2467" s="380" t="s">
        <v>1948</v>
      </c>
      <c r="C2467" s="379" t="s">
        <v>9381</v>
      </c>
      <c r="D2467" s="381">
        <v>2170.11</v>
      </c>
    </row>
    <row r="2468" spans="1:4" ht="25.5">
      <c r="A2468" s="379">
        <v>36497</v>
      </c>
      <c r="B2468" s="380" t="s">
        <v>1949</v>
      </c>
      <c r="C2468" s="379" t="s">
        <v>9381</v>
      </c>
      <c r="D2468" s="381">
        <v>2477.42</v>
      </c>
    </row>
    <row r="2469" spans="1:4" ht="25.5">
      <c r="A2469" s="379">
        <v>36487</v>
      </c>
      <c r="B2469" s="380" t="s">
        <v>1950</v>
      </c>
      <c r="C2469" s="379" t="s">
        <v>9381</v>
      </c>
      <c r="D2469" s="381">
        <v>4313.5600000000004</v>
      </c>
    </row>
    <row r="2470" spans="1:4" ht="25.5">
      <c r="A2470" s="379">
        <v>25952</v>
      </c>
      <c r="B2470" s="380" t="s">
        <v>1951</v>
      </c>
      <c r="C2470" s="379" t="s">
        <v>9381</v>
      </c>
      <c r="D2470" s="381">
        <v>624104.02</v>
      </c>
    </row>
    <row r="2471" spans="1:4" ht="25.5">
      <c r="A2471" s="379">
        <v>25954</v>
      </c>
      <c r="B2471" s="380" t="s">
        <v>1952</v>
      </c>
      <c r="C2471" s="379" t="s">
        <v>9381</v>
      </c>
      <c r="D2471" s="381">
        <v>1200200.05</v>
      </c>
    </row>
    <row r="2472" spans="1:4" ht="25.5">
      <c r="A2472" s="379">
        <v>25953</v>
      </c>
      <c r="B2472" s="380" t="s">
        <v>1953</v>
      </c>
      <c r="C2472" s="379" t="s">
        <v>9381</v>
      </c>
      <c r="D2472" s="381">
        <v>2040340.07</v>
      </c>
    </row>
    <row r="2473" spans="1:4" ht="51">
      <c r="A2473" s="379">
        <v>37776</v>
      </c>
      <c r="B2473" s="380" t="s">
        <v>1954</v>
      </c>
      <c r="C2473" s="379" t="s">
        <v>9381</v>
      </c>
      <c r="D2473" s="381">
        <v>125046.76</v>
      </c>
    </row>
    <row r="2474" spans="1:4" ht="51">
      <c r="A2474" s="379">
        <v>37775</v>
      </c>
      <c r="B2474" s="380" t="s">
        <v>1955</v>
      </c>
      <c r="C2474" s="379" t="s">
        <v>9381</v>
      </c>
      <c r="D2474" s="381">
        <v>196958.12</v>
      </c>
    </row>
    <row r="2475" spans="1:4" ht="51">
      <c r="A2475" s="379">
        <v>36491</v>
      </c>
      <c r="B2475" s="380" t="s">
        <v>1956</v>
      </c>
      <c r="C2475" s="379" t="s">
        <v>9381</v>
      </c>
      <c r="D2475" s="381">
        <v>729394.37</v>
      </c>
    </row>
    <row r="2476" spans="1:4" ht="51">
      <c r="A2476" s="379">
        <v>10712</v>
      </c>
      <c r="B2476" s="380" t="s">
        <v>1957</v>
      </c>
      <c r="C2476" s="379" t="s">
        <v>9381</v>
      </c>
      <c r="D2476" s="381">
        <v>49239.53</v>
      </c>
    </row>
    <row r="2477" spans="1:4" ht="51">
      <c r="A2477" s="379">
        <v>3363</v>
      </c>
      <c r="B2477" s="380" t="s">
        <v>1958</v>
      </c>
      <c r="C2477" s="379" t="s">
        <v>9381</v>
      </c>
      <c r="D2477" s="381">
        <v>69260</v>
      </c>
    </row>
    <row r="2478" spans="1:4" ht="51">
      <c r="A2478" s="379">
        <v>3365</v>
      </c>
      <c r="B2478" s="380" t="s">
        <v>1959</v>
      </c>
      <c r="C2478" s="379" t="s">
        <v>9381</v>
      </c>
      <c r="D2478" s="381">
        <v>161895.25</v>
      </c>
    </row>
    <row r="2479" spans="1:4">
      <c r="A2479" s="379">
        <v>7569</v>
      </c>
      <c r="B2479" s="380" t="s">
        <v>1960</v>
      </c>
      <c r="C2479" s="379" t="s">
        <v>9381</v>
      </c>
      <c r="D2479" s="381">
        <v>46.43</v>
      </c>
    </row>
    <row r="2480" spans="1:4">
      <c r="A2480" s="379">
        <v>34349</v>
      </c>
      <c r="B2480" s="380" t="s">
        <v>1961</v>
      </c>
      <c r="C2480" s="379" t="s">
        <v>9381</v>
      </c>
      <c r="D2480" s="381">
        <v>10.81</v>
      </c>
    </row>
    <row r="2481" spans="1:4" ht="25.5">
      <c r="A2481" s="379">
        <v>11991</v>
      </c>
      <c r="B2481" s="380" t="s">
        <v>1962</v>
      </c>
      <c r="C2481" s="379" t="s">
        <v>9381</v>
      </c>
      <c r="D2481" s="381">
        <v>37.11</v>
      </c>
    </row>
    <row r="2482" spans="1:4" ht="25.5">
      <c r="A2482" s="379">
        <v>20062</v>
      </c>
      <c r="B2482" s="380" t="s">
        <v>1963</v>
      </c>
      <c r="C2482" s="379" t="s">
        <v>9381</v>
      </c>
      <c r="D2482" s="381">
        <v>12.74</v>
      </c>
    </row>
    <row r="2483" spans="1:4" ht="25.5">
      <c r="A2483" s="379">
        <v>11029</v>
      </c>
      <c r="B2483" s="380" t="s">
        <v>1964</v>
      </c>
      <c r="C2483" s="379" t="s">
        <v>9650</v>
      </c>
      <c r="D2483" s="381">
        <v>1.1399999999999999</v>
      </c>
    </row>
    <row r="2484" spans="1:4" ht="38.25">
      <c r="A2484" s="379">
        <v>4316</v>
      </c>
      <c r="B2484" s="380" t="s">
        <v>1965</v>
      </c>
      <c r="C2484" s="379" t="s">
        <v>9381</v>
      </c>
      <c r="D2484" s="381">
        <v>1.1499999999999999</v>
      </c>
    </row>
    <row r="2485" spans="1:4" ht="38.25">
      <c r="A2485" s="379">
        <v>4313</v>
      </c>
      <c r="B2485" s="380" t="s">
        <v>1966</v>
      </c>
      <c r="C2485" s="379" t="s">
        <v>9650</v>
      </c>
      <c r="D2485" s="381">
        <v>1.65</v>
      </c>
    </row>
    <row r="2486" spans="1:4" ht="38.25">
      <c r="A2486" s="379">
        <v>4317</v>
      </c>
      <c r="B2486" s="380" t="s">
        <v>1967</v>
      </c>
      <c r="C2486" s="379" t="s">
        <v>9381</v>
      </c>
      <c r="D2486" s="381">
        <v>1.88</v>
      </c>
    </row>
    <row r="2487" spans="1:4" ht="38.25">
      <c r="A2487" s="379">
        <v>4314</v>
      </c>
      <c r="B2487" s="380" t="s">
        <v>1968</v>
      </c>
      <c r="C2487" s="379" t="s">
        <v>9650</v>
      </c>
      <c r="D2487" s="381">
        <v>2.21</v>
      </c>
    </row>
    <row r="2488" spans="1:4">
      <c r="A2488" s="379">
        <v>10561</v>
      </c>
      <c r="B2488" s="380" t="s">
        <v>1969</v>
      </c>
      <c r="C2488" s="379" t="s">
        <v>9393</v>
      </c>
      <c r="D2488" s="381">
        <v>0.42</v>
      </c>
    </row>
    <row r="2489" spans="1:4" ht="38.25">
      <c r="A2489" s="379">
        <v>10921</v>
      </c>
      <c r="B2489" s="380" t="s">
        <v>1970</v>
      </c>
      <c r="C2489" s="379" t="s">
        <v>9381</v>
      </c>
      <c r="D2489" s="381">
        <v>3290</v>
      </c>
    </row>
    <row r="2490" spans="1:4" ht="38.25">
      <c r="A2490" s="379">
        <v>10922</v>
      </c>
      <c r="B2490" s="380" t="s">
        <v>1971</v>
      </c>
      <c r="C2490" s="379" t="s">
        <v>9381</v>
      </c>
      <c r="D2490" s="381">
        <v>2979.99</v>
      </c>
    </row>
    <row r="2491" spans="1:4" ht="25.5">
      <c r="A2491" s="379">
        <v>10923</v>
      </c>
      <c r="B2491" s="380" t="s">
        <v>1972</v>
      </c>
      <c r="C2491" s="379" t="s">
        <v>9381</v>
      </c>
      <c r="D2491" s="381">
        <v>1761.3</v>
      </c>
    </row>
    <row r="2492" spans="1:4" ht="25.5">
      <c r="A2492" s="379">
        <v>10924</v>
      </c>
      <c r="B2492" s="380" t="s">
        <v>1973</v>
      </c>
      <c r="C2492" s="379" t="s">
        <v>9381</v>
      </c>
      <c r="D2492" s="381">
        <v>1854.99</v>
      </c>
    </row>
    <row r="2493" spans="1:4" ht="38.25">
      <c r="A2493" s="379">
        <v>37772</v>
      </c>
      <c r="B2493" s="380" t="s">
        <v>1974</v>
      </c>
      <c r="C2493" s="379" t="s">
        <v>9381</v>
      </c>
      <c r="D2493" s="381">
        <v>114526.71</v>
      </c>
    </row>
    <row r="2494" spans="1:4" ht="51">
      <c r="A2494" s="379">
        <v>37771</v>
      </c>
      <c r="B2494" s="380" t="s">
        <v>1975</v>
      </c>
      <c r="C2494" s="379" t="s">
        <v>9381</v>
      </c>
      <c r="D2494" s="381">
        <v>121838.18</v>
      </c>
    </row>
    <row r="2495" spans="1:4">
      <c r="A2495" s="379">
        <v>12770</v>
      </c>
      <c r="B2495" s="380" t="s">
        <v>1976</v>
      </c>
      <c r="C2495" s="379" t="s">
        <v>9381</v>
      </c>
      <c r="D2495" s="381">
        <v>448.97</v>
      </c>
    </row>
    <row r="2496" spans="1:4">
      <c r="A2496" s="379">
        <v>12772</v>
      </c>
      <c r="B2496" s="380" t="s">
        <v>1977</v>
      </c>
      <c r="C2496" s="379" t="s">
        <v>9381</v>
      </c>
      <c r="D2496" s="381">
        <v>746.17</v>
      </c>
    </row>
    <row r="2497" spans="1:4">
      <c r="A2497" s="379">
        <v>12768</v>
      </c>
      <c r="B2497" s="380" t="s">
        <v>1978</v>
      </c>
      <c r="C2497" s="379" t="s">
        <v>9381</v>
      </c>
      <c r="D2497" s="381">
        <v>1049.7</v>
      </c>
    </row>
    <row r="2498" spans="1:4">
      <c r="A2498" s="379">
        <v>12775</v>
      </c>
      <c r="B2498" s="380" t="s">
        <v>1979</v>
      </c>
      <c r="C2498" s="379" t="s">
        <v>9381</v>
      </c>
      <c r="D2498" s="381">
        <v>328.82</v>
      </c>
    </row>
    <row r="2499" spans="1:4">
      <c r="A2499" s="379">
        <v>12769</v>
      </c>
      <c r="B2499" s="380" t="s">
        <v>1980</v>
      </c>
      <c r="C2499" s="379" t="s">
        <v>9381</v>
      </c>
      <c r="D2499" s="381">
        <v>86</v>
      </c>
    </row>
    <row r="2500" spans="1:4">
      <c r="A2500" s="379">
        <v>12773</v>
      </c>
      <c r="B2500" s="380" t="s">
        <v>1981</v>
      </c>
      <c r="C2500" s="379" t="s">
        <v>9381</v>
      </c>
      <c r="D2500" s="381">
        <v>92.32</v>
      </c>
    </row>
    <row r="2501" spans="1:4">
      <c r="A2501" s="379">
        <v>12774</v>
      </c>
      <c r="B2501" s="380" t="s">
        <v>1982</v>
      </c>
      <c r="C2501" s="379" t="s">
        <v>9381</v>
      </c>
      <c r="D2501" s="381">
        <v>113.82</v>
      </c>
    </row>
    <row r="2502" spans="1:4">
      <c r="A2502" s="379">
        <v>12776</v>
      </c>
      <c r="B2502" s="380" t="s">
        <v>1983</v>
      </c>
      <c r="C2502" s="379" t="s">
        <v>9381</v>
      </c>
      <c r="D2502" s="381">
        <v>1694.7</v>
      </c>
    </row>
    <row r="2503" spans="1:4">
      <c r="A2503" s="379">
        <v>12777</v>
      </c>
      <c r="B2503" s="380" t="s">
        <v>1984</v>
      </c>
      <c r="C2503" s="379" t="s">
        <v>9381</v>
      </c>
      <c r="D2503" s="381">
        <v>2213.23</v>
      </c>
    </row>
    <row r="2504" spans="1:4" ht="25.5">
      <c r="A2504" s="379">
        <v>3391</v>
      </c>
      <c r="B2504" s="380" t="s">
        <v>1985</v>
      </c>
      <c r="C2504" s="379" t="s">
        <v>9381</v>
      </c>
      <c r="D2504" s="381">
        <v>44.87</v>
      </c>
    </row>
    <row r="2505" spans="1:4" ht="25.5">
      <c r="A2505" s="379">
        <v>3389</v>
      </c>
      <c r="B2505" s="380" t="s">
        <v>1986</v>
      </c>
      <c r="C2505" s="379" t="s">
        <v>9381</v>
      </c>
      <c r="D2505" s="381">
        <v>23.28</v>
      </c>
    </row>
    <row r="2506" spans="1:4" ht="25.5">
      <c r="A2506" s="379">
        <v>3390</v>
      </c>
      <c r="B2506" s="380" t="s">
        <v>1987</v>
      </c>
      <c r="C2506" s="379" t="s">
        <v>9381</v>
      </c>
      <c r="D2506" s="381">
        <v>26.2</v>
      </c>
    </row>
    <row r="2507" spans="1:4">
      <c r="A2507" s="379">
        <v>12873</v>
      </c>
      <c r="B2507" s="380" t="s">
        <v>1988</v>
      </c>
      <c r="C2507" s="379" t="s">
        <v>9379</v>
      </c>
      <c r="D2507" s="381">
        <v>13.71</v>
      </c>
    </row>
    <row r="2508" spans="1:4">
      <c r="A2508" s="379">
        <v>41076</v>
      </c>
      <c r="B2508" s="380" t="s">
        <v>1989</v>
      </c>
      <c r="C2508" s="379" t="s">
        <v>9412</v>
      </c>
      <c r="D2508" s="381">
        <v>2427.66</v>
      </c>
    </row>
    <row r="2509" spans="1:4">
      <c r="A2509" s="379">
        <v>140</v>
      </c>
      <c r="B2509" s="380" t="s">
        <v>1990</v>
      </c>
      <c r="C2509" s="379" t="s">
        <v>9393</v>
      </c>
      <c r="D2509" s="381">
        <v>15.47</v>
      </c>
    </row>
    <row r="2510" spans="1:4" ht="25.5">
      <c r="A2510" s="379">
        <v>151</v>
      </c>
      <c r="B2510" s="380" t="s">
        <v>1991</v>
      </c>
      <c r="C2510" s="379" t="s">
        <v>9394</v>
      </c>
      <c r="D2510" s="381">
        <v>19.45</v>
      </c>
    </row>
    <row r="2511" spans="1:4">
      <c r="A2511" s="379">
        <v>7340</v>
      </c>
      <c r="B2511" s="380" t="s">
        <v>1992</v>
      </c>
      <c r="C2511" s="379" t="s">
        <v>9394</v>
      </c>
      <c r="D2511" s="381">
        <v>15.95</v>
      </c>
    </row>
    <row r="2512" spans="1:4">
      <c r="A2512" s="379">
        <v>2701</v>
      </c>
      <c r="B2512" s="380" t="s">
        <v>1993</v>
      </c>
      <c r="C2512" s="379" t="s">
        <v>9379</v>
      </c>
      <c r="D2512" s="381">
        <v>9.61</v>
      </c>
    </row>
    <row r="2513" spans="1:4">
      <c r="A2513" s="379">
        <v>40929</v>
      </c>
      <c r="B2513" s="380" t="s">
        <v>1994</v>
      </c>
      <c r="C2513" s="379" t="s">
        <v>9412</v>
      </c>
      <c r="D2513" s="381">
        <v>1701.74</v>
      </c>
    </row>
    <row r="2514" spans="1:4">
      <c r="A2514" s="379">
        <v>38114</v>
      </c>
      <c r="B2514" s="380" t="s">
        <v>9829</v>
      </c>
      <c r="C2514" s="379" t="s">
        <v>9381</v>
      </c>
      <c r="D2514" s="381">
        <v>12.49</v>
      </c>
    </row>
    <row r="2515" spans="1:4" ht="25.5">
      <c r="A2515" s="379">
        <v>38064</v>
      </c>
      <c r="B2515" s="380" t="s">
        <v>9078</v>
      </c>
      <c r="C2515" s="379" t="s">
        <v>9381</v>
      </c>
      <c r="D2515" s="381">
        <v>13.97</v>
      </c>
    </row>
    <row r="2516" spans="1:4">
      <c r="A2516" s="379">
        <v>38115</v>
      </c>
      <c r="B2516" s="380" t="s">
        <v>9830</v>
      </c>
      <c r="C2516" s="379" t="s">
        <v>9381</v>
      </c>
      <c r="D2516" s="381">
        <v>13.34</v>
      </c>
    </row>
    <row r="2517" spans="1:4" ht="25.5">
      <c r="A2517" s="379">
        <v>38065</v>
      </c>
      <c r="B2517" s="380" t="s">
        <v>9079</v>
      </c>
      <c r="C2517" s="379" t="s">
        <v>9381</v>
      </c>
      <c r="D2517" s="381">
        <v>19.82</v>
      </c>
    </row>
    <row r="2518" spans="1:4" ht="25.5">
      <c r="A2518" s="379">
        <v>38078</v>
      </c>
      <c r="B2518" s="380" t="s">
        <v>9080</v>
      </c>
      <c r="C2518" s="379" t="s">
        <v>9381</v>
      </c>
      <c r="D2518" s="381">
        <v>11.56</v>
      </c>
    </row>
    <row r="2519" spans="1:4">
      <c r="A2519" s="379">
        <v>38113</v>
      </c>
      <c r="B2519" s="380" t="s">
        <v>9033</v>
      </c>
      <c r="C2519" s="379" t="s">
        <v>9381</v>
      </c>
      <c r="D2519" s="381">
        <v>6.28</v>
      </c>
    </row>
    <row r="2520" spans="1:4" ht="25.5">
      <c r="A2520" s="379">
        <v>38063</v>
      </c>
      <c r="B2520" s="380" t="s">
        <v>9081</v>
      </c>
      <c r="C2520" s="379" t="s">
        <v>9381</v>
      </c>
      <c r="D2520" s="381">
        <v>6.74</v>
      </c>
    </row>
    <row r="2521" spans="1:4" ht="25.5">
      <c r="A2521" s="379">
        <v>38080</v>
      </c>
      <c r="B2521" s="380" t="s">
        <v>1995</v>
      </c>
      <c r="C2521" s="379" t="s">
        <v>9381</v>
      </c>
      <c r="D2521" s="381">
        <v>20.079999999999998</v>
      </c>
    </row>
    <row r="2522" spans="1:4" ht="25.5">
      <c r="A2522" s="379">
        <v>38069</v>
      </c>
      <c r="B2522" s="380" t="s">
        <v>9082</v>
      </c>
      <c r="C2522" s="379" t="s">
        <v>9381</v>
      </c>
      <c r="D2522" s="381">
        <v>10.98</v>
      </c>
    </row>
    <row r="2523" spans="1:4" ht="25.5">
      <c r="A2523" s="379">
        <v>38077</v>
      </c>
      <c r="B2523" s="380" t="s">
        <v>9083</v>
      </c>
      <c r="C2523" s="379" t="s">
        <v>9381</v>
      </c>
      <c r="D2523" s="381">
        <v>10.73</v>
      </c>
    </row>
    <row r="2524" spans="1:4" ht="25.5">
      <c r="A2524" s="379">
        <v>38073</v>
      </c>
      <c r="B2524" s="380" t="s">
        <v>9084</v>
      </c>
      <c r="C2524" s="379" t="s">
        <v>9381</v>
      </c>
      <c r="D2524" s="381">
        <v>16.350000000000001</v>
      </c>
    </row>
    <row r="2525" spans="1:4">
      <c r="A2525" s="379">
        <v>38112</v>
      </c>
      <c r="B2525" s="380" t="s">
        <v>9032</v>
      </c>
      <c r="C2525" s="379" t="s">
        <v>9381</v>
      </c>
      <c r="D2525" s="381">
        <v>4.82</v>
      </c>
    </row>
    <row r="2526" spans="1:4" ht="25.5">
      <c r="A2526" s="379">
        <v>38062</v>
      </c>
      <c r="B2526" s="380" t="s">
        <v>9085</v>
      </c>
      <c r="C2526" s="379" t="s">
        <v>9381</v>
      </c>
      <c r="D2526" s="381">
        <v>4.95</v>
      </c>
    </row>
    <row r="2527" spans="1:4" ht="25.5">
      <c r="A2527" s="379">
        <v>12128</v>
      </c>
      <c r="B2527" s="380" t="s">
        <v>9086</v>
      </c>
      <c r="C2527" s="379" t="s">
        <v>9381</v>
      </c>
      <c r="D2527" s="381">
        <v>6.62</v>
      </c>
    </row>
    <row r="2528" spans="1:4" ht="25.5">
      <c r="A2528" s="379">
        <v>12129</v>
      </c>
      <c r="B2528" s="380" t="s">
        <v>9087</v>
      </c>
      <c r="C2528" s="379" t="s">
        <v>9381</v>
      </c>
      <c r="D2528" s="381">
        <v>8.74</v>
      </c>
    </row>
    <row r="2529" spans="1:4" ht="25.5">
      <c r="A2529" s="379">
        <v>38081</v>
      </c>
      <c r="B2529" s="380" t="s">
        <v>9831</v>
      </c>
      <c r="C2529" s="379" t="s">
        <v>9381</v>
      </c>
      <c r="D2529" s="381">
        <v>17.04</v>
      </c>
    </row>
    <row r="2530" spans="1:4" ht="25.5">
      <c r="A2530" s="379">
        <v>38070</v>
      </c>
      <c r="B2530" s="380" t="s">
        <v>9832</v>
      </c>
      <c r="C2530" s="379" t="s">
        <v>9381</v>
      </c>
      <c r="D2530" s="381">
        <v>11.74</v>
      </c>
    </row>
    <row r="2531" spans="1:4" ht="25.5">
      <c r="A2531" s="379">
        <v>38074</v>
      </c>
      <c r="B2531" s="380" t="s">
        <v>9833</v>
      </c>
      <c r="C2531" s="379" t="s">
        <v>9381</v>
      </c>
      <c r="D2531" s="381">
        <v>17.850000000000001</v>
      </c>
    </row>
    <row r="2532" spans="1:4" ht="25.5">
      <c r="A2532" s="379">
        <v>38079</v>
      </c>
      <c r="B2532" s="380" t="s">
        <v>9834</v>
      </c>
      <c r="C2532" s="379" t="s">
        <v>9381</v>
      </c>
      <c r="D2532" s="381">
        <v>15.32</v>
      </c>
    </row>
    <row r="2533" spans="1:4" ht="25.5">
      <c r="A2533" s="379">
        <v>38072</v>
      </c>
      <c r="B2533" s="380" t="s">
        <v>9835</v>
      </c>
      <c r="C2533" s="379" t="s">
        <v>9381</v>
      </c>
      <c r="D2533" s="381">
        <v>14.72</v>
      </c>
    </row>
    <row r="2534" spans="1:4" ht="25.5">
      <c r="A2534" s="379">
        <v>38068</v>
      </c>
      <c r="B2534" s="380" t="s">
        <v>9836</v>
      </c>
      <c r="C2534" s="379" t="s">
        <v>9381</v>
      </c>
      <c r="D2534" s="381">
        <v>10.16</v>
      </c>
    </row>
    <row r="2535" spans="1:4" ht="25.5">
      <c r="A2535" s="379">
        <v>38071</v>
      </c>
      <c r="B2535" s="380" t="s">
        <v>9837</v>
      </c>
      <c r="C2535" s="379" t="s">
        <v>9381</v>
      </c>
      <c r="D2535" s="381">
        <v>12.15</v>
      </c>
    </row>
    <row r="2536" spans="1:4" ht="38.25">
      <c r="A2536" s="379">
        <v>38412</v>
      </c>
      <c r="B2536" s="380" t="s">
        <v>1996</v>
      </c>
      <c r="C2536" s="379" t="s">
        <v>9381</v>
      </c>
      <c r="D2536" s="381">
        <v>1296</v>
      </c>
    </row>
    <row r="2537" spans="1:4" ht="25.5">
      <c r="A2537" s="379">
        <v>3405</v>
      </c>
      <c r="B2537" s="380" t="s">
        <v>1997</v>
      </c>
      <c r="C2537" s="379" t="s">
        <v>9381</v>
      </c>
      <c r="D2537" s="381">
        <v>63.25</v>
      </c>
    </row>
    <row r="2538" spans="1:4">
      <c r="A2538" s="379">
        <v>3394</v>
      </c>
      <c r="B2538" s="380" t="s">
        <v>1998</v>
      </c>
      <c r="C2538" s="379" t="s">
        <v>9381</v>
      </c>
      <c r="D2538" s="381">
        <v>333.87</v>
      </c>
    </row>
    <row r="2539" spans="1:4">
      <c r="A2539" s="379">
        <v>3393</v>
      </c>
      <c r="B2539" s="380" t="s">
        <v>1999</v>
      </c>
      <c r="C2539" s="379" t="s">
        <v>9381</v>
      </c>
      <c r="D2539" s="381">
        <v>568.45000000000005</v>
      </c>
    </row>
    <row r="2540" spans="1:4">
      <c r="A2540" s="379">
        <v>3406</v>
      </c>
      <c r="B2540" s="380" t="s">
        <v>2000</v>
      </c>
      <c r="C2540" s="379" t="s">
        <v>9381</v>
      </c>
      <c r="D2540" s="381">
        <v>19.36</v>
      </c>
    </row>
    <row r="2541" spans="1:4">
      <c r="A2541" s="379">
        <v>3395</v>
      </c>
      <c r="B2541" s="380" t="s">
        <v>2001</v>
      </c>
      <c r="C2541" s="379" t="s">
        <v>9381</v>
      </c>
      <c r="D2541" s="381">
        <v>81.67</v>
      </c>
    </row>
    <row r="2542" spans="1:4" ht="25.5">
      <c r="A2542" s="379">
        <v>3398</v>
      </c>
      <c r="B2542" s="380" t="s">
        <v>2002</v>
      </c>
      <c r="C2542" s="379" t="s">
        <v>9381</v>
      </c>
      <c r="D2542" s="381">
        <v>3.88</v>
      </c>
    </row>
    <row r="2543" spans="1:4" ht="38.25">
      <c r="A2543" s="379">
        <v>34379</v>
      </c>
      <c r="B2543" s="380" t="s">
        <v>9838</v>
      </c>
      <c r="C2543" s="379" t="s">
        <v>9381</v>
      </c>
      <c r="D2543" s="381">
        <v>401.52</v>
      </c>
    </row>
    <row r="2544" spans="1:4" ht="38.25">
      <c r="A2544" s="379">
        <v>34378</v>
      </c>
      <c r="B2544" s="380" t="s">
        <v>9839</v>
      </c>
      <c r="C2544" s="379" t="s">
        <v>9381</v>
      </c>
      <c r="D2544" s="381">
        <v>323.39999999999998</v>
      </c>
    </row>
    <row r="2545" spans="1:4" ht="38.25">
      <c r="A2545" s="379">
        <v>34377</v>
      </c>
      <c r="B2545" s="380" t="s">
        <v>9840</v>
      </c>
      <c r="C2545" s="379" t="s">
        <v>9381</v>
      </c>
      <c r="D2545" s="381">
        <v>298.24</v>
      </c>
    </row>
    <row r="2546" spans="1:4" ht="25.5">
      <c r="A2546" s="379">
        <v>581</v>
      </c>
      <c r="B2546" s="380" t="s">
        <v>9841</v>
      </c>
      <c r="C2546" s="379" t="s">
        <v>9378</v>
      </c>
      <c r="D2546" s="381">
        <v>566.46</v>
      </c>
    </row>
    <row r="2547" spans="1:4" ht="51">
      <c r="A2547" s="379">
        <v>40662</v>
      </c>
      <c r="B2547" s="380" t="s">
        <v>9842</v>
      </c>
      <c r="C2547" s="379" t="s">
        <v>9381</v>
      </c>
      <c r="D2547" s="381">
        <v>193.37</v>
      </c>
    </row>
    <row r="2548" spans="1:4" ht="51">
      <c r="A2548" s="379">
        <v>3437</v>
      </c>
      <c r="B2548" s="380" t="s">
        <v>9088</v>
      </c>
      <c r="C2548" s="379" t="s">
        <v>9378</v>
      </c>
      <c r="D2548" s="381">
        <v>537.15</v>
      </c>
    </row>
    <row r="2549" spans="1:4" ht="25.5">
      <c r="A2549" s="379">
        <v>11183</v>
      </c>
      <c r="B2549" s="380" t="s">
        <v>2003</v>
      </c>
      <c r="C2549" s="379" t="s">
        <v>9381</v>
      </c>
      <c r="D2549" s="381">
        <v>341.09</v>
      </c>
    </row>
    <row r="2550" spans="1:4">
      <c r="A2550" s="379">
        <v>11190</v>
      </c>
      <c r="B2550" s="380" t="s">
        <v>2004</v>
      </c>
      <c r="C2550" s="379" t="s">
        <v>9381</v>
      </c>
      <c r="D2550" s="381">
        <v>158.22999999999999</v>
      </c>
    </row>
    <row r="2551" spans="1:4">
      <c r="A2551" s="379">
        <v>616</v>
      </c>
      <c r="B2551" s="380" t="s">
        <v>2005</v>
      </c>
      <c r="C2551" s="379" t="s">
        <v>9381</v>
      </c>
      <c r="D2551" s="381">
        <v>186.09</v>
      </c>
    </row>
    <row r="2552" spans="1:4">
      <c r="A2552" s="379">
        <v>615</v>
      </c>
      <c r="B2552" s="380" t="s">
        <v>2005</v>
      </c>
      <c r="C2552" s="379" t="s">
        <v>9378</v>
      </c>
      <c r="D2552" s="381">
        <v>387.69</v>
      </c>
    </row>
    <row r="2553" spans="1:4">
      <c r="A2553" s="379">
        <v>11192</v>
      </c>
      <c r="B2553" s="380" t="s">
        <v>2006</v>
      </c>
      <c r="C2553" s="379" t="s">
        <v>9381</v>
      </c>
      <c r="D2553" s="381">
        <v>291.13</v>
      </c>
    </row>
    <row r="2554" spans="1:4">
      <c r="A2554" s="379">
        <v>11231</v>
      </c>
      <c r="B2554" s="380" t="s">
        <v>2006</v>
      </c>
      <c r="C2554" s="379" t="s">
        <v>9378</v>
      </c>
      <c r="D2554" s="381">
        <v>454.89</v>
      </c>
    </row>
    <row r="2555" spans="1:4" ht="51">
      <c r="A2555" s="379">
        <v>3428</v>
      </c>
      <c r="B2555" s="380" t="s">
        <v>2007</v>
      </c>
      <c r="C2555" s="379" t="s">
        <v>9378</v>
      </c>
      <c r="D2555" s="381">
        <v>796.77</v>
      </c>
    </row>
    <row r="2556" spans="1:4" ht="51">
      <c r="A2556" s="379">
        <v>3429</v>
      </c>
      <c r="B2556" s="380" t="s">
        <v>2008</v>
      </c>
      <c r="C2556" s="379" t="s">
        <v>9378</v>
      </c>
      <c r="D2556" s="381">
        <v>455.23</v>
      </c>
    </row>
    <row r="2557" spans="1:4" ht="38.25">
      <c r="A2557" s="379">
        <v>34371</v>
      </c>
      <c r="B2557" s="380" t="s">
        <v>9843</v>
      </c>
      <c r="C2557" s="379" t="s">
        <v>9381</v>
      </c>
      <c r="D2557" s="381">
        <v>1091.6500000000001</v>
      </c>
    </row>
    <row r="2558" spans="1:4" ht="38.25">
      <c r="A2558" s="379">
        <v>34370</v>
      </c>
      <c r="B2558" s="380" t="s">
        <v>9844</v>
      </c>
      <c r="C2558" s="379" t="s">
        <v>9381</v>
      </c>
      <c r="D2558" s="381">
        <v>905.3</v>
      </c>
    </row>
    <row r="2559" spans="1:4" ht="38.25">
      <c r="A2559" s="379">
        <v>34372</v>
      </c>
      <c r="B2559" s="380" t="s">
        <v>9845</v>
      </c>
      <c r="C2559" s="379" t="s">
        <v>9381</v>
      </c>
      <c r="D2559" s="381">
        <v>1259.4100000000001</v>
      </c>
    </row>
    <row r="2560" spans="1:4" ht="38.25">
      <c r="A2560" s="379">
        <v>34373</v>
      </c>
      <c r="B2560" s="380" t="s">
        <v>9846</v>
      </c>
      <c r="C2560" s="379" t="s">
        <v>9381</v>
      </c>
      <c r="D2560" s="381">
        <v>1558.97</v>
      </c>
    </row>
    <row r="2561" spans="1:4" ht="38.25">
      <c r="A2561" s="379">
        <v>36896</v>
      </c>
      <c r="B2561" s="380" t="s">
        <v>9847</v>
      </c>
      <c r="C2561" s="379" t="s">
        <v>9381</v>
      </c>
      <c r="D2561" s="381">
        <v>519.45000000000005</v>
      </c>
    </row>
    <row r="2562" spans="1:4" ht="38.25">
      <c r="A2562" s="379">
        <v>34367</v>
      </c>
      <c r="B2562" s="380" t="s">
        <v>9848</v>
      </c>
      <c r="C2562" s="379" t="s">
        <v>9381</v>
      </c>
      <c r="D2562" s="381">
        <v>610.16</v>
      </c>
    </row>
    <row r="2563" spans="1:4" ht="38.25">
      <c r="A2563" s="379">
        <v>36897</v>
      </c>
      <c r="B2563" s="380" t="s">
        <v>9849</v>
      </c>
      <c r="C2563" s="379" t="s">
        <v>9381</v>
      </c>
      <c r="D2563" s="381">
        <v>719.52</v>
      </c>
    </row>
    <row r="2564" spans="1:4" ht="38.25">
      <c r="A2564" s="379">
        <v>36884</v>
      </c>
      <c r="B2564" s="380" t="s">
        <v>9849</v>
      </c>
      <c r="C2564" s="379" t="s">
        <v>9378</v>
      </c>
      <c r="D2564" s="381">
        <v>505.36</v>
      </c>
    </row>
    <row r="2565" spans="1:4" ht="25.5">
      <c r="A2565" s="379">
        <v>597</v>
      </c>
      <c r="B2565" s="380" t="s">
        <v>9850</v>
      </c>
      <c r="C2565" s="379" t="s">
        <v>9378</v>
      </c>
      <c r="D2565" s="381">
        <v>531.46</v>
      </c>
    </row>
    <row r="2566" spans="1:4" ht="38.25">
      <c r="A2566" s="379">
        <v>34369</v>
      </c>
      <c r="B2566" s="380" t="s">
        <v>9851</v>
      </c>
      <c r="C2566" s="379" t="s">
        <v>9381</v>
      </c>
      <c r="D2566" s="381">
        <v>852.49</v>
      </c>
    </row>
    <row r="2567" spans="1:4" ht="38.25">
      <c r="A2567" s="379">
        <v>34362</v>
      </c>
      <c r="B2567" s="380" t="s">
        <v>9852</v>
      </c>
      <c r="C2567" s="379" t="s">
        <v>9381</v>
      </c>
      <c r="D2567" s="381">
        <v>591.52</v>
      </c>
    </row>
    <row r="2568" spans="1:4" ht="38.25">
      <c r="A2568" s="379">
        <v>34363</v>
      </c>
      <c r="B2568" s="380" t="s">
        <v>9853</v>
      </c>
      <c r="C2568" s="379" t="s">
        <v>9381</v>
      </c>
      <c r="D2568" s="381">
        <v>668.57</v>
      </c>
    </row>
    <row r="2569" spans="1:4" ht="38.25">
      <c r="A2569" s="379">
        <v>34364</v>
      </c>
      <c r="B2569" s="380" t="s">
        <v>9854</v>
      </c>
      <c r="C2569" s="379" t="s">
        <v>9381</v>
      </c>
      <c r="D2569" s="381">
        <v>833.85</v>
      </c>
    </row>
    <row r="2570" spans="1:4" ht="38.25">
      <c r="A2570" s="379">
        <v>34365</v>
      </c>
      <c r="B2570" s="380" t="s">
        <v>9855</v>
      </c>
      <c r="C2570" s="379" t="s">
        <v>9381</v>
      </c>
      <c r="D2570" s="381">
        <v>939.48</v>
      </c>
    </row>
    <row r="2571" spans="1:4" ht="38.25">
      <c r="A2571" s="379">
        <v>11199</v>
      </c>
      <c r="B2571" s="380" t="s">
        <v>2009</v>
      </c>
      <c r="C2571" s="379" t="s">
        <v>9381</v>
      </c>
      <c r="D2571" s="381">
        <v>873.87</v>
      </c>
    </row>
    <row r="2572" spans="1:4" ht="38.25">
      <c r="A2572" s="379">
        <v>34801</v>
      </c>
      <c r="B2572" s="380" t="s">
        <v>2010</v>
      </c>
      <c r="C2572" s="379" t="s">
        <v>9381</v>
      </c>
      <c r="D2572" s="381">
        <v>1096.22</v>
      </c>
    </row>
    <row r="2573" spans="1:4" ht="38.25">
      <c r="A2573" s="379">
        <v>34799</v>
      </c>
      <c r="B2573" s="380" t="s">
        <v>2011</v>
      </c>
      <c r="C2573" s="379" t="s">
        <v>9381</v>
      </c>
      <c r="D2573" s="381">
        <v>1351.86</v>
      </c>
    </row>
    <row r="2574" spans="1:4" ht="25.5">
      <c r="A2574" s="379">
        <v>622</v>
      </c>
      <c r="B2574" s="380" t="s">
        <v>2012</v>
      </c>
      <c r="C2574" s="379" t="s">
        <v>9381</v>
      </c>
      <c r="D2574" s="381">
        <v>608.61</v>
      </c>
    </row>
    <row r="2575" spans="1:4" ht="25.5">
      <c r="A2575" s="379">
        <v>34805</v>
      </c>
      <c r="B2575" s="380" t="s">
        <v>2013</v>
      </c>
      <c r="C2575" s="379" t="s">
        <v>9378</v>
      </c>
      <c r="D2575" s="381">
        <v>455.5</v>
      </c>
    </row>
    <row r="2576" spans="1:4" ht="25.5">
      <c r="A2576" s="379">
        <v>34803</v>
      </c>
      <c r="B2576" s="380" t="s">
        <v>2014</v>
      </c>
      <c r="C2576" s="379" t="s">
        <v>9381</v>
      </c>
      <c r="D2576" s="381">
        <v>550.79999999999995</v>
      </c>
    </row>
    <row r="2577" spans="1:4" ht="38.25">
      <c r="A2577" s="379">
        <v>606</v>
      </c>
      <c r="B2577" s="380" t="s">
        <v>2015</v>
      </c>
      <c r="C2577" s="379" t="s">
        <v>9378</v>
      </c>
      <c r="D2577" s="381">
        <v>609.01</v>
      </c>
    </row>
    <row r="2578" spans="1:4" ht="38.25">
      <c r="A2578" s="379">
        <v>11227</v>
      </c>
      <c r="B2578" s="380" t="s">
        <v>2016</v>
      </c>
      <c r="C2578" s="379" t="s">
        <v>9381</v>
      </c>
      <c r="D2578" s="381">
        <v>645.03</v>
      </c>
    </row>
    <row r="2579" spans="1:4" ht="25.5">
      <c r="A2579" s="379">
        <v>11193</v>
      </c>
      <c r="B2579" s="380" t="s">
        <v>2017</v>
      </c>
      <c r="C2579" s="379" t="s">
        <v>9378</v>
      </c>
      <c r="D2579" s="381">
        <v>617.47</v>
      </c>
    </row>
    <row r="2580" spans="1:4" ht="25.5">
      <c r="A2580" s="379">
        <v>11194</v>
      </c>
      <c r="B2580" s="380" t="s">
        <v>2018</v>
      </c>
      <c r="C2580" s="379" t="s">
        <v>9378</v>
      </c>
      <c r="D2580" s="381">
        <v>555.96</v>
      </c>
    </row>
    <row r="2581" spans="1:4" ht="38.25">
      <c r="A2581" s="379">
        <v>605</v>
      </c>
      <c r="B2581" s="380" t="s">
        <v>9856</v>
      </c>
      <c r="C2581" s="379" t="s">
        <v>9378</v>
      </c>
      <c r="D2581" s="381">
        <v>698.23</v>
      </c>
    </row>
    <row r="2582" spans="1:4" ht="38.25">
      <c r="A2582" s="379">
        <v>11197</v>
      </c>
      <c r="B2582" s="380" t="s">
        <v>2019</v>
      </c>
      <c r="C2582" s="379" t="s">
        <v>9381</v>
      </c>
      <c r="D2582" s="381">
        <v>845.64</v>
      </c>
    </row>
    <row r="2583" spans="1:4" ht="63.75">
      <c r="A2583" s="379">
        <v>40659</v>
      </c>
      <c r="B2583" s="380" t="s">
        <v>2020</v>
      </c>
      <c r="C2583" s="379" t="s">
        <v>9378</v>
      </c>
      <c r="D2583" s="381">
        <v>759.99</v>
      </c>
    </row>
    <row r="2584" spans="1:4" ht="63.75">
      <c r="A2584" s="379">
        <v>40660</v>
      </c>
      <c r="B2584" s="380" t="s">
        <v>2021</v>
      </c>
      <c r="C2584" s="379" t="s">
        <v>9378</v>
      </c>
      <c r="D2584" s="381">
        <v>963.19</v>
      </c>
    </row>
    <row r="2585" spans="1:4" ht="63.75">
      <c r="A2585" s="379">
        <v>40661</v>
      </c>
      <c r="B2585" s="380" t="s">
        <v>9857</v>
      </c>
      <c r="C2585" s="379" t="s">
        <v>9378</v>
      </c>
      <c r="D2585" s="381">
        <v>592.20000000000005</v>
      </c>
    </row>
    <row r="2586" spans="1:4" ht="51">
      <c r="A2586" s="379">
        <v>3421</v>
      </c>
      <c r="B2586" s="380" t="s">
        <v>2022</v>
      </c>
      <c r="C2586" s="379" t="s">
        <v>9378</v>
      </c>
      <c r="D2586" s="381">
        <v>596.73</v>
      </c>
    </row>
    <row r="2587" spans="1:4" ht="25.5">
      <c r="A2587" s="379">
        <v>599</v>
      </c>
      <c r="B2587" s="380" t="s">
        <v>9858</v>
      </c>
      <c r="C2587" s="379" t="s">
        <v>9378</v>
      </c>
      <c r="D2587" s="381">
        <v>450.47</v>
      </c>
    </row>
    <row r="2588" spans="1:4" ht="25.5">
      <c r="A2588" s="379">
        <v>34380</v>
      </c>
      <c r="B2588" s="380" t="s">
        <v>9859</v>
      </c>
      <c r="C2588" s="379" t="s">
        <v>9381</v>
      </c>
      <c r="D2588" s="381">
        <v>233.62</v>
      </c>
    </row>
    <row r="2589" spans="1:4" ht="25.5">
      <c r="A2589" s="379">
        <v>34381</v>
      </c>
      <c r="B2589" s="380" t="s">
        <v>9860</v>
      </c>
      <c r="C2589" s="379" t="s">
        <v>9381</v>
      </c>
      <c r="D2589" s="381">
        <v>304.45999999999998</v>
      </c>
    </row>
    <row r="2590" spans="1:4" ht="25.5">
      <c r="A2590" s="379">
        <v>601</v>
      </c>
      <c r="B2590" s="380" t="s">
        <v>9860</v>
      </c>
      <c r="C2590" s="379" t="s">
        <v>9378</v>
      </c>
      <c r="D2590" s="381">
        <v>607.69000000000005</v>
      </c>
    </row>
    <row r="2591" spans="1:4" ht="51">
      <c r="A2591" s="379">
        <v>3423</v>
      </c>
      <c r="B2591" s="380" t="s">
        <v>9089</v>
      </c>
      <c r="C2591" s="379" t="s">
        <v>9378</v>
      </c>
      <c r="D2591" s="381">
        <v>841.53</v>
      </c>
    </row>
    <row r="2592" spans="1:4" ht="25.5">
      <c r="A2592" s="379">
        <v>34797</v>
      </c>
      <c r="B2592" s="380" t="s">
        <v>2023</v>
      </c>
      <c r="C2592" s="379" t="s">
        <v>9381</v>
      </c>
      <c r="D2592" s="381">
        <v>344.65</v>
      </c>
    </row>
    <row r="2593" spans="1:4" ht="25.5">
      <c r="A2593" s="379">
        <v>624</v>
      </c>
      <c r="B2593" s="380" t="s">
        <v>2024</v>
      </c>
      <c r="C2593" s="379" t="s">
        <v>9378</v>
      </c>
      <c r="D2593" s="381">
        <v>718.02</v>
      </c>
    </row>
    <row r="2594" spans="1:4" ht="25.5">
      <c r="A2594" s="379">
        <v>623</v>
      </c>
      <c r="B2594" s="380" t="s">
        <v>2025</v>
      </c>
      <c r="C2594" s="379" t="s">
        <v>9378</v>
      </c>
      <c r="D2594" s="381">
        <v>269.62</v>
      </c>
    </row>
    <row r="2595" spans="1:4">
      <c r="A2595" s="379">
        <v>25964</v>
      </c>
      <c r="B2595" s="380" t="s">
        <v>2026</v>
      </c>
      <c r="C2595" s="379" t="s">
        <v>9379</v>
      </c>
      <c r="D2595" s="381">
        <v>12.52</v>
      </c>
    </row>
    <row r="2596" spans="1:4">
      <c r="A2596" s="379">
        <v>41077</v>
      </c>
      <c r="B2596" s="380" t="s">
        <v>2027</v>
      </c>
      <c r="C2596" s="379" t="s">
        <v>9412</v>
      </c>
      <c r="D2596" s="381">
        <v>2217.21</v>
      </c>
    </row>
    <row r="2597" spans="1:4" ht="25.5">
      <c r="A2597" s="379">
        <v>20159</v>
      </c>
      <c r="B2597" s="380" t="s">
        <v>2028</v>
      </c>
      <c r="C2597" s="379" t="s">
        <v>9381</v>
      </c>
      <c r="D2597" s="381">
        <v>31.07</v>
      </c>
    </row>
    <row r="2598" spans="1:4">
      <c r="A2598" s="379">
        <v>37963</v>
      </c>
      <c r="B2598" s="380" t="s">
        <v>2029</v>
      </c>
      <c r="C2598" s="379" t="s">
        <v>9381</v>
      </c>
      <c r="D2598" s="381">
        <v>4.1399999999999997</v>
      </c>
    </row>
    <row r="2599" spans="1:4">
      <c r="A2599" s="379">
        <v>37964</v>
      </c>
      <c r="B2599" s="380" t="s">
        <v>2030</v>
      </c>
      <c r="C2599" s="379" t="s">
        <v>9381</v>
      </c>
      <c r="D2599" s="381">
        <v>6.9</v>
      </c>
    </row>
    <row r="2600" spans="1:4">
      <c r="A2600" s="379">
        <v>37965</v>
      </c>
      <c r="B2600" s="380" t="s">
        <v>2031</v>
      </c>
      <c r="C2600" s="379" t="s">
        <v>9381</v>
      </c>
      <c r="D2600" s="381">
        <v>10.01</v>
      </c>
    </row>
    <row r="2601" spans="1:4">
      <c r="A2601" s="379">
        <v>37966</v>
      </c>
      <c r="B2601" s="380" t="s">
        <v>2032</v>
      </c>
      <c r="C2601" s="379" t="s">
        <v>9381</v>
      </c>
      <c r="D2601" s="381">
        <v>18.13</v>
      </c>
    </row>
    <row r="2602" spans="1:4">
      <c r="A2602" s="379">
        <v>37967</v>
      </c>
      <c r="B2602" s="380" t="s">
        <v>2033</v>
      </c>
      <c r="C2602" s="379" t="s">
        <v>9381</v>
      </c>
      <c r="D2602" s="381">
        <v>29.07</v>
      </c>
    </row>
    <row r="2603" spans="1:4">
      <c r="A2603" s="379">
        <v>37968</v>
      </c>
      <c r="B2603" s="380" t="s">
        <v>2034</v>
      </c>
      <c r="C2603" s="379" t="s">
        <v>9381</v>
      </c>
      <c r="D2603" s="381">
        <v>63.75</v>
      </c>
    </row>
    <row r="2604" spans="1:4">
      <c r="A2604" s="379">
        <v>37969</v>
      </c>
      <c r="B2604" s="380" t="s">
        <v>2035</v>
      </c>
      <c r="C2604" s="379" t="s">
        <v>9381</v>
      </c>
      <c r="D2604" s="381">
        <v>170.31</v>
      </c>
    </row>
    <row r="2605" spans="1:4">
      <c r="A2605" s="379">
        <v>37970</v>
      </c>
      <c r="B2605" s="380" t="s">
        <v>2036</v>
      </c>
      <c r="C2605" s="379" t="s">
        <v>9381</v>
      </c>
      <c r="D2605" s="381">
        <v>198.68</v>
      </c>
    </row>
    <row r="2606" spans="1:4">
      <c r="A2606" s="379">
        <v>21118</v>
      </c>
      <c r="B2606" s="380" t="s">
        <v>2037</v>
      </c>
      <c r="C2606" s="379" t="s">
        <v>9381</v>
      </c>
      <c r="D2606" s="381">
        <v>3.13</v>
      </c>
    </row>
    <row r="2607" spans="1:4">
      <c r="A2607" s="379">
        <v>37956</v>
      </c>
      <c r="B2607" s="380" t="s">
        <v>2038</v>
      </c>
      <c r="C2607" s="379" t="s">
        <v>9381</v>
      </c>
      <c r="D2607" s="381">
        <v>4.96</v>
      </c>
    </row>
    <row r="2608" spans="1:4">
      <c r="A2608" s="379">
        <v>37957</v>
      </c>
      <c r="B2608" s="380" t="s">
        <v>2039</v>
      </c>
      <c r="C2608" s="379" t="s">
        <v>9381</v>
      </c>
      <c r="D2608" s="381">
        <v>10.46</v>
      </c>
    </row>
    <row r="2609" spans="1:4">
      <c r="A2609" s="379">
        <v>37958</v>
      </c>
      <c r="B2609" s="380" t="s">
        <v>2040</v>
      </c>
      <c r="C2609" s="379" t="s">
        <v>9381</v>
      </c>
      <c r="D2609" s="381">
        <v>18.13</v>
      </c>
    </row>
    <row r="2610" spans="1:4">
      <c r="A2610" s="379">
        <v>37959</v>
      </c>
      <c r="B2610" s="380" t="s">
        <v>2041</v>
      </c>
      <c r="C2610" s="379" t="s">
        <v>9381</v>
      </c>
      <c r="D2610" s="381">
        <v>29.07</v>
      </c>
    </row>
    <row r="2611" spans="1:4">
      <c r="A2611" s="379">
        <v>37960</v>
      </c>
      <c r="B2611" s="380" t="s">
        <v>2042</v>
      </c>
      <c r="C2611" s="379" t="s">
        <v>9381</v>
      </c>
      <c r="D2611" s="381">
        <v>62.6</v>
      </c>
    </row>
    <row r="2612" spans="1:4">
      <c r="A2612" s="379">
        <v>37961</v>
      </c>
      <c r="B2612" s="380" t="s">
        <v>2043</v>
      </c>
      <c r="C2612" s="379" t="s">
        <v>9381</v>
      </c>
      <c r="D2612" s="381">
        <v>166.08</v>
      </c>
    </row>
    <row r="2613" spans="1:4">
      <c r="A2613" s="379">
        <v>37962</v>
      </c>
      <c r="B2613" s="380" t="s">
        <v>2044</v>
      </c>
      <c r="C2613" s="379" t="s">
        <v>9381</v>
      </c>
      <c r="D2613" s="381">
        <v>192.98</v>
      </c>
    </row>
    <row r="2614" spans="1:4" ht="25.5">
      <c r="A2614" s="379">
        <v>3533</v>
      </c>
      <c r="B2614" s="380" t="s">
        <v>2045</v>
      </c>
      <c r="C2614" s="379" t="s">
        <v>9381</v>
      </c>
      <c r="D2614" s="381">
        <v>1.52</v>
      </c>
    </row>
    <row r="2615" spans="1:4" ht="25.5">
      <c r="A2615" s="379">
        <v>3538</v>
      </c>
      <c r="B2615" s="380" t="s">
        <v>2046</v>
      </c>
      <c r="C2615" s="379" t="s">
        <v>9381</v>
      </c>
      <c r="D2615" s="381">
        <v>2.62</v>
      </c>
    </row>
    <row r="2616" spans="1:4" ht="25.5">
      <c r="A2616" s="379">
        <v>3497</v>
      </c>
      <c r="B2616" s="380" t="s">
        <v>2047</v>
      </c>
      <c r="C2616" s="379" t="s">
        <v>9381</v>
      </c>
      <c r="D2616" s="381">
        <v>9.8000000000000007</v>
      </c>
    </row>
    <row r="2617" spans="1:4" ht="25.5">
      <c r="A2617" s="379">
        <v>3498</v>
      </c>
      <c r="B2617" s="380" t="s">
        <v>2048</v>
      </c>
      <c r="C2617" s="379" t="s">
        <v>9381</v>
      </c>
      <c r="D2617" s="381">
        <v>3.11</v>
      </c>
    </row>
    <row r="2618" spans="1:4" ht="25.5">
      <c r="A2618" s="379">
        <v>3496</v>
      </c>
      <c r="B2618" s="380" t="s">
        <v>2049</v>
      </c>
      <c r="C2618" s="379" t="s">
        <v>9381</v>
      </c>
      <c r="D2618" s="381">
        <v>2.5099999999999998</v>
      </c>
    </row>
    <row r="2619" spans="1:4" ht="25.5">
      <c r="A2619" s="379">
        <v>38429</v>
      </c>
      <c r="B2619" s="380" t="s">
        <v>9861</v>
      </c>
      <c r="C2619" s="379" t="s">
        <v>9381</v>
      </c>
      <c r="D2619" s="381">
        <v>10.57</v>
      </c>
    </row>
    <row r="2620" spans="1:4" ht="25.5">
      <c r="A2620" s="379">
        <v>38431</v>
      </c>
      <c r="B2620" s="380" t="s">
        <v>9862</v>
      </c>
      <c r="C2620" s="379" t="s">
        <v>9381</v>
      </c>
      <c r="D2620" s="381">
        <v>16.739999999999998</v>
      </c>
    </row>
    <row r="2621" spans="1:4" ht="25.5">
      <c r="A2621" s="379">
        <v>38430</v>
      </c>
      <c r="B2621" s="380" t="s">
        <v>2050</v>
      </c>
      <c r="C2621" s="379" t="s">
        <v>9381</v>
      </c>
      <c r="D2621" s="381">
        <v>21.4</v>
      </c>
    </row>
    <row r="2622" spans="1:4">
      <c r="A2622" s="379">
        <v>36348</v>
      </c>
      <c r="B2622" s="380" t="s">
        <v>9863</v>
      </c>
      <c r="C2622" s="379" t="s">
        <v>9381</v>
      </c>
      <c r="D2622" s="381">
        <v>0.99</v>
      </c>
    </row>
    <row r="2623" spans="1:4">
      <c r="A2623" s="379">
        <v>36349</v>
      </c>
      <c r="B2623" s="380" t="s">
        <v>9864</v>
      </c>
      <c r="C2623" s="379" t="s">
        <v>9381</v>
      </c>
      <c r="D2623" s="381">
        <v>1.49</v>
      </c>
    </row>
    <row r="2624" spans="1:4">
      <c r="A2624" s="379">
        <v>38433</v>
      </c>
      <c r="B2624" s="380" t="s">
        <v>9865</v>
      </c>
      <c r="C2624" s="379" t="s">
        <v>9381</v>
      </c>
      <c r="D2624" s="381">
        <v>2.76</v>
      </c>
    </row>
    <row r="2625" spans="1:4">
      <c r="A2625" s="379">
        <v>38440</v>
      </c>
      <c r="B2625" s="380" t="s">
        <v>9866</v>
      </c>
      <c r="C2625" s="379" t="s">
        <v>9381</v>
      </c>
      <c r="D2625" s="381">
        <v>95.35</v>
      </c>
    </row>
    <row r="2626" spans="1:4">
      <c r="A2626" s="379">
        <v>36359</v>
      </c>
      <c r="B2626" s="380" t="s">
        <v>9867</v>
      </c>
      <c r="C2626" s="379" t="s">
        <v>9381</v>
      </c>
      <c r="D2626" s="381">
        <v>1.18</v>
      </c>
    </row>
    <row r="2627" spans="1:4">
      <c r="A2627" s="379">
        <v>36360</v>
      </c>
      <c r="B2627" s="380" t="s">
        <v>9868</v>
      </c>
      <c r="C2627" s="379" t="s">
        <v>9381</v>
      </c>
      <c r="D2627" s="381">
        <v>1.83</v>
      </c>
    </row>
    <row r="2628" spans="1:4">
      <c r="A2628" s="379">
        <v>38434</v>
      </c>
      <c r="B2628" s="380" t="s">
        <v>9869</v>
      </c>
      <c r="C2628" s="379" t="s">
        <v>9381</v>
      </c>
      <c r="D2628" s="381">
        <v>2.8</v>
      </c>
    </row>
    <row r="2629" spans="1:4">
      <c r="A2629" s="379">
        <v>38435</v>
      </c>
      <c r="B2629" s="380" t="s">
        <v>9870</v>
      </c>
      <c r="C2629" s="379" t="s">
        <v>9381</v>
      </c>
      <c r="D2629" s="381">
        <v>5.31</v>
      </c>
    </row>
    <row r="2630" spans="1:4">
      <c r="A2630" s="379">
        <v>38436</v>
      </c>
      <c r="B2630" s="380" t="s">
        <v>9871</v>
      </c>
      <c r="C2630" s="379" t="s">
        <v>9381</v>
      </c>
      <c r="D2630" s="381">
        <v>10.99</v>
      </c>
    </row>
    <row r="2631" spans="1:4">
      <c r="A2631" s="379">
        <v>38437</v>
      </c>
      <c r="B2631" s="380" t="s">
        <v>9872</v>
      </c>
      <c r="C2631" s="379" t="s">
        <v>9381</v>
      </c>
      <c r="D2631" s="381">
        <v>16.510000000000002</v>
      </c>
    </row>
    <row r="2632" spans="1:4">
      <c r="A2632" s="379">
        <v>38438</v>
      </c>
      <c r="B2632" s="380" t="s">
        <v>9873</v>
      </c>
      <c r="C2632" s="379" t="s">
        <v>9381</v>
      </c>
      <c r="D2632" s="381">
        <v>41.71</v>
      </c>
    </row>
    <row r="2633" spans="1:4">
      <c r="A2633" s="379">
        <v>38439</v>
      </c>
      <c r="B2633" s="380" t="s">
        <v>9874</v>
      </c>
      <c r="C2633" s="379" t="s">
        <v>9381</v>
      </c>
      <c r="D2633" s="381">
        <v>63.58</v>
      </c>
    </row>
    <row r="2634" spans="1:4" ht="25.5">
      <c r="A2634" s="379">
        <v>10836</v>
      </c>
      <c r="B2634" s="380" t="s">
        <v>2051</v>
      </c>
      <c r="C2634" s="379" t="s">
        <v>9381</v>
      </c>
      <c r="D2634" s="381">
        <v>10.89</v>
      </c>
    </row>
    <row r="2635" spans="1:4">
      <c r="A2635" s="379">
        <v>20128</v>
      </c>
      <c r="B2635" s="380" t="s">
        <v>2052</v>
      </c>
      <c r="C2635" s="379" t="s">
        <v>9381</v>
      </c>
      <c r="D2635" s="381">
        <v>31.92</v>
      </c>
    </row>
    <row r="2636" spans="1:4">
      <c r="A2636" s="379">
        <v>20131</v>
      </c>
      <c r="B2636" s="380" t="s">
        <v>2053</v>
      </c>
      <c r="C2636" s="379" t="s">
        <v>9381</v>
      </c>
      <c r="D2636" s="381">
        <v>29.14</v>
      </c>
    </row>
    <row r="2637" spans="1:4" ht="25.5">
      <c r="A2637" s="379">
        <v>3521</v>
      </c>
      <c r="B2637" s="380" t="s">
        <v>2054</v>
      </c>
      <c r="C2637" s="379" t="s">
        <v>9381</v>
      </c>
      <c r="D2637" s="381">
        <v>1.32</v>
      </c>
    </row>
    <row r="2638" spans="1:4" ht="25.5">
      <c r="A2638" s="379">
        <v>3531</v>
      </c>
      <c r="B2638" s="380" t="s">
        <v>2055</v>
      </c>
      <c r="C2638" s="379" t="s">
        <v>9381</v>
      </c>
      <c r="D2638" s="381">
        <v>1.49</v>
      </c>
    </row>
    <row r="2639" spans="1:4" ht="25.5">
      <c r="A2639" s="379">
        <v>3522</v>
      </c>
      <c r="B2639" s="380" t="s">
        <v>2056</v>
      </c>
      <c r="C2639" s="379" t="s">
        <v>9381</v>
      </c>
      <c r="D2639" s="381">
        <v>2.2200000000000002</v>
      </c>
    </row>
    <row r="2640" spans="1:4" ht="25.5">
      <c r="A2640" s="379">
        <v>3527</v>
      </c>
      <c r="B2640" s="380" t="s">
        <v>2057</v>
      </c>
      <c r="C2640" s="379" t="s">
        <v>9381</v>
      </c>
      <c r="D2640" s="381">
        <v>7.65</v>
      </c>
    </row>
    <row r="2641" spans="1:4" ht="25.5">
      <c r="A2641" s="379">
        <v>10835</v>
      </c>
      <c r="B2641" s="380" t="s">
        <v>2058</v>
      </c>
      <c r="C2641" s="379" t="s">
        <v>9381</v>
      </c>
      <c r="D2641" s="381">
        <v>2.2799999999999998</v>
      </c>
    </row>
    <row r="2642" spans="1:4">
      <c r="A2642" s="379">
        <v>3475</v>
      </c>
      <c r="B2642" s="380" t="s">
        <v>2059</v>
      </c>
      <c r="C2642" s="379" t="s">
        <v>9381</v>
      </c>
      <c r="D2642" s="381">
        <v>2.57</v>
      </c>
    </row>
    <row r="2643" spans="1:4">
      <c r="A2643" s="379">
        <v>3485</v>
      </c>
      <c r="B2643" s="380" t="s">
        <v>2060</v>
      </c>
      <c r="C2643" s="379" t="s">
        <v>9381</v>
      </c>
      <c r="D2643" s="381">
        <v>8.2200000000000006</v>
      </c>
    </row>
    <row r="2644" spans="1:4">
      <c r="A2644" s="379">
        <v>3534</v>
      </c>
      <c r="B2644" s="380" t="s">
        <v>2061</v>
      </c>
      <c r="C2644" s="379" t="s">
        <v>9381</v>
      </c>
      <c r="D2644" s="381">
        <v>3.25</v>
      </c>
    </row>
    <row r="2645" spans="1:4">
      <c r="A2645" s="379">
        <v>3543</v>
      </c>
      <c r="B2645" s="380" t="s">
        <v>2062</v>
      </c>
      <c r="C2645" s="379" t="s">
        <v>9381</v>
      </c>
      <c r="D2645" s="381">
        <v>1.63</v>
      </c>
    </row>
    <row r="2646" spans="1:4">
      <c r="A2646" s="379">
        <v>3482</v>
      </c>
      <c r="B2646" s="380" t="s">
        <v>2063</v>
      </c>
      <c r="C2646" s="379" t="s">
        <v>9381</v>
      </c>
      <c r="D2646" s="381">
        <v>4.13</v>
      </c>
    </row>
    <row r="2647" spans="1:4">
      <c r="A2647" s="379">
        <v>3505</v>
      </c>
      <c r="B2647" s="380" t="s">
        <v>2064</v>
      </c>
      <c r="C2647" s="379" t="s">
        <v>9381</v>
      </c>
      <c r="D2647" s="381">
        <v>2.34</v>
      </c>
    </row>
    <row r="2648" spans="1:4">
      <c r="A2648" s="379">
        <v>3516</v>
      </c>
      <c r="B2648" s="380" t="s">
        <v>2065</v>
      </c>
      <c r="C2648" s="379" t="s">
        <v>9381</v>
      </c>
      <c r="D2648" s="381">
        <v>0.59</v>
      </c>
    </row>
    <row r="2649" spans="1:4">
      <c r="A2649" s="379">
        <v>3517</v>
      </c>
      <c r="B2649" s="380" t="s">
        <v>2066</v>
      </c>
      <c r="C2649" s="379" t="s">
        <v>9381</v>
      </c>
      <c r="D2649" s="381">
        <v>2.08</v>
      </c>
    </row>
    <row r="2650" spans="1:4" ht="25.5">
      <c r="A2650" s="379">
        <v>3515</v>
      </c>
      <c r="B2650" s="380" t="s">
        <v>2067</v>
      </c>
      <c r="C2650" s="379" t="s">
        <v>9381</v>
      </c>
      <c r="D2650" s="381">
        <v>3.79</v>
      </c>
    </row>
    <row r="2651" spans="1:4" ht="25.5">
      <c r="A2651" s="379">
        <v>20147</v>
      </c>
      <c r="B2651" s="380" t="s">
        <v>2068</v>
      </c>
      <c r="C2651" s="379" t="s">
        <v>9381</v>
      </c>
      <c r="D2651" s="381">
        <v>4.08</v>
      </c>
    </row>
    <row r="2652" spans="1:4" ht="25.5">
      <c r="A2652" s="379">
        <v>3524</v>
      </c>
      <c r="B2652" s="380" t="s">
        <v>2069</v>
      </c>
      <c r="C2652" s="379" t="s">
        <v>9381</v>
      </c>
      <c r="D2652" s="381">
        <v>4.84</v>
      </c>
    </row>
    <row r="2653" spans="1:4" ht="25.5">
      <c r="A2653" s="379">
        <v>3532</v>
      </c>
      <c r="B2653" s="380" t="s">
        <v>2070</v>
      </c>
      <c r="C2653" s="379" t="s">
        <v>9381</v>
      </c>
      <c r="D2653" s="381">
        <v>8.86</v>
      </c>
    </row>
    <row r="2654" spans="1:4">
      <c r="A2654" s="379">
        <v>3528</v>
      </c>
      <c r="B2654" s="380" t="s">
        <v>2071</v>
      </c>
      <c r="C2654" s="379" t="s">
        <v>9381</v>
      </c>
      <c r="D2654" s="381">
        <v>4.7</v>
      </c>
    </row>
    <row r="2655" spans="1:4">
      <c r="A2655" s="379">
        <v>37952</v>
      </c>
      <c r="B2655" s="380" t="s">
        <v>2072</v>
      </c>
      <c r="C2655" s="379" t="s">
        <v>9381</v>
      </c>
      <c r="D2655" s="381">
        <v>33.47</v>
      </c>
    </row>
    <row r="2656" spans="1:4">
      <c r="A2656" s="379">
        <v>37951</v>
      </c>
      <c r="B2656" s="380" t="s">
        <v>2073</v>
      </c>
      <c r="C2656" s="379" t="s">
        <v>9381</v>
      </c>
      <c r="D2656" s="381">
        <v>1.21</v>
      </c>
    </row>
    <row r="2657" spans="1:4">
      <c r="A2657" s="379">
        <v>3518</v>
      </c>
      <c r="B2657" s="380" t="s">
        <v>2074</v>
      </c>
      <c r="C2657" s="379" t="s">
        <v>9381</v>
      </c>
      <c r="D2657" s="381">
        <v>1.78</v>
      </c>
    </row>
    <row r="2658" spans="1:4">
      <c r="A2658" s="379">
        <v>3519</v>
      </c>
      <c r="B2658" s="380" t="s">
        <v>2075</v>
      </c>
      <c r="C2658" s="379" t="s">
        <v>9381</v>
      </c>
      <c r="D2658" s="381">
        <v>4.22</v>
      </c>
    </row>
    <row r="2659" spans="1:4">
      <c r="A2659" s="379">
        <v>3520</v>
      </c>
      <c r="B2659" s="380" t="s">
        <v>2076</v>
      </c>
      <c r="C2659" s="379" t="s">
        <v>9381</v>
      </c>
      <c r="D2659" s="381">
        <v>4.7300000000000004</v>
      </c>
    </row>
    <row r="2660" spans="1:4">
      <c r="A2660" s="379">
        <v>37950</v>
      </c>
      <c r="B2660" s="380" t="s">
        <v>2077</v>
      </c>
      <c r="C2660" s="379" t="s">
        <v>9381</v>
      </c>
      <c r="D2660" s="381">
        <v>29.14</v>
      </c>
    </row>
    <row r="2661" spans="1:4">
      <c r="A2661" s="379">
        <v>37949</v>
      </c>
      <c r="B2661" s="380" t="s">
        <v>2078</v>
      </c>
      <c r="C2661" s="379" t="s">
        <v>9381</v>
      </c>
      <c r="D2661" s="381">
        <v>1.06</v>
      </c>
    </row>
    <row r="2662" spans="1:4">
      <c r="A2662" s="379">
        <v>3526</v>
      </c>
      <c r="B2662" s="380" t="s">
        <v>2079</v>
      </c>
      <c r="C2662" s="379" t="s">
        <v>9381</v>
      </c>
      <c r="D2662" s="381">
        <v>1.43</v>
      </c>
    </row>
    <row r="2663" spans="1:4">
      <c r="A2663" s="379">
        <v>3509</v>
      </c>
      <c r="B2663" s="380" t="s">
        <v>2080</v>
      </c>
      <c r="C2663" s="379" t="s">
        <v>9381</v>
      </c>
      <c r="D2663" s="381">
        <v>3.72</v>
      </c>
    </row>
    <row r="2664" spans="1:4">
      <c r="A2664" s="379">
        <v>3530</v>
      </c>
      <c r="B2664" s="380" t="s">
        <v>2081</v>
      </c>
      <c r="C2664" s="379" t="s">
        <v>9381</v>
      </c>
      <c r="D2664" s="381">
        <v>152.49</v>
      </c>
    </row>
    <row r="2665" spans="1:4">
      <c r="A2665" s="379">
        <v>3542</v>
      </c>
      <c r="B2665" s="380" t="s">
        <v>2082</v>
      </c>
      <c r="C2665" s="379" t="s">
        <v>9381</v>
      </c>
      <c r="D2665" s="381">
        <v>0.35</v>
      </c>
    </row>
    <row r="2666" spans="1:4">
      <c r="A2666" s="379">
        <v>3529</v>
      </c>
      <c r="B2666" s="380" t="s">
        <v>2083</v>
      </c>
      <c r="C2666" s="379" t="s">
        <v>9381</v>
      </c>
      <c r="D2666" s="381">
        <v>0.49</v>
      </c>
    </row>
    <row r="2667" spans="1:4">
      <c r="A2667" s="379">
        <v>3536</v>
      </c>
      <c r="B2667" s="380" t="s">
        <v>2084</v>
      </c>
      <c r="C2667" s="379" t="s">
        <v>9381</v>
      </c>
      <c r="D2667" s="381">
        <v>1.46</v>
      </c>
    </row>
    <row r="2668" spans="1:4">
      <c r="A2668" s="379">
        <v>3535</v>
      </c>
      <c r="B2668" s="380" t="s">
        <v>2085</v>
      </c>
      <c r="C2668" s="379" t="s">
        <v>9381</v>
      </c>
      <c r="D2668" s="381">
        <v>3.46</v>
      </c>
    </row>
    <row r="2669" spans="1:4">
      <c r="A2669" s="379">
        <v>3540</v>
      </c>
      <c r="B2669" s="380" t="s">
        <v>2086</v>
      </c>
      <c r="C2669" s="379" t="s">
        <v>9381</v>
      </c>
      <c r="D2669" s="381">
        <v>3.75</v>
      </c>
    </row>
    <row r="2670" spans="1:4">
      <c r="A2670" s="379">
        <v>3539</v>
      </c>
      <c r="B2670" s="380" t="s">
        <v>2087</v>
      </c>
      <c r="C2670" s="379" t="s">
        <v>9381</v>
      </c>
      <c r="D2670" s="381">
        <v>16.260000000000002</v>
      </c>
    </row>
    <row r="2671" spans="1:4">
      <c r="A2671" s="379">
        <v>3513</v>
      </c>
      <c r="B2671" s="380" t="s">
        <v>2088</v>
      </c>
      <c r="C2671" s="379" t="s">
        <v>9381</v>
      </c>
      <c r="D2671" s="381">
        <v>72.28</v>
      </c>
    </row>
    <row r="2672" spans="1:4">
      <c r="A2672" s="379">
        <v>3492</v>
      </c>
      <c r="B2672" s="380" t="s">
        <v>2089</v>
      </c>
      <c r="C2672" s="379" t="s">
        <v>9381</v>
      </c>
      <c r="D2672" s="381">
        <v>13.91</v>
      </c>
    </row>
    <row r="2673" spans="1:4">
      <c r="A2673" s="379">
        <v>3491</v>
      </c>
      <c r="B2673" s="380" t="s">
        <v>2090</v>
      </c>
      <c r="C2673" s="379" t="s">
        <v>9381</v>
      </c>
      <c r="D2673" s="381">
        <v>7.93</v>
      </c>
    </row>
    <row r="2674" spans="1:4">
      <c r="A2674" s="379">
        <v>3493</v>
      </c>
      <c r="B2674" s="380" t="s">
        <v>2091</v>
      </c>
      <c r="C2674" s="379" t="s">
        <v>9381</v>
      </c>
      <c r="D2674" s="381">
        <v>19.02</v>
      </c>
    </row>
    <row r="2675" spans="1:4" ht="25.5">
      <c r="A2675" s="379">
        <v>12628</v>
      </c>
      <c r="B2675" s="380" t="s">
        <v>2092</v>
      </c>
      <c r="C2675" s="379" t="s">
        <v>9381</v>
      </c>
      <c r="D2675" s="381">
        <v>6.46</v>
      </c>
    </row>
    <row r="2676" spans="1:4" ht="25.5">
      <c r="A2676" s="379">
        <v>12629</v>
      </c>
      <c r="B2676" s="380" t="s">
        <v>2093</v>
      </c>
      <c r="C2676" s="379" t="s">
        <v>9381</v>
      </c>
      <c r="D2676" s="381">
        <v>7.01</v>
      </c>
    </row>
    <row r="2677" spans="1:4">
      <c r="A2677" s="379">
        <v>3481</v>
      </c>
      <c r="B2677" s="380" t="s">
        <v>2094</v>
      </c>
      <c r="C2677" s="379" t="s">
        <v>9381</v>
      </c>
      <c r="D2677" s="381">
        <v>9.6300000000000008</v>
      </c>
    </row>
    <row r="2678" spans="1:4">
      <c r="A2678" s="379">
        <v>3510</v>
      </c>
      <c r="B2678" s="380" t="s">
        <v>2095</v>
      </c>
      <c r="C2678" s="379" t="s">
        <v>9381</v>
      </c>
      <c r="D2678" s="381">
        <v>9</v>
      </c>
    </row>
    <row r="2679" spans="1:4">
      <c r="A2679" s="379">
        <v>3508</v>
      </c>
      <c r="B2679" s="380" t="s">
        <v>2096</v>
      </c>
      <c r="C2679" s="379" t="s">
        <v>9381</v>
      </c>
      <c r="D2679" s="381">
        <v>23.54</v>
      </c>
    </row>
    <row r="2680" spans="1:4" ht="25.5">
      <c r="A2680" s="379">
        <v>38939</v>
      </c>
      <c r="B2680" s="380" t="s">
        <v>9875</v>
      </c>
      <c r="C2680" s="379" t="s">
        <v>9381</v>
      </c>
      <c r="D2680" s="381">
        <v>11.3</v>
      </c>
    </row>
    <row r="2681" spans="1:4" ht="25.5">
      <c r="A2681" s="379">
        <v>38940</v>
      </c>
      <c r="B2681" s="380" t="s">
        <v>9876</v>
      </c>
      <c r="C2681" s="379" t="s">
        <v>9381</v>
      </c>
      <c r="D2681" s="381">
        <v>17.25</v>
      </c>
    </row>
    <row r="2682" spans="1:4" ht="25.5">
      <c r="A2682" s="379">
        <v>38941</v>
      </c>
      <c r="B2682" s="380" t="s">
        <v>9877</v>
      </c>
      <c r="C2682" s="379" t="s">
        <v>9381</v>
      </c>
      <c r="D2682" s="381">
        <v>20.38</v>
      </c>
    </row>
    <row r="2683" spans="1:4" ht="25.5">
      <c r="A2683" s="379">
        <v>38942</v>
      </c>
      <c r="B2683" s="380" t="s">
        <v>9878</v>
      </c>
      <c r="C2683" s="379" t="s">
        <v>9381</v>
      </c>
      <c r="D2683" s="381">
        <v>22.83</v>
      </c>
    </row>
    <row r="2684" spans="1:4" ht="25.5">
      <c r="A2684" s="379">
        <v>38987</v>
      </c>
      <c r="B2684" s="380" t="s">
        <v>9879</v>
      </c>
      <c r="C2684" s="379" t="s">
        <v>9381</v>
      </c>
      <c r="D2684" s="381">
        <v>4.95</v>
      </c>
    </row>
    <row r="2685" spans="1:4" ht="25.5">
      <c r="A2685" s="379">
        <v>38988</v>
      </c>
      <c r="B2685" s="380" t="s">
        <v>9880</v>
      </c>
      <c r="C2685" s="379" t="s">
        <v>9381</v>
      </c>
      <c r="D2685" s="381">
        <v>11.49</v>
      </c>
    </row>
    <row r="2686" spans="1:4" ht="25.5">
      <c r="A2686" s="379">
        <v>38989</v>
      </c>
      <c r="B2686" s="380" t="s">
        <v>9881</v>
      </c>
      <c r="C2686" s="379" t="s">
        <v>9381</v>
      </c>
      <c r="D2686" s="381">
        <v>15.27</v>
      </c>
    </row>
    <row r="2687" spans="1:4" ht="25.5">
      <c r="A2687" s="379">
        <v>38990</v>
      </c>
      <c r="B2687" s="380" t="s">
        <v>9882</v>
      </c>
      <c r="C2687" s="379" t="s">
        <v>9381</v>
      </c>
      <c r="D2687" s="381">
        <v>40.26</v>
      </c>
    </row>
    <row r="2688" spans="1:4" ht="25.5">
      <c r="A2688" s="379">
        <v>38991</v>
      </c>
      <c r="B2688" s="380" t="s">
        <v>9883</v>
      </c>
      <c r="C2688" s="379" t="s">
        <v>9381</v>
      </c>
      <c r="D2688" s="381">
        <v>81.349999999999994</v>
      </c>
    </row>
    <row r="2689" spans="1:4" ht="25.5">
      <c r="A2689" s="379">
        <v>38913</v>
      </c>
      <c r="B2689" s="380" t="s">
        <v>9884</v>
      </c>
      <c r="C2689" s="379" t="s">
        <v>9381</v>
      </c>
      <c r="D2689" s="381">
        <v>10.48</v>
      </c>
    </row>
    <row r="2690" spans="1:4" ht="25.5">
      <c r="A2690" s="379">
        <v>38914</v>
      </c>
      <c r="B2690" s="380" t="s">
        <v>9885</v>
      </c>
      <c r="C2690" s="379" t="s">
        <v>9381</v>
      </c>
      <c r="D2690" s="381">
        <v>12.16</v>
      </c>
    </row>
    <row r="2691" spans="1:4" ht="25.5">
      <c r="A2691" s="379">
        <v>38915</v>
      </c>
      <c r="B2691" s="380" t="s">
        <v>9886</v>
      </c>
      <c r="C2691" s="379" t="s">
        <v>9381</v>
      </c>
      <c r="D2691" s="381">
        <v>21.12</v>
      </c>
    </row>
    <row r="2692" spans="1:4" ht="25.5">
      <c r="A2692" s="379">
        <v>38916</v>
      </c>
      <c r="B2692" s="380" t="s">
        <v>9887</v>
      </c>
      <c r="C2692" s="379" t="s">
        <v>9381</v>
      </c>
      <c r="D2692" s="381">
        <v>27.86</v>
      </c>
    </row>
    <row r="2693" spans="1:4" ht="25.5">
      <c r="A2693" s="379">
        <v>39300</v>
      </c>
      <c r="B2693" s="380" t="s">
        <v>9888</v>
      </c>
      <c r="C2693" s="379" t="s">
        <v>9381</v>
      </c>
      <c r="D2693" s="381">
        <v>9.4700000000000006</v>
      </c>
    </row>
    <row r="2694" spans="1:4" ht="25.5">
      <c r="A2694" s="379">
        <v>39301</v>
      </c>
      <c r="B2694" s="380" t="s">
        <v>9889</v>
      </c>
      <c r="C2694" s="379" t="s">
        <v>9381</v>
      </c>
      <c r="D2694" s="381">
        <v>13.14</v>
      </c>
    </row>
    <row r="2695" spans="1:4" ht="25.5">
      <c r="A2695" s="379">
        <v>39302</v>
      </c>
      <c r="B2695" s="380" t="s">
        <v>9890</v>
      </c>
      <c r="C2695" s="379" t="s">
        <v>9381</v>
      </c>
      <c r="D2695" s="381">
        <v>16.510000000000002</v>
      </c>
    </row>
    <row r="2696" spans="1:4" ht="25.5">
      <c r="A2696" s="379">
        <v>39303</v>
      </c>
      <c r="B2696" s="380" t="s">
        <v>9891</v>
      </c>
      <c r="C2696" s="379" t="s">
        <v>9381</v>
      </c>
      <c r="D2696" s="381">
        <v>29.03</v>
      </c>
    </row>
    <row r="2697" spans="1:4" ht="25.5">
      <c r="A2697" s="379">
        <v>38923</v>
      </c>
      <c r="B2697" s="380" t="s">
        <v>9892</v>
      </c>
      <c r="C2697" s="379" t="s">
        <v>9381</v>
      </c>
      <c r="D2697" s="381">
        <v>9.25</v>
      </c>
    </row>
    <row r="2698" spans="1:4" ht="25.5">
      <c r="A2698" s="379">
        <v>38925</v>
      </c>
      <c r="B2698" s="380" t="s">
        <v>9893</v>
      </c>
      <c r="C2698" s="379" t="s">
        <v>9381</v>
      </c>
      <c r="D2698" s="381">
        <v>9.94</v>
      </c>
    </row>
    <row r="2699" spans="1:4" ht="25.5">
      <c r="A2699" s="379">
        <v>38926</v>
      </c>
      <c r="B2699" s="380" t="s">
        <v>9894</v>
      </c>
      <c r="C2699" s="379" t="s">
        <v>9381</v>
      </c>
      <c r="D2699" s="381">
        <v>14.19</v>
      </c>
    </row>
    <row r="2700" spans="1:4" ht="25.5">
      <c r="A2700" s="379">
        <v>38927</v>
      </c>
      <c r="B2700" s="380" t="s">
        <v>9895</v>
      </c>
      <c r="C2700" s="379" t="s">
        <v>9381</v>
      </c>
      <c r="D2700" s="381">
        <v>15.18</v>
      </c>
    </row>
    <row r="2701" spans="1:4" ht="25.5">
      <c r="A2701" s="379">
        <v>39304</v>
      </c>
      <c r="B2701" s="380" t="s">
        <v>9896</v>
      </c>
      <c r="C2701" s="379" t="s">
        <v>9381</v>
      </c>
      <c r="D2701" s="381">
        <v>11.7</v>
      </c>
    </row>
    <row r="2702" spans="1:4" ht="25.5">
      <c r="A2702" s="379">
        <v>38924</v>
      </c>
      <c r="B2702" s="380" t="s">
        <v>9897</v>
      </c>
      <c r="C2702" s="379" t="s">
        <v>9381</v>
      </c>
      <c r="D2702" s="381">
        <v>16.670000000000002</v>
      </c>
    </row>
    <row r="2703" spans="1:4" ht="25.5">
      <c r="A2703" s="379">
        <v>39305</v>
      </c>
      <c r="B2703" s="380" t="s">
        <v>9898</v>
      </c>
      <c r="C2703" s="379" t="s">
        <v>9381</v>
      </c>
      <c r="D2703" s="381">
        <v>15.31</v>
      </c>
    </row>
    <row r="2704" spans="1:4" ht="25.5">
      <c r="A2704" s="379">
        <v>39306</v>
      </c>
      <c r="B2704" s="380" t="s">
        <v>9899</v>
      </c>
      <c r="C2704" s="379" t="s">
        <v>9381</v>
      </c>
      <c r="D2704" s="381">
        <v>19.16</v>
      </c>
    </row>
    <row r="2705" spans="1:4" ht="25.5">
      <c r="A2705" s="379">
        <v>38928</v>
      </c>
      <c r="B2705" s="380" t="s">
        <v>9900</v>
      </c>
      <c r="C2705" s="379" t="s">
        <v>9381</v>
      </c>
      <c r="D2705" s="381">
        <v>16.829999999999998</v>
      </c>
    </row>
    <row r="2706" spans="1:4" ht="25.5">
      <c r="A2706" s="379">
        <v>38929</v>
      </c>
      <c r="B2706" s="380" t="s">
        <v>9901</v>
      </c>
      <c r="C2706" s="379" t="s">
        <v>9381</v>
      </c>
      <c r="D2706" s="381">
        <v>29.84</v>
      </c>
    </row>
    <row r="2707" spans="1:4" ht="25.5">
      <c r="A2707" s="379">
        <v>39307</v>
      </c>
      <c r="B2707" s="380" t="s">
        <v>9902</v>
      </c>
      <c r="C2707" s="379" t="s">
        <v>9381</v>
      </c>
      <c r="D2707" s="381">
        <v>22.05</v>
      </c>
    </row>
    <row r="2708" spans="1:4" ht="25.5">
      <c r="A2708" s="379">
        <v>38930</v>
      </c>
      <c r="B2708" s="380" t="s">
        <v>9903</v>
      </c>
      <c r="C2708" s="379" t="s">
        <v>9381</v>
      </c>
      <c r="D2708" s="381">
        <v>37.479999999999997</v>
      </c>
    </row>
    <row r="2709" spans="1:4" ht="25.5">
      <c r="A2709" s="379">
        <v>38931</v>
      </c>
      <c r="B2709" s="380" t="s">
        <v>9904</v>
      </c>
      <c r="C2709" s="379" t="s">
        <v>9381</v>
      </c>
      <c r="D2709" s="381">
        <v>9.44</v>
      </c>
    </row>
    <row r="2710" spans="1:4" ht="25.5">
      <c r="A2710" s="379">
        <v>38932</v>
      </c>
      <c r="B2710" s="380" t="s">
        <v>9905</v>
      </c>
      <c r="C2710" s="379" t="s">
        <v>9381</v>
      </c>
      <c r="D2710" s="381">
        <v>9.5299999999999994</v>
      </c>
    </row>
    <row r="2711" spans="1:4" ht="25.5">
      <c r="A2711" s="379">
        <v>38934</v>
      </c>
      <c r="B2711" s="380" t="s">
        <v>9906</v>
      </c>
      <c r="C2711" s="379" t="s">
        <v>9381</v>
      </c>
      <c r="D2711" s="381">
        <v>14.09</v>
      </c>
    </row>
    <row r="2712" spans="1:4" ht="25.5">
      <c r="A2712" s="379">
        <v>38935</v>
      </c>
      <c r="B2712" s="380" t="s">
        <v>9907</v>
      </c>
      <c r="C2712" s="379" t="s">
        <v>9381</v>
      </c>
      <c r="D2712" s="381">
        <v>15.07</v>
      </c>
    </row>
    <row r="2713" spans="1:4" ht="25.5">
      <c r="A2713" s="379">
        <v>38936</v>
      </c>
      <c r="B2713" s="380" t="s">
        <v>9908</v>
      </c>
      <c r="C2713" s="379" t="s">
        <v>9381</v>
      </c>
      <c r="D2713" s="381">
        <v>16.14</v>
      </c>
    </row>
    <row r="2714" spans="1:4" ht="25.5">
      <c r="A2714" s="379">
        <v>38937</v>
      </c>
      <c r="B2714" s="380" t="s">
        <v>9909</v>
      </c>
      <c r="C2714" s="379" t="s">
        <v>9381</v>
      </c>
      <c r="D2714" s="381">
        <v>19.68</v>
      </c>
    </row>
    <row r="2715" spans="1:4" ht="25.5">
      <c r="A2715" s="379">
        <v>38938</v>
      </c>
      <c r="B2715" s="380" t="s">
        <v>9910</v>
      </c>
      <c r="C2715" s="379" t="s">
        <v>9381</v>
      </c>
      <c r="D2715" s="381">
        <v>29.26</v>
      </c>
    </row>
    <row r="2716" spans="1:4" ht="25.5">
      <c r="A2716" s="379">
        <v>3489</v>
      </c>
      <c r="B2716" s="380" t="s">
        <v>2097</v>
      </c>
      <c r="C2716" s="379" t="s">
        <v>9381</v>
      </c>
      <c r="D2716" s="381">
        <v>8.9</v>
      </c>
    </row>
    <row r="2717" spans="1:4">
      <c r="A2717" s="379">
        <v>20151</v>
      </c>
      <c r="B2717" s="380" t="s">
        <v>2098</v>
      </c>
      <c r="C2717" s="379" t="s">
        <v>9381</v>
      </c>
      <c r="D2717" s="381">
        <v>13.12</v>
      </c>
    </row>
    <row r="2718" spans="1:4">
      <c r="A2718" s="379">
        <v>20152</v>
      </c>
      <c r="B2718" s="380" t="s">
        <v>2099</v>
      </c>
      <c r="C2718" s="379" t="s">
        <v>9381</v>
      </c>
      <c r="D2718" s="381">
        <v>45.66</v>
      </c>
    </row>
    <row r="2719" spans="1:4">
      <c r="A2719" s="379">
        <v>20148</v>
      </c>
      <c r="B2719" s="380" t="s">
        <v>2100</v>
      </c>
      <c r="C2719" s="379" t="s">
        <v>9381</v>
      </c>
      <c r="D2719" s="381">
        <v>2.61</v>
      </c>
    </row>
    <row r="2720" spans="1:4">
      <c r="A2720" s="379">
        <v>20149</v>
      </c>
      <c r="B2720" s="380" t="s">
        <v>2101</v>
      </c>
      <c r="C2720" s="379" t="s">
        <v>9381</v>
      </c>
      <c r="D2720" s="381">
        <v>4.04</v>
      </c>
    </row>
    <row r="2721" spans="1:4">
      <c r="A2721" s="379">
        <v>20150</v>
      </c>
      <c r="B2721" s="380" t="s">
        <v>2102</v>
      </c>
      <c r="C2721" s="379" t="s">
        <v>9381</v>
      </c>
      <c r="D2721" s="381">
        <v>9.42</v>
      </c>
    </row>
    <row r="2722" spans="1:4">
      <c r="A2722" s="379">
        <v>20157</v>
      </c>
      <c r="B2722" s="380" t="s">
        <v>2103</v>
      </c>
      <c r="C2722" s="379" t="s">
        <v>9381</v>
      </c>
      <c r="D2722" s="381">
        <v>17.7</v>
      </c>
    </row>
    <row r="2723" spans="1:4">
      <c r="A2723" s="379">
        <v>20158</v>
      </c>
      <c r="B2723" s="380" t="s">
        <v>2104</v>
      </c>
      <c r="C2723" s="379" t="s">
        <v>9381</v>
      </c>
      <c r="D2723" s="381">
        <v>58.82</v>
      </c>
    </row>
    <row r="2724" spans="1:4">
      <c r="A2724" s="379">
        <v>20154</v>
      </c>
      <c r="B2724" s="380" t="s">
        <v>2105</v>
      </c>
      <c r="C2724" s="379" t="s">
        <v>9381</v>
      </c>
      <c r="D2724" s="381">
        <v>3.35</v>
      </c>
    </row>
    <row r="2725" spans="1:4">
      <c r="A2725" s="379">
        <v>20155</v>
      </c>
      <c r="B2725" s="380" t="s">
        <v>2106</v>
      </c>
      <c r="C2725" s="379" t="s">
        <v>9381</v>
      </c>
      <c r="D2725" s="381">
        <v>5.0199999999999996</v>
      </c>
    </row>
    <row r="2726" spans="1:4">
      <c r="A2726" s="379">
        <v>20156</v>
      </c>
      <c r="B2726" s="380" t="s">
        <v>2107</v>
      </c>
      <c r="C2726" s="379" t="s">
        <v>9381</v>
      </c>
      <c r="D2726" s="381">
        <v>11.3</v>
      </c>
    </row>
    <row r="2727" spans="1:4">
      <c r="A2727" s="379">
        <v>3512</v>
      </c>
      <c r="B2727" s="380" t="s">
        <v>2108</v>
      </c>
      <c r="C2727" s="379" t="s">
        <v>9381</v>
      </c>
      <c r="D2727" s="381">
        <v>139.44999999999999</v>
      </c>
    </row>
    <row r="2728" spans="1:4">
      <c r="A2728" s="379">
        <v>3499</v>
      </c>
      <c r="B2728" s="380" t="s">
        <v>2109</v>
      </c>
      <c r="C2728" s="379" t="s">
        <v>9381</v>
      </c>
      <c r="D2728" s="381">
        <v>0.59</v>
      </c>
    </row>
    <row r="2729" spans="1:4">
      <c r="A2729" s="379">
        <v>3500</v>
      </c>
      <c r="B2729" s="380" t="s">
        <v>2110</v>
      </c>
      <c r="C2729" s="379" t="s">
        <v>9381</v>
      </c>
      <c r="D2729" s="381">
        <v>1</v>
      </c>
    </row>
    <row r="2730" spans="1:4">
      <c r="A2730" s="379">
        <v>3501</v>
      </c>
      <c r="B2730" s="380" t="s">
        <v>2111</v>
      </c>
      <c r="C2730" s="379" t="s">
        <v>9381</v>
      </c>
      <c r="D2730" s="381">
        <v>2.89</v>
      </c>
    </row>
    <row r="2731" spans="1:4">
      <c r="A2731" s="379">
        <v>3502</v>
      </c>
      <c r="B2731" s="380" t="s">
        <v>2112</v>
      </c>
      <c r="C2731" s="379" t="s">
        <v>9381</v>
      </c>
      <c r="D2731" s="381">
        <v>4.1100000000000003</v>
      </c>
    </row>
    <row r="2732" spans="1:4">
      <c r="A2732" s="379">
        <v>3503</v>
      </c>
      <c r="B2732" s="380" t="s">
        <v>2113</v>
      </c>
      <c r="C2732" s="379" t="s">
        <v>9381</v>
      </c>
      <c r="D2732" s="381">
        <v>4.93</v>
      </c>
    </row>
    <row r="2733" spans="1:4">
      <c r="A2733" s="379">
        <v>3477</v>
      </c>
      <c r="B2733" s="380" t="s">
        <v>2114</v>
      </c>
      <c r="C2733" s="379" t="s">
        <v>9381</v>
      </c>
      <c r="D2733" s="381">
        <v>19.09</v>
      </c>
    </row>
    <row r="2734" spans="1:4">
      <c r="A2734" s="379">
        <v>3478</v>
      </c>
      <c r="B2734" s="380" t="s">
        <v>2115</v>
      </c>
      <c r="C2734" s="379" t="s">
        <v>9381</v>
      </c>
      <c r="D2734" s="381">
        <v>43.86</v>
      </c>
    </row>
    <row r="2735" spans="1:4">
      <c r="A2735" s="379">
        <v>3525</v>
      </c>
      <c r="B2735" s="380" t="s">
        <v>2116</v>
      </c>
      <c r="C2735" s="379" t="s">
        <v>9381</v>
      </c>
      <c r="D2735" s="381">
        <v>52.03</v>
      </c>
    </row>
    <row r="2736" spans="1:4">
      <c r="A2736" s="379">
        <v>3511</v>
      </c>
      <c r="B2736" s="380" t="s">
        <v>2117</v>
      </c>
      <c r="C2736" s="379" t="s">
        <v>9381</v>
      </c>
      <c r="D2736" s="381">
        <v>61.06</v>
      </c>
    </row>
    <row r="2737" spans="1:4" ht="25.5">
      <c r="A2737" s="379">
        <v>38917</v>
      </c>
      <c r="B2737" s="380" t="s">
        <v>9911</v>
      </c>
      <c r="C2737" s="379" t="s">
        <v>9381</v>
      </c>
      <c r="D2737" s="381">
        <v>9.0299999999999994</v>
      </c>
    </row>
    <row r="2738" spans="1:4" ht="25.5">
      <c r="A2738" s="379">
        <v>38919</v>
      </c>
      <c r="B2738" s="380" t="s">
        <v>9912</v>
      </c>
      <c r="C2738" s="379" t="s">
        <v>9381</v>
      </c>
      <c r="D2738" s="381">
        <v>13.43</v>
      </c>
    </row>
    <row r="2739" spans="1:4" ht="25.5">
      <c r="A2739" s="379">
        <v>38922</v>
      </c>
      <c r="B2739" s="380" t="s">
        <v>9913</v>
      </c>
      <c r="C2739" s="379" t="s">
        <v>9381</v>
      </c>
      <c r="D2739" s="381">
        <v>17.36</v>
      </c>
    </row>
    <row r="2740" spans="1:4" ht="25.5">
      <c r="A2740" s="379">
        <v>38921</v>
      </c>
      <c r="B2740" s="380" t="s">
        <v>9914</v>
      </c>
      <c r="C2740" s="379" t="s">
        <v>9381</v>
      </c>
      <c r="D2740" s="381">
        <v>21.46</v>
      </c>
    </row>
    <row r="2741" spans="1:4" ht="25.5">
      <c r="A2741" s="379">
        <v>38918</v>
      </c>
      <c r="B2741" s="380" t="s">
        <v>9915</v>
      </c>
      <c r="C2741" s="379" t="s">
        <v>9381</v>
      </c>
      <c r="D2741" s="381">
        <v>20.399999999999999</v>
      </c>
    </row>
    <row r="2742" spans="1:4" ht="25.5">
      <c r="A2742" s="379">
        <v>38920</v>
      </c>
      <c r="B2742" s="380" t="s">
        <v>9916</v>
      </c>
      <c r="C2742" s="379" t="s">
        <v>9381</v>
      </c>
      <c r="D2742" s="381">
        <v>25.5</v>
      </c>
    </row>
    <row r="2743" spans="1:4" ht="38.25">
      <c r="A2743" s="379">
        <v>3104</v>
      </c>
      <c r="B2743" s="380" t="s">
        <v>2118</v>
      </c>
      <c r="C2743" s="379" t="s">
        <v>9650</v>
      </c>
      <c r="D2743" s="381">
        <v>352.73</v>
      </c>
    </row>
    <row r="2744" spans="1:4" ht="25.5">
      <c r="A2744" s="379">
        <v>12032</v>
      </c>
      <c r="B2744" s="380" t="s">
        <v>2119</v>
      </c>
      <c r="C2744" s="379" t="s">
        <v>9445</v>
      </c>
      <c r="D2744" s="381">
        <v>44.37</v>
      </c>
    </row>
    <row r="2745" spans="1:4" ht="38.25">
      <c r="A2745" s="379">
        <v>12030</v>
      </c>
      <c r="B2745" s="380" t="s">
        <v>2120</v>
      </c>
      <c r="C2745" s="379" t="s">
        <v>9445</v>
      </c>
      <c r="D2745" s="381">
        <v>41.69</v>
      </c>
    </row>
    <row r="2746" spans="1:4" ht="25.5">
      <c r="A2746" s="379">
        <v>10908</v>
      </c>
      <c r="B2746" s="380" t="s">
        <v>2121</v>
      </c>
      <c r="C2746" s="379" t="s">
        <v>9381</v>
      </c>
      <c r="D2746" s="381">
        <v>9.91</v>
      </c>
    </row>
    <row r="2747" spans="1:4" ht="25.5">
      <c r="A2747" s="379">
        <v>10909</v>
      </c>
      <c r="B2747" s="380" t="s">
        <v>2122</v>
      </c>
      <c r="C2747" s="379" t="s">
        <v>9381</v>
      </c>
      <c r="D2747" s="381">
        <v>15.81</v>
      </c>
    </row>
    <row r="2748" spans="1:4" ht="25.5">
      <c r="A2748" s="379">
        <v>3669</v>
      </c>
      <c r="B2748" s="380" t="s">
        <v>2123</v>
      </c>
      <c r="C2748" s="379" t="s">
        <v>9381</v>
      </c>
      <c r="D2748" s="381">
        <v>6.77</v>
      </c>
    </row>
    <row r="2749" spans="1:4" ht="25.5">
      <c r="A2749" s="379">
        <v>20138</v>
      </c>
      <c r="B2749" s="380" t="s">
        <v>2124</v>
      </c>
      <c r="C2749" s="379" t="s">
        <v>9381</v>
      </c>
      <c r="D2749" s="381">
        <v>33.659999999999997</v>
      </c>
    </row>
    <row r="2750" spans="1:4">
      <c r="A2750" s="379">
        <v>20139</v>
      </c>
      <c r="B2750" s="380" t="s">
        <v>2125</v>
      </c>
      <c r="C2750" s="379" t="s">
        <v>9381</v>
      </c>
      <c r="D2750" s="381">
        <v>56.54</v>
      </c>
    </row>
    <row r="2751" spans="1:4" ht="25.5">
      <c r="A2751" s="379">
        <v>3668</v>
      </c>
      <c r="B2751" s="380" t="s">
        <v>2126</v>
      </c>
      <c r="C2751" s="379" t="s">
        <v>9381</v>
      </c>
      <c r="D2751" s="381">
        <v>22.42</v>
      </c>
    </row>
    <row r="2752" spans="1:4" ht="25.5">
      <c r="A2752" s="379">
        <v>3656</v>
      </c>
      <c r="B2752" s="380" t="s">
        <v>2127</v>
      </c>
      <c r="C2752" s="379" t="s">
        <v>9381</v>
      </c>
      <c r="D2752" s="381">
        <v>11.11</v>
      </c>
    </row>
    <row r="2753" spans="1:4" ht="25.5">
      <c r="A2753" s="379">
        <v>10911</v>
      </c>
      <c r="B2753" s="380" t="s">
        <v>2128</v>
      </c>
      <c r="C2753" s="379" t="s">
        <v>9381</v>
      </c>
      <c r="D2753" s="381">
        <v>12.33</v>
      </c>
    </row>
    <row r="2754" spans="1:4">
      <c r="A2754" s="379">
        <v>3654</v>
      </c>
      <c r="B2754" s="380" t="s">
        <v>2129</v>
      </c>
      <c r="C2754" s="379" t="s">
        <v>9381</v>
      </c>
      <c r="D2754" s="381">
        <v>3.09</v>
      </c>
    </row>
    <row r="2755" spans="1:4">
      <c r="A2755" s="379">
        <v>3664</v>
      </c>
      <c r="B2755" s="380" t="s">
        <v>2130</v>
      </c>
      <c r="C2755" s="379" t="s">
        <v>9381</v>
      </c>
      <c r="D2755" s="381">
        <v>3.84</v>
      </c>
    </row>
    <row r="2756" spans="1:4">
      <c r="A2756" s="379">
        <v>3657</v>
      </c>
      <c r="B2756" s="380" t="s">
        <v>2131</v>
      </c>
      <c r="C2756" s="379" t="s">
        <v>9381</v>
      </c>
      <c r="D2756" s="381">
        <v>4.1399999999999997</v>
      </c>
    </row>
    <row r="2757" spans="1:4" ht="25.5">
      <c r="A2757" s="379">
        <v>12625</v>
      </c>
      <c r="B2757" s="380" t="s">
        <v>2132</v>
      </c>
      <c r="C2757" s="379" t="s">
        <v>9381</v>
      </c>
      <c r="D2757" s="381">
        <v>8.86</v>
      </c>
    </row>
    <row r="2758" spans="1:4">
      <c r="A2758" s="379">
        <v>20136</v>
      </c>
      <c r="B2758" s="380" t="s">
        <v>2133</v>
      </c>
      <c r="C2758" s="379" t="s">
        <v>9381</v>
      </c>
      <c r="D2758" s="381">
        <v>75.95</v>
      </c>
    </row>
    <row r="2759" spans="1:4">
      <c r="A2759" s="379">
        <v>20144</v>
      </c>
      <c r="B2759" s="380" t="s">
        <v>2134</v>
      </c>
      <c r="C2759" s="379" t="s">
        <v>9381</v>
      </c>
      <c r="D2759" s="381">
        <v>33.36</v>
      </c>
    </row>
    <row r="2760" spans="1:4">
      <c r="A2760" s="379">
        <v>20143</v>
      </c>
      <c r="B2760" s="380" t="s">
        <v>2135</v>
      </c>
      <c r="C2760" s="379" t="s">
        <v>9381</v>
      </c>
      <c r="D2760" s="381">
        <v>31.16</v>
      </c>
    </row>
    <row r="2761" spans="1:4">
      <c r="A2761" s="379">
        <v>20145</v>
      </c>
      <c r="B2761" s="380" t="s">
        <v>2136</v>
      </c>
      <c r="C2761" s="379" t="s">
        <v>9381</v>
      </c>
      <c r="D2761" s="381">
        <v>88.42</v>
      </c>
    </row>
    <row r="2762" spans="1:4">
      <c r="A2762" s="379">
        <v>20146</v>
      </c>
      <c r="B2762" s="380" t="s">
        <v>2137</v>
      </c>
      <c r="C2762" s="379" t="s">
        <v>9381</v>
      </c>
      <c r="D2762" s="381">
        <v>99.71</v>
      </c>
    </row>
    <row r="2763" spans="1:4">
      <c r="A2763" s="379">
        <v>20140</v>
      </c>
      <c r="B2763" s="380" t="s">
        <v>2138</v>
      </c>
      <c r="C2763" s="379" t="s">
        <v>9381</v>
      </c>
      <c r="D2763" s="381">
        <v>3.97</v>
      </c>
    </row>
    <row r="2764" spans="1:4">
      <c r="A2764" s="379">
        <v>20141</v>
      </c>
      <c r="B2764" s="380" t="s">
        <v>2139</v>
      </c>
      <c r="C2764" s="379" t="s">
        <v>9381</v>
      </c>
      <c r="D2764" s="381">
        <v>6.97</v>
      </c>
    </row>
    <row r="2765" spans="1:4">
      <c r="A2765" s="379">
        <v>20142</v>
      </c>
      <c r="B2765" s="380" t="s">
        <v>2140</v>
      </c>
      <c r="C2765" s="379" t="s">
        <v>9381</v>
      </c>
      <c r="D2765" s="381">
        <v>21.32</v>
      </c>
    </row>
    <row r="2766" spans="1:4">
      <c r="A2766" s="379">
        <v>3659</v>
      </c>
      <c r="B2766" s="380" t="s">
        <v>2141</v>
      </c>
      <c r="C2766" s="379" t="s">
        <v>9381</v>
      </c>
      <c r="D2766" s="381">
        <v>9.25</v>
      </c>
    </row>
    <row r="2767" spans="1:4">
      <c r="A2767" s="379">
        <v>3660</v>
      </c>
      <c r="B2767" s="380" t="s">
        <v>2142</v>
      </c>
      <c r="C2767" s="379" t="s">
        <v>9381</v>
      </c>
      <c r="D2767" s="381">
        <v>13.33</v>
      </c>
    </row>
    <row r="2768" spans="1:4">
      <c r="A2768" s="379">
        <v>3662</v>
      </c>
      <c r="B2768" s="380" t="s">
        <v>2143</v>
      </c>
      <c r="C2768" s="379" t="s">
        <v>9381</v>
      </c>
      <c r="D2768" s="381">
        <v>5.03</v>
      </c>
    </row>
    <row r="2769" spans="1:4">
      <c r="A2769" s="379">
        <v>3661</v>
      </c>
      <c r="B2769" s="380" t="s">
        <v>2144</v>
      </c>
      <c r="C2769" s="379" t="s">
        <v>9381</v>
      </c>
      <c r="D2769" s="381">
        <v>7.41</v>
      </c>
    </row>
    <row r="2770" spans="1:4">
      <c r="A2770" s="379">
        <v>3658</v>
      </c>
      <c r="B2770" s="380" t="s">
        <v>2145</v>
      </c>
      <c r="C2770" s="379" t="s">
        <v>9381</v>
      </c>
      <c r="D2770" s="381">
        <v>9.43</v>
      </c>
    </row>
    <row r="2771" spans="1:4" ht="25.5">
      <c r="A2771" s="379">
        <v>3670</v>
      </c>
      <c r="B2771" s="380" t="s">
        <v>2146</v>
      </c>
      <c r="C2771" s="379" t="s">
        <v>9381</v>
      </c>
      <c r="D2771" s="381">
        <v>12.3</v>
      </c>
    </row>
    <row r="2772" spans="1:4" ht="25.5">
      <c r="A2772" s="379">
        <v>3666</v>
      </c>
      <c r="B2772" s="380" t="s">
        <v>2147</v>
      </c>
      <c r="C2772" s="379" t="s">
        <v>9381</v>
      </c>
      <c r="D2772" s="381">
        <v>2.08</v>
      </c>
    </row>
    <row r="2773" spans="1:4">
      <c r="A2773" s="379">
        <v>14157</v>
      </c>
      <c r="B2773" s="380" t="s">
        <v>2148</v>
      </c>
      <c r="C2773" s="379" t="s">
        <v>9381</v>
      </c>
      <c r="D2773" s="381">
        <v>0.83</v>
      </c>
    </row>
    <row r="2774" spans="1:4" ht="25.5">
      <c r="A2774" s="379">
        <v>3653</v>
      </c>
      <c r="B2774" s="380" t="s">
        <v>2149</v>
      </c>
      <c r="C2774" s="379" t="s">
        <v>9381</v>
      </c>
      <c r="D2774" s="381">
        <v>67.38</v>
      </c>
    </row>
    <row r="2775" spans="1:4" ht="25.5">
      <c r="A2775" s="379">
        <v>3649</v>
      </c>
      <c r="B2775" s="380" t="s">
        <v>2150</v>
      </c>
      <c r="C2775" s="379" t="s">
        <v>9381</v>
      </c>
      <c r="D2775" s="381">
        <v>139.55000000000001</v>
      </c>
    </row>
    <row r="2776" spans="1:4" ht="25.5">
      <c r="A2776" s="379">
        <v>42696</v>
      </c>
      <c r="B2776" s="380" t="s">
        <v>9917</v>
      </c>
      <c r="C2776" s="379" t="s">
        <v>9381</v>
      </c>
      <c r="D2776" s="381">
        <v>390.46</v>
      </c>
    </row>
    <row r="2777" spans="1:4" ht="25.5">
      <c r="A2777" s="379">
        <v>42697</v>
      </c>
      <c r="B2777" s="380" t="s">
        <v>9918</v>
      </c>
      <c r="C2777" s="379" t="s">
        <v>9381</v>
      </c>
      <c r="D2777" s="381">
        <v>588.04999999999995</v>
      </c>
    </row>
    <row r="2778" spans="1:4" ht="25.5">
      <c r="A2778" s="379">
        <v>42698</v>
      </c>
      <c r="B2778" s="380" t="s">
        <v>9919</v>
      </c>
      <c r="C2778" s="379" t="s">
        <v>9381</v>
      </c>
      <c r="D2778" s="381">
        <v>819.14</v>
      </c>
    </row>
    <row r="2779" spans="1:4">
      <c r="A2779" s="379">
        <v>39875</v>
      </c>
      <c r="B2779" s="380" t="s">
        <v>2151</v>
      </c>
      <c r="C2779" s="379" t="s">
        <v>9381</v>
      </c>
      <c r="D2779" s="381">
        <v>374.86</v>
      </c>
    </row>
    <row r="2780" spans="1:4">
      <c r="A2780" s="379">
        <v>39876</v>
      </c>
      <c r="B2780" s="380" t="s">
        <v>2152</v>
      </c>
      <c r="C2780" s="379" t="s">
        <v>9381</v>
      </c>
      <c r="D2780" s="381">
        <v>469.33</v>
      </c>
    </row>
    <row r="2781" spans="1:4">
      <c r="A2781" s="379">
        <v>39877</v>
      </c>
      <c r="B2781" s="380" t="s">
        <v>2153</v>
      </c>
      <c r="C2781" s="379" t="s">
        <v>9381</v>
      </c>
      <c r="D2781" s="381">
        <v>650.94000000000005</v>
      </c>
    </row>
    <row r="2782" spans="1:4">
      <c r="A2782" s="379">
        <v>39878</v>
      </c>
      <c r="B2782" s="380" t="s">
        <v>2154</v>
      </c>
      <c r="C2782" s="379" t="s">
        <v>9381</v>
      </c>
      <c r="D2782" s="381">
        <v>859.79</v>
      </c>
    </row>
    <row r="2783" spans="1:4">
      <c r="A2783" s="379">
        <v>39872</v>
      </c>
      <c r="B2783" s="380" t="s">
        <v>2155</v>
      </c>
      <c r="C2783" s="379" t="s">
        <v>9381</v>
      </c>
      <c r="D2783" s="381">
        <v>257.07</v>
      </c>
    </row>
    <row r="2784" spans="1:4">
      <c r="A2784" s="379">
        <v>39873</v>
      </c>
      <c r="B2784" s="380" t="s">
        <v>2156</v>
      </c>
      <c r="C2784" s="379" t="s">
        <v>9381</v>
      </c>
      <c r="D2784" s="381">
        <v>298.19</v>
      </c>
    </row>
    <row r="2785" spans="1:4">
      <c r="A2785" s="379">
        <v>39874</v>
      </c>
      <c r="B2785" s="380" t="s">
        <v>2157</v>
      </c>
      <c r="C2785" s="379" t="s">
        <v>9381</v>
      </c>
      <c r="D2785" s="381">
        <v>327.52</v>
      </c>
    </row>
    <row r="2786" spans="1:4">
      <c r="A2786" s="379">
        <v>3674</v>
      </c>
      <c r="B2786" s="380" t="s">
        <v>2158</v>
      </c>
      <c r="C2786" s="379" t="s">
        <v>9386</v>
      </c>
      <c r="D2786" s="381">
        <v>55.69</v>
      </c>
    </row>
    <row r="2787" spans="1:4">
      <c r="A2787" s="379">
        <v>3681</v>
      </c>
      <c r="B2787" s="380" t="s">
        <v>2159</v>
      </c>
      <c r="C2787" s="379" t="s">
        <v>9386</v>
      </c>
      <c r="D2787" s="381">
        <v>82.86</v>
      </c>
    </row>
    <row r="2788" spans="1:4" ht="25.5">
      <c r="A2788" s="379">
        <v>3676</v>
      </c>
      <c r="B2788" s="380" t="s">
        <v>2160</v>
      </c>
      <c r="C2788" s="379" t="s">
        <v>9386</v>
      </c>
      <c r="D2788" s="381">
        <v>311.83999999999997</v>
      </c>
    </row>
    <row r="2789" spans="1:4" ht="25.5">
      <c r="A2789" s="379">
        <v>3679</v>
      </c>
      <c r="B2789" s="380" t="s">
        <v>2161</v>
      </c>
      <c r="C2789" s="379" t="s">
        <v>9386</v>
      </c>
      <c r="D2789" s="381">
        <v>257.99</v>
      </c>
    </row>
    <row r="2790" spans="1:4" ht="25.5">
      <c r="A2790" s="379">
        <v>3672</v>
      </c>
      <c r="B2790" s="380" t="s">
        <v>2162</v>
      </c>
      <c r="C2790" s="379" t="s">
        <v>9386</v>
      </c>
      <c r="D2790" s="381">
        <v>0.88</v>
      </c>
    </row>
    <row r="2791" spans="1:4" ht="25.5">
      <c r="A2791" s="379">
        <v>3671</v>
      </c>
      <c r="B2791" s="380" t="s">
        <v>2163</v>
      </c>
      <c r="C2791" s="379" t="s">
        <v>9386</v>
      </c>
      <c r="D2791" s="381">
        <v>0.83</v>
      </c>
    </row>
    <row r="2792" spans="1:4" ht="25.5">
      <c r="A2792" s="379">
        <v>3673</v>
      </c>
      <c r="B2792" s="380" t="s">
        <v>2164</v>
      </c>
      <c r="C2792" s="379" t="s">
        <v>9386</v>
      </c>
      <c r="D2792" s="381">
        <v>1.3</v>
      </c>
    </row>
    <row r="2793" spans="1:4" ht="25.5">
      <c r="A2793" s="379">
        <v>38394</v>
      </c>
      <c r="B2793" s="380" t="s">
        <v>2165</v>
      </c>
      <c r="C2793" s="379" t="s">
        <v>9381</v>
      </c>
      <c r="D2793" s="381">
        <v>260.69</v>
      </c>
    </row>
    <row r="2794" spans="1:4" ht="25.5">
      <c r="A2794" s="379">
        <v>3729</v>
      </c>
      <c r="B2794" s="380" t="s">
        <v>9920</v>
      </c>
      <c r="C2794" s="379" t="s">
        <v>9381</v>
      </c>
      <c r="D2794" s="381">
        <v>51.78</v>
      </c>
    </row>
    <row r="2795" spans="1:4" ht="63.75">
      <c r="A2795" s="379">
        <v>39357</v>
      </c>
      <c r="B2795" s="380" t="s">
        <v>9921</v>
      </c>
      <c r="C2795" s="379" t="s">
        <v>9381</v>
      </c>
      <c r="D2795" s="381">
        <v>82.04</v>
      </c>
    </row>
    <row r="2796" spans="1:4" ht="63.75">
      <c r="A2796" s="379">
        <v>39358</v>
      </c>
      <c r="B2796" s="380" t="s">
        <v>9922</v>
      </c>
      <c r="C2796" s="379" t="s">
        <v>9381</v>
      </c>
      <c r="D2796" s="381">
        <v>89.96</v>
      </c>
    </row>
    <row r="2797" spans="1:4" ht="63.75">
      <c r="A2797" s="379">
        <v>39356</v>
      </c>
      <c r="B2797" s="380" t="s">
        <v>9923</v>
      </c>
      <c r="C2797" s="379" t="s">
        <v>9381</v>
      </c>
      <c r="D2797" s="381">
        <v>153.47</v>
      </c>
    </row>
    <row r="2798" spans="1:4" ht="63.75">
      <c r="A2798" s="379">
        <v>39355</v>
      </c>
      <c r="B2798" s="380" t="s">
        <v>9924</v>
      </c>
      <c r="C2798" s="379" t="s">
        <v>9381</v>
      </c>
      <c r="D2798" s="381">
        <v>132.07</v>
      </c>
    </row>
    <row r="2799" spans="1:4" ht="63.75">
      <c r="A2799" s="379">
        <v>39353</v>
      </c>
      <c r="B2799" s="380" t="s">
        <v>9925</v>
      </c>
      <c r="C2799" s="379" t="s">
        <v>9381</v>
      </c>
      <c r="D2799" s="381">
        <v>181.11</v>
      </c>
    </row>
    <row r="2800" spans="1:4" ht="63.75">
      <c r="A2800" s="379">
        <v>39354</v>
      </c>
      <c r="B2800" s="380" t="s">
        <v>9926</v>
      </c>
      <c r="C2800" s="379" t="s">
        <v>9381</v>
      </c>
      <c r="D2800" s="381">
        <v>180.5</v>
      </c>
    </row>
    <row r="2801" spans="1:4">
      <c r="A2801" s="379">
        <v>39398</v>
      </c>
      <c r="B2801" s="380" t="s">
        <v>2166</v>
      </c>
      <c r="C2801" s="379" t="s">
        <v>9381</v>
      </c>
      <c r="D2801" s="381">
        <v>93.32</v>
      </c>
    </row>
    <row r="2802" spans="1:4" ht="25.5">
      <c r="A2802" s="379">
        <v>13343</v>
      </c>
      <c r="B2802" s="380" t="s">
        <v>2167</v>
      </c>
      <c r="C2802" s="379" t="s">
        <v>9381</v>
      </c>
      <c r="D2802" s="381">
        <v>29.88</v>
      </c>
    </row>
    <row r="2803" spans="1:4" ht="25.5">
      <c r="A2803" s="379">
        <v>12118</v>
      </c>
      <c r="B2803" s="380" t="s">
        <v>9090</v>
      </c>
      <c r="C2803" s="379" t="s">
        <v>9381</v>
      </c>
      <c r="D2803" s="381">
        <v>15.88</v>
      </c>
    </row>
    <row r="2804" spans="1:4" ht="51">
      <c r="A2804" s="379">
        <v>39482</v>
      </c>
      <c r="B2804" s="380" t="s">
        <v>9927</v>
      </c>
      <c r="C2804" s="379" t="s">
        <v>9381</v>
      </c>
      <c r="D2804" s="381">
        <v>444.02</v>
      </c>
    </row>
    <row r="2805" spans="1:4" ht="51">
      <c r="A2805" s="379">
        <v>39486</v>
      </c>
      <c r="B2805" s="380" t="s">
        <v>9928</v>
      </c>
      <c r="C2805" s="379" t="s">
        <v>9381</v>
      </c>
      <c r="D2805" s="381">
        <v>391.2</v>
      </c>
    </row>
    <row r="2806" spans="1:4" ht="51">
      <c r="A2806" s="379">
        <v>39483</v>
      </c>
      <c r="B2806" s="380" t="s">
        <v>9929</v>
      </c>
      <c r="C2806" s="379" t="s">
        <v>9381</v>
      </c>
      <c r="D2806" s="381">
        <v>423.49</v>
      </c>
    </row>
    <row r="2807" spans="1:4" ht="51">
      <c r="A2807" s="379">
        <v>39487</v>
      </c>
      <c r="B2807" s="380" t="s">
        <v>9930</v>
      </c>
      <c r="C2807" s="379" t="s">
        <v>9381</v>
      </c>
      <c r="D2807" s="381">
        <v>395.24</v>
      </c>
    </row>
    <row r="2808" spans="1:4" ht="51">
      <c r="A2808" s="379">
        <v>39484</v>
      </c>
      <c r="B2808" s="380" t="s">
        <v>9931</v>
      </c>
      <c r="C2808" s="379" t="s">
        <v>9381</v>
      </c>
      <c r="D2808" s="381">
        <v>427.53</v>
      </c>
    </row>
    <row r="2809" spans="1:4" ht="51">
      <c r="A2809" s="379">
        <v>39488</v>
      </c>
      <c r="B2809" s="380" t="s">
        <v>9932</v>
      </c>
      <c r="C2809" s="379" t="s">
        <v>9381</v>
      </c>
      <c r="D2809" s="381">
        <v>399.27</v>
      </c>
    </row>
    <row r="2810" spans="1:4" ht="51">
      <c r="A2810" s="379">
        <v>39485</v>
      </c>
      <c r="B2810" s="380" t="s">
        <v>9933</v>
      </c>
      <c r="C2810" s="379" t="s">
        <v>9381</v>
      </c>
      <c r="D2810" s="381">
        <v>447.74</v>
      </c>
    </row>
    <row r="2811" spans="1:4" ht="51">
      <c r="A2811" s="379">
        <v>39489</v>
      </c>
      <c r="B2811" s="380" t="s">
        <v>9934</v>
      </c>
      <c r="C2811" s="379" t="s">
        <v>9381</v>
      </c>
      <c r="D2811" s="381">
        <v>419.48</v>
      </c>
    </row>
    <row r="2812" spans="1:4" ht="51">
      <c r="A2812" s="379">
        <v>39494</v>
      </c>
      <c r="B2812" s="380" t="s">
        <v>9935</v>
      </c>
      <c r="C2812" s="379" t="s">
        <v>9381</v>
      </c>
      <c r="D2812" s="381">
        <v>427.88</v>
      </c>
    </row>
    <row r="2813" spans="1:4" ht="51">
      <c r="A2813" s="379">
        <v>39490</v>
      </c>
      <c r="B2813" s="380" t="s">
        <v>9936</v>
      </c>
      <c r="C2813" s="379" t="s">
        <v>9381</v>
      </c>
      <c r="D2813" s="381">
        <v>485.03</v>
      </c>
    </row>
    <row r="2814" spans="1:4" ht="51">
      <c r="A2814" s="379">
        <v>39495</v>
      </c>
      <c r="B2814" s="380" t="s">
        <v>9937</v>
      </c>
      <c r="C2814" s="379" t="s">
        <v>9381</v>
      </c>
      <c r="D2814" s="381">
        <v>444.02</v>
      </c>
    </row>
    <row r="2815" spans="1:4" ht="51">
      <c r="A2815" s="379">
        <v>39491</v>
      </c>
      <c r="B2815" s="380" t="s">
        <v>9938</v>
      </c>
      <c r="C2815" s="379" t="s">
        <v>9381</v>
      </c>
      <c r="D2815" s="381">
        <v>500.53</v>
      </c>
    </row>
    <row r="2816" spans="1:4" ht="51">
      <c r="A2816" s="379">
        <v>39496</v>
      </c>
      <c r="B2816" s="380" t="s">
        <v>9939</v>
      </c>
      <c r="C2816" s="379" t="s">
        <v>9381</v>
      </c>
      <c r="D2816" s="381">
        <v>460.01</v>
      </c>
    </row>
    <row r="2817" spans="1:4" ht="51">
      <c r="A2817" s="379">
        <v>39492</v>
      </c>
      <c r="B2817" s="380" t="s">
        <v>9940</v>
      </c>
      <c r="C2817" s="379" t="s">
        <v>9381</v>
      </c>
      <c r="D2817" s="381">
        <v>503.6</v>
      </c>
    </row>
    <row r="2818" spans="1:4" ht="51">
      <c r="A2818" s="379">
        <v>39497</v>
      </c>
      <c r="B2818" s="380" t="s">
        <v>9941</v>
      </c>
      <c r="C2818" s="379" t="s">
        <v>9381</v>
      </c>
      <c r="D2818" s="381">
        <v>476.15</v>
      </c>
    </row>
    <row r="2819" spans="1:4" ht="51">
      <c r="A2819" s="379">
        <v>39493</v>
      </c>
      <c r="B2819" s="380" t="s">
        <v>9942</v>
      </c>
      <c r="C2819" s="379" t="s">
        <v>9381</v>
      </c>
      <c r="D2819" s="381">
        <v>532.83000000000004</v>
      </c>
    </row>
    <row r="2820" spans="1:4" ht="38.25">
      <c r="A2820" s="379">
        <v>39500</v>
      </c>
      <c r="B2820" s="380" t="s">
        <v>9943</v>
      </c>
      <c r="C2820" s="379" t="s">
        <v>9381</v>
      </c>
      <c r="D2820" s="381">
        <v>534.57000000000005</v>
      </c>
    </row>
    <row r="2821" spans="1:4" ht="51">
      <c r="A2821" s="379">
        <v>39498</v>
      </c>
      <c r="B2821" s="380" t="s">
        <v>9944</v>
      </c>
      <c r="C2821" s="379" t="s">
        <v>9381</v>
      </c>
      <c r="D2821" s="381">
        <v>594.42999999999995</v>
      </c>
    </row>
    <row r="2822" spans="1:4" ht="38.25">
      <c r="A2822" s="379">
        <v>39501</v>
      </c>
      <c r="B2822" s="380" t="s">
        <v>9945</v>
      </c>
      <c r="C2822" s="379" t="s">
        <v>9381</v>
      </c>
      <c r="D2822" s="381">
        <v>548.49</v>
      </c>
    </row>
    <row r="2823" spans="1:4" ht="51">
      <c r="A2823" s="379">
        <v>39499</v>
      </c>
      <c r="B2823" s="380" t="s">
        <v>9946</v>
      </c>
      <c r="C2823" s="379" t="s">
        <v>9381</v>
      </c>
      <c r="D2823" s="381">
        <v>644.84</v>
      </c>
    </row>
    <row r="2824" spans="1:4" ht="25.5">
      <c r="A2824" s="379">
        <v>3733</v>
      </c>
      <c r="B2824" s="380" t="s">
        <v>2168</v>
      </c>
      <c r="C2824" s="379" t="s">
        <v>9378</v>
      </c>
      <c r="D2824" s="381">
        <v>48.75</v>
      </c>
    </row>
    <row r="2825" spans="1:4">
      <c r="A2825" s="379">
        <v>3731</v>
      </c>
      <c r="B2825" s="380" t="s">
        <v>9947</v>
      </c>
      <c r="C2825" s="379" t="s">
        <v>9378</v>
      </c>
      <c r="D2825" s="381">
        <v>45.25</v>
      </c>
    </row>
    <row r="2826" spans="1:4">
      <c r="A2826" s="379">
        <v>38137</v>
      </c>
      <c r="B2826" s="380" t="s">
        <v>2169</v>
      </c>
      <c r="C2826" s="379" t="s">
        <v>9378</v>
      </c>
      <c r="D2826" s="381">
        <v>45.51</v>
      </c>
    </row>
    <row r="2827" spans="1:4" ht="25.5">
      <c r="A2827" s="379">
        <v>38135</v>
      </c>
      <c r="B2827" s="380" t="s">
        <v>9948</v>
      </c>
      <c r="C2827" s="379" t="s">
        <v>9378</v>
      </c>
      <c r="D2827" s="381">
        <v>57.7</v>
      </c>
    </row>
    <row r="2828" spans="1:4">
      <c r="A2828" s="379">
        <v>38138</v>
      </c>
      <c r="B2828" s="380" t="s">
        <v>2170</v>
      </c>
      <c r="C2828" s="379" t="s">
        <v>9378</v>
      </c>
      <c r="D2828" s="381">
        <v>44.69</v>
      </c>
    </row>
    <row r="2829" spans="1:4" ht="38.25">
      <c r="A2829" s="379">
        <v>3736</v>
      </c>
      <c r="B2829" s="380" t="s">
        <v>2171</v>
      </c>
      <c r="C2829" s="379" t="s">
        <v>9378</v>
      </c>
      <c r="D2829" s="381">
        <v>44.5</v>
      </c>
    </row>
    <row r="2830" spans="1:4" ht="38.25">
      <c r="A2830" s="379">
        <v>3741</v>
      </c>
      <c r="B2830" s="380" t="s">
        <v>2172</v>
      </c>
      <c r="C2830" s="379" t="s">
        <v>9378</v>
      </c>
      <c r="D2830" s="381">
        <v>46.38</v>
      </c>
    </row>
    <row r="2831" spans="1:4" ht="25.5">
      <c r="A2831" s="379">
        <v>3745</v>
      </c>
      <c r="B2831" s="380" t="s">
        <v>2173</v>
      </c>
      <c r="C2831" s="379" t="s">
        <v>9378</v>
      </c>
      <c r="D2831" s="381">
        <v>50.01</v>
      </c>
    </row>
    <row r="2832" spans="1:4" ht="38.25">
      <c r="A2832" s="379">
        <v>3743</v>
      </c>
      <c r="B2832" s="380" t="s">
        <v>2174</v>
      </c>
      <c r="C2832" s="379" t="s">
        <v>9378</v>
      </c>
      <c r="D2832" s="381">
        <v>46.22</v>
      </c>
    </row>
    <row r="2833" spans="1:4" ht="38.25">
      <c r="A2833" s="379">
        <v>3744</v>
      </c>
      <c r="B2833" s="380" t="s">
        <v>2175</v>
      </c>
      <c r="C2833" s="379" t="s">
        <v>9378</v>
      </c>
      <c r="D2833" s="381">
        <v>50.88</v>
      </c>
    </row>
    <row r="2834" spans="1:4" ht="38.25">
      <c r="A2834" s="379">
        <v>3739</v>
      </c>
      <c r="B2834" s="380" t="s">
        <v>2176</v>
      </c>
      <c r="C2834" s="379" t="s">
        <v>9378</v>
      </c>
      <c r="D2834" s="381">
        <v>53.46</v>
      </c>
    </row>
    <row r="2835" spans="1:4" ht="38.25">
      <c r="A2835" s="379">
        <v>3737</v>
      </c>
      <c r="B2835" s="380" t="s">
        <v>2177</v>
      </c>
      <c r="C2835" s="379" t="s">
        <v>9378</v>
      </c>
      <c r="D2835" s="381">
        <v>56.05</v>
      </c>
    </row>
    <row r="2836" spans="1:4" ht="38.25">
      <c r="A2836" s="379">
        <v>3738</v>
      </c>
      <c r="B2836" s="380" t="s">
        <v>2178</v>
      </c>
      <c r="C2836" s="379" t="s">
        <v>9378</v>
      </c>
      <c r="D2836" s="381">
        <v>64.680000000000007</v>
      </c>
    </row>
    <row r="2837" spans="1:4" ht="25.5">
      <c r="A2837" s="379">
        <v>3747</v>
      </c>
      <c r="B2837" s="380" t="s">
        <v>2179</v>
      </c>
      <c r="C2837" s="379" t="s">
        <v>9378</v>
      </c>
      <c r="D2837" s="381">
        <v>50.88</v>
      </c>
    </row>
    <row r="2838" spans="1:4" ht="25.5">
      <c r="A2838" s="379">
        <v>11649</v>
      </c>
      <c r="B2838" s="380" t="s">
        <v>2180</v>
      </c>
      <c r="C2838" s="379" t="s">
        <v>9381</v>
      </c>
      <c r="D2838" s="381">
        <v>369.1</v>
      </c>
    </row>
    <row r="2839" spans="1:4" ht="25.5">
      <c r="A2839" s="379">
        <v>11650</v>
      </c>
      <c r="B2839" s="380" t="s">
        <v>2181</v>
      </c>
      <c r="C2839" s="379" t="s">
        <v>9381</v>
      </c>
      <c r="D2839" s="381">
        <v>629.12</v>
      </c>
    </row>
    <row r="2840" spans="1:4" ht="38.25">
      <c r="A2840" s="379">
        <v>3742</v>
      </c>
      <c r="B2840" s="380" t="s">
        <v>2182</v>
      </c>
      <c r="C2840" s="379" t="s">
        <v>9378</v>
      </c>
      <c r="D2840" s="381">
        <v>67.09</v>
      </c>
    </row>
    <row r="2841" spans="1:4" ht="38.25">
      <c r="A2841" s="379">
        <v>3746</v>
      </c>
      <c r="B2841" s="380" t="s">
        <v>2183</v>
      </c>
      <c r="C2841" s="379" t="s">
        <v>9378</v>
      </c>
      <c r="D2841" s="381">
        <v>78.34</v>
      </c>
    </row>
    <row r="2842" spans="1:4">
      <c r="A2842" s="379">
        <v>13250</v>
      </c>
      <c r="B2842" s="380" t="s">
        <v>2184</v>
      </c>
      <c r="C2842" s="379" t="s">
        <v>9381</v>
      </c>
      <c r="D2842" s="381">
        <v>0.7</v>
      </c>
    </row>
    <row r="2843" spans="1:4">
      <c r="A2843" s="379">
        <v>11641</v>
      </c>
      <c r="B2843" s="380" t="s">
        <v>2185</v>
      </c>
      <c r="C2843" s="379" t="s">
        <v>9378</v>
      </c>
      <c r="D2843" s="381">
        <v>11.75</v>
      </c>
    </row>
    <row r="2844" spans="1:4">
      <c r="A2844" s="379">
        <v>21106</v>
      </c>
      <c r="B2844" s="380" t="s">
        <v>2186</v>
      </c>
      <c r="C2844" s="379" t="s">
        <v>9393</v>
      </c>
      <c r="D2844" s="381">
        <v>31.41</v>
      </c>
    </row>
    <row r="2845" spans="1:4">
      <c r="A2845" s="379">
        <v>3755</v>
      </c>
      <c r="B2845" s="380" t="s">
        <v>2187</v>
      </c>
      <c r="C2845" s="379" t="s">
        <v>9381</v>
      </c>
      <c r="D2845" s="381">
        <v>12.55</v>
      </c>
    </row>
    <row r="2846" spans="1:4">
      <c r="A2846" s="379">
        <v>3750</v>
      </c>
      <c r="B2846" s="380" t="s">
        <v>2188</v>
      </c>
      <c r="C2846" s="379" t="s">
        <v>9381</v>
      </c>
      <c r="D2846" s="381">
        <v>16.87</v>
      </c>
    </row>
    <row r="2847" spans="1:4">
      <c r="A2847" s="379">
        <v>3756</v>
      </c>
      <c r="B2847" s="380" t="s">
        <v>2189</v>
      </c>
      <c r="C2847" s="379" t="s">
        <v>9381</v>
      </c>
      <c r="D2847" s="381">
        <v>31.53</v>
      </c>
    </row>
    <row r="2848" spans="1:4">
      <c r="A2848" s="379">
        <v>39377</v>
      </c>
      <c r="B2848" s="380" t="s">
        <v>2190</v>
      </c>
      <c r="C2848" s="379" t="s">
        <v>9381</v>
      </c>
      <c r="D2848" s="381">
        <v>93.41</v>
      </c>
    </row>
    <row r="2849" spans="1:4">
      <c r="A2849" s="379">
        <v>38191</v>
      </c>
      <c r="B2849" s="380" t="s">
        <v>2191</v>
      </c>
      <c r="C2849" s="379" t="s">
        <v>9381</v>
      </c>
      <c r="D2849" s="381">
        <v>6.95</v>
      </c>
    </row>
    <row r="2850" spans="1:4" ht="25.5">
      <c r="A2850" s="379">
        <v>39381</v>
      </c>
      <c r="B2850" s="380" t="s">
        <v>2192</v>
      </c>
      <c r="C2850" s="379" t="s">
        <v>9381</v>
      </c>
      <c r="D2850" s="381">
        <v>6.48</v>
      </c>
    </row>
    <row r="2851" spans="1:4">
      <c r="A2851" s="379">
        <v>38780</v>
      </c>
      <c r="B2851" s="380" t="s">
        <v>2193</v>
      </c>
      <c r="C2851" s="379" t="s">
        <v>9381</v>
      </c>
      <c r="D2851" s="381">
        <v>7.93</v>
      </c>
    </row>
    <row r="2852" spans="1:4">
      <c r="A2852" s="379">
        <v>38781</v>
      </c>
      <c r="B2852" s="380" t="s">
        <v>2194</v>
      </c>
      <c r="C2852" s="379" t="s">
        <v>9381</v>
      </c>
      <c r="D2852" s="381">
        <v>26.79</v>
      </c>
    </row>
    <row r="2853" spans="1:4">
      <c r="A2853" s="379">
        <v>38192</v>
      </c>
      <c r="B2853" s="380" t="s">
        <v>2195</v>
      </c>
      <c r="C2853" s="379" t="s">
        <v>9381</v>
      </c>
      <c r="D2853" s="381">
        <v>48.48</v>
      </c>
    </row>
    <row r="2854" spans="1:4">
      <c r="A2854" s="379">
        <v>3753</v>
      </c>
      <c r="B2854" s="380" t="s">
        <v>9949</v>
      </c>
      <c r="C2854" s="379" t="s">
        <v>9381</v>
      </c>
      <c r="D2854" s="381">
        <v>4.24</v>
      </c>
    </row>
    <row r="2855" spans="1:4">
      <c r="A2855" s="379">
        <v>38782</v>
      </c>
      <c r="B2855" s="380" t="s">
        <v>2196</v>
      </c>
      <c r="C2855" s="379" t="s">
        <v>9381</v>
      </c>
      <c r="D2855" s="381">
        <v>5.52</v>
      </c>
    </row>
    <row r="2856" spans="1:4">
      <c r="A2856" s="379">
        <v>38778</v>
      </c>
      <c r="B2856" s="380" t="s">
        <v>2197</v>
      </c>
      <c r="C2856" s="379" t="s">
        <v>9381</v>
      </c>
      <c r="D2856" s="381">
        <v>4.1399999999999997</v>
      </c>
    </row>
    <row r="2857" spans="1:4">
      <c r="A2857" s="379">
        <v>38779</v>
      </c>
      <c r="B2857" s="380" t="s">
        <v>2198</v>
      </c>
      <c r="C2857" s="379" t="s">
        <v>9381</v>
      </c>
      <c r="D2857" s="381">
        <v>4.3899999999999997</v>
      </c>
    </row>
    <row r="2858" spans="1:4">
      <c r="A2858" s="379">
        <v>39388</v>
      </c>
      <c r="B2858" s="380" t="s">
        <v>2199</v>
      </c>
      <c r="C2858" s="379" t="s">
        <v>9381</v>
      </c>
      <c r="D2858" s="381">
        <v>21.41</v>
      </c>
    </row>
    <row r="2859" spans="1:4">
      <c r="A2859" s="379">
        <v>39387</v>
      </c>
      <c r="B2859" s="380" t="s">
        <v>2200</v>
      </c>
      <c r="C2859" s="379" t="s">
        <v>9381</v>
      </c>
      <c r="D2859" s="381">
        <v>36.119999999999997</v>
      </c>
    </row>
    <row r="2860" spans="1:4">
      <c r="A2860" s="379">
        <v>39386</v>
      </c>
      <c r="B2860" s="380" t="s">
        <v>2201</v>
      </c>
      <c r="C2860" s="379" t="s">
        <v>9381</v>
      </c>
      <c r="D2860" s="381">
        <v>23.89</v>
      </c>
    </row>
    <row r="2861" spans="1:4">
      <c r="A2861" s="379">
        <v>38194</v>
      </c>
      <c r="B2861" s="380" t="s">
        <v>2202</v>
      </c>
      <c r="C2861" s="379" t="s">
        <v>9381</v>
      </c>
      <c r="D2861" s="381">
        <v>20.37</v>
      </c>
    </row>
    <row r="2862" spans="1:4">
      <c r="A2862" s="379">
        <v>38193</v>
      </c>
      <c r="B2862" s="380" t="s">
        <v>2203</v>
      </c>
      <c r="C2862" s="379" t="s">
        <v>9381</v>
      </c>
      <c r="D2862" s="381">
        <v>15.06</v>
      </c>
    </row>
    <row r="2863" spans="1:4">
      <c r="A2863" s="379">
        <v>12216</v>
      </c>
      <c r="B2863" s="380" t="s">
        <v>2204</v>
      </c>
      <c r="C2863" s="379" t="s">
        <v>9381</v>
      </c>
      <c r="D2863" s="381">
        <v>24.24</v>
      </c>
    </row>
    <row r="2864" spans="1:4">
      <c r="A2864" s="379">
        <v>3757</v>
      </c>
      <c r="B2864" s="380" t="s">
        <v>2205</v>
      </c>
      <c r="C2864" s="379" t="s">
        <v>9381</v>
      </c>
      <c r="D2864" s="381">
        <v>28.03</v>
      </c>
    </row>
    <row r="2865" spans="1:4">
      <c r="A2865" s="379">
        <v>3758</v>
      </c>
      <c r="B2865" s="380" t="s">
        <v>2206</v>
      </c>
      <c r="C2865" s="379" t="s">
        <v>9381</v>
      </c>
      <c r="D2865" s="381">
        <v>32.69</v>
      </c>
    </row>
    <row r="2866" spans="1:4">
      <c r="A2866" s="379">
        <v>12214</v>
      </c>
      <c r="B2866" s="380" t="s">
        <v>2207</v>
      </c>
      <c r="C2866" s="379" t="s">
        <v>9381</v>
      </c>
      <c r="D2866" s="381">
        <v>11.19</v>
      </c>
    </row>
    <row r="2867" spans="1:4">
      <c r="A2867" s="379">
        <v>3749</v>
      </c>
      <c r="B2867" s="380" t="s">
        <v>2208</v>
      </c>
      <c r="C2867" s="379" t="s">
        <v>9381</v>
      </c>
      <c r="D2867" s="381">
        <v>19.95</v>
      </c>
    </row>
    <row r="2868" spans="1:4">
      <c r="A2868" s="379">
        <v>3751</v>
      </c>
      <c r="B2868" s="380" t="s">
        <v>2209</v>
      </c>
      <c r="C2868" s="379" t="s">
        <v>9381</v>
      </c>
      <c r="D2868" s="381">
        <v>27.22</v>
      </c>
    </row>
    <row r="2869" spans="1:4">
      <c r="A2869" s="379">
        <v>39376</v>
      </c>
      <c r="B2869" s="380" t="s">
        <v>2210</v>
      </c>
      <c r="C2869" s="379" t="s">
        <v>9381</v>
      </c>
      <c r="D2869" s="381">
        <v>22.95</v>
      </c>
    </row>
    <row r="2870" spans="1:4">
      <c r="A2870" s="379">
        <v>3752</v>
      </c>
      <c r="B2870" s="380" t="s">
        <v>2211</v>
      </c>
      <c r="C2870" s="379" t="s">
        <v>9381</v>
      </c>
      <c r="D2870" s="381">
        <v>44.91</v>
      </c>
    </row>
    <row r="2871" spans="1:4" ht="25.5">
      <c r="A2871" s="379">
        <v>746</v>
      </c>
      <c r="B2871" s="380" t="s">
        <v>9950</v>
      </c>
      <c r="C2871" s="379" t="s">
        <v>9381</v>
      </c>
      <c r="D2871" s="381">
        <v>4254.03</v>
      </c>
    </row>
    <row r="2872" spans="1:4">
      <c r="A2872" s="379">
        <v>36521</v>
      </c>
      <c r="B2872" s="380" t="s">
        <v>2212</v>
      </c>
      <c r="C2872" s="379" t="s">
        <v>9381</v>
      </c>
      <c r="D2872" s="381">
        <v>100.69</v>
      </c>
    </row>
    <row r="2873" spans="1:4">
      <c r="A2873" s="379">
        <v>36794</v>
      </c>
      <c r="B2873" s="380" t="s">
        <v>2213</v>
      </c>
      <c r="C2873" s="379" t="s">
        <v>9381</v>
      </c>
      <c r="D2873" s="381">
        <v>102.64</v>
      </c>
    </row>
    <row r="2874" spans="1:4">
      <c r="A2874" s="379">
        <v>10426</v>
      </c>
      <c r="B2874" s="380" t="s">
        <v>2214</v>
      </c>
      <c r="C2874" s="379" t="s">
        <v>9381</v>
      </c>
      <c r="D2874" s="381">
        <v>147.83000000000001</v>
      </c>
    </row>
    <row r="2875" spans="1:4">
      <c r="A2875" s="379">
        <v>10425</v>
      </c>
      <c r="B2875" s="380" t="s">
        <v>2215</v>
      </c>
      <c r="C2875" s="379" t="s">
        <v>9381</v>
      </c>
      <c r="D2875" s="381">
        <v>65.19</v>
      </c>
    </row>
    <row r="2876" spans="1:4">
      <c r="A2876" s="379">
        <v>10431</v>
      </c>
      <c r="B2876" s="380" t="s">
        <v>2216</v>
      </c>
      <c r="C2876" s="379" t="s">
        <v>9381</v>
      </c>
      <c r="D2876" s="381">
        <v>162.18</v>
      </c>
    </row>
    <row r="2877" spans="1:4">
      <c r="A2877" s="379">
        <v>10429</v>
      </c>
      <c r="B2877" s="380" t="s">
        <v>2217</v>
      </c>
      <c r="C2877" s="379" t="s">
        <v>9381</v>
      </c>
      <c r="D2877" s="381">
        <v>77.75</v>
      </c>
    </row>
    <row r="2878" spans="1:4">
      <c r="A2878" s="379">
        <v>20269</v>
      </c>
      <c r="B2878" s="380" t="s">
        <v>2218</v>
      </c>
      <c r="C2878" s="379" t="s">
        <v>9381</v>
      </c>
      <c r="D2878" s="381">
        <v>64.08</v>
      </c>
    </row>
    <row r="2879" spans="1:4">
      <c r="A2879" s="379">
        <v>20270</v>
      </c>
      <c r="B2879" s="380" t="s">
        <v>2219</v>
      </c>
      <c r="C2879" s="379" t="s">
        <v>9381</v>
      </c>
      <c r="D2879" s="381">
        <v>69.78</v>
      </c>
    </row>
    <row r="2880" spans="1:4" ht="25.5">
      <c r="A2880" s="379">
        <v>11696</v>
      </c>
      <c r="B2880" s="380" t="s">
        <v>2220</v>
      </c>
      <c r="C2880" s="379" t="s">
        <v>9381</v>
      </c>
      <c r="D2880" s="381">
        <v>101.94</v>
      </c>
    </row>
    <row r="2881" spans="1:4" ht="25.5">
      <c r="A2881" s="379">
        <v>10427</v>
      </c>
      <c r="B2881" s="380" t="s">
        <v>2221</v>
      </c>
      <c r="C2881" s="379" t="s">
        <v>9381</v>
      </c>
      <c r="D2881" s="381">
        <v>182.79</v>
      </c>
    </row>
    <row r="2882" spans="1:4" ht="25.5">
      <c r="A2882" s="379">
        <v>10428</v>
      </c>
      <c r="B2882" s="380" t="s">
        <v>2222</v>
      </c>
      <c r="C2882" s="379" t="s">
        <v>9381</v>
      </c>
      <c r="D2882" s="381">
        <v>185.52</v>
      </c>
    </row>
    <row r="2883" spans="1:4">
      <c r="A2883" s="379">
        <v>2354</v>
      </c>
      <c r="B2883" s="380" t="s">
        <v>9951</v>
      </c>
      <c r="C2883" s="379" t="s">
        <v>9379</v>
      </c>
      <c r="D2883" s="381">
        <v>8.57</v>
      </c>
    </row>
    <row r="2884" spans="1:4">
      <c r="A2884" s="379">
        <v>40932</v>
      </c>
      <c r="B2884" s="380" t="s">
        <v>2223</v>
      </c>
      <c r="C2884" s="379" t="s">
        <v>9412</v>
      </c>
      <c r="D2884" s="381">
        <v>1517.7</v>
      </c>
    </row>
    <row r="2885" spans="1:4" ht="25.5">
      <c r="A2885" s="379">
        <v>10853</v>
      </c>
      <c r="B2885" s="380" t="s">
        <v>2224</v>
      </c>
      <c r="C2885" s="379" t="s">
        <v>9381</v>
      </c>
      <c r="D2885" s="381">
        <v>66.349999999999994</v>
      </c>
    </row>
    <row r="2886" spans="1:4">
      <c r="A2886" s="379">
        <v>5093</v>
      </c>
      <c r="B2886" s="380" t="s">
        <v>2225</v>
      </c>
      <c r="C2886" s="379" t="s">
        <v>9441</v>
      </c>
      <c r="D2886" s="381">
        <v>14.1</v>
      </c>
    </row>
    <row r="2887" spans="1:4" ht="25.5">
      <c r="A2887" s="379">
        <v>37768</v>
      </c>
      <c r="B2887" s="380" t="s">
        <v>2226</v>
      </c>
      <c r="C2887" s="379" t="s">
        <v>9381</v>
      </c>
      <c r="D2887" s="381">
        <v>98500</v>
      </c>
    </row>
    <row r="2888" spans="1:4" ht="25.5">
      <c r="A2888" s="379">
        <v>37773</v>
      </c>
      <c r="B2888" s="380" t="s">
        <v>2227</v>
      </c>
      <c r="C2888" s="379" t="s">
        <v>9381</v>
      </c>
      <c r="D2888" s="381">
        <v>83643.100000000006</v>
      </c>
    </row>
    <row r="2889" spans="1:4" ht="25.5">
      <c r="A2889" s="379">
        <v>37769</v>
      </c>
      <c r="B2889" s="380" t="s">
        <v>2228</v>
      </c>
      <c r="C2889" s="379" t="s">
        <v>9381</v>
      </c>
      <c r="D2889" s="381">
        <v>140029.09</v>
      </c>
    </row>
    <row r="2890" spans="1:4" ht="25.5">
      <c r="A2890" s="379">
        <v>37770</v>
      </c>
      <c r="B2890" s="380" t="s">
        <v>2229</v>
      </c>
      <c r="C2890" s="379" t="s">
        <v>9381</v>
      </c>
      <c r="D2890" s="381">
        <v>237651.71</v>
      </c>
    </row>
    <row r="2891" spans="1:4">
      <c r="A2891" s="379">
        <v>38382</v>
      </c>
      <c r="B2891" s="380" t="s">
        <v>2230</v>
      </c>
      <c r="C2891" s="379" t="s">
        <v>9381</v>
      </c>
      <c r="D2891" s="381">
        <v>9.48</v>
      </c>
    </row>
    <row r="2892" spans="1:4">
      <c r="A2892" s="379">
        <v>6091</v>
      </c>
      <c r="B2892" s="380" t="s">
        <v>2231</v>
      </c>
      <c r="C2892" s="379" t="s">
        <v>9394</v>
      </c>
      <c r="D2892" s="381">
        <v>10.49</v>
      </c>
    </row>
    <row r="2893" spans="1:4">
      <c r="A2893" s="379">
        <v>38383</v>
      </c>
      <c r="B2893" s="380" t="s">
        <v>2232</v>
      </c>
      <c r="C2893" s="379" t="s">
        <v>9381</v>
      </c>
      <c r="D2893" s="381">
        <v>1.77</v>
      </c>
    </row>
    <row r="2894" spans="1:4">
      <c r="A2894" s="379">
        <v>3768</v>
      </c>
      <c r="B2894" s="380" t="s">
        <v>2233</v>
      </c>
      <c r="C2894" s="379" t="s">
        <v>9381</v>
      </c>
      <c r="D2894" s="381">
        <v>2.1</v>
      </c>
    </row>
    <row r="2895" spans="1:4">
      <c r="A2895" s="379">
        <v>3767</v>
      </c>
      <c r="B2895" s="380" t="s">
        <v>2234</v>
      </c>
      <c r="C2895" s="379" t="s">
        <v>9381</v>
      </c>
      <c r="D2895" s="381">
        <v>0.5</v>
      </c>
    </row>
    <row r="2896" spans="1:4" ht="25.5">
      <c r="A2896" s="379">
        <v>13192</v>
      </c>
      <c r="B2896" s="380" t="s">
        <v>2235</v>
      </c>
      <c r="C2896" s="379" t="s">
        <v>9381</v>
      </c>
      <c r="D2896" s="381">
        <v>5669.27</v>
      </c>
    </row>
    <row r="2897" spans="1:4" ht="25.5">
      <c r="A2897" s="379">
        <v>38413</v>
      </c>
      <c r="B2897" s="380" t="s">
        <v>2236</v>
      </c>
      <c r="C2897" s="379" t="s">
        <v>9381</v>
      </c>
      <c r="D2897" s="381">
        <v>937.61</v>
      </c>
    </row>
    <row r="2898" spans="1:4" ht="51">
      <c r="A2898" s="379">
        <v>42440</v>
      </c>
      <c r="B2898" s="380" t="s">
        <v>9952</v>
      </c>
      <c r="C2898" s="379" t="s">
        <v>9381</v>
      </c>
      <c r="D2898" s="381">
        <v>702.04</v>
      </c>
    </row>
    <row r="2899" spans="1:4" ht="38.25">
      <c r="A2899" s="379">
        <v>20193</v>
      </c>
      <c r="B2899" s="380" t="s">
        <v>9953</v>
      </c>
      <c r="C2899" s="379" t="s">
        <v>9954</v>
      </c>
      <c r="D2899" s="381">
        <v>4.99</v>
      </c>
    </row>
    <row r="2900" spans="1:4" ht="25.5">
      <c r="A2900" s="379">
        <v>10527</v>
      </c>
      <c r="B2900" s="380" t="s">
        <v>9955</v>
      </c>
      <c r="C2900" s="379" t="s">
        <v>9956</v>
      </c>
      <c r="D2900" s="381">
        <v>15</v>
      </c>
    </row>
    <row r="2901" spans="1:4" ht="38.25">
      <c r="A2901" s="379">
        <v>41805</v>
      </c>
      <c r="B2901" s="380" t="s">
        <v>9957</v>
      </c>
      <c r="C2901" s="379" t="s">
        <v>9412</v>
      </c>
      <c r="D2901" s="381">
        <v>450</v>
      </c>
    </row>
    <row r="2902" spans="1:4" ht="25.5">
      <c r="A2902" s="379">
        <v>40271</v>
      </c>
      <c r="B2902" s="380" t="s">
        <v>9958</v>
      </c>
      <c r="C2902" s="379" t="s">
        <v>9412</v>
      </c>
      <c r="D2902" s="381">
        <v>9.75</v>
      </c>
    </row>
    <row r="2903" spans="1:4" ht="25.5">
      <c r="A2903" s="379">
        <v>40287</v>
      </c>
      <c r="B2903" s="380" t="s">
        <v>9959</v>
      </c>
      <c r="C2903" s="379" t="s">
        <v>9412</v>
      </c>
      <c r="D2903" s="381">
        <v>3.75</v>
      </c>
    </row>
    <row r="2904" spans="1:4">
      <c r="A2904" s="379">
        <v>40295</v>
      </c>
      <c r="B2904" s="380" t="s">
        <v>9960</v>
      </c>
      <c r="C2904" s="379" t="s">
        <v>9379</v>
      </c>
      <c r="D2904" s="381">
        <v>1.97</v>
      </c>
    </row>
    <row r="2905" spans="1:4">
      <c r="A2905" s="379">
        <v>745</v>
      </c>
      <c r="B2905" s="380" t="s">
        <v>9961</v>
      </c>
      <c r="C2905" s="379" t="s">
        <v>9379</v>
      </c>
      <c r="D2905" s="381">
        <v>2.09</v>
      </c>
    </row>
    <row r="2906" spans="1:4" ht="51">
      <c r="A2906" s="379">
        <v>4084</v>
      </c>
      <c r="B2906" s="380" t="s">
        <v>9962</v>
      </c>
      <c r="C2906" s="379" t="s">
        <v>9379</v>
      </c>
      <c r="D2906" s="381">
        <v>1.44</v>
      </c>
    </row>
    <row r="2907" spans="1:4" ht="51">
      <c r="A2907" s="379">
        <v>743</v>
      </c>
      <c r="B2907" s="380" t="s">
        <v>9963</v>
      </c>
      <c r="C2907" s="379" t="s">
        <v>9379</v>
      </c>
      <c r="D2907" s="381">
        <v>1.44</v>
      </c>
    </row>
    <row r="2908" spans="1:4" ht="51">
      <c r="A2908" s="379">
        <v>40293</v>
      </c>
      <c r="B2908" s="380" t="s">
        <v>9964</v>
      </c>
      <c r="C2908" s="379" t="s">
        <v>9379</v>
      </c>
      <c r="D2908" s="381">
        <v>1.72</v>
      </c>
    </row>
    <row r="2909" spans="1:4" ht="51">
      <c r="A2909" s="379">
        <v>40294</v>
      </c>
      <c r="B2909" s="380" t="s">
        <v>9965</v>
      </c>
      <c r="C2909" s="379" t="s">
        <v>9379</v>
      </c>
      <c r="D2909" s="381">
        <v>1.44</v>
      </c>
    </row>
    <row r="2910" spans="1:4" ht="51">
      <c r="A2910" s="379">
        <v>4085</v>
      </c>
      <c r="B2910" s="380" t="s">
        <v>9966</v>
      </c>
      <c r="C2910" s="379" t="s">
        <v>9379</v>
      </c>
      <c r="D2910" s="381">
        <v>2.0099999999999998</v>
      </c>
    </row>
    <row r="2911" spans="1:4" ht="25.5">
      <c r="A2911" s="379">
        <v>10775</v>
      </c>
      <c r="B2911" s="380" t="s">
        <v>9967</v>
      </c>
      <c r="C2911" s="379" t="s">
        <v>9412</v>
      </c>
      <c r="D2911" s="381">
        <v>495</v>
      </c>
    </row>
    <row r="2912" spans="1:4" ht="25.5">
      <c r="A2912" s="379">
        <v>10776</v>
      </c>
      <c r="B2912" s="380" t="s">
        <v>9968</v>
      </c>
      <c r="C2912" s="379" t="s">
        <v>9412</v>
      </c>
      <c r="D2912" s="381">
        <v>386.71</v>
      </c>
    </row>
    <row r="2913" spans="1:4" ht="25.5">
      <c r="A2913" s="379">
        <v>10779</v>
      </c>
      <c r="B2913" s="380" t="s">
        <v>9969</v>
      </c>
      <c r="C2913" s="379" t="s">
        <v>9412</v>
      </c>
      <c r="D2913" s="381">
        <v>618.75</v>
      </c>
    </row>
    <row r="2914" spans="1:4" ht="25.5">
      <c r="A2914" s="379">
        <v>10777</v>
      </c>
      <c r="B2914" s="380" t="s">
        <v>9970</v>
      </c>
      <c r="C2914" s="379" t="s">
        <v>9412</v>
      </c>
      <c r="D2914" s="381">
        <v>562.03</v>
      </c>
    </row>
    <row r="2915" spans="1:4" ht="25.5">
      <c r="A2915" s="379">
        <v>10778</v>
      </c>
      <c r="B2915" s="380" t="s">
        <v>9971</v>
      </c>
      <c r="C2915" s="379" t="s">
        <v>9412</v>
      </c>
      <c r="D2915" s="381">
        <v>618.75</v>
      </c>
    </row>
    <row r="2916" spans="1:4">
      <c r="A2916" s="379">
        <v>40339</v>
      </c>
      <c r="B2916" s="380" t="s">
        <v>9972</v>
      </c>
      <c r="C2916" s="379" t="s">
        <v>9412</v>
      </c>
      <c r="D2916" s="381">
        <v>3.75</v>
      </c>
    </row>
    <row r="2917" spans="1:4" ht="51">
      <c r="A2917" s="379">
        <v>3355</v>
      </c>
      <c r="B2917" s="380" t="s">
        <v>9973</v>
      </c>
      <c r="C2917" s="379" t="s">
        <v>9379</v>
      </c>
      <c r="D2917" s="381">
        <v>20.25</v>
      </c>
    </row>
    <row r="2918" spans="1:4" ht="51">
      <c r="A2918" s="379">
        <v>39814</v>
      </c>
      <c r="B2918" s="380" t="s">
        <v>9974</v>
      </c>
      <c r="C2918" s="379" t="s">
        <v>9379</v>
      </c>
      <c r="D2918" s="381">
        <v>37.96</v>
      </c>
    </row>
    <row r="2919" spans="1:4" ht="38.25">
      <c r="A2919" s="379">
        <v>10749</v>
      </c>
      <c r="B2919" s="380" t="s">
        <v>9975</v>
      </c>
      <c r="C2919" s="379" t="s">
        <v>9412</v>
      </c>
      <c r="D2919" s="381">
        <v>6.87</v>
      </c>
    </row>
    <row r="2920" spans="1:4" ht="25.5">
      <c r="A2920" s="379">
        <v>40290</v>
      </c>
      <c r="B2920" s="380" t="s">
        <v>9976</v>
      </c>
      <c r="C2920" s="379" t="s">
        <v>9412</v>
      </c>
      <c r="D2920" s="381">
        <v>9.9</v>
      </c>
    </row>
    <row r="2921" spans="1:4" ht="25.5">
      <c r="A2921" s="379">
        <v>3346</v>
      </c>
      <c r="B2921" s="380" t="s">
        <v>9977</v>
      </c>
      <c r="C2921" s="379" t="s">
        <v>9379</v>
      </c>
      <c r="D2921" s="381">
        <v>13.95</v>
      </c>
    </row>
    <row r="2922" spans="1:4" ht="25.5">
      <c r="A2922" s="379">
        <v>3348</v>
      </c>
      <c r="B2922" s="380" t="s">
        <v>9978</v>
      </c>
      <c r="C2922" s="379" t="s">
        <v>9379</v>
      </c>
      <c r="D2922" s="381">
        <v>16.690000000000001</v>
      </c>
    </row>
    <row r="2923" spans="1:4" ht="25.5">
      <c r="A2923" s="379">
        <v>3345</v>
      </c>
      <c r="B2923" s="380" t="s">
        <v>9979</v>
      </c>
      <c r="C2923" s="379" t="s">
        <v>9379</v>
      </c>
      <c r="D2923" s="381">
        <v>10.78</v>
      </c>
    </row>
    <row r="2924" spans="1:4" ht="25.5">
      <c r="A2924" s="379">
        <v>39833</v>
      </c>
      <c r="B2924" s="380" t="s">
        <v>9980</v>
      </c>
      <c r="C2924" s="379" t="s">
        <v>9379</v>
      </c>
      <c r="D2924" s="381">
        <v>22.86</v>
      </c>
    </row>
    <row r="2925" spans="1:4" ht="25.5">
      <c r="A2925" s="379">
        <v>39834</v>
      </c>
      <c r="B2925" s="380" t="s">
        <v>9981</v>
      </c>
      <c r="C2925" s="379" t="s">
        <v>9379</v>
      </c>
      <c r="D2925" s="381">
        <v>39.229999999999997</v>
      </c>
    </row>
    <row r="2926" spans="1:4" ht="25.5">
      <c r="A2926" s="379">
        <v>39835</v>
      </c>
      <c r="B2926" s="380" t="s">
        <v>9982</v>
      </c>
      <c r="C2926" s="379" t="s">
        <v>9379</v>
      </c>
      <c r="D2926" s="381">
        <v>47.82</v>
      </c>
    </row>
    <row r="2927" spans="1:4">
      <c r="A2927" s="379">
        <v>7252</v>
      </c>
      <c r="B2927" s="380" t="s">
        <v>9983</v>
      </c>
      <c r="C2927" s="379" t="s">
        <v>9379</v>
      </c>
      <c r="D2927" s="381">
        <v>2.25</v>
      </c>
    </row>
    <row r="2928" spans="1:4" ht="25.5">
      <c r="A2928" s="379">
        <v>4778</v>
      </c>
      <c r="B2928" s="380" t="s">
        <v>9984</v>
      </c>
      <c r="C2928" s="379" t="s">
        <v>9379</v>
      </c>
      <c r="D2928" s="381">
        <v>2.7</v>
      </c>
    </row>
    <row r="2929" spans="1:4" ht="25.5">
      <c r="A2929" s="379">
        <v>4780</v>
      </c>
      <c r="B2929" s="380" t="s">
        <v>9985</v>
      </c>
      <c r="C2929" s="379" t="s">
        <v>9379</v>
      </c>
      <c r="D2929" s="381">
        <v>2.92</v>
      </c>
    </row>
    <row r="2930" spans="1:4">
      <c r="A2930" s="379">
        <v>10809</v>
      </c>
      <c r="B2930" s="380" t="s">
        <v>9986</v>
      </c>
      <c r="C2930" s="379" t="s">
        <v>9379</v>
      </c>
      <c r="D2930" s="381">
        <v>1.21</v>
      </c>
    </row>
    <row r="2931" spans="1:4" ht="25.5">
      <c r="A2931" s="379">
        <v>10811</v>
      </c>
      <c r="B2931" s="380" t="s">
        <v>9987</v>
      </c>
      <c r="C2931" s="379" t="s">
        <v>9379</v>
      </c>
      <c r="D2931" s="381">
        <v>1.04</v>
      </c>
    </row>
    <row r="2932" spans="1:4" ht="25.5">
      <c r="A2932" s="379">
        <v>7247</v>
      </c>
      <c r="B2932" s="380" t="s">
        <v>9988</v>
      </c>
      <c r="C2932" s="379" t="s">
        <v>9379</v>
      </c>
      <c r="D2932" s="381">
        <v>2.25</v>
      </c>
    </row>
    <row r="2933" spans="1:4" ht="25.5">
      <c r="A2933" s="379">
        <v>40291</v>
      </c>
      <c r="B2933" s="380" t="s">
        <v>9989</v>
      </c>
      <c r="C2933" s="379" t="s">
        <v>9412</v>
      </c>
      <c r="D2933" s="381">
        <v>523.26</v>
      </c>
    </row>
    <row r="2934" spans="1:4" ht="25.5">
      <c r="A2934" s="379">
        <v>40275</v>
      </c>
      <c r="B2934" s="380" t="s">
        <v>9990</v>
      </c>
      <c r="C2934" s="379" t="s">
        <v>9412</v>
      </c>
      <c r="D2934" s="381">
        <v>15</v>
      </c>
    </row>
    <row r="2935" spans="1:4">
      <c r="A2935" s="379">
        <v>3777</v>
      </c>
      <c r="B2935" s="380" t="s">
        <v>2237</v>
      </c>
      <c r="C2935" s="379" t="s">
        <v>9378</v>
      </c>
      <c r="D2935" s="381">
        <v>0.88</v>
      </c>
    </row>
    <row r="2936" spans="1:4">
      <c r="A2936" s="379">
        <v>43067</v>
      </c>
      <c r="B2936" s="380" t="s">
        <v>9991</v>
      </c>
      <c r="C2936" s="379" t="s">
        <v>9378</v>
      </c>
      <c r="D2936" s="381">
        <v>0.91</v>
      </c>
    </row>
    <row r="2937" spans="1:4">
      <c r="A2937" s="379">
        <v>3779</v>
      </c>
      <c r="B2937" s="380" t="s">
        <v>2238</v>
      </c>
      <c r="C2937" s="379" t="s">
        <v>9386</v>
      </c>
      <c r="D2937" s="381">
        <v>7.33</v>
      </c>
    </row>
    <row r="2938" spans="1:4">
      <c r="A2938" s="379">
        <v>3798</v>
      </c>
      <c r="B2938" s="380" t="s">
        <v>2239</v>
      </c>
      <c r="C2938" s="379" t="s">
        <v>9381</v>
      </c>
      <c r="D2938" s="381">
        <v>40.43</v>
      </c>
    </row>
    <row r="2939" spans="1:4" ht="25.5">
      <c r="A2939" s="379">
        <v>38769</v>
      </c>
      <c r="B2939" s="380" t="s">
        <v>9992</v>
      </c>
      <c r="C2939" s="379" t="s">
        <v>9381</v>
      </c>
      <c r="D2939" s="381">
        <v>31.57</v>
      </c>
    </row>
    <row r="2940" spans="1:4" ht="38.25">
      <c r="A2940" s="379">
        <v>39510</v>
      </c>
      <c r="B2940" s="380" t="s">
        <v>9993</v>
      </c>
      <c r="C2940" s="379" t="s">
        <v>9381</v>
      </c>
      <c r="D2940" s="381">
        <v>127.78</v>
      </c>
    </row>
    <row r="2941" spans="1:4" ht="25.5">
      <c r="A2941" s="379">
        <v>38776</v>
      </c>
      <c r="B2941" s="380" t="s">
        <v>9994</v>
      </c>
      <c r="C2941" s="379" t="s">
        <v>9381</v>
      </c>
      <c r="D2941" s="381">
        <v>135.61000000000001</v>
      </c>
    </row>
    <row r="2942" spans="1:4" ht="25.5">
      <c r="A2942" s="379">
        <v>38774</v>
      </c>
      <c r="B2942" s="380" t="s">
        <v>9995</v>
      </c>
      <c r="C2942" s="379" t="s">
        <v>9381</v>
      </c>
      <c r="D2942" s="381">
        <v>32</v>
      </c>
    </row>
    <row r="2943" spans="1:4" ht="25.5">
      <c r="A2943" s="379">
        <v>42977</v>
      </c>
      <c r="B2943" s="380" t="s">
        <v>9996</v>
      </c>
      <c r="C2943" s="379" t="s">
        <v>9381</v>
      </c>
      <c r="D2943" s="381">
        <v>659.39</v>
      </c>
    </row>
    <row r="2944" spans="1:4" ht="25.5">
      <c r="A2944" s="379">
        <v>38889</v>
      </c>
      <c r="B2944" s="380" t="s">
        <v>9997</v>
      </c>
      <c r="C2944" s="379" t="s">
        <v>9381</v>
      </c>
      <c r="D2944" s="381">
        <v>24.2</v>
      </c>
    </row>
    <row r="2945" spans="1:4" ht="25.5">
      <c r="A2945" s="379">
        <v>38784</v>
      </c>
      <c r="B2945" s="380" t="s">
        <v>9998</v>
      </c>
      <c r="C2945" s="379" t="s">
        <v>9381</v>
      </c>
      <c r="D2945" s="381">
        <v>32.369999999999997</v>
      </c>
    </row>
    <row r="2946" spans="1:4" ht="25.5">
      <c r="A2946" s="379">
        <v>3788</v>
      </c>
      <c r="B2946" s="380" t="s">
        <v>9999</v>
      </c>
      <c r="C2946" s="379" t="s">
        <v>9381</v>
      </c>
      <c r="D2946" s="381">
        <v>33.74</v>
      </c>
    </row>
    <row r="2947" spans="1:4" ht="25.5">
      <c r="A2947" s="379">
        <v>12230</v>
      </c>
      <c r="B2947" s="380" t="s">
        <v>10000</v>
      </c>
      <c r="C2947" s="379" t="s">
        <v>9381</v>
      </c>
      <c r="D2947" s="381">
        <v>8.68</v>
      </c>
    </row>
    <row r="2948" spans="1:4" ht="25.5">
      <c r="A2948" s="379">
        <v>3780</v>
      </c>
      <c r="B2948" s="380" t="s">
        <v>10001</v>
      </c>
      <c r="C2948" s="379" t="s">
        <v>9381</v>
      </c>
      <c r="D2948" s="381">
        <v>49.78</v>
      </c>
    </row>
    <row r="2949" spans="1:4" ht="25.5">
      <c r="A2949" s="379">
        <v>12231</v>
      </c>
      <c r="B2949" s="380" t="s">
        <v>10002</v>
      </c>
      <c r="C2949" s="379" t="s">
        <v>9381</v>
      </c>
      <c r="D2949" s="381">
        <v>14.43</v>
      </c>
    </row>
    <row r="2950" spans="1:4" ht="38.25">
      <c r="A2950" s="379">
        <v>3811</v>
      </c>
      <c r="B2950" s="380" t="s">
        <v>10003</v>
      </c>
      <c r="C2950" s="379" t="s">
        <v>9381</v>
      </c>
      <c r="D2950" s="381">
        <v>46.75</v>
      </c>
    </row>
    <row r="2951" spans="1:4" ht="38.25">
      <c r="A2951" s="379">
        <v>12232</v>
      </c>
      <c r="B2951" s="380" t="s">
        <v>9269</v>
      </c>
      <c r="C2951" s="379" t="s">
        <v>9381</v>
      </c>
      <c r="D2951" s="381">
        <v>15.12</v>
      </c>
    </row>
    <row r="2952" spans="1:4" ht="38.25">
      <c r="A2952" s="379">
        <v>3799</v>
      </c>
      <c r="B2952" s="380" t="s">
        <v>10004</v>
      </c>
      <c r="C2952" s="379" t="s">
        <v>9381</v>
      </c>
      <c r="D2952" s="381">
        <v>66.13</v>
      </c>
    </row>
    <row r="2953" spans="1:4" ht="38.25">
      <c r="A2953" s="379">
        <v>12239</v>
      </c>
      <c r="B2953" s="380" t="s">
        <v>10005</v>
      </c>
      <c r="C2953" s="379" t="s">
        <v>9381</v>
      </c>
      <c r="D2953" s="381">
        <v>19.79</v>
      </c>
    </row>
    <row r="2954" spans="1:4" ht="25.5">
      <c r="A2954" s="379">
        <v>38773</v>
      </c>
      <c r="B2954" s="380" t="s">
        <v>10006</v>
      </c>
      <c r="C2954" s="379" t="s">
        <v>9381</v>
      </c>
      <c r="D2954" s="381">
        <v>3.17</v>
      </c>
    </row>
    <row r="2955" spans="1:4">
      <c r="A2955" s="379">
        <v>12271</v>
      </c>
      <c r="B2955" s="380" t="s">
        <v>2240</v>
      </c>
      <c r="C2955" s="379" t="s">
        <v>9381</v>
      </c>
      <c r="D2955" s="381">
        <v>177.05</v>
      </c>
    </row>
    <row r="2956" spans="1:4">
      <c r="A2956" s="379">
        <v>12245</v>
      </c>
      <c r="B2956" s="380" t="s">
        <v>2241</v>
      </c>
      <c r="C2956" s="379" t="s">
        <v>9381</v>
      </c>
      <c r="D2956" s="381">
        <v>76.8</v>
      </c>
    </row>
    <row r="2957" spans="1:4" ht="25.5">
      <c r="A2957" s="379">
        <v>38785</v>
      </c>
      <c r="B2957" s="380" t="s">
        <v>10007</v>
      </c>
      <c r="C2957" s="379" t="s">
        <v>9381</v>
      </c>
      <c r="D2957" s="381">
        <v>83.82</v>
      </c>
    </row>
    <row r="2958" spans="1:4" ht="25.5">
      <c r="A2958" s="379">
        <v>38786</v>
      </c>
      <c r="B2958" s="380" t="s">
        <v>10008</v>
      </c>
      <c r="C2958" s="379" t="s">
        <v>9381</v>
      </c>
      <c r="D2958" s="381">
        <v>103.25</v>
      </c>
    </row>
    <row r="2959" spans="1:4">
      <c r="A2959" s="379">
        <v>39385</v>
      </c>
      <c r="B2959" s="380" t="s">
        <v>10009</v>
      </c>
      <c r="C2959" s="379" t="s">
        <v>9381</v>
      </c>
      <c r="D2959" s="381">
        <v>78.099999999999994</v>
      </c>
    </row>
    <row r="2960" spans="1:4">
      <c r="A2960" s="379">
        <v>39389</v>
      </c>
      <c r="B2960" s="380" t="s">
        <v>10010</v>
      </c>
      <c r="C2960" s="379" t="s">
        <v>9381</v>
      </c>
      <c r="D2960" s="381">
        <v>64.78</v>
      </c>
    </row>
    <row r="2961" spans="1:4">
      <c r="A2961" s="379">
        <v>39390</v>
      </c>
      <c r="B2961" s="380" t="s">
        <v>10011</v>
      </c>
      <c r="C2961" s="379" t="s">
        <v>9381</v>
      </c>
      <c r="D2961" s="381">
        <v>125.48</v>
      </c>
    </row>
    <row r="2962" spans="1:4">
      <c r="A2962" s="379">
        <v>39391</v>
      </c>
      <c r="B2962" s="380" t="s">
        <v>10012</v>
      </c>
      <c r="C2962" s="379" t="s">
        <v>9381</v>
      </c>
      <c r="D2962" s="381">
        <v>232.22</v>
      </c>
    </row>
    <row r="2963" spans="1:4" ht="25.5">
      <c r="A2963" s="379">
        <v>3803</v>
      </c>
      <c r="B2963" s="380" t="s">
        <v>10013</v>
      </c>
      <c r="C2963" s="379" t="s">
        <v>9381</v>
      </c>
      <c r="D2963" s="381">
        <v>29.94</v>
      </c>
    </row>
    <row r="2964" spans="1:4" ht="25.5">
      <c r="A2964" s="379">
        <v>38770</v>
      </c>
      <c r="B2964" s="380" t="s">
        <v>10014</v>
      </c>
      <c r="C2964" s="379" t="s">
        <v>9381</v>
      </c>
      <c r="D2964" s="381">
        <v>34.659999999999997</v>
      </c>
    </row>
    <row r="2965" spans="1:4">
      <c r="A2965" s="379">
        <v>12267</v>
      </c>
      <c r="B2965" s="380" t="s">
        <v>2242</v>
      </c>
      <c r="C2965" s="379" t="s">
        <v>9381</v>
      </c>
      <c r="D2965" s="381">
        <v>101.59</v>
      </c>
    </row>
    <row r="2966" spans="1:4" ht="76.5">
      <c r="A2966" s="379">
        <v>43068</v>
      </c>
      <c r="B2966" s="380" t="s">
        <v>10015</v>
      </c>
      <c r="C2966" s="379" t="s">
        <v>9381</v>
      </c>
      <c r="D2966" s="381">
        <v>45.73</v>
      </c>
    </row>
    <row r="2967" spans="1:4" ht="25.5">
      <c r="A2967" s="379">
        <v>12266</v>
      </c>
      <c r="B2967" s="380" t="s">
        <v>10016</v>
      </c>
      <c r="C2967" s="379" t="s">
        <v>9381</v>
      </c>
      <c r="D2967" s="381">
        <v>51.99</v>
      </c>
    </row>
    <row r="2968" spans="1:4" ht="25.5">
      <c r="A2968" s="379">
        <v>39378</v>
      </c>
      <c r="B2968" s="380" t="s">
        <v>10017</v>
      </c>
      <c r="C2968" s="379" t="s">
        <v>9381</v>
      </c>
      <c r="D2968" s="381">
        <v>36.86</v>
      </c>
    </row>
    <row r="2969" spans="1:4" ht="25.5">
      <c r="A2969" s="379">
        <v>38775</v>
      </c>
      <c r="B2969" s="380" t="s">
        <v>10018</v>
      </c>
      <c r="C2969" s="379" t="s">
        <v>9381</v>
      </c>
      <c r="D2969" s="381">
        <v>39.08</v>
      </c>
    </row>
    <row r="2970" spans="1:4">
      <c r="A2970" s="379">
        <v>21119</v>
      </c>
      <c r="B2970" s="380" t="s">
        <v>2243</v>
      </c>
      <c r="C2970" s="379" t="s">
        <v>9381</v>
      </c>
      <c r="D2970" s="381">
        <v>1.86</v>
      </c>
    </row>
    <row r="2971" spans="1:4">
      <c r="A2971" s="379">
        <v>37974</v>
      </c>
      <c r="B2971" s="380" t="s">
        <v>2244</v>
      </c>
      <c r="C2971" s="379" t="s">
        <v>9381</v>
      </c>
      <c r="D2971" s="381">
        <v>2.76</v>
      </c>
    </row>
    <row r="2972" spans="1:4">
      <c r="A2972" s="379">
        <v>37975</v>
      </c>
      <c r="B2972" s="380" t="s">
        <v>2245</v>
      </c>
      <c r="C2972" s="379" t="s">
        <v>9381</v>
      </c>
      <c r="D2972" s="381">
        <v>5.61</v>
      </c>
    </row>
    <row r="2973" spans="1:4">
      <c r="A2973" s="379">
        <v>37976</v>
      </c>
      <c r="B2973" s="380" t="s">
        <v>2246</v>
      </c>
      <c r="C2973" s="379" t="s">
        <v>9381</v>
      </c>
      <c r="D2973" s="381">
        <v>11.5</v>
      </c>
    </row>
    <row r="2974" spans="1:4">
      <c r="A2974" s="379">
        <v>37977</v>
      </c>
      <c r="B2974" s="380" t="s">
        <v>2247</v>
      </c>
      <c r="C2974" s="379" t="s">
        <v>9381</v>
      </c>
      <c r="D2974" s="381">
        <v>15.81</v>
      </c>
    </row>
    <row r="2975" spans="1:4">
      <c r="A2975" s="379">
        <v>37978</v>
      </c>
      <c r="B2975" s="380" t="s">
        <v>2248</v>
      </c>
      <c r="C2975" s="379" t="s">
        <v>9381</v>
      </c>
      <c r="D2975" s="381">
        <v>32.06</v>
      </c>
    </row>
    <row r="2976" spans="1:4">
      <c r="A2976" s="379">
        <v>37979</v>
      </c>
      <c r="B2976" s="380" t="s">
        <v>2249</v>
      </c>
      <c r="C2976" s="379" t="s">
        <v>9381</v>
      </c>
      <c r="D2976" s="381">
        <v>137.72</v>
      </c>
    </row>
    <row r="2977" spans="1:4">
      <c r="A2977" s="379">
        <v>37980</v>
      </c>
      <c r="B2977" s="380" t="s">
        <v>2250</v>
      </c>
      <c r="C2977" s="379" t="s">
        <v>9381</v>
      </c>
      <c r="D2977" s="381">
        <v>154.77000000000001</v>
      </c>
    </row>
    <row r="2978" spans="1:4" ht="25.5">
      <c r="A2978" s="379">
        <v>36147</v>
      </c>
      <c r="B2978" s="380" t="s">
        <v>2251</v>
      </c>
      <c r="C2978" s="379" t="s">
        <v>9441</v>
      </c>
      <c r="D2978" s="381">
        <v>291.11</v>
      </c>
    </row>
    <row r="2979" spans="1:4">
      <c r="A2979" s="379">
        <v>12731</v>
      </c>
      <c r="B2979" s="380" t="s">
        <v>2252</v>
      </c>
      <c r="C2979" s="379" t="s">
        <v>9381</v>
      </c>
      <c r="D2979" s="381">
        <v>213.93</v>
      </c>
    </row>
    <row r="2980" spans="1:4">
      <c r="A2980" s="379">
        <v>12723</v>
      </c>
      <c r="B2980" s="380" t="s">
        <v>2253</v>
      </c>
      <c r="C2980" s="379" t="s">
        <v>9381</v>
      </c>
      <c r="D2980" s="381">
        <v>1.65</v>
      </c>
    </row>
    <row r="2981" spans="1:4">
      <c r="A2981" s="379">
        <v>12724</v>
      </c>
      <c r="B2981" s="380" t="s">
        <v>2254</v>
      </c>
      <c r="C2981" s="379" t="s">
        <v>9381</v>
      </c>
      <c r="D2981" s="381">
        <v>3.18</v>
      </c>
    </row>
    <row r="2982" spans="1:4">
      <c r="A2982" s="379">
        <v>12725</v>
      </c>
      <c r="B2982" s="380" t="s">
        <v>2255</v>
      </c>
      <c r="C2982" s="379" t="s">
        <v>9381</v>
      </c>
      <c r="D2982" s="381">
        <v>6.39</v>
      </c>
    </row>
    <row r="2983" spans="1:4">
      <c r="A2983" s="379">
        <v>12726</v>
      </c>
      <c r="B2983" s="380" t="s">
        <v>2256</v>
      </c>
      <c r="C2983" s="379" t="s">
        <v>9381</v>
      </c>
      <c r="D2983" s="381">
        <v>14.11</v>
      </c>
    </row>
    <row r="2984" spans="1:4">
      <c r="A2984" s="379">
        <v>12727</v>
      </c>
      <c r="B2984" s="380" t="s">
        <v>2257</v>
      </c>
      <c r="C2984" s="379" t="s">
        <v>9381</v>
      </c>
      <c r="D2984" s="381">
        <v>17.899999999999999</v>
      </c>
    </row>
    <row r="2985" spans="1:4">
      <c r="A2985" s="379">
        <v>12728</v>
      </c>
      <c r="B2985" s="380" t="s">
        <v>2258</v>
      </c>
      <c r="C2985" s="379" t="s">
        <v>9381</v>
      </c>
      <c r="D2985" s="381">
        <v>29.23</v>
      </c>
    </row>
    <row r="2986" spans="1:4">
      <c r="A2986" s="379">
        <v>12729</v>
      </c>
      <c r="B2986" s="380" t="s">
        <v>2259</v>
      </c>
      <c r="C2986" s="379" t="s">
        <v>9381</v>
      </c>
      <c r="D2986" s="381">
        <v>95.82</v>
      </c>
    </row>
    <row r="2987" spans="1:4">
      <c r="A2987" s="379">
        <v>12730</v>
      </c>
      <c r="B2987" s="380" t="s">
        <v>2260</v>
      </c>
      <c r="C2987" s="379" t="s">
        <v>9381</v>
      </c>
      <c r="D2987" s="381">
        <v>146.71</v>
      </c>
    </row>
    <row r="2988" spans="1:4">
      <c r="A2988" s="379">
        <v>3840</v>
      </c>
      <c r="B2988" s="380" t="s">
        <v>2261</v>
      </c>
      <c r="C2988" s="379" t="s">
        <v>9381</v>
      </c>
      <c r="D2988" s="381">
        <v>37.869999999999997</v>
      </c>
    </row>
    <row r="2989" spans="1:4">
      <c r="A2989" s="379">
        <v>3838</v>
      </c>
      <c r="B2989" s="380" t="s">
        <v>2262</v>
      </c>
      <c r="C2989" s="379" t="s">
        <v>9381</v>
      </c>
      <c r="D2989" s="381">
        <v>83.59</v>
      </c>
    </row>
    <row r="2990" spans="1:4">
      <c r="A2990" s="379">
        <v>3844</v>
      </c>
      <c r="B2990" s="380" t="s">
        <v>2263</v>
      </c>
      <c r="C2990" s="379" t="s">
        <v>9381</v>
      </c>
      <c r="D2990" s="381">
        <v>149.1</v>
      </c>
    </row>
    <row r="2991" spans="1:4">
      <c r="A2991" s="379">
        <v>3839</v>
      </c>
      <c r="B2991" s="380" t="s">
        <v>2264</v>
      </c>
      <c r="C2991" s="379" t="s">
        <v>9381</v>
      </c>
      <c r="D2991" s="381">
        <v>271.58</v>
      </c>
    </row>
    <row r="2992" spans="1:4">
      <c r="A2992" s="379">
        <v>3843</v>
      </c>
      <c r="B2992" s="380" t="s">
        <v>2265</v>
      </c>
      <c r="C2992" s="379" t="s">
        <v>9381</v>
      </c>
      <c r="D2992" s="381">
        <v>372.75</v>
      </c>
    </row>
    <row r="2993" spans="1:4">
      <c r="A2993" s="379">
        <v>3900</v>
      </c>
      <c r="B2993" s="380" t="s">
        <v>2266</v>
      </c>
      <c r="C2993" s="379" t="s">
        <v>9381</v>
      </c>
      <c r="D2993" s="381">
        <v>27.93</v>
      </c>
    </row>
    <row r="2994" spans="1:4">
      <c r="A2994" s="379">
        <v>3846</v>
      </c>
      <c r="B2994" s="380" t="s">
        <v>2267</v>
      </c>
      <c r="C2994" s="379" t="s">
        <v>9381</v>
      </c>
      <c r="D2994" s="381">
        <v>8.8000000000000007</v>
      </c>
    </row>
    <row r="2995" spans="1:4">
      <c r="A2995" s="379">
        <v>3886</v>
      </c>
      <c r="B2995" s="380" t="s">
        <v>2268</v>
      </c>
      <c r="C2995" s="379" t="s">
        <v>9381</v>
      </c>
      <c r="D2995" s="381">
        <v>9.27</v>
      </c>
    </row>
    <row r="2996" spans="1:4" ht="25.5">
      <c r="A2996" s="379">
        <v>3854</v>
      </c>
      <c r="B2996" s="380" t="s">
        <v>2269</v>
      </c>
      <c r="C2996" s="379" t="s">
        <v>9381</v>
      </c>
      <c r="D2996" s="381">
        <v>5.15</v>
      </c>
    </row>
    <row r="2997" spans="1:4" ht="25.5">
      <c r="A2997" s="379">
        <v>3873</v>
      </c>
      <c r="B2997" s="380" t="s">
        <v>2270</v>
      </c>
      <c r="C2997" s="379" t="s">
        <v>9381</v>
      </c>
      <c r="D2997" s="381">
        <v>6.82</v>
      </c>
    </row>
    <row r="2998" spans="1:4" ht="25.5">
      <c r="A2998" s="379">
        <v>38021</v>
      </c>
      <c r="B2998" s="380" t="s">
        <v>2271</v>
      </c>
      <c r="C2998" s="379" t="s">
        <v>9381</v>
      </c>
      <c r="D2998" s="381">
        <v>16.309999999999999</v>
      </c>
    </row>
    <row r="2999" spans="1:4" ht="25.5">
      <c r="A2999" s="379">
        <v>3847</v>
      </c>
      <c r="B2999" s="380" t="s">
        <v>2272</v>
      </c>
      <c r="C2999" s="379" t="s">
        <v>9381</v>
      </c>
      <c r="D2999" s="381">
        <v>18.510000000000002</v>
      </c>
    </row>
    <row r="3000" spans="1:4" ht="25.5">
      <c r="A3000" s="379">
        <v>38022</v>
      </c>
      <c r="B3000" s="380" t="s">
        <v>2273</v>
      </c>
      <c r="C3000" s="379" t="s">
        <v>9381</v>
      </c>
      <c r="D3000" s="381">
        <v>28.92</v>
      </c>
    </row>
    <row r="3001" spans="1:4" ht="25.5">
      <c r="A3001" s="379">
        <v>3833</v>
      </c>
      <c r="B3001" s="380" t="s">
        <v>2274</v>
      </c>
      <c r="C3001" s="379" t="s">
        <v>9381</v>
      </c>
      <c r="D3001" s="381">
        <v>14.14</v>
      </c>
    </row>
    <row r="3002" spans="1:4" ht="25.5">
      <c r="A3002" s="379">
        <v>3835</v>
      </c>
      <c r="B3002" s="380" t="s">
        <v>2275</v>
      </c>
      <c r="C3002" s="379" t="s">
        <v>9381</v>
      </c>
      <c r="D3002" s="381">
        <v>46.03</v>
      </c>
    </row>
    <row r="3003" spans="1:4" ht="25.5">
      <c r="A3003" s="379">
        <v>3836</v>
      </c>
      <c r="B3003" s="380" t="s">
        <v>2276</v>
      </c>
      <c r="C3003" s="379" t="s">
        <v>9381</v>
      </c>
      <c r="D3003" s="381">
        <v>99.08</v>
      </c>
    </row>
    <row r="3004" spans="1:4" ht="25.5">
      <c r="A3004" s="379">
        <v>3830</v>
      </c>
      <c r="B3004" s="380" t="s">
        <v>2277</v>
      </c>
      <c r="C3004" s="379" t="s">
        <v>9381</v>
      </c>
      <c r="D3004" s="381">
        <v>162</v>
      </c>
    </row>
    <row r="3005" spans="1:4" ht="25.5">
      <c r="A3005" s="379">
        <v>3831</v>
      </c>
      <c r="B3005" s="380" t="s">
        <v>2278</v>
      </c>
      <c r="C3005" s="379" t="s">
        <v>9381</v>
      </c>
      <c r="D3005" s="381">
        <v>270.8</v>
      </c>
    </row>
    <row r="3006" spans="1:4">
      <c r="A3006" s="379">
        <v>37981</v>
      </c>
      <c r="B3006" s="380" t="s">
        <v>2279</v>
      </c>
      <c r="C3006" s="379" t="s">
        <v>9381</v>
      </c>
      <c r="D3006" s="381">
        <v>6.31</v>
      </c>
    </row>
    <row r="3007" spans="1:4">
      <c r="A3007" s="379">
        <v>37982</v>
      </c>
      <c r="B3007" s="380" t="s">
        <v>2280</v>
      </c>
      <c r="C3007" s="379" t="s">
        <v>9381</v>
      </c>
      <c r="D3007" s="381">
        <v>9.58</v>
      </c>
    </row>
    <row r="3008" spans="1:4">
      <c r="A3008" s="379">
        <v>37983</v>
      </c>
      <c r="B3008" s="380" t="s">
        <v>2281</v>
      </c>
      <c r="C3008" s="379" t="s">
        <v>9381</v>
      </c>
      <c r="D3008" s="381">
        <v>13.42</v>
      </c>
    </row>
    <row r="3009" spans="1:4">
      <c r="A3009" s="379">
        <v>37984</v>
      </c>
      <c r="B3009" s="380" t="s">
        <v>2282</v>
      </c>
      <c r="C3009" s="379" t="s">
        <v>9381</v>
      </c>
      <c r="D3009" s="381">
        <v>23.17</v>
      </c>
    </row>
    <row r="3010" spans="1:4">
      <c r="A3010" s="379">
        <v>37985</v>
      </c>
      <c r="B3010" s="380" t="s">
        <v>2283</v>
      </c>
      <c r="C3010" s="379" t="s">
        <v>9381</v>
      </c>
      <c r="D3010" s="381">
        <v>32.450000000000003</v>
      </c>
    </row>
    <row r="3011" spans="1:4" ht="25.5">
      <c r="A3011" s="379">
        <v>3826</v>
      </c>
      <c r="B3011" s="380" t="s">
        <v>2284</v>
      </c>
      <c r="C3011" s="379" t="s">
        <v>9381</v>
      </c>
      <c r="D3011" s="381">
        <v>37.58</v>
      </c>
    </row>
    <row r="3012" spans="1:4" ht="25.5">
      <c r="A3012" s="379">
        <v>3825</v>
      </c>
      <c r="B3012" s="380" t="s">
        <v>2285</v>
      </c>
      <c r="C3012" s="379" t="s">
        <v>9381</v>
      </c>
      <c r="D3012" s="381">
        <v>10.81</v>
      </c>
    </row>
    <row r="3013" spans="1:4" ht="25.5">
      <c r="A3013" s="379">
        <v>3827</v>
      </c>
      <c r="B3013" s="380" t="s">
        <v>2286</v>
      </c>
      <c r="C3013" s="379" t="s">
        <v>9381</v>
      </c>
      <c r="D3013" s="381">
        <v>23.61</v>
      </c>
    </row>
    <row r="3014" spans="1:4">
      <c r="A3014" s="379">
        <v>20165</v>
      </c>
      <c r="B3014" s="380" t="s">
        <v>2287</v>
      </c>
      <c r="C3014" s="379" t="s">
        <v>9381</v>
      </c>
      <c r="D3014" s="381">
        <v>14.67</v>
      </c>
    </row>
    <row r="3015" spans="1:4">
      <c r="A3015" s="379">
        <v>20166</v>
      </c>
      <c r="B3015" s="380" t="s">
        <v>2288</v>
      </c>
      <c r="C3015" s="379" t="s">
        <v>9381</v>
      </c>
      <c r="D3015" s="381">
        <v>47.41</v>
      </c>
    </row>
    <row r="3016" spans="1:4">
      <c r="A3016" s="379">
        <v>20164</v>
      </c>
      <c r="B3016" s="380" t="s">
        <v>2289</v>
      </c>
      <c r="C3016" s="379" t="s">
        <v>9381</v>
      </c>
      <c r="D3016" s="381">
        <v>7.75</v>
      </c>
    </row>
    <row r="3017" spans="1:4">
      <c r="A3017" s="379">
        <v>3893</v>
      </c>
      <c r="B3017" s="380" t="s">
        <v>2290</v>
      </c>
      <c r="C3017" s="379" t="s">
        <v>9381</v>
      </c>
      <c r="D3017" s="381">
        <v>9.61</v>
      </c>
    </row>
    <row r="3018" spans="1:4">
      <c r="A3018" s="379">
        <v>3848</v>
      </c>
      <c r="B3018" s="380" t="s">
        <v>2291</v>
      </c>
      <c r="C3018" s="379" t="s">
        <v>9381</v>
      </c>
      <c r="D3018" s="381">
        <v>5.84</v>
      </c>
    </row>
    <row r="3019" spans="1:4">
      <c r="A3019" s="379">
        <v>3895</v>
      </c>
      <c r="B3019" s="380" t="s">
        <v>2292</v>
      </c>
      <c r="C3019" s="379" t="s">
        <v>9381</v>
      </c>
      <c r="D3019" s="381">
        <v>6.35</v>
      </c>
    </row>
    <row r="3020" spans="1:4">
      <c r="A3020" s="379">
        <v>12404</v>
      </c>
      <c r="B3020" s="380" t="s">
        <v>2293</v>
      </c>
      <c r="C3020" s="379" t="s">
        <v>9381</v>
      </c>
      <c r="D3020" s="381">
        <v>5.1100000000000003</v>
      </c>
    </row>
    <row r="3021" spans="1:4">
      <c r="A3021" s="379">
        <v>3939</v>
      </c>
      <c r="B3021" s="380" t="s">
        <v>2294</v>
      </c>
      <c r="C3021" s="379" t="s">
        <v>9381</v>
      </c>
      <c r="D3021" s="381">
        <v>10.54</v>
      </c>
    </row>
    <row r="3022" spans="1:4">
      <c r="A3022" s="379">
        <v>3911</v>
      </c>
      <c r="B3022" s="380" t="s">
        <v>2295</v>
      </c>
      <c r="C3022" s="379" t="s">
        <v>9381</v>
      </c>
      <c r="D3022" s="381">
        <v>8.61</v>
      </c>
    </row>
    <row r="3023" spans="1:4">
      <c r="A3023" s="379">
        <v>3908</v>
      </c>
      <c r="B3023" s="380" t="s">
        <v>2296</v>
      </c>
      <c r="C3023" s="379" t="s">
        <v>9381</v>
      </c>
      <c r="D3023" s="381">
        <v>2.78</v>
      </c>
    </row>
    <row r="3024" spans="1:4">
      <c r="A3024" s="379">
        <v>3910</v>
      </c>
      <c r="B3024" s="380" t="s">
        <v>2297</v>
      </c>
      <c r="C3024" s="379" t="s">
        <v>9381</v>
      </c>
      <c r="D3024" s="381">
        <v>6.16</v>
      </c>
    </row>
    <row r="3025" spans="1:4">
      <c r="A3025" s="379">
        <v>3913</v>
      </c>
      <c r="B3025" s="380" t="s">
        <v>2298</v>
      </c>
      <c r="C3025" s="379" t="s">
        <v>9381</v>
      </c>
      <c r="D3025" s="381">
        <v>29.46</v>
      </c>
    </row>
    <row r="3026" spans="1:4">
      <c r="A3026" s="379">
        <v>3912</v>
      </c>
      <c r="B3026" s="380" t="s">
        <v>2299</v>
      </c>
      <c r="C3026" s="379" t="s">
        <v>9381</v>
      </c>
      <c r="D3026" s="381">
        <v>16.149999999999999</v>
      </c>
    </row>
    <row r="3027" spans="1:4">
      <c r="A3027" s="379">
        <v>3909</v>
      </c>
      <c r="B3027" s="380" t="s">
        <v>2300</v>
      </c>
      <c r="C3027" s="379" t="s">
        <v>9381</v>
      </c>
      <c r="D3027" s="381">
        <v>3.79</v>
      </c>
    </row>
    <row r="3028" spans="1:4">
      <c r="A3028" s="379">
        <v>3914</v>
      </c>
      <c r="B3028" s="380" t="s">
        <v>2301</v>
      </c>
      <c r="C3028" s="379" t="s">
        <v>9381</v>
      </c>
      <c r="D3028" s="381">
        <v>44.44</v>
      </c>
    </row>
    <row r="3029" spans="1:4">
      <c r="A3029" s="379">
        <v>3915</v>
      </c>
      <c r="B3029" s="380" t="s">
        <v>2302</v>
      </c>
      <c r="C3029" s="379" t="s">
        <v>9381</v>
      </c>
      <c r="D3029" s="381">
        <v>70.08</v>
      </c>
    </row>
    <row r="3030" spans="1:4">
      <c r="A3030" s="379">
        <v>3916</v>
      </c>
      <c r="B3030" s="380" t="s">
        <v>2303</v>
      </c>
      <c r="C3030" s="379" t="s">
        <v>9381</v>
      </c>
      <c r="D3030" s="381">
        <v>127.67</v>
      </c>
    </row>
    <row r="3031" spans="1:4">
      <c r="A3031" s="379">
        <v>3917</v>
      </c>
      <c r="B3031" s="380" t="s">
        <v>2304</v>
      </c>
      <c r="C3031" s="379" t="s">
        <v>9381</v>
      </c>
      <c r="D3031" s="381">
        <v>210.57</v>
      </c>
    </row>
    <row r="3032" spans="1:4">
      <c r="A3032" s="379">
        <v>1904</v>
      </c>
      <c r="B3032" s="380" t="s">
        <v>2305</v>
      </c>
      <c r="C3032" s="379" t="s">
        <v>9381</v>
      </c>
      <c r="D3032" s="381">
        <v>0.66</v>
      </c>
    </row>
    <row r="3033" spans="1:4">
      <c r="A3033" s="379">
        <v>1899</v>
      </c>
      <c r="B3033" s="380" t="s">
        <v>2306</v>
      </c>
      <c r="C3033" s="379" t="s">
        <v>9381</v>
      </c>
      <c r="D3033" s="381">
        <v>0.75</v>
      </c>
    </row>
    <row r="3034" spans="1:4">
      <c r="A3034" s="379">
        <v>1900</v>
      </c>
      <c r="B3034" s="380" t="s">
        <v>2307</v>
      </c>
      <c r="C3034" s="379" t="s">
        <v>9381</v>
      </c>
      <c r="D3034" s="381">
        <v>1.22</v>
      </c>
    </row>
    <row r="3035" spans="1:4" ht="25.5">
      <c r="A3035" s="379">
        <v>12407</v>
      </c>
      <c r="B3035" s="380" t="s">
        <v>2308</v>
      </c>
      <c r="C3035" s="379" t="s">
        <v>9381</v>
      </c>
      <c r="D3035" s="381">
        <v>15.94</v>
      </c>
    </row>
    <row r="3036" spans="1:4" ht="25.5">
      <c r="A3036" s="379">
        <v>12408</v>
      </c>
      <c r="B3036" s="380" t="s">
        <v>2309</v>
      </c>
      <c r="C3036" s="379" t="s">
        <v>9381</v>
      </c>
      <c r="D3036" s="381">
        <v>8.99</v>
      </c>
    </row>
    <row r="3037" spans="1:4" ht="25.5">
      <c r="A3037" s="379">
        <v>12409</v>
      </c>
      <c r="B3037" s="380" t="s">
        <v>9091</v>
      </c>
      <c r="C3037" s="379" t="s">
        <v>9381</v>
      </c>
      <c r="D3037" s="381">
        <v>8.99</v>
      </c>
    </row>
    <row r="3038" spans="1:4" ht="25.5">
      <c r="A3038" s="379">
        <v>12410</v>
      </c>
      <c r="B3038" s="380" t="s">
        <v>2310</v>
      </c>
      <c r="C3038" s="379" t="s">
        <v>9381</v>
      </c>
      <c r="D3038" s="381">
        <v>6.2</v>
      </c>
    </row>
    <row r="3039" spans="1:4">
      <c r="A3039" s="379">
        <v>3936</v>
      </c>
      <c r="B3039" s="380" t="s">
        <v>2311</v>
      </c>
      <c r="C3039" s="379" t="s">
        <v>9381</v>
      </c>
      <c r="D3039" s="381">
        <v>11.2</v>
      </c>
    </row>
    <row r="3040" spans="1:4">
      <c r="A3040" s="379">
        <v>3922</v>
      </c>
      <c r="B3040" s="380" t="s">
        <v>2312</v>
      </c>
      <c r="C3040" s="379" t="s">
        <v>9381</v>
      </c>
      <c r="D3040" s="381">
        <v>10.3</v>
      </c>
    </row>
    <row r="3041" spans="1:4">
      <c r="A3041" s="379">
        <v>3924</v>
      </c>
      <c r="B3041" s="380" t="s">
        <v>2313</v>
      </c>
      <c r="C3041" s="379" t="s">
        <v>9381</v>
      </c>
      <c r="D3041" s="381">
        <v>11.2</v>
      </c>
    </row>
    <row r="3042" spans="1:4">
      <c r="A3042" s="379">
        <v>3923</v>
      </c>
      <c r="B3042" s="380" t="s">
        <v>2314</v>
      </c>
      <c r="C3042" s="379" t="s">
        <v>9381</v>
      </c>
      <c r="D3042" s="381">
        <v>11.2</v>
      </c>
    </row>
    <row r="3043" spans="1:4">
      <c r="A3043" s="379">
        <v>3937</v>
      </c>
      <c r="B3043" s="380" t="s">
        <v>2315</v>
      </c>
      <c r="C3043" s="379" t="s">
        <v>9381</v>
      </c>
      <c r="D3043" s="381">
        <v>9.24</v>
      </c>
    </row>
    <row r="3044" spans="1:4">
      <c r="A3044" s="379">
        <v>3921</v>
      </c>
      <c r="B3044" s="380" t="s">
        <v>2316</v>
      </c>
      <c r="C3044" s="379" t="s">
        <v>9381</v>
      </c>
      <c r="D3044" s="381">
        <v>9.24</v>
      </c>
    </row>
    <row r="3045" spans="1:4">
      <c r="A3045" s="379">
        <v>3920</v>
      </c>
      <c r="B3045" s="380" t="s">
        <v>2317</v>
      </c>
      <c r="C3045" s="379" t="s">
        <v>9381</v>
      </c>
      <c r="D3045" s="381">
        <v>9.24</v>
      </c>
    </row>
    <row r="3046" spans="1:4">
      <c r="A3046" s="379">
        <v>3938</v>
      </c>
      <c r="B3046" s="380" t="s">
        <v>2318</v>
      </c>
      <c r="C3046" s="379" t="s">
        <v>9381</v>
      </c>
      <c r="D3046" s="381">
        <v>6.09</v>
      </c>
    </row>
    <row r="3047" spans="1:4">
      <c r="A3047" s="379">
        <v>3919</v>
      </c>
      <c r="B3047" s="380" t="s">
        <v>2319</v>
      </c>
      <c r="C3047" s="379" t="s">
        <v>9381</v>
      </c>
      <c r="D3047" s="381">
        <v>6.21</v>
      </c>
    </row>
    <row r="3048" spans="1:4">
      <c r="A3048" s="379">
        <v>3927</v>
      </c>
      <c r="B3048" s="380" t="s">
        <v>2320</v>
      </c>
      <c r="C3048" s="379" t="s">
        <v>9381</v>
      </c>
      <c r="D3048" s="381">
        <v>31.45</v>
      </c>
    </row>
    <row r="3049" spans="1:4">
      <c r="A3049" s="379">
        <v>3928</v>
      </c>
      <c r="B3049" s="380" t="s">
        <v>2321</v>
      </c>
      <c r="C3049" s="379" t="s">
        <v>9381</v>
      </c>
      <c r="D3049" s="381">
        <v>31.45</v>
      </c>
    </row>
    <row r="3050" spans="1:4">
      <c r="A3050" s="379">
        <v>3926</v>
      </c>
      <c r="B3050" s="380" t="s">
        <v>2322</v>
      </c>
      <c r="C3050" s="379" t="s">
        <v>9381</v>
      </c>
      <c r="D3050" s="381">
        <v>17.93</v>
      </c>
    </row>
    <row r="3051" spans="1:4">
      <c r="A3051" s="379">
        <v>3935</v>
      </c>
      <c r="B3051" s="380" t="s">
        <v>2323</v>
      </c>
      <c r="C3051" s="379" t="s">
        <v>9381</v>
      </c>
      <c r="D3051" s="381">
        <v>17.93</v>
      </c>
    </row>
    <row r="3052" spans="1:4">
      <c r="A3052" s="379">
        <v>3925</v>
      </c>
      <c r="B3052" s="380" t="s">
        <v>2324</v>
      </c>
      <c r="C3052" s="379" t="s">
        <v>9381</v>
      </c>
      <c r="D3052" s="381">
        <v>17.93</v>
      </c>
    </row>
    <row r="3053" spans="1:4">
      <c r="A3053" s="379">
        <v>12406</v>
      </c>
      <c r="B3053" s="380" t="s">
        <v>2325</v>
      </c>
      <c r="C3053" s="379" t="s">
        <v>9381</v>
      </c>
      <c r="D3053" s="381">
        <v>4.4000000000000004</v>
      </c>
    </row>
    <row r="3054" spans="1:4">
      <c r="A3054" s="379">
        <v>3929</v>
      </c>
      <c r="B3054" s="380" t="s">
        <v>2326</v>
      </c>
      <c r="C3054" s="379" t="s">
        <v>9381</v>
      </c>
      <c r="D3054" s="381">
        <v>47.92</v>
      </c>
    </row>
    <row r="3055" spans="1:4">
      <c r="A3055" s="379">
        <v>3931</v>
      </c>
      <c r="B3055" s="380" t="s">
        <v>2327</v>
      </c>
      <c r="C3055" s="379" t="s">
        <v>9381</v>
      </c>
      <c r="D3055" s="381">
        <v>47.92</v>
      </c>
    </row>
    <row r="3056" spans="1:4">
      <c r="A3056" s="379">
        <v>3930</v>
      </c>
      <c r="B3056" s="380" t="s">
        <v>2328</v>
      </c>
      <c r="C3056" s="379" t="s">
        <v>9381</v>
      </c>
      <c r="D3056" s="381">
        <v>47.92</v>
      </c>
    </row>
    <row r="3057" spans="1:4">
      <c r="A3057" s="379">
        <v>3932</v>
      </c>
      <c r="B3057" s="380" t="s">
        <v>2329</v>
      </c>
      <c r="C3057" s="379" t="s">
        <v>9381</v>
      </c>
      <c r="D3057" s="381">
        <v>82.75</v>
      </c>
    </row>
    <row r="3058" spans="1:4">
      <c r="A3058" s="379">
        <v>3933</v>
      </c>
      <c r="B3058" s="380" t="s">
        <v>2330</v>
      </c>
      <c r="C3058" s="379" t="s">
        <v>9381</v>
      </c>
      <c r="D3058" s="381">
        <v>82.75</v>
      </c>
    </row>
    <row r="3059" spans="1:4">
      <c r="A3059" s="379">
        <v>3934</v>
      </c>
      <c r="B3059" s="380" t="s">
        <v>2331</v>
      </c>
      <c r="C3059" s="379" t="s">
        <v>9381</v>
      </c>
      <c r="D3059" s="381">
        <v>82.75</v>
      </c>
    </row>
    <row r="3060" spans="1:4" ht="25.5">
      <c r="A3060" s="379">
        <v>40355</v>
      </c>
      <c r="B3060" s="380" t="s">
        <v>10019</v>
      </c>
      <c r="C3060" s="379" t="s">
        <v>9381</v>
      </c>
      <c r="D3060" s="381">
        <v>6.02</v>
      </c>
    </row>
    <row r="3061" spans="1:4" ht="25.5">
      <c r="A3061" s="379">
        <v>40364</v>
      </c>
      <c r="B3061" s="380" t="s">
        <v>10020</v>
      </c>
      <c r="C3061" s="379" t="s">
        <v>9381</v>
      </c>
      <c r="D3061" s="381">
        <v>28.2</v>
      </c>
    </row>
    <row r="3062" spans="1:4" ht="25.5">
      <c r="A3062" s="379">
        <v>40361</v>
      </c>
      <c r="B3062" s="380" t="s">
        <v>10021</v>
      </c>
      <c r="C3062" s="379" t="s">
        <v>9381</v>
      </c>
      <c r="D3062" s="381">
        <v>22.05</v>
      </c>
    </row>
    <row r="3063" spans="1:4" ht="25.5">
      <c r="A3063" s="379">
        <v>40358</v>
      </c>
      <c r="B3063" s="380" t="s">
        <v>10022</v>
      </c>
      <c r="C3063" s="379" t="s">
        <v>9381</v>
      </c>
      <c r="D3063" s="381">
        <v>8.4</v>
      </c>
    </row>
    <row r="3064" spans="1:4" ht="25.5">
      <c r="A3064" s="379">
        <v>40370</v>
      </c>
      <c r="B3064" s="380" t="s">
        <v>10023</v>
      </c>
      <c r="C3064" s="379" t="s">
        <v>9381</v>
      </c>
      <c r="D3064" s="381">
        <v>89.47</v>
      </c>
    </row>
    <row r="3065" spans="1:4" ht="25.5">
      <c r="A3065" s="379">
        <v>40367</v>
      </c>
      <c r="B3065" s="380" t="s">
        <v>10024</v>
      </c>
      <c r="C3065" s="379" t="s">
        <v>9381</v>
      </c>
      <c r="D3065" s="381">
        <v>44.47</v>
      </c>
    </row>
    <row r="3066" spans="1:4" ht="25.5">
      <c r="A3066" s="379">
        <v>40373</v>
      </c>
      <c r="B3066" s="380" t="s">
        <v>10025</v>
      </c>
      <c r="C3066" s="379" t="s">
        <v>9381</v>
      </c>
      <c r="D3066" s="381">
        <v>120.99</v>
      </c>
    </row>
    <row r="3067" spans="1:4" ht="25.5">
      <c r="A3067" s="379">
        <v>38947</v>
      </c>
      <c r="B3067" s="380" t="s">
        <v>10026</v>
      </c>
      <c r="C3067" s="379" t="s">
        <v>9381</v>
      </c>
      <c r="D3067" s="381">
        <v>5.31</v>
      </c>
    </row>
    <row r="3068" spans="1:4" ht="25.5">
      <c r="A3068" s="379">
        <v>38948</v>
      </c>
      <c r="B3068" s="380" t="s">
        <v>10027</v>
      </c>
      <c r="C3068" s="379" t="s">
        <v>9381</v>
      </c>
      <c r="D3068" s="381">
        <v>8.4700000000000006</v>
      </c>
    </row>
    <row r="3069" spans="1:4" ht="25.5">
      <c r="A3069" s="379">
        <v>38949</v>
      </c>
      <c r="B3069" s="380" t="s">
        <v>10028</v>
      </c>
      <c r="C3069" s="379" t="s">
        <v>9381</v>
      </c>
      <c r="D3069" s="381">
        <v>9.4</v>
      </c>
    </row>
    <row r="3070" spans="1:4" ht="25.5">
      <c r="A3070" s="379">
        <v>38951</v>
      </c>
      <c r="B3070" s="380" t="s">
        <v>10029</v>
      </c>
      <c r="C3070" s="379" t="s">
        <v>9381</v>
      </c>
      <c r="D3070" s="381">
        <v>14.87</v>
      </c>
    </row>
    <row r="3071" spans="1:4" ht="25.5">
      <c r="A3071" s="379">
        <v>39312</v>
      </c>
      <c r="B3071" s="380" t="s">
        <v>10030</v>
      </c>
      <c r="C3071" s="379" t="s">
        <v>9381</v>
      </c>
      <c r="D3071" s="381">
        <v>11.54</v>
      </c>
    </row>
    <row r="3072" spans="1:4" ht="25.5">
      <c r="A3072" s="379">
        <v>39313</v>
      </c>
      <c r="B3072" s="380" t="s">
        <v>10031</v>
      </c>
      <c r="C3072" s="379" t="s">
        <v>9381</v>
      </c>
      <c r="D3072" s="381">
        <v>15.06</v>
      </c>
    </row>
    <row r="3073" spans="1:4" ht="25.5">
      <c r="A3073" s="379">
        <v>38950</v>
      </c>
      <c r="B3073" s="380" t="s">
        <v>10032</v>
      </c>
      <c r="C3073" s="379" t="s">
        <v>9381</v>
      </c>
      <c r="D3073" s="381">
        <v>22.66</v>
      </c>
    </row>
    <row r="3074" spans="1:4" ht="25.5">
      <c r="A3074" s="379">
        <v>39314</v>
      </c>
      <c r="B3074" s="380" t="s">
        <v>10033</v>
      </c>
      <c r="C3074" s="379" t="s">
        <v>9381</v>
      </c>
      <c r="D3074" s="381">
        <v>23.91</v>
      </c>
    </row>
    <row r="3075" spans="1:4">
      <c r="A3075" s="379">
        <v>3907</v>
      </c>
      <c r="B3075" s="380" t="s">
        <v>2332</v>
      </c>
      <c r="C3075" s="379" t="s">
        <v>9381</v>
      </c>
      <c r="D3075" s="381">
        <v>2.89</v>
      </c>
    </row>
    <row r="3076" spans="1:4">
      <c r="A3076" s="379">
        <v>3889</v>
      </c>
      <c r="B3076" s="380" t="s">
        <v>2333</v>
      </c>
      <c r="C3076" s="379" t="s">
        <v>9381</v>
      </c>
      <c r="D3076" s="381">
        <v>2.21</v>
      </c>
    </row>
    <row r="3077" spans="1:4">
      <c r="A3077" s="379">
        <v>3868</v>
      </c>
      <c r="B3077" s="380" t="s">
        <v>2334</v>
      </c>
      <c r="C3077" s="379" t="s">
        <v>9381</v>
      </c>
      <c r="D3077" s="381">
        <v>0.86</v>
      </c>
    </row>
    <row r="3078" spans="1:4">
      <c r="A3078" s="379">
        <v>3869</v>
      </c>
      <c r="B3078" s="380" t="s">
        <v>2335</v>
      </c>
      <c r="C3078" s="379" t="s">
        <v>9381</v>
      </c>
      <c r="D3078" s="381">
        <v>2.4500000000000002</v>
      </c>
    </row>
    <row r="3079" spans="1:4">
      <c r="A3079" s="379">
        <v>3872</v>
      </c>
      <c r="B3079" s="380" t="s">
        <v>2336</v>
      </c>
      <c r="C3079" s="379" t="s">
        <v>9381</v>
      </c>
      <c r="D3079" s="381">
        <v>2.98</v>
      </c>
    </row>
    <row r="3080" spans="1:4">
      <c r="A3080" s="379">
        <v>3850</v>
      </c>
      <c r="B3080" s="380" t="s">
        <v>2337</v>
      </c>
      <c r="C3080" s="379" t="s">
        <v>9381</v>
      </c>
      <c r="D3080" s="381">
        <v>7.69</v>
      </c>
    </row>
    <row r="3081" spans="1:4">
      <c r="A3081" s="379">
        <v>38023</v>
      </c>
      <c r="B3081" s="380" t="s">
        <v>2338</v>
      </c>
      <c r="C3081" s="379" t="s">
        <v>9381</v>
      </c>
      <c r="D3081" s="381">
        <v>3.24</v>
      </c>
    </row>
    <row r="3082" spans="1:4" ht="25.5">
      <c r="A3082" s="379">
        <v>37986</v>
      </c>
      <c r="B3082" s="380" t="s">
        <v>2339</v>
      </c>
      <c r="C3082" s="379" t="s">
        <v>9381</v>
      </c>
      <c r="D3082" s="381">
        <v>2.17</v>
      </c>
    </row>
    <row r="3083" spans="1:4">
      <c r="A3083" s="379">
        <v>37987</v>
      </c>
      <c r="B3083" s="380" t="s">
        <v>2340</v>
      </c>
      <c r="C3083" s="379" t="s">
        <v>9381</v>
      </c>
      <c r="D3083" s="381">
        <v>161.97</v>
      </c>
    </row>
    <row r="3084" spans="1:4" ht="25.5">
      <c r="A3084" s="379">
        <v>37988</v>
      </c>
      <c r="B3084" s="380" t="s">
        <v>2341</v>
      </c>
      <c r="C3084" s="379" t="s">
        <v>9381</v>
      </c>
      <c r="D3084" s="381">
        <v>264.18</v>
      </c>
    </row>
    <row r="3085" spans="1:4">
      <c r="A3085" s="379">
        <v>21120</v>
      </c>
      <c r="B3085" s="380" t="s">
        <v>2342</v>
      </c>
      <c r="C3085" s="379" t="s">
        <v>9381</v>
      </c>
      <c r="D3085" s="381">
        <v>13.16</v>
      </c>
    </row>
    <row r="3086" spans="1:4">
      <c r="A3086" s="379">
        <v>39318</v>
      </c>
      <c r="B3086" s="380" t="s">
        <v>2343</v>
      </c>
      <c r="C3086" s="379" t="s">
        <v>9381</v>
      </c>
      <c r="D3086" s="381">
        <v>10.86</v>
      </c>
    </row>
    <row r="3087" spans="1:4">
      <c r="A3087" s="379">
        <v>20162</v>
      </c>
      <c r="B3087" s="380" t="s">
        <v>2344</v>
      </c>
      <c r="C3087" s="379" t="s">
        <v>9381</v>
      </c>
      <c r="D3087" s="381">
        <v>10.19</v>
      </c>
    </row>
    <row r="3088" spans="1:4">
      <c r="A3088" s="379">
        <v>40366</v>
      </c>
      <c r="B3088" s="380" t="s">
        <v>10034</v>
      </c>
      <c r="C3088" s="379" t="s">
        <v>9381</v>
      </c>
      <c r="D3088" s="381">
        <v>21.99</v>
      </c>
    </row>
    <row r="3089" spans="1:4">
      <c r="A3089" s="379">
        <v>40363</v>
      </c>
      <c r="B3089" s="380" t="s">
        <v>10035</v>
      </c>
      <c r="C3089" s="379" t="s">
        <v>9381</v>
      </c>
      <c r="D3089" s="381">
        <v>17.2</v>
      </c>
    </row>
    <row r="3090" spans="1:4">
      <c r="A3090" s="379">
        <v>40354</v>
      </c>
      <c r="B3090" s="380" t="s">
        <v>10036</v>
      </c>
      <c r="C3090" s="379" t="s">
        <v>9381</v>
      </c>
      <c r="D3090" s="381">
        <v>7.49</v>
      </c>
    </row>
    <row r="3091" spans="1:4">
      <c r="A3091" s="379">
        <v>40360</v>
      </c>
      <c r="B3091" s="380" t="s">
        <v>10037</v>
      </c>
      <c r="C3091" s="379" t="s">
        <v>9381</v>
      </c>
      <c r="D3091" s="381">
        <v>11.28</v>
      </c>
    </row>
    <row r="3092" spans="1:4">
      <c r="A3092" s="379">
        <v>40372</v>
      </c>
      <c r="B3092" s="380" t="s">
        <v>10038</v>
      </c>
      <c r="C3092" s="379" t="s">
        <v>9381</v>
      </c>
      <c r="D3092" s="381">
        <v>69.650000000000006</v>
      </c>
    </row>
    <row r="3093" spans="1:4">
      <c r="A3093" s="379">
        <v>40369</v>
      </c>
      <c r="B3093" s="380" t="s">
        <v>10039</v>
      </c>
      <c r="C3093" s="379" t="s">
        <v>9381</v>
      </c>
      <c r="D3093" s="381">
        <v>34.659999999999997</v>
      </c>
    </row>
    <row r="3094" spans="1:4">
      <c r="A3094" s="379">
        <v>40357</v>
      </c>
      <c r="B3094" s="380" t="s">
        <v>10040</v>
      </c>
      <c r="C3094" s="379" t="s">
        <v>9381</v>
      </c>
      <c r="D3094" s="381">
        <v>8.4</v>
      </c>
    </row>
    <row r="3095" spans="1:4">
      <c r="A3095" s="379">
        <v>40375</v>
      </c>
      <c r="B3095" s="380" t="s">
        <v>10041</v>
      </c>
      <c r="C3095" s="379" t="s">
        <v>9381</v>
      </c>
      <c r="D3095" s="381">
        <v>94.29</v>
      </c>
    </row>
    <row r="3096" spans="1:4">
      <c r="A3096" s="379">
        <v>1893</v>
      </c>
      <c r="B3096" s="380" t="s">
        <v>2345</v>
      </c>
      <c r="C3096" s="379" t="s">
        <v>9381</v>
      </c>
      <c r="D3096" s="381">
        <v>2.5099999999999998</v>
      </c>
    </row>
    <row r="3097" spans="1:4">
      <c r="A3097" s="379">
        <v>1902</v>
      </c>
      <c r="B3097" s="380" t="s">
        <v>2346</v>
      </c>
      <c r="C3097" s="379" t="s">
        <v>9381</v>
      </c>
      <c r="D3097" s="381">
        <v>1.83</v>
      </c>
    </row>
    <row r="3098" spans="1:4">
      <c r="A3098" s="379">
        <v>1901</v>
      </c>
      <c r="B3098" s="380" t="s">
        <v>2347</v>
      </c>
      <c r="C3098" s="379" t="s">
        <v>9381</v>
      </c>
      <c r="D3098" s="381">
        <v>0.56999999999999995</v>
      </c>
    </row>
    <row r="3099" spans="1:4">
      <c r="A3099" s="379">
        <v>1892</v>
      </c>
      <c r="B3099" s="380" t="s">
        <v>2348</v>
      </c>
      <c r="C3099" s="379" t="s">
        <v>9381</v>
      </c>
      <c r="D3099" s="381">
        <v>1.17</v>
      </c>
    </row>
    <row r="3100" spans="1:4">
      <c r="A3100" s="379">
        <v>1907</v>
      </c>
      <c r="B3100" s="380" t="s">
        <v>2349</v>
      </c>
      <c r="C3100" s="379" t="s">
        <v>9381</v>
      </c>
      <c r="D3100" s="381">
        <v>8.09</v>
      </c>
    </row>
    <row r="3101" spans="1:4">
      <c r="A3101" s="379">
        <v>1894</v>
      </c>
      <c r="B3101" s="380" t="s">
        <v>2350</v>
      </c>
      <c r="C3101" s="379" t="s">
        <v>9381</v>
      </c>
      <c r="D3101" s="381">
        <v>3.63</v>
      </c>
    </row>
    <row r="3102" spans="1:4">
      <c r="A3102" s="379">
        <v>1891</v>
      </c>
      <c r="B3102" s="380" t="s">
        <v>2351</v>
      </c>
      <c r="C3102" s="379" t="s">
        <v>9381</v>
      </c>
      <c r="D3102" s="381">
        <v>0.84</v>
      </c>
    </row>
    <row r="3103" spans="1:4">
      <c r="A3103" s="379">
        <v>1896</v>
      </c>
      <c r="B3103" s="380" t="s">
        <v>2352</v>
      </c>
      <c r="C3103" s="379" t="s">
        <v>9381</v>
      </c>
      <c r="D3103" s="381">
        <v>10.86</v>
      </c>
    </row>
    <row r="3104" spans="1:4">
      <c r="A3104" s="379">
        <v>1895</v>
      </c>
      <c r="B3104" s="380" t="s">
        <v>2353</v>
      </c>
      <c r="C3104" s="379" t="s">
        <v>9381</v>
      </c>
      <c r="D3104" s="381">
        <v>19.079999999999998</v>
      </c>
    </row>
    <row r="3105" spans="1:4" ht="25.5">
      <c r="A3105" s="379">
        <v>2641</v>
      </c>
      <c r="B3105" s="380" t="s">
        <v>10042</v>
      </c>
      <c r="C3105" s="379" t="s">
        <v>9381</v>
      </c>
      <c r="D3105" s="381">
        <v>24.62</v>
      </c>
    </row>
    <row r="3106" spans="1:4" ht="25.5">
      <c r="A3106" s="379">
        <v>2636</v>
      </c>
      <c r="B3106" s="380" t="s">
        <v>10043</v>
      </c>
      <c r="C3106" s="379" t="s">
        <v>9381</v>
      </c>
      <c r="D3106" s="381">
        <v>1.58</v>
      </c>
    </row>
    <row r="3107" spans="1:4" ht="25.5">
      <c r="A3107" s="379">
        <v>2637</v>
      </c>
      <c r="B3107" s="380" t="s">
        <v>10044</v>
      </c>
      <c r="C3107" s="379" t="s">
        <v>9381</v>
      </c>
      <c r="D3107" s="381">
        <v>1.68</v>
      </c>
    </row>
    <row r="3108" spans="1:4" ht="25.5">
      <c r="A3108" s="379">
        <v>2638</v>
      </c>
      <c r="B3108" s="380" t="s">
        <v>10045</v>
      </c>
      <c r="C3108" s="379" t="s">
        <v>9381</v>
      </c>
      <c r="D3108" s="381">
        <v>1.96</v>
      </c>
    </row>
    <row r="3109" spans="1:4" ht="25.5">
      <c r="A3109" s="379">
        <v>2639</v>
      </c>
      <c r="B3109" s="380" t="s">
        <v>10046</v>
      </c>
      <c r="C3109" s="379" t="s">
        <v>9381</v>
      </c>
      <c r="D3109" s="381">
        <v>3.48</v>
      </c>
    </row>
    <row r="3110" spans="1:4" ht="25.5">
      <c r="A3110" s="379">
        <v>2644</v>
      </c>
      <c r="B3110" s="380" t="s">
        <v>10047</v>
      </c>
      <c r="C3110" s="379" t="s">
        <v>9381</v>
      </c>
      <c r="D3110" s="381">
        <v>5.03</v>
      </c>
    </row>
    <row r="3111" spans="1:4" ht="25.5">
      <c r="A3111" s="379">
        <v>2643</v>
      </c>
      <c r="B3111" s="380" t="s">
        <v>10048</v>
      </c>
      <c r="C3111" s="379" t="s">
        <v>9381</v>
      </c>
      <c r="D3111" s="381">
        <v>7.02</v>
      </c>
    </row>
    <row r="3112" spans="1:4" ht="25.5">
      <c r="A3112" s="379">
        <v>2640</v>
      </c>
      <c r="B3112" s="380" t="s">
        <v>10049</v>
      </c>
      <c r="C3112" s="379" t="s">
        <v>9381</v>
      </c>
      <c r="D3112" s="381">
        <v>10.24</v>
      </c>
    </row>
    <row r="3113" spans="1:4" ht="25.5">
      <c r="A3113" s="379">
        <v>2642</v>
      </c>
      <c r="B3113" s="380" t="s">
        <v>10050</v>
      </c>
      <c r="C3113" s="379" t="s">
        <v>9381</v>
      </c>
      <c r="D3113" s="381">
        <v>15.6</v>
      </c>
    </row>
    <row r="3114" spans="1:4" ht="25.5">
      <c r="A3114" s="379">
        <v>38943</v>
      </c>
      <c r="B3114" s="380" t="s">
        <v>10051</v>
      </c>
      <c r="C3114" s="379" t="s">
        <v>9381</v>
      </c>
      <c r="D3114" s="381">
        <v>3.92</v>
      </c>
    </row>
    <row r="3115" spans="1:4" ht="25.5">
      <c r="A3115" s="379">
        <v>38944</v>
      </c>
      <c r="B3115" s="380" t="s">
        <v>10052</v>
      </c>
      <c r="C3115" s="379" t="s">
        <v>9381</v>
      </c>
      <c r="D3115" s="381">
        <v>6.06</v>
      </c>
    </row>
    <row r="3116" spans="1:4" ht="25.5">
      <c r="A3116" s="379">
        <v>38945</v>
      </c>
      <c r="B3116" s="380" t="s">
        <v>10053</v>
      </c>
      <c r="C3116" s="379" t="s">
        <v>9381</v>
      </c>
      <c r="D3116" s="381">
        <v>12.29</v>
      </c>
    </row>
    <row r="3117" spans="1:4" ht="25.5">
      <c r="A3117" s="379">
        <v>38946</v>
      </c>
      <c r="B3117" s="380" t="s">
        <v>10054</v>
      </c>
      <c r="C3117" s="379" t="s">
        <v>9381</v>
      </c>
      <c r="D3117" s="381">
        <v>18.329999999999998</v>
      </c>
    </row>
    <row r="3118" spans="1:4">
      <c r="A3118" s="379">
        <v>39308</v>
      </c>
      <c r="B3118" s="380" t="s">
        <v>10055</v>
      </c>
      <c r="C3118" s="379" t="s">
        <v>9381</v>
      </c>
      <c r="D3118" s="381">
        <v>7.99</v>
      </c>
    </row>
    <row r="3119" spans="1:4">
      <c r="A3119" s="379">
        <v>39309</v>
      </c>
      <c r="B3119" s="380" t="s">
        <v>10056</v>
      </c>
      <c r="C3119" s="379" t="s">
        <v>9381</v>
      </c>
      <c r="D3119" s="381">
        <v>11.56</v>
      </c>
    </row>
    <row r="3120" spans="1:4">
      <c r="A3120" s="379">
        <v>39310</v>
      </c>
      <c r="B3120" s="380" t="s">
        <v>10057</v>
      </c>
      <c r="C3120" s="379" t="s">
        <v>9381</v>
      </c>
      <c r="D3120" s="381">
        <v>17.52</v>
      </c>
    </row>
    <row r="3121" spans="1:4">
      <c r="A3121" s="379">
        <v>39311</v>
      </c>
      <c r="B3121" s="380" t="s">
        <v>10058</v>
      </c>
      <c r="C3121" s="379" t="s">
        <v>9381</v>
      </c>
      <c r="D3121" s="381">
        <v>26.33</v>
      </c>
    </row>
    <row r="3122" spans="1:4">
      <c r="A3122" s="379">
        <v>39855</v>
      </c>
      <c r="B3122" s="380" t="s">
        <v>2354</v>
      </c>
      <c r="C3122" s="379" t="s">
        <v>9381</v>
      </c>
      <c r="D3122" s="381">
        <v>1.67</v>
      </c>
    </row>
    <row r="3123" spans="1:4">
      <c r="A3123" s="379">
        <v>39856</v>
      </c>
      <c r="B3123" s="380" t="s">
        <v>2355</v>
      </c>
      <c r="C3123" s="379" t="s">
        <v>9381</v>
      </c>
      <c r="D3123" s="381">
        <v>3.95</v>
      </c>
    </row>
    <row r="3124" spans="1:4">
      <c r="A3124" s="379">
        <v>39857</v>
      </c>
      <c r="B3124" s="380" t="s">
        <v>2356</v>
      </c>
      <c r="C3124" s="379" t="s">
        <v>9381</v>
      </c>
      <c r="D3124" s="381">
        <v>6.39</v>
      </c>
    </row>
    <row r="3125" spans="1:4">
      <c r="A3125" s="379">
        <v>39858</v>
      </c>
      <c r="B3125" s="380" t="s">
        <v>2357</v>
      </c>
      <c r="C3125" s="379" t="s">
        <v>9381</v>
      </c>
      <c r="D3125" s="381">
        <v>14.19</v>
      </c>
    </row>
    <row r="3126" spans="1:4">
      <c r="A3126" s="379">
        <v>39859</v>
      </c>
      <c r="B3126" s="380" t="s">
        <v>2358</v>
      </c>
      <c r="C3126" s="379" t="s">
        <v>9381</v>
      </c>
      <c r="D3126" s="381">
        <v>21.87</v>
      </c>
    </row>
    <row r="3127" spans="1:4">
      <c r="A3127" s="379">
        <v>39860</v>
      </c>
      <c r="B3127" s="380" t="s">
        <v>2359</v>
      </c>
      <c r="C3127" s="379" t="s">
        <v>9381</v>
      </c>
      <c r="D3127" s="381">
        <v>33.56</v>
      </c>
    </row>
    <row r="3128" spans="1:4">
      <c r="A3128" s="379">
        <v>39861</v>
      </c>
      <c r="B3128" s="380" t="s">
        <v>2360</v>
      </c>
      <c r="C3128" s="379" t="s">
        <v>9381</v>
      </c>
      <c r="D3128" s="381">
        <v>95.82</v>
      </c>
    </row>
    <row r="3129" spans="1:4">
      <c r="A3129" s="379">
        <v>38447</v>
      </c>
      <c r="B3129" s="380" t="s">
        <v>10059</v>
      </c>
      <c r="C3129" s="379" t="s">
        <v>9381</v>
      </c>
      <c r="D3129" s="381">
        <v>68.63</v>
      </c>
    </row>
    <row r="3130" spans="1:4">
      <c r="A3130" s="379">
        <v>36320</v>
      </c>
      <c r="B3130" s="380" t="s">
        <v>10060</v>
      </c>
      <c r="C3130" s="379" t="s">
        <v>9381</v>
      </c>
      <c r="D3130" s="381">
        <v>0.99</v>
      </c>
    </row>
    <row r="3131" spans="1:4">
      <c r="A3131" s="379">
        <v>36324</v>
      </c>
      <c r="B3131" s="380" t="s">
        <v>10061</v>
      </c>
      <c r="C3131" s="379" t="s">
        <v>9381</v>
      </c>
      <c r="D3131" s="381">
        <v>1.5</v>
      </c>
    </row>
    <row r="3132" spans="1:4">
      <c r="A3132" s="379">
        <v>38441</v>
      </c>
      <c r="B3132" s="380" t="s">
        <v>10062</v>
      </c>
      <c r="C3132" s="379" t="s">
        <v>9381</v>
      </c>
      <c r="D3132" s="381">
        <v>1.98</v>
      </c>
    </row>
    <row r="3133" spans="1:4">
      <c r="A3133" s="379">
        <v>38442</v>
      </c>
      <c r="B3133" s="380" t="s">
        <v>10063</v>
      </c>
      <c r="C3133" s="379" t="s">
        <v>9381</v>
      </c>
      <c r="D3133" s="381">
        <v>5.03</v>
      </c>
    </row>
    <row r="3134" spans="1:4">
      <c r="A3134" s="379">
        <v>38443</v>
      </c>
      <c r="B3134" s="380" t="s">
        <v>10064</v>
      </c>
      <c r="C3134" s="379" t="s">
        <v>9381</v>
      </c>
      <c r="D3134" s="381">
        <v>7.6</v>
      </c>
    </row>
    <row r="3135" spans="1:4">
      <c r="A3135" s="379">
        <v>38444</v>
      </c>
      <c r="B3135" s="380" t="s">
        <v>10065</v>
      </c>
      <c r="C3135" s="379" t="s">
        <v>9381</v>
      </c>
      <c r="D3135" s="381">
        <v>11.31</v>
      </c>
    </row>
    <row r="3136" spans="1:4">
      <c r="A3136" s="379">
        <v>38445</v>
      </c>
      <c r="B3136" s="380" t="s">
        <v>10066</v>
      </c>
      <c r="C3136" s="379" t="s">
        <v>9381</v>
      </c>
      <c r="D3136" s="381">
        <v>26.57</v>
      </c>
    </row>
    <row r="3137" spans="1:4">
      <c r="A3137" s="379">
        <v>38446</v>
      </c>
      <c r="B3137" s="380" t="s">
        <v>10067</v>
      </c>
      <c r="C3137" s="379" t="s">
        <v>9381</v>
      </c>
      <c r="D3137" s="381">
        <v>42.89</v>
      </c>
    </row>
    <row r="3138" spans="1:4">
      <c r="A3138" s="379">
        <v>3867</v>
      </c>
      <c r="B3138" s="380" t="s">
        <v>2361</v>
      </c>
      <c r="C3138" s="379" t="s">
        <v>9381</v>
      </c>
      <c r="D3138" s="381">
        <v>51.66</v>
      </c>
    </row>
    <row r="3139" spans="1:4">
      <c r="A3139" s="379">
        <v>3861</v>
      </c>
      <c r="B3139" s="380" t="s">
        <v>2362</v>
      </c>
      <c r="C3139" s="379" t="s">
        <v>9381</v>
      </c>
      <c r="D3139" s="381">
        <v>0.43</v>
      </c>
    </row>
    <row r="3140" spans="1:4">
      <c r="A3140" s="379">
        <v>3904</v>
      </c>
      <c r="B3140" s="380" t="s">
        <v>2363</v>
      </c>
      <c r="C3140" s="379" t="s">
        <v>9381</v>
      </c>
      <c r="D3140" s="381">
        <v>0.52</v>
      </c>
    </row>
    <row r="3141" spans="1:4">
      <c r="A3141" s="379">
        <v>3903</v>
      </c>
      <c r="B3141" s="380" t="s">
        <v>2364</v>
      </c>
      <c r="C3141" s="379" t="s">
        <v>9381</v>
      </c>
      <c r="D3141" s="381">
        <v>1.28</v>
      </c>
    </row>
    <row r="3142" spans="1:4">
      <c r="A3142" s="379">
        <v>3862</v>
      </c>
      <c r="B3142" s="380" t="s">
        <v>2365</v>
      </c>
      <c r="C3142" s="379" t="s">
        <v>9381</v>
      </c>
      <c r="D3142" s="381">
        <v>2.61</v>
      </c>
    </row>
    <row r="3143" spans="1:4">
      <c r="A3143" s="379">
        <v>3863</v>
      </c>
      <c r="B3143" s="380" t="s">
        <v>2366</v>
      </c>
      <c r="C3143" s="379" t="s">
        <v>9381</v>
      </c>
      <c r="D3143" s="381">
        <v>3.07</v>
      </c>
    </row>
    <row r="3144" spans="1:4">
      <c r="A3144" s="379">
        <v>3864</v>
      </c>
      <c r="B3144" s="380" t="s">
        <v>2367</v>
      </c>
      <c r="C3144" s="379" t="s">
        <v>9381</v>
      </c>
      <c r="D3144" s="381">
        <v>8</v>
      </c>
    </row>
    <row r="3145" spans="1:4">
      <c r="A3145" s="379">
        <v>3865</v>
      </c>
      <c r="B3145" s="380" t="s">
        <v>2368</v>
      </c>
      <c r="C3145" s="379" t="s">
        <v>9381</v>
      </c>
      <c r="D3145" s="381">
        <v>13.91</v>
      </c>
    </row>
    <row r="3146" spans="1:4">
      <c r="A3146" s="379">
        <v>3866</v>
      </c>
      <c r="B3146" s="380" t="s">
        <v>2369</v>
      </c>
      <c r="C3146" s="379" t="s">
        <v>9381</v>
      </c>
      <c r="D3146" s="381">
        <v>31.84</v>
      </c>
    </row>
    <row r="3147" spans="1:4">
      <c r="A3147" s="379">
        <v>3902</v>
      </c>
      <c r="B3147" s="380" t="s">
        <v>2370</v>
      </c>
      <c r="C3147" s="379" t="s">
        <v>9381</v>
      </c>
      <c r="D3147" s="381">
        <v>15.48</v>
      </c>
    </row>
    <row r="3148" spans="1:4">
      <c r="A3148" s="379">
        <v>3878</v>
      </c>
      <c r="B3148" s="380" t="s">
        <v>2371</v>
      </c>
      <c r="C3148" s="379" t="s">
        <v>9381</v>
      </c>
      <c r="D3148" s="381">
        <v>4.8899999999999997</v>
      </c>
    </row>
    <row r="3149" spans="1:4">
      <c r="A3149" s="379">
        <v>3877</v>
      </c>
      <c r="B3149" s="380" t="s">
        <v>2372</v>
      </c>
      <c r="C3149" s="379" t="s">
        <v>9381</v>
      </c>
      <c r="D3149" s="381">
        <v>4.47</v>
      </c>
    </row>
    <row r="3150" spans="1:4">
      <c r="A3150" s="379">
        <v>3879</v>
      </c>
      <c r="B3150" s="380" t="s">
        <v>2373</v>
      </c>
      <c r="C3150" s="379" t="s">
        <v>9381</v>
      </c>
      <c r="D3150" s="381">
        <v>9.8699999999999992</v>
      </c>
    </row>
    <row r="3151" spans="1:4">
      <c r="A3151" s="379">
        <v>3880</v>
      </c>
      <c r="B3151" s="380" t="s">
        <v>2374</v>
      </c>
      <c r="C3151" s="379" t="s">
        <v>9381</v>
      </c>
      <c r="D3151" s="381">
        <v>22.27</v>
      </c>
    </row>
    <row r="3152" spans="1:4">
      <c r="A3152" s="379">
        <v>12892</v>
      </c>
      <c r="B3152" s="380" t="s">
        <v>2375</v>
      </c>
      <c r="C3152" s="379" t="s">
        <v>9441</v>
      </c>
      <c r="D3152" s="381">
        <v>10.119999999999999</v>
      </c>
    </row>
    <row r="3153" spans="1:4">
      <c r="A3153" s="379">
        <v>3883</v>
      </c>
      <c r="B3153" s="380" t="s">
        <v>2376</v>
      </c>
      <c r="C3153" s="379" t="s">
        <v>9381</v>
      </c>
      <c r="D3153" s="381">
        <v>1.03</v>
      </c>
    </row>
    <row r="3154" spans="1:4">
      <c r="A3154" s="379">
        <v>3876</v>
      </c>
      <c r="B3154" s="380" t="s">
        <v>2377</v>
      </c>
      <c r="C3154" s="379" t="s">
        <v>9381</v>
      </c>
      <c r="D3154" s="381">
        <v>2.57</v>
      </c>
    </row>
    <row r="3155" spans="1:4">
      <c r="A3155" s="379">
        <v>3884</v>
      </c>
      <c r="B3155" s="380" t="s">
        <v>2378</v>
      </c>
      <c r="C3155" s="379" t="s">
        <v>9381</v>
      </c>
      <c r="D3155" s="381">
        <v>1.54</v>
      </c>
    </row>
    <row r="3156" spans="1:4">
      <c r="A3156" s="379">
        <v>3837</v>
      </c>
      <c r="B3156" s="380" t="s">
        <v>2379</v>
      </c>
      <c r="C3156" s="379" t="s">
        <v>9381</v>
      </c>
      <c r="D3156" s="381">
        <v>32.619999999999997</v>
      </c>
    </row>
    <row r="3157" spans="1:4">
      <c r="A3157" s="379">
        <v>3845</v>
      </c>
      <c r="B3157" s="380" t="s">
        <v>2380</v>
      </c>
      <c r="C3157" s="379" t="s">
        <v>9381</v>
      </c>
      <c r="D3157" s="381">
        <v>11.92</v>
      </c>
    </row>
    <row r="3158" spans="1:4">
      <c r="A3158" s="379">
        <v>11045</v>
      </c>
      <c r="B3158" s="380" t="s">
        <v>2381</v>
      </c>
      <c r="C3158" s="379" t="s">
        <v>9381</v>
      </c>
      <c r="D3158" s="381">
        <v>22.99</v>
      </c>
    </row>
    <row r="3159" spans="1:4">
      <c r="A3159" s="379">
        <v>20170</v>
      </c>
      <c r="B3159" s="380" t="s">
        <v>2382</v>
      </c>
      <c r="C3159" s="379" t="s">
        <v>9381</v>
      </c>
      <c r="D3159" s="381">
        <v>8.26</v>
      </c>
    </row>
    <row r="3160" spans="1:4">
      <c r="A3160" s="379">
        <v>20171</v>
      </c>
      <c r="B3160" s="380" t="s">
        <v>2383</v>
      </c>
      <c r="C3160" s="379" t="s">
        <v>9381</v>
      </c>
      <c r="D3160" s="381">
        <v>24.53</v>
      </c>
    </row>
    <row r="3161" spans="1:4">
      <c r="A3161" s="379">
        <v>20167</v>
      </c>
      <c r="B3161" s="380" t="s">
        <v>2384</v>
      </c>
      <c r="C3161" s="379" t="s">
        <v>9381</v>
      </c>
      <c r="D3161" s="381">
        <v>3.06</v>
      </c>
    </row>
    <row r="3162" spans="1:4">
      <c r="A3162" s="379">
        <v>20168</v>
      </c>
      <c r="B3162" s="380" t="s">
        <v>2385</v>
      </c>
      <c r="C3162" s="379" t="s">
        <v>9381</v>
      </c>
      <c r="D3162" s="381">
        <v>4.8099999999999996</v>
      </c>
    </row>
    <row r="3163" spans="1:4">
      <c r="A3163" s="379">
        <v>20169</v>
      </c>
      <c r="B3163" s="380" t="s">
        <v>2386</v>
      </c>
      <c r="C3163" s="379" t="s">
        <v>9381</v>
      </c>
      <c r="D3163" s="381">
        <v>6.81</v>
      </c>
    </row>
    <row r="3164" spans="1:4" ht="25.5">
      <c r="A3164" s="379">
        <v>3899</v>
      </c>
      <c r="B3164" s="380" t="s">
        <v>2387</v>
      </c>
      <c r="C3164" s="379" t="s">
        <v>9381</v>
      </c>
      <c r="D3164" s="381">
        <v>3.6</v>
      </c>
    </row>
    <row r="3165" spans="1:4" ht="25.5">
      <c r="A3165" s="379">
        <v>38676</v>
      </c>
      <c r="B3165" s="380" t="s">
        <v>2388</v>
      </c>
      <c r="C3165" s="379" t="s">
        <v>9381</v>
      </c>
      <c r="D3165" s="381">
        <v>17.45</v>
      </c>
    </row>
    <row r="3166" spans="1:4" ht="25.5">
      <c r="A3166" s="379">
        <v>3897</v>
      </c>
      <c r="B3166" s="380" t="s">
        <v>2389</v>
      </c>
      <c r="C3166" s="379" t="s">
        <v>9381</v>
      </c>
      <c r="D3166" s="381">
        <v>0.76</v>
      </c>
    </row>
    <row r="3167" spans="1:4" ht="25.5">
      <c r="A3167" s="379">
        <v>3875</v>
      </c>
      <c r="B3167" s="380" t="s">
        <v>2390</v>
      </c>
      <c r="C3167" s="379" t="s">
        <v>9381</v>
      </c>
      <c r="D3167" s="381">
        <v>1.64</v>
      </c>
    </row>
    <row r="3168" spans="1:4" ht="25.5">
      <c r="A3168" s="379">
        <v>3898</v>
      </c>
      <c r="B3168" s="380" t="s">
        <v>2391</v>
      </c>
      <c r="C3168" s="379" t="s">
        <v>9381</v>
      </c>
      <c r="D3168" s="381">
        <v>3.11</v>
      </c>
    </row>
    <row r="3169" spans="1:4">
      <c r="A3169" s="379">
        <v>3855</v>
      </c>
      <c r="B3169" s="380" t="s">
        <v>2392</v>
      </c>
      <c r="C3169" s="379" t="s">
        <v>9381</v>
      </c>
      <c r="D3169" s="381">
        <v>3.42</v>
      </c>
    </row>
    <row r="3170" spans="1:4">
      <c r="A3170" s="379">
        <v>3874</v>
      </c>
      <c r="B3170" s="380" t="s">
        <v>2393</v>
      </c>
      <c r="C3170" s="379" t="s">
        <v>9381</v>
      </c>
      <c r="D3170" s="381">
        <v>3.63</v>
      </c>
    </row>
    <row r="3171" spans="1:4">
      <c r="A3171" s="379">
        <v>3870</v>
      </c>
      <c r="B3171" s="380" t="s">
        <v>2394</v>
      </c>
      <c r="C3171" s="379" t="s">
        <v>9381</v>
      </c>
      <c r="D3171" s="381">
        <v>4.5</v>
      </c>
    </row>
    <row r="3172" spans="1:4">
      <c r="A3172" s="379">
        <v>38678</v>
      </c>
      <c r="B3172" s="380" t="s">
        <v>2395</v>
      </c>
      <c r="C3172" s="379" t="s">
        <v>9381</v>
      </c>
      <c r="D3172" s="381">
        <v>12.26</v>
      </c>
    </row>
    <row r="3173" spans="1:4">
      <c r="A3173" s="379">
        <v>3859</v>
      </c>
      <c r="B3173" s="380" t="s">
        <v>2396</v>
      </c>
      <c r="C3173" s="379" t="s">
        <v>9381</v>
      </c>
      <c r="D3173" s="381">
        <v>0.91</v>
      </c>
    </row>
    <row r="3174" spans="1:4">
      <c r="A3174" s="379">
        <v>3856</v>
      </c>
      <c r="B3174" s="380" t="s">
        <v>2397</v>
      </c>
      <c r="C3174" s="379" t="s">
        <v>9381</v>
      </c>
      <c r="D3174" s="381">
        <v>1.1499999999999999</v>
      </c>
    </row>
    <row r="3175" spans="1:4">
      <c r="A3175" s="379">
        <v>3906</v>
      </c>
      <c r="B3175" s="380" t="s">
        <v>2398</v>
      </c>
      <c r="C3175" s="379" t="s">
        <v>9381</v>
      </c>
      <c r="D3175" s="381">
        <v>1.08</v>
      </c>
    </row>
    <row r="3176" spans="1:4">
      <c r="A3176" s="379">
        <v>3860</v>
      </c>
      <c r="B3176" s="380" t="s">
        <v>2399</v>
      </c>
      <c r="C3176" s="379" t="s">
        <v>9381</v>
      </c>
      <c r="D3176" s="381">
        <v>3.56</v>
      </c>
    </row>
    <row r="3177" spans="1:4">
      <c r="A3177" s="379">
        <v>3905</v>
      </c>
      <c r="B3177" s="380" t="s">
        <v>2400</v>
      </c>
      <c r="C3177" s="379" t="s">
        <v>9381</v>
      </c>
      <c r="D3177" s="381">
        <v>7.89</v>
      </c>
    </row>
    <row r="3178" spans="1:4">
      <c r="A3178" s="379">
        <v>3871</v>
      </c>
      <c r="B3178" s="380" t="s">
        <v>2401</v>
      </c>
      <c r="C3178" s="379" t="s">
        <v>9381</v>
      </c>
      <c r="D3178" s="381">
        <v>16.38</v>
      </c>
    </row>
    <row r="3179" spans="1:4">
      <c r="A3179" s="379">
        <v>37429</v>
      </c>
      <c r="B3179" s="380" t="s">
        <v>2402</v>
      </c>
      <c r="C3179" s="379" t="s">
        <v>9381</v>
      </c>
      <c r="D3179" s="381">
        <v>1691.86</v>
      </c>
    </row>
    <row r="3180" spans="1:4">
      <c r="A3180" s="379">
        <v>37426</v>
      </c>
      <c r="B3180" s="380" t="s">
        <v>2403</v>
      </c>
      <c r="C3180" s="379" t="s">
        <v>9381</v>
      </c>
      <c r="D3180" s="381">
        <v>16.27</v>
      </c>
    </row>
    <row r="3181" spans="1:4">
      <c r="A3181" s="379">
        <v>37427</v>
      </c>
      <c r="B3181" s="380" t="s">
        <v>2404</v>
      </c>
      <c r="C3181" s="379" t="s">
        <v>9381</v>
      </c>
      <c r="D3181" s="381">
        <v>38.82</v>
      </c>
    </row>
    <row r="3182" spans="1:4">
      <c r="A3182" s="379">
        <v>37424</v>
      </c>
      <c r="B3182" s="380" t="s">
        <v>2405</v>
      </c>
      <c r="C3182" s="379" t="s">
        <v>9381</v>
      </c>
      <c r="D3182" s="381">
        <v>7.48</v>
      </c>
    </row>
    <row r="3183" spans="1:4">
      <c r="A3183" s="379">
        <v>37428</v>
      </c>
      <c r="B3183" s="380" t="s">
        <v>2406</v>
      </c>
      <c r="C3183" s="379" t="s">
        <v>9381</v>
      </c>
      <c r="D3183" s="381">
        <v>133.79</v>
      </c>
    </row>
    <row r="3184" spans="1:4">
      <c r="A3184" s="379">
        <v>37425</v>
      </c>
      <c r="B3184" s="380" t="s">
        <v>2407</v>
      </c>
      <c r="C3184" s="379" t="s">
        <v>9381</v>
      </c>
      <c r="D3184" s="381">
        <v>8.06</v>
      </c>
    </row>
    <row r="3185" spans="1:4" ht="25.5">
      <c r="A3185" s="379">
        <v>11519</v>
      </c>
      <c r="B3185" s="380" t="s">
        <v>2408</v>
      </c>
      <c r="C3185" s="379" t="s">
        <v>9441</v>
      </c>
      <c r="D3185" s="381">
        <v>26.46</v>
      </c>
    </row>
    <row r="3186" spans="1:4" ht="25.5">
      <c r="A3186" s="379">
        <v>11520</v>
      </c>
      <c r="B3186" s="380" t="s">
        <v>2409</v>
      </c>
      <c r="C3186" s="379" t="s">
        <v>9441</v>
      </c>
      <c r="D3186" s="381">
        <v>10.49</v>
      </c>
    </row>
    <row r="3187" spans="1:4" ht="25.5">
      <c r="A3187" s="379">
        <v>11518</v>
      </c>
      <c r="B3187" s="380" t="s">
        <v>2410</v>
      </c>
      <c r="C3187" s="379" t="s">
        <v>9441</v>
      </c>
      <c r="D3187" s="381">
        <v>30.53</v>
      </c>
    </row>
    <row r="3188" spans="1:4">
      <c r="A3188" s="379">
        <v>38473</v>
      </c>
      <c r="B3188" s="380" t="s">
        <v>2411</v>
      </c>
      <c r="C3188" s="379" t="s">
        <v>9381</v>
      </c>
      <c r="D3188" s="381">
        <v>108.54</v>
      </c>
    </row>
    <row r="3189" spans="1:4">
      <c r="A3189" s="379">
        <v>4244</v>
      </c>
      <c r="B3189" s="380" t="s">
        <v>2412</v>
      </c>
      <c r="C3189" s="379" t="s">
        <v>9379</v>
      </c>
      <c r="D3189" s="381">
        <v>12.67</v>
      </c>
    </row>
    <row r="3190" spans="1:4">
      <c r="A3190" s="379">
        <v>40977</v>
      </c>
      <c r="B3190" s="380" t="s">
        <v>2413</v>
      </c>
      <c r="C3190" s="379" t="s">
        <v>9412</v>
      </c>
      <c r="D3190" s="381">
        <v>2241.5100000000002</v>
      </c>
    </row>
    <row r="3191" spans="1:4" ht="25.5">
      <c r="A3191" s="379">
        <v>2742</v>
      </c>
      <c r="B3191" s="380" t="s">
        <v>2414</v>
      </c>
      <c r="C3191" s="379" t="s">
        <v>9386</v>
      </c>
      <c r="D3191" s="381">
        <v>2.15</v>
      </c>
    </row>
    <row r="3192" spans="1:4" ht="25.5">
      <c r="A3192" s="379">
        <v>2748</v>
      </c>
      <c r="B3192" s="380" t="s">
        <v>2415</v>
      </c>
      <c r="C3192" s="379" t="s">
        <v>9386</v>
      </c>
      <c r="D3192" s="381">
        <v>6.32</v>
      </c>
    </row>
    <row r="3193" spans="1:4" ht="25.5">
      <c r="A3193" s="379">
        <v>2736</v>
      </c>
      <c r="B3193" s="380" t="s">
        <v>2416</v>
      </c>
      <c r="C3193" s="379" t="s">
        <v>9386</v>
      </c>
      <c r="D3193" s="381">
        <v>8.82</v>
      </c>
    </row>
    <row r="3194" spans="1:4" ht="25.5">
      <c r="A3194" s="379">
        <v>2745</v>
      </c>
      <c r="B3194" s="380" t="s">
        <v>2417</v>
      </c>
      <c r="C3194" s="379" t="s">
        <v>9386</v>
      </c>
      <c r="D3194" s="381">
        <v>1.78</v>
      </c>
    </row>
    <row r="3195" spans="1:4" ht="25.5">
      <c r="A3195" s="379">
        <v>2751</v>
      </c>
      <c r="B3195" s="380" t="s">
        <v>2418</v>
      </c>
      <c r="C3195" s="379" t="s">
        <v>9386</v>
      </c>
      <c r="D3195" s="381">
        <v>2.2799999999999998</v>
      </c>
    </row>
    <row r="3196" spans="1:4" ht="25.5">
      <c r="A3196" s="379">
        <v>14439</v>
      </c>
      <c r="B3196" s="380" t="s">
        <v>2419</v>
      </c>
      <c r="C3196" s="379" t="s">
        <v>9386</v>
      </c>
      <c r="D3196" s="381">
        <v>2.0099999999999998</v>
      </c>
    </row>
    <row r="3197" spans="1:4" ht="25.5">
      <c r="A3197" s="379">
        <v>2731</v>
      </c>
      <c r="B3197" s="380" t="s">
        <v>2420</v>
      </c>
      <c r="C3197" s="379" t="s">
        <v>9386</v>
      </c>
      <c r="D3197" s="381">
        <v>54.28</v>
      </c>
    </row>
    <row r="3198" spans="1:4" ht="25.5">
      <c r="A3198" s="379">
        <v>21138</v>
      </c>
      <c r="B3198" s="380" t="s">
        <v>2421</v>
      </c>
      <c r="C3198" s="379" t="s">
        <v>9386</v>
      </c>
      <c r="D3198" s="381">
        <v>5.89</v>
      </c>
    </row>
    <row r="3199" spans="1:4" ht="25.5">
      <c r="A3199" s="379">
        <v>2747</v>
      </c>
      <c r="B3199" s="380" t="s">
        <v>2422</v>
      </c>
      <c r="C3199" s="379" t="s">
        <v>9386</v>
      </c>
      <c r="D3199" s="381">
        <v>14.55</v>
      </c>
    </row>
    <row r="3200" spans="1:4" ht="25.5">
      <c r="A3200" s="379">
        <v>4115</v>
      </c>
      <c r="B3200" s="380" t="s">
        <v>2423</v>
      </c>
      <c r="C3200" s="379" t="s">
        <v>9386</v>
      </c>
      <c r="D3200" s="381">
        <v>11.4</v>
      </c>
    </row>
    <row r="3201" spans="1:4" ht="25.5">
      <c r="A3201" s="379">
        <v>2729</v>
      </c>
      <c r="B3201" s="380" t="s">
        <v>2424</v>
      </c>
      <c r="C3201" s="379" t="s">
        <v>9381</v>
      </c>
      <c r="D3201" s="381">
        <v>13.72</v>
      </c>
    </row>
    <row r="3202" spans="1:4" ht="25.5">
      <c r="A3202" s="379">
        <v>4119</v>
      </c>
      <c r="B3202" s="380" t="s">
        <v>2425</v>
      </c>
      <c r="C3202" s="379" t="s">
        <v>9386</v>
      </c>
      <c r="D3202" s="381">
        <v>22.93</v>
      </c>
    </row>
    <row r="3203" spans="1:4" ht="25.5">
      <c r="A3203" s="379">
        <v>2794</v>
      </c>
      <c r="B3203" s="380" t="s">
        <v>2426</v>
      </c>
      <c r="C3203" s="379" t="s">
        <v>9386</v>
      </c>
      <c r="D3203" s="381">
        <v>56.61</v>
      </c>
    </row>
    <row r="3204" spans="1:4" ht="25.5">
      <c r="A3204" s="379">
        <v>2788</v>
      </c>
      <c r="B3204" s="380" t="s">
        <v>2427</v>
      </c>
      <c r="C3204" s="379" t="s">
        <v>9386</v>
      </c>
      <c r="D3204" s="381">
        <v>114.45</v>
      </c>
    </row>
    <row r="3205" spans="1:4" ht="25.5">
      <c r="A3205" s="379">
        <v>4006</v>
      </c>
      <c r="B3205" s="380" t="s">
        <v>10068</v>
      </c>
      <c r="C3205" s="379" t="s">
        <v>9411</v>
      </c>
      <c r="D3205" s="381">
        <v>1646.64</v>
      </c>
    </row>
    <row r="3206" spans="1:4">
      <c r="A3206" s="379">
        <v>36151</v>
      </c>
      <c r="B3206" s="380" t="s">
        <v>2428</v>
      </c>
      <c r="C3206" s="379" t="s">
        <v>9381</v>
      </c>
      <c r="D3206" s="381">
        <v>22.5</v>
      </c>
    </row>
    <row r="3207" spans="1:4">
      <c r="A3207" s="379">
        <v>37457</v>
      </c>
      <c r="B3207" s="380" t="s">
        <v>2429</v>
      </c>
      <c r="C3207" s="379" t="s">
        <v>9386</v>
      </c>
      <c r="D3207" s="381">
        <v>1.66</v>
      </c>
    </row>
    <row r="3208" spans="1:4">
      <c r="A3208" s="379">
        <v>37456</v>
      </c>
      <c r="B3208" s="380" t="s">
        <v>2430</v>
      </c>
      <c r="C3208" s="379" t="s">
        <v>9386</v>
      </c>
      <c r="D3208" s="381">
        <v>0.87</v>
      </c>
    </row>
    <row r="3209" spans="1:4" ht="25.5">
      <c r="A3209" s="379">
        <v>37461</v>
      </c>
      <c r="B3209" s="380" t="s">
        <v>10069</v>
      </c>
      <c r="C3209" s="379" t="s">
        <v>9386</v>
      </c>
      <c r="D3209" s="381">
        <v>6.17</v>
      </c>
    </row>
    <row r="3210" spans="1:4" ht="25.5">
      <c r="A3210" s="379">
        <v>37460</v>
      </c>
      <c r="B3210" s="380" t="s">
        <v>10070</v>
      </c>
      <c r="C3210" s="379" t="s">
        <v>9386</v>
      </c>
      <c r="D3210" s="381">
        <v>8.42</v>
      </c>
    </row>
    <row r="3211" spans="1:4">
      <c r="A3211" s="379">
        <v>37458</v>
      </c>
      <c r="B3211" s="380" t="s">
        <v>2431</v>
      </c>
      <c r="C3211" s="379" t="s">
        <v>9386</v>
      </c>
      <c r="D3211" s="381">
        <v>2.4700000000000002</v>
      </c>
    </row>
    <row r="3212" spans="1:4">
      <c r="A3212" s="379">
        <v>37454</v>
      </c>
      <c r="B3212" s="380" t="s">
        <v>2432</v>
      </c>
      <c r="C3212" s="379" t="s">
        <v>9386</v>
      </c>
      <c r="D3212" s="381">
        <v>0.64</v>
      </c>
    </row>
    <row r="3213" spans="1:4">
      <c r="A3213" s="379">
        <v>37455</v>
      </c>
      <c r="B3213" s="380" t="s">
        <v>2433</v>
      </c>
      <c r="C3213" s="379" t="s">
        <v>9386</v>
      </c>
      <c r="D3213" s="381">
        <v>1.0900000000000001</v>
      </c>
    </row>
    <row r="3214" spans="1:4">
      <c r="A3214" s="379">
        <v>37459</v>
      </c>
      <c r="B3214" s="380" t="s">
        <v>2434</v>
      </c>
      <c r="C3214" s="379" t="s">
        <v>9386</v>
      </c>
      <c r="D3214" s="381">
        <v>3.46</v>
      </c>
    </row>
    <row r="3215" spans="1:4" ht="38.25">
      <c r="A3215" s="379">
        <v>21029</v>
      </c>
      <c r="B3215" s="380" t="s">
        <v>2435</v>
      </c>
      <c r="C3215" s="379" t="s">
        <v>9381</v>
      </c>
      <c r="D3215" s="381">
        <v>250</v>
      </c>
    </row>
    <row r="3216" spans="1:4" ht="38.25">
      <c r="A3216" s="379">
        <v>21030</v>
      </c>
      <c r="B3216" s="380" t="s">
        <v>2436</v>
      </c>
      <c r="C3216" s="379" t="s">
        <v>9381</v>
      </c>
      <c r="D3216" s="381">
        <v>308.16000000000003</v>
      </c>
    </row>
    <row r="3217" spans="1:4" ht="38.25">
      <c r="A3217" s="379">
        <v>21031</v>
      </c>
      <c r="B3217" s="380" t="s">
        <v>2437</v>
      </c>
      <c r="C3217" s="379" t="s">
        <v>9381</v>
      </c>
      <c r="D3217" s="381">
        <v>383.66</v>
      </c>
    </row>
    <row r="3218" spans="1:4" ht="38.25">
      <c r="A3218" s="379">
        <v>21032</v>
      </c>
      <c r="B3218" s="380" t="s">
        <v>2438</v>
      </c>
      <c r="C3218" s="379" t="s">
        <v>9381</v>
      </c>
      <c r="D3218" s="381">
        <v>409.65</v>
      </c>
    </row>
    <row r="3219" spans="1:4" ht="38.25">
      <c r="A3219" s="379">
        <v>37527</v>
      </c>
      <c r="B3219" s="380" t="s">
        <v>2439</v>
      </c>
      <c r="C3219" s="379" t="s">
        <v>9381</v>
      </c>
      <c r="D3219" s="381">
        <v>370.04</v>
      </c>
    </row>
    <row r="3220" spans="1:4" ht="25.5">
      <c r="A3220" s="379">
        <v>37528</v>
      </c>
      <c r="B3220" s="380" t="s">
        <v>2440</v>
      </c>
      <c r="C3220" s="379" t="s">
        <v>9381</v>
      </c>
      <c r="D3220" s="381">
        <v>441.21</v>
      </c>
    </row>
    <row r="3221" spans="1:4" ht="25.5">
      <c r="A3221" s="379">
        <v>37529</v>
      </c>
      <c r="B3221" s="380" t="s">
        <v>2441</v>
      </c>
      <c r="C3221" s="379" t="s">
        <v>9381</v>
      </c>
      <c r="D3221" s="381">
        <v>445.54</v>
      </c>
    </row>
    <row r="3222" spans="1:4" ht="25.5">
      <c r="A3222" s="379">
        <v>37530</v>
      </c>
      <c r="B3222" s="380" t="s">
        <v>2442</v>
      </c>
      <c r="C3222" s="379" t="s">
        <v>9381</v>
      </c>
      <c r="D3222" s="381">
        <v>581.67999999999995</v>
      </c>
    </row>
    <row r="3223" spans="1:4" ht="38.25">
      <c r="A3223" s="379">
        <v>21034</v>
      </c>
      <c r="B3223" s="380" t="s">
        <v>2443</v>
      </c>
      <c r="C3223" s="379" t="s">
        <v>9381</v>
      </c>
      <c r="D3223" s="381">
        <v>496.28</v>
      </c>
    </row>
    <row r="3224" spans="1:4" ht="25.5">
      <c r="A3224" s="379">
        <v>37531</v>
      </c>
      <c r="B3224" s="380" t="s">
        <v>2444</v>
      </c>
      <c r="C3224" s="379" t="s">
        <v>9381</v>
      </c>
      <c r="D3224" s="381">
        <v>625</v>
      </c>
    </row>
    <row r="3225" spans="1:4" ht="38.25">
      <c r="A3225" s="379">
        <v>21036</v>
      </c>
      <c r="B3225" s="380" t="s">
        <v>2445</v>
      </c>
      <c r="C3225" s="379" t="s">
        <v>9381</v>
      </c>
      <c r="D3225" s="381">
        <v>759.9</v>
      </c>
    </row>
    <row r="3226" spans="1:4" ht="38.25">
      <c r="A3226" s="379">
        <v>21037</v>
      </c>
      <c r="B3226" s="380" t="s">
        <v>2446</v>
      </c>
      <c r="C3226" s="379" t="s">
        <v>9381</v>
      </c>
      <c r="D3226" s="381">
        <v>866.33</v>
      </c>
    </row>
    <row r="3227" spans="1:4" ht="25.5">
      <c r="A3227" s="379">
        <v>20185</v>
      </c>
      <c r="B3227" s="380" t="s">
        <v>2447</v>
      </c>
      <c r="C3227" s="379" t="s">
        <v>9386</v>
      </c>
      <c r="D3227" s="381">
        <v>10.029999999999999</v>
      </c>
    </row>
    <row r="3228" spans="1:4" ht="25.5">
      <c r="A3228" s="379">
        <v>20260</v>
      </c>
      <c r="B3228" s="380" t="s">
        <v>21126</v>
      </c>
      <c r="C3228" s="379" t="s">
        <v>9381</v>
      </c>
      <c r="D3228" s="381">
        <v>8.06</v>
      </c>
    </row>
    <row r="3229" spans="1:4" ht="25.5">
      <c r="A3229" s="379">
        <v>37523</v>
      </c>
      <c r="B3229" s="380" t="s">
        <v>2448</v>
      </c>
      <c r="C3229" s="379" t="s">
        <v>9381</v>
      </c>
      <c r="D3229" s="381">
        <v>480611.84000000003</v>
      </c>
    </row>
    <row r="3230" spans="1:4" ht="25.5">
      <c r="A3230" s="379">
        <v>37515</v>
      </c>
      <c r="B3230" s="380" t="s">
        <v>2449</v>
      </c>
      <c r="C3230" s="379" t="s">
        <v>9381</v>
      </c>
      <c r="D3230" s="381">
        <v>427288.5</v>
      </c>
    </row>
    <row r="3231" spans="1:4" ht="25.5">
      <c r="A3231" s="379">
        <v>12899</v>
      </c>
      <c r="B3231" s="380" t="s">
        <v>10071</v>
      </c>
      <c r="C3231" s="379" t="s">
        <v>9381</v>
      </c>
      <c r="D3231" s="381">
        <v>100.35</v>
      </c>
    </row>
    <row r="3232" spans="1:4" ht="25.5">
      <c r="A3232" s="379">
        <v>12898</v>
      </c>
      <c r="B3232" s="380" t="s">
        <v>10072</v>
      </c>
      <c r="C3232" s="379" t="s">
        <v>9381</v>
      </c>
      <c r="D3232" s="381">
        <v>159.18</v>
      </c>
    </row>
    <row r="3233" spans="1:4">
      <c r="A3233" s="379">
        <v>42528</v>
      </c>
      <c r="B3233" s="380" t="s">
        <v>10073</v>
      </c>
      <c r="C3233" s="379" t="s">
        <v>9378</v>
      </c>
      <c r="D3233" s="381">
        <v>6.55</v>
      </c>
    </row>
    <row r="3234" spans="1:4">
      <c r="A3234" s="379">
        <v>39696</v>
      </c>
      <c r="B3234" s="380" t="s">
        <v>10074</v>
      </c>
      <c r="C3234" s="379" t="s">
        <v>9378</v>
      </c>
      <c r="D3234" s="381">
        <v>4.6100000000000003</v>
      </c>
    </row>
    <row r="3235" spans="1:4">
      <c r="A3235" s="379">
        <v>39700</v>
      </c>
      <c r="B3235" s="380" t="s">
        <v>10075</v>
      </c>
      <c r="C3235" s="379" t="s">
        <v>9378</v>
      </c>
      <c r="D3235" s="381">
        <v>17.66</v>
      </c>
    </row>
    <row r="3236" spans="1:4" ht="25.5">
      <c r="A3236" s="379">
        <v>11621</v>
      </c>
      <c r="B3236" s="380" t="s">
        <v>10076</v>
      </c>
      <c r="C3236" s="379" t="s">
        <v>9378</v>
      </c>
      <c r="D3236" s="381">
        <v>35.14</v>
      </c>
    </row>
    <row r="3237" spans="1:4" ht="25.5">
      <c r="A3237" s="379">
        <v>4014</v>
      </c>
      <c r="B3237" s="380" t="s">
        <v>10077</v>
      </c>
      <c r="C3237" s="379" t="s">
        <v>9378</v>
      </c>
      <c r="D3237" s="381">
        <v>36.36</v>
      </c>
    </row>
    <row r="3238" spans="1:4" ht="25.5">
      <c r="A3238" s="379">
        <v>4015</v>
      </c>
      <c r="B3238" s="380" t="s">
        <v>10078</v>
      </c>
      <c r="C3238" s="379" t="s">
        <v>9378</v>
      </c>
      <c r="D3238" s="381">
        <v>44.65</v>
      </c>
    </row>
    <row r="3239" spans="1:4" ht="25.5">
      <c r="A3239" s="379">
        <v>4017</v>
      </c>
      <c r="B3239" s="380" t="s">
        <v>10079</v>
      </c>
      <c r="C3239" s="379" t="s">
        <v>9378</v>
      </c>
      <c r="D3239" s="381">
        <v>64.959999999999994</v>
      </c>
    </row>
    <row r="3240" spans="1:4" ht="25.5">
      <c r="A3240" s="379">
        <v>4016</v>
      </c>
      <c r="B3240" s="380" t="s">
        <v>10080</v>
      </c>
      <c r="C3240" s="379" t="s">
        <v>9378</v>
      </c>
      <c r="D3240" s="381">
        <v>25.66</v>
      </c>
    </row>
    <row r="3241" spans="1:4">
      <c r="A3241" s="379">
        <v>39699</v>
      </c>
      <c r="B3241" s="380" t="s">
        <v>2450</v>
      </c>
      <c r="C3241" s="379" t="s">
        <v>9378</v>
      </c>
      <c r="D3241" s="381">
        <v>10.130000000000001</v>
      </c>
    </row>
    <row r="3242" spans="1:4">
      <c r="A3242" s="379">
        <v>38544</v>
      </c>
      <c r="B3242" s="380" t="s">
        <v>10081</v>
      </c>
      <c r="C3242" s="379" t="s">
        <v>9378</v>
      </c>
      <c r="D3242" s="381">
        <v>6.58</v>
      </c>
    </row>
    <row r="3243" spans="1:4">
      <c r="A3243" s="379">
        <v>38545</v>
      </c>
      <c r="B3243" s="380" t="s">
        <v>10082</v>
      </c>
      <c r="C3243" s="379" t="s">
        <v>9378</v>
      </c>
      <c r="D3243" s="381">
        <v>4.2300000000000004</v>
      </c>
    </row>
    <row r="3244" spans="1:4" ht="25.5">
      <c r="A3244" s="379">
        <v>42527</v>
      </c>
      <c r="B3244" s="380" t="s">
        <v>10083</v>
      </c>
      <c r="C3244" s="379" t="s">
        <v>9378</v>
      </c>
      <c r="D3244" s="381">
        <v>17.32</v>
      </c>
    </row>
    <row r="3245" spans="1:4" ht="25.5">
      <c r="A3245" s="379">
        <v>39323</v>
      </c>
      <c r="B3245" s="380" t="s">
        <v>10084</v>
      </c>
      <c r="C3245" s="379" t="s">
        <v>9378</v>
      </c>
      <c r="D3245" s="381">
        <v>16.14</v>
      </c>
    </row>
    <row r="3246" spans="1:4" ht="38.25">
      <c r="A3246" s="379">
        <v>626</v>
      </c>
      <c r="B3246" s="380" t="s">
        <v>2451</v>
      </c>
      <c r="C3246" s="379" t="s">
        <v>9393</v>
      </c>
      <c r="D3246" s="381">
        <v>10.55</v>
      </c>
    </row>
    <row r="3247" spans="1:4">
      <c r="A3247" s="379">
        <v>25860</v>
      </c>
      <c r="B3247" s="380" t="s">
        <v>2452</v>
      </c>
      <c r="C3247" s="379" t="s">
        <v>9378</v>
      </c>
      <c r="D3247" s="381">
        <v>8.5399999999999991</v>
      </c>
    </row>
    <row r="3248" spans="1:4">
      <c r="A3248" s="379">
        <v>25861</v>
      </c>
      <c r="B3248" s="380" t="s">
        <v>2453</v>
      </c>
      <c r="C3248" s="379" t="s">
        <v>9378</v>
      </c>
      <c r="D3248" s="381">
        <v>12.88</v>
      </c>
    </row>
    <row r="3249" spans="1:4">
      <c r="A3249" s="379">
        <v>25862</v>
      </c>
      <c r="B3249" s="380" t="s">
        <v>2454</v>
      </c>
      <c r="C3249" s="379" t="s">
        <v>9378</v>
      </c>
      <c r="D3249" s="381">
        <v>13.67</v>
      </c>
    </row>
    <row r="3250" spans="1:4">
      <c r="A3250" s="379">
        <v>25863</v>
      </c>
      <c r="B3250" s="380" t="s">
        <v>2455</v>
      </c>
      <c r="C3250" s="379" t="s">
        <v>9378</v>
      </c>
      <c r="D3250" s="381">
        <v>17.09</v>
      </c>
    </row>
    <row r="3251" spans="1:4">
      <c r="A3251" s="379">
        <v>25864</v>
      </c>
      <c r="B3251" s="380" t="s">
        <v>2456</v>
      </c>
      <c r="C3251" s="379" t="s">
        <v>9378</v>
      </c>
      <c r="D3251" s="381">
        <v>25.63</v>
      </c>
    </row>
    <row r="3252" spans="1:4">
      <c r="A3252" s="379">
        <v>25865</v>
      </c>
      <c r="B3252" s="380" t="s">
        <v>2457</v>
      </c>
      <c r="C3252" s="379" t="s">
        <v>9378</v>
      </c>
      <c r="D3252" s="381">
        <v>34.340000000000003</v>
      </c>
    </row>
    <row r="3253" spans="1:4">
      <c r="A3253" s="379">
        <v>25866</v>
      </c>
      <c r="B3253" s="380" t="s">
        <v>2458</v>
      </c>
      <c r="C3253" s="379" t="s">
        <v>9378</v>
      </c>
      <c r="D3253" s="381">
        <v>42.64</v>
      </c>
    </row>
    <row r="3254" spans="1:4" ht="25.5">
      <c r="A3254" s="379">
        <v>25868</v>
      </c>
      <c r="B3254" s="380" t="s">
        <v>2459</v>
      </c>
      <c r="C3254" s="379" t="s">
        <v>9378</v>
      </c>
      <c r="D3254" s="381">
        <v>9.51</v>
      </c>
    </row>
    <row r="3255" spans="1:4" ht="25.5">
      <c r="A3255" s="379">
        <v>25869</v>
      </c>
      <c r="B3255" s="380" t="s">
        <v>2460</v>
      </c>
      <c r="C3255" s="379" t="s">
        <v>9378</v>
      </c>
      <c r="D3255" s="381">
        <v>13.43</v>
      </c>
    </row>
    <row r="3256" spans="1:4" ht="25.5">
      <c r="A3256" s="379">
        <v>25870</v>
      </c>
      <c r="B3256" s="380" t="s">
        <v>2461</v>
      </c>
      <c r="C3256" s="379" t="s">
        <v>9378</v>
      </c>
      <c r="D3256" s="381">
        <v>15.23</v>
      </c>
    </row>
    <row r="3257" spans="1:4" ht="25.5">
      <c r="A3257" s="379">
        <v>25871</v>
      </c>
      <c r="B3257" s="380" t="s">
        <v>2462</v>
      </c>
      <c r="C3257" s="379" t="s">
        <v>9378</v>
      </c>
      <c r="D3257" s="381">
        <v>18.7</v>
      </c>
    </row>
    <row r="3258" spans="1:4" ht="25.5">
      <c r="A3258" s="379">
        <v>25867</v>
      </c>
      <c r="B3258" s="380" t="s">
        <v>2463</v>
      </c>
      <c r="C3258" s="379" t="s">
        <v>9378</v>
      </c>
      <c r="D3258" s="381">
        <v>27.68</v>
      </c>
    </row>
    <row r="3259" spans="1:4" ht="25.5">
      <c r="A3259" s="379">
        <v>25872</v>
      </c>
      <c r="B3259" s="380" t="s">
        <v>2464</v>
      </c>
      <c r="C3259" s="379" t="s">
        <v>9378</v>
      </c>
      <c r="D3259" s="381">
        <v>37.409999999999997</v>
      </c>
    </row>
    <row r="3260" spans="1:4" ht="25.5">
      <c r="A3260" s="379">
        <v>25873</v>
      </c>
      <c r="B3260" s="380" t="s">
        <v>2465</v>
      </c>
      <c r="C3260" s="379" t="s">
        <v>9378</v>
      </c>
      <c r="D3260" s="381">
        <v>46.66</v>
      </c>
    </row>
    <row r="3261" spans="1:4" ht="25.5">
      <c r="A3261" s="379">
        <v>40637</v>
      </c>
      <c r="B3261" s="380" t="s">
        <v>2466</v>
      </c>
      <c r="C3261" s="379" t="s">
        <v>9381</v>
      </c>
      <c r="D3261" s="381">
        <v>505925.24</v>
      </c>
    </row>
    <row r="3262" spans="1:4" ht="25.5">
      <c r="A3262" s="379">
        <v>13836</v>
      </c>
      <c r="B3262" s="380" t="s">
        <v>2467</v>
      </c>
      <c r="C3262" s="379" t="s">
        <v>9381</v>
      </c>
      <c r="D3262" s="381">
        <v>78291.97</v>
      </c>
    </row>
    <row r="3263" spans="1:4" ht="38.25">
      <c r="A3263" s="379">
        <v>14534</v>
      </c>
      <c r="B3263" s="380" t="s">
        <v>2468</v>
      </c>
      <c r="C3263" s="379" t="s">
        <v>9381</v>
      </c>
      <c r="D3263" s="381">
        <v>32775.089999999997</v>
      </c>
    </row>
    <row r="3264" spans="1:4" ht="25.5">
      <c r="A3264" s="379">
        <v>14619</v>
      </c>
      <c r="B3264" s="380" t="s">
        <v>2469</v>
      </c>
      <c r="C3264" s="379" t="s">
        <v>9381</v>
      </c>
      <c r="D3264" s="381">
        <v>16025.47</v>
      </c>
    </row>
    <row r="3265" spans="1:4" ht="38.25">
      <c r="A3265" s="379">
        <v>14535</v>
      </c>
      <c r="B3265" s="380" t="s">
        <v>10085</v>
      </c>
      <c r="C3265" s="379" t="s">
        <v>9381</v>
      </c>
      <c r="D3265" s="381">
        <v>325295.92</v>
      </c>
    </row>
    <row r="3266" spans="1:4" ht="51">
      <c r="A3266" s="379">
        <v>39813</v>
      </c>
      <c r="B3266" s="380" t="s">
        <v>21127</v>
      </c>
      <c r="C3266" s="379" t="s">
        <v>9381</v>
      </c>
      <c r="D3266" s="381">
        <v>17291.87</v>
      </c>
    </row>
    <row r="3267" spans="1:4" ht="51">
      <c r="A3267" s="379">
        <v>40403</v>
      </c>
      <c r="B3267" s="380" t="s">
        <v>10086</v>
      </c>
      <c r="C3267" s="379" t="s">
        <v>9381</v>
      </c>
      <c r="D3267" s="381">
        <v>629</v>
      </c>
    </row>
    <row r="3268" spans="1:4">
      <c r="A3268" s="379">
        <v>12868</v>
      </c>
      <c r="B3268" s="380" t="s">
        <v>2470</v>
      </c>
      <c r="C3268" s="379" t="s">
        <v>9379</v>
      </c>
      <c r="D3268" s="381">
        <v>13.23</v>
      </c>
    </row>
    <row r="3269" spans="1:4">
      <c r="A3269" s="379">
        <v>40916</v>
      </c>
      <c r="B3269" s="380" t="s">
        <v>2471</v>
      </c>
      <c r="C3269" s="379" t="s">
        <v>9412</v>
      </c>
      <c r="D3269" s="381">
        <v>2341.46</v>
      </c>
    </row>
    <row r="3270" spans="1:4">
      <c r="A3270" s="379">
        <v>4755</v>
      </c>
      <c r="B3270" s="380" t="s">
        <v>2472</v>
      </c>
      <c r="C3270" s="379" t="s">
        <v>9379</v>
      </c>
      <c r="D3270" s="381">
        <v>13.23</v>
      </c>
    </row>
    <row r="3271" spans="1:4">
      <c r="A3271" s="379">
        <v>41067</v>
      </c>
      <c r="B3271" s="380" t="s">
        <v>2473</v>
      </c>
      <c r="C3271" s="379" t="s">
        <v>9412</v>
      </c>
      <c r="D3271" s="381">
        <v>2342.15</v>
      </c>
    </row>
    <row r="3272" spans="1:4">
      <c r="A3272" s="379">
        <v>38463</v>
      </c>
      <c r="B3272" s="380" t="s">
        <v>2474</v>
      </c>
      <c r="C3272" s="379" t="s">
        <v>9381</v>
      </c>
      <c r="D3272" s="381">
        <v>26.36</v>
      </c>
    </row>
    <row r="3273" spans="1:4" ht="38.25">
      <c r="A3273" s="379">
        <v>40703</v>
      </c>
      <c r="B3273" s="380" t="s">
        <v>10087</v>
      </c>
      <c r="C3273" s="379" t="s">
        <v>9381</v>
      </c>
      <c r="D3273" s="381">
        <v>7923.69</v>
      </c>
    </row>
    <row r="3274" spans="1:4" ht="25.5">
      <c r="A3274" s="379">
        <v>14531</v>
      </c>
      <c r="B3274" s="380" t="s">
        <v>2475</v>
      </c>
      <c r="C3274" s="379" t="s">
        <v>9381</v>
      </c>
      <c r="D3274" s="381">
        <v>14772.74</v>
      </c>
    </row>
    <row r="3275" spans="1:4" ht="25.5">
      <c r="A3275" s="379">
        <v>36533</v>
      </c>
      <c r="B3275" s="380" t="s">
        <v>2476</v>
      </c>
      <c r="C3275" s="379" t="s">
        <v>9381</v>
      </c>
      <c r="D3275" s="381">
        <v>16999.650000000001</v>
      </c>
    </row>
    <row r="3276" spans="1:4">
      <c r="A3276" s="379">
        <v>11616</v>
      </c>
      <c r="B3276" s="380" t="s">
        <v>2477</v>
      </c>
      <c r="C3276" s="379" t="s">
        <v>9381</v>
      </c>
      <c r="D3276" s="381">
        <v>16055.92</v>
      </c>
    </row>
    <row r="3277" spans="1:4" ht="25.5">
      <c r="A3277" s="379">
        <v>41898</v>
      </c>
      <c r="B3277" s="380" t="s">
        <v>10088</v>
      </c>
      <c r="C3277" s="379" t="s">
        <v>9381</v>
      </c>
      <c r="D3277" s="381">
        <v>18065.09</v>
      </c>
    </row>
    <row r="3278" spans="1:4" ht="25.5">
      <c r="A3278" s="379">
        <v>13447</v>
      </c>
      <c r="B3278" s="380" t="s">
        <v>2478</v>
      </c>
      <c r="C3278" s="379" t="s">
        <v>9381</v>
      </c>
      <c r="D3278" s="381">
        <v>33241.01</v>
      </c>
    </row>
    <row r="3279" spans="1:4">
      <c r="A3279" s="379">
        <v>14529</v>
      </c>
      <c r="B3279" s="380" t="s">
        <v>2479</v>
      </c>
      <c r="C3279" s="379" t="s">
        <v>9381</v>
      </c>
      <c r="D3279" s="381">
        <v>18590.849999999999</v>
      </c>
    </row>
    <row r="3280" spans="1:4" ht="25.5">
      <c r="A3280" s="379">
        <v>10747</v>
      </c>
      <c r="B3280" s="380" t="s">
        <v>2480</v>
      </c>
      <c r="C3280" s="379" t="s">
        <v>9381</v>
      </c>
      <c r="D3280" s="381">
        <v>18240.46</v>
      </c>
    </row>
    <row r="3281" spans="1:4" ht="25.5">
      <c r="A3281" s="379">
        <v>36141</v>
      </c>
      <c r="B3281" s="380" t="s">
        <v>2481</v>
      </c>
      <c r="C3281" s="379" t="s">
        <v>9381</v>
      </c>
      <c r="D3281" s="381">
        <v>30.37</v>
      </c>
    </row>
    <row r="3282" spans="1:4">
      <c r="A3282" s="379">
        <v>4053</v>
      </c>
      <c r="B3282" s="380" t="s">
        <v>2482</v>
      </c>
      <c r="C3282" s="379" t="s">
        <v>9807</v>
      </c>
      <c r="D3282" s="381">
        <v>43.65</v>
      </c>
    </row>
    <row r="3283" spans="1:4">
      <c r="A3283" s="379">
        <v>4052</v>
      </c>
      <c r="B3283" s="380" t="s">
        <v>2483</v>
      </c>
      <c r="C3283" s="379" t="s">
        <v>9407</v>
      </c>
      <c r="D3283" s="381">
        <v>89.03</v>
      </c>
    </row>
    <row r="3284" spans="1:4">
      <c r="A3284" s="379">
        <v>4056</v>
      </c>
      <c r="B3284" s="380" t="s">
        <v>2484</v>
      </c>
      <c r="C3284" s="379" t="s">
        <v>9807</v>
      </c>
      <c r="D3284" s="381">
        <v>22.95</v>
      </c>
    </row>
    <row r="3285" spans="1:4">
      <c r="A3285" s="379">
        <v>4051</v>
      </c>
      <c r="B3285" s="380" t="s">
        <v>2485</v>
      </c>
      <c r="C3285" s="379" t="s">
        <v>9407</v>
      </c>
      <c r="D3285" s="381">
        <v>57.3</v>
      </c>
    </row>
    <row r="3286" spans="1:4">
      <c r="A3286" s="379">
        <v>4048</v>
      </c>
      <c r="B3286" s="380" t="s">
        <v>2485</v>
      </c>
      <c r="C3286" s="379" t="s">
        <v>9394</v>
      </c>
      <c r="D3286" s="381">
        <v>3.18</v>
      </c>
    </row>
    <row r="3287" spans="1:4">
      <c r="A3287" s="379">
        <v>4047</v>
      </c>
      <c r="B3287" s="380" t="s">
        <v>2485</v>
      </c>
      <c r="C3287" s="379" t="s">
        <v>9807</v>
      </c>
      <c r="D3287" s="381">
        <v>11.46</v>
      </c>
    </row>
    <row r="3288" spans="1:4" ht="38.25">
      <c r="A3288" s="379">
        <v>39434</v>
      </c>
      <c r="B3288" s="380" t="s">
        <v>2486</v>
      </c>
      <c r="C3288" s="379" t="s">
        <v>9393</v>
      </c>
      <c r="D3288" s="381">
        <v>4.18</v>
      </c>
    </row>
    <row r="3289" spans="1:4" ht="25.5">
      <c r="A3289" s="379">
        <v>39433</v>
      </c>
      <c r="B3289" s="380" t="s">
        <v>2487</v>
      </c>
      <c r="C3289" s="379" t="s">
        <v>9393</v>
      </c>
      <c r="D3289" s="381">
        <v>3</v>
      </c>
    </row>
    <row r="3290" spans="1:4">
      <c r="A3290" s="379">
        <v>4049</v>
      </c>
      <c r="B3290" s="380" t="s">
        <v>2488</v>
      </c>
      <c r="C3290" s="379" t="s">
        <v>9394</v>
      </c>
      <c r="D3290" s="381">
        <v>35.9</v>
      </c>
    </row>
    <row r="3291" spans="1:4">
      <c r="A3291" s="379">
        <v>38120</v>
      </c>
      <c r="B3291" s="380" t="s">
        <v>2489</v>
      </c>
      <c r="C3291" s="379" t="s">
        <v>9393</v>
      </c>
      <c r="D3291" s="381">
        <v>75.08</v>
      </c>
    </row>
    <row r="3292" spans="1:4">
      <c r="A3292" s="379">
        <v>38877</v>
      </c>
      <c r="B3292" s="380" t="s">
        <v>2490</v>
      </c>
      <c r="C3292" s="379" t="s">
        <v>9393</v>
      </c>
      <c r="D3292" s="381">
        <v>5.54</v>
      </c>
    </row>
    <row r="3293" spans="1:4" ht="25.5">
      <c r="A3293" s="379">
        <v>34546</v>
      </c>
      <c r="B3293" s="380" t="s">
        <v>10089</v>
      </c>
      <c r="C3293" s="379" t="s">
        <v>9393</v>
      </c>
      <c r="D3293" s="381">
        <v>5.58</v>
      </c>
    </row>
    <row r="3294" spans="1:4">
      <c r="A3294" s="379">
        <v>10498</v>
      </c>
      <c r="B3294" s="380" t="s">
        <v>2491</v>
      </c>
      <c r="C3294" s="379" t="s">
        <v>9393</v>
      </c>
      <c r="D3294" s="381">
        <v>6.61</v>
      </c>
    </row>
    <row r="3295" spans="1:4">
      <c r="A3295" s="379">
        <v>4823</v>
      </c>
      <c r="B3295" s="380" t="s">
        <v>2492</v>
      </c>
      <c r="C3295" s="379" t="s">
        <v>9393</v>
      </c>
      <c r="D3295" s="381">
        <v>31.86</v>
      </c>
    </row>
    <row r="3296" spans="1:4">
      <c r="A3296" s="379">
        <v>12357</v>
      </c>
      <c r="B3296" s="380" t="s">
        <v>2493</v>
      </c>
      <c r="C3296" s="379" t="s">
        <v>9381</v>
      </c>
      <c r="D3296" s="381">
        <v>152.06</v>
      </c>
    </row>
    <row r="3297" spans="1:4">
      <c r="A3297" s="379">
        <v>12358</v>
      </c>
      <c r="B3297" s="380" t="s">
        <v>2494</v>
      </c>
      <c r="C3297" s="379" t="s">
        <v>9381</v>
      </c>
      <c r="D3297" s="381">
        <v>171.04</v>
      </c>
    </row>
    <row r="3298" spans="1:4" ht="25.5">
      <c r="A3298" s="379">
        <v>11079</v>
      </c>
      <c r="B3298" s="380" t="s">
        <v>10090</v>
      </c>
      <c r="C3298" s="379" t="s">
        <v>9411</v>
      </c>
      <c r="D3298" s="381">
        <v>858.22</v>
      </c>
    </row>
    <row r="3299" spans="1:4" ht="25.5">
      <c r="A3299" s="379">
        <v>11082</v>
      </c>
      <c r="B3299" s="380" t="s">
        <v>2495</v>
      </c>
      <c r="C3299" s="379" t="s">
        <v>9411</v>
      </c>
      <c r="D3299" s="381">
        <v>875.59</v>
      </c>
    </row>
    <row r="3300" spans="1:4">
      <c r="A3300" s="379">
        <v>4058</v>
      </c>
      <c r="B3300" s="380" t="s">
        <v>2496</v>
      </c>
      <c r="C3300" s="379" t="s">
        <v>9379</v>
      </c>
      <c r="D3300" s="381">
        <v>14.18</v>
      </c>
    </row>
    <row r="3301" spans="1:4">
      <c r="A3301" s="379">
        <v>40974</v>
      </c>
      <c r="B3301" s="380" t="s">
        <v>2497</v>
      </c>
      <c r="C3301" s="379" t="s">
        <v>9412</v>
      </c>
      <c r="D3301" s="381">
        <v>2510.17</v>
      </c>
    </row>
    <row r="3302" spans="1:4">
      <c r="A3302" s="379">
        <v>34794</v>
      </c>
      <c r="B3302" s="380" t="s">
        <v>2498</v>
      </c>
      <c r="C3302" s="379" t="s">
        <v>9379</v>
      </c>
      <c r="D3302" s="381">
        <v>14.74</v>
      </c>
    </row>
    <row r="3303" spans="1:4">
      <c r="A3303" s="379">
        <v>40925</v>
      </c>
      <c r="B3303" s="380" t="s">
        <v>2499</v>
      </c>
      <c r="C3303" s="379" t="s">
        <v>9412</v>
      </c>
      <c r="D3303" s="381">
        <v>2608.9499999999998</v>
      </c>
    </row>
    <row r="3304" spans="1:4">
      <c r="A3304" s="379">
        <v>13741</v>
      </c>
      <c r="B3304" s="380" t="s">
        <v>2500</v>
      </c>
      <c r="C3304" s="379" t="s">
        <v>9381</v>
      </c>
      <c r="D3304" s="381">
        <v>1700.11</v>
      </c>
    </row>
    <row r="3305" spans="1:4" ht="25.5">
      <c r="A3305" s="379">
        <v>3288</v>
      </c>
      <c r="B3305" s="380" t="s">
        <v>2501</v>
      </c>
      <c r="C3305" s="379" t="s">
        <v>9386</v>
      </c>
      <c r="D3305" s="381">
        <v>3.78</v>
      </c>
    </row>
    <row r="3306" spans="1:4" ht="25.5">
      <c r="A3306" s="379">
        <v>13587</v>
      </c>
      <c r="B3306" s="380" t="s">
        <v>2502</v>
      </c>
      <c r="C3306" s="379" t="s">
        <v>9386</v>
      </c>
      <c r="D3306" s="381">
        <v>2.2799999999999998</v>
      </c>
    </row>
    <row r="3307" spans="1:4">
      <c r="A3307" s="379">
        <v>38598</v>
      </c>
      <c r="B3307" s="380" t="s">
        <v>2503</v>
      </c>
      <c r="C3307" s="379" t="s">
        <v>9381</v>
      </c>
      <c r="D3307" s="381">
        <v>2.33</v>
      </c>
    </row>
    <row r="3308" spans="1:4" ht="25.5">
      <c r="A3308" s="379">
        <v>38595</v>
      </c>
      <c r="B3308" s="380" t="s">
        <v>2504</v>
      </c>
      <c r="C3308" s="379" t="s">
        <v>9381</v>
      </c>
      <c r="D3308" s="381">
        <v>1.61</v>
      </c>
    </row>
    <row r="3309" spans="1:4">
      <c r="A3309" s="379">
        <v>38592</v>
      </c>
      <c r="B3309" s="380" t="s">
        <v>2505</v>
      </c>
      <c r="C3309" s="379" t="s">
        <v>9381</v>
      </c>
      <c r="D3309" s="381">
        <v>2.11</v>
      </c>
    </row>
    <row r="3310" spans="1:4">
      <c r="A3310" s="379">
        <v>38588</v>
      </c>
      <c r="B3310" s="380" t="s">
        <v>2506</v>
      </c>
      <c r="C3310" s="379" t="s">
        <v>9381</v>
      </c>
      <c r="D3310" s="381">
        <v>1.33</v>
      </c>
    </row>
    <row r="3311" spans="1:4">
      <c r="A3311" s="379">
        <v>38593</v>
      </c>
      <c r="B3311" s="380" t="s">
        <v>2507</v>
      </c>
      <c r="C3311" s="379" t="s">
        <v>9381</v>
      </c>
      <c r="D3311" s="381">
        <v>2.2599999999999998</v>
      </c>
    </row>
    <row r="3312" spans="1:4">
      <c r="A3312" s="379">
        <v>38589</v>
      </c>
      <c r="B3312" s="380" t="s">
        <v>2508</v>
      </c>
      <c r="C3312" s="379" t="s">
        <v>9381</v>
      </c>
      <c r="D3312" s="381">
        <v>1.62</v>
      </c>
    </row>
    <row r="3313" spans="1:4">
      <c r="A3313" s="379">
        <v>38594</v>
      </c>
      <c r="B3313" s="380" t="s">
        <v>2509</v>
      </c>
      <c r="C3313" s="379" t="s">
        <v>9381</v>
      </c>
      <c r="D3313" s="381">
        <v>3.36</v>
      </c>
    </row>
    <row r="3314" spans="1:4">
      <c r="A3314" s="379">
        <v>34787</v>
      </c>
      <c r="B3314" s="380" t="s">
        <v>2510</v>
      </c>
      <c r="C3314" s="379" t="s">
        <v>9381</v>
      </c>
      <c r="D3314" s="381">
        <v>1.02</v>
      </c>
    </row>
    <row r="3315" spans="1:4">
      <c r="A3315" s="379">
        <v>34788</v>
      </c>
      <c r="B3315" s="380" t="s">
        <v>2511</v>
      </c>
      <c r="C3315" s="379" t="s">
        <v>9381</v>
      </c>
      <c r="D3315" s="381">
        <v>1.02</v>
      </c>
    </row>
    <row r="3316" spans="1:4">
      <c r="A3316" s="379">
        <v>34784</v>
      </c>
      <c r="B3316" s="380" t="s">
        <v>2512</v>
      </c>
      <c r="C3316" s="379" t="s">
        <v>9381</v>
      </c>
      <c r="D3316" s="381">
        <v>1.1299999999999999</v>
      </c>
    </row>
    <row r="3317" spans="1:4">
      <c r="A3317" s="379">
        <v>34781</v>
      </c>
      <c r="B3317" s="380" t="s">
        <v>2513</v>
      </c>
      <c r="C3317" s="379" t="s">
        <v>9381</v>
      </c>
      <c r="D3317" s="381">
        <v>1.28</v>
      </c>
    </row>
    <row r="3318" spans="1:4" ht="25.5">
      <c r="A3318" s="379">
        <v>34773</v>
      </c>
      <c r="B3318" s="380" t="s">
        <v>10091</v>
      </c>
      <c r="C3318" s="379" t="s">
        <v>9381</v>
      </c>
      <c r="D3318" s="381">
        <v>1.68</v>
      </c>
    </row>
    <row r="3319" spans="1:4" ht="25.5">
      <c r="A3319" s="379">
        <v>34769</v>
      </c>
      <c r="B3319" s="380" t="s">
        <v>10092</v>
      </c>
      <c r="C3319" s="379" t="s">
        <v>9381</v>
      </c>
      <c r="D3319" s="381">
        <v>1.94</v>
      </c>
    </row>
    <row r="3320" spans="1:4" ht="25.5">
      <c r="A3320" s="379">
        <v>34763</v>
      </c>
      <c r="B3320" s="380" t="s">
        <v>10093</v>
      </c>
      <c r="C3320" s="379" t="s">
        <v>9381</v>
      </c>
      <c r="D3320" s="381">
        <v>1.1299999999999999</v>
      </c>
    </row>
    <row r="3321" spans="1:4">
      <c r="A3321" s="379">
        <v>34774</v>
      </c>
      <c r="B3321" s="380" t="s">
        <v>10094</v>
      </c>
      <c r="C3321" s="379" t="s">
        <v>9381</v>
      </c>
      <c r="D3321" s="381">
        <v>1.5</v>
      </c>
    </row>
    <row r="3322" spans="1:4">
      <c r="A3322" s="379">
        <v>34771</v>
      </c>
      <c r="B3322" s="380" t="s">
        <v>10095</v>
      </c>
      <c r="C3322" s="379" t="s">
        <v>9381</v>
      </c>
      <c r="D3322" s="381">
        <v>1.72</v>
      </c>
    </row>
    <row r="3323" spans="1:4">
      <c r="A3323" s="379">
        <v>34764</v>
      </c>
      <c r="B3323" s="380" t="s">
        <v>10096</v>
      </c>
      <c r="C3323" s="379" t="s">
        <v>9381</v>
      </c>
      <c r="D3323" s="381">
        <v>1.05</v>
      </c>
    </row>
    <row r="3324" spans="1:4">
      <c r="A3324" s="379">
        <v>4062</v>
      </c>
      <c r="B3324" s="380" t="s">
        <v>2514</v>
      </c>
      <c r="C3324" s="379" t="s">
        <v>9381</v>
      </c>
      <c r="D3324" s="381">
        <v>18.149999999999999</v>
      </c>
    </row>
    <row r="3325" spans="1:4" ht="25.5">
      <c r="A3325" s="379">
        <v>4059</v>
      </c>
      <c r="B3325" s="380" t="s">
        <v>2515</v>
      </c>
      <c r="C3325" s="379" t="s">
        <v>9386</v>
      </c>
      <c r="D3325" s="381">
        <v>22</v>
      </c>
    </row>
    <row r="3326" spans="1:4" ht="25.5">
      <c r="A3326" s="379">
        <v>4061</v>
      </c>
      <c r="B3326" s="380" t="s">
        <v>2516</v>
      </c>
      <c r="C3326" s="379" t="s">
        <v>9381</v>
      </c>
      <c r="D3326" s="381">
        <v>17.600000000000001</v>
      </c>
    </row>
    <row r="3327" spans="1:4" ht="25.5">
      <c r="A3327" s="379">
        <v>10608</v>
      </c>
      <c r="B3327" s="380" t="s">
        <v>2517</v>
      </c>
      <c r="C3327" s="379" t="s">
        <v>9381</v>
      </c>
      <c r="D3327" s="381">
        <v>11200</v>
      </c>
    </row>
    <row r="3328" spans="1:4">
      <c r="A3328" s="379">
        <v>4069</v>
      </c>
      <c r="B3328" s="380" t="s">
        <v>2518</v>
      </c>
      <c r="C3328" s="379" t="s">
        <v>9379</v>
      </c>
      <c r="D3328" s="381">
        <v>26.33</v>
      </c>
    </row>
    <row r="3329" spans="1:4">
      <c r="A3329" s="379">
        <v>40819</v>
      </c>
      <c r="B3329" s="380" t="s">
        <v>2519</v>
      </c>
      <c r="C3329" s="379" t="s">
        <v>9412</v>
      </c>
      <c r="D3329" s="381">
        <v>4657.37</v>
      </c>
    </row>
    <row r="3330" spans="1:4">
      <c r="A3330" s="379">
        <v>34361</v>
      </c>
      <c r="B3330" s="380" t="s">
        <v>2520</v>
      </c>
      <c r="C3330" s="379" t="s">
        <v>9393</v>
      </c>
      <c r="D3330" s="381">
        <v>1.82</v>
      </c>
    </row>
    <row r="3331" spans="1:4" ht="25.5">
      <c r="A3331" s="379">
        <v>36512</v>
      </c>
      <c r="B3331" s="380" t="s">
        <v>2521</v>
      </c>
      <c r="C3331" s="379" t="s">
        <v>9381</v>
      </c>
      <c r="D3331" s="381">
        <v>10535.03</v>
      </c>
    </row>
    <row r="3332" spans="1:4" ht="25.5">
      <c r="A3332" s="379">
        <v>25972</v>
      </c>
      <c r="B3332" s="380" t="s">
        <v>2522</v>
      </c>
      <c r="C3332" s="379" t="s">
        <v>9393</v>
      </c>
      <c r="D3332" s="381">
        <v>8.66</v>
      </c>
    </row>
    <row r="3333" spans="1:4" ht="25.5">
      <c r="A3333" s="379">
        <v>25973</v>
      </c>
      <c r="B3333" s="380" t="s">
        <v>2523</v>
      </c>
      <c r="C3333" s="379" t="s">
        <v>9393</v>
      </c>
      <c r="D3333" s="381">
        <v>8.66</v>
      </c>
    </row>
    <row r="3334" spans="1:4" ht="25.5">
      <c r="A3334" s="379">
        <v>11697</v>
      </c>
      <c r="B3334" s="380" t="s">
        <v>2524</v>
      </c>
      <c r="C3334" s="379" t="s">
        <v>9381</v>
      </c>
      <c r="D3334" s="381">
        <v>453.98</v>
      </c>
    </row>
    <row r="3335" spans="1:4" ht="25.5">
      <c r="A3335" s="379">
        <v>11698</v>
      </c>
      <c r="B3335" s="380" t="s">
        <v>2525</v>
      </c>
      <c r="C3335" s="379" t="s">
        <v>9381</v>
      </c>
      <c r="D3335" s="381">
        <v>541.58000000000004</v>
      </c>
    </row>
    <row r="3336" spans="1:4" ht="25.5">
      <c r="A3336" s="379">
        <v>11699</v>
      </c>
      <c r="B3336" s="380" t="s">
        <v>2526</v>
      </c>
      <c r="C3336" s="379" t="s">
        <v>9381</v>
      </c>
      <c r="D3336" s="381">
        <v>598.57000000000005</v>
      </c>
    </row>
    <row r="3337" spans="1:4">
      <c r="A3337" s="379">
        <v>10432</v>
      </c>
      <c r="B3337" s="380" t="s">
        <v>2527</v>
      </c>
      <c r="C3337" s="379" t="s">
        <v>9381</v>
      </c>
      <c r="D3337" s="381">
        <v>227.11</v>
      </c>
    </row>
    <row r="3338" spans="1:4">
      <c r="A3338" s="379">
        <v>10430</v>
      </c>
      <c r="B3338" s="380" t="s">
        <v>2528</v>
      </c>
      <c r="C3338" s="379" t="s">
        <v>9381</v>
      </c>
      <c r="D3338" s="381">
        <v>244.59</v>
      </c>
    </row>
    <row r="3339" spans="1:4" ht="25.5">
      <c r="A3339" s="379">
        <v>37514</v>
      </c>
      <c r="B3339" s="380" t="s">
        <v>2529</v>
      </c>
      <c r="C3339" s="379" t="s">
        <v>9381</v>
      </c>
      <c r="D3339" s="381">
        <v>158877.5</v>
      </c>
    </row>
    <row r="3340" spans="1:4" ht="25.5">
      <c r="A3340" s="379">
        <v>37519</v>
      </c>
      <c r="B3340" s="380" t="s">
        <v>2530</v>
      </c>
      <c r="C3340" s="379" t="s">
        <v>9381</v>
      </c>
      <c r="D3340" s="381">
        <v>245194.59</v>
      </c>
    </row>
    <row r="3341" spans="1:4" ht="25.5">
      <c r="A3341" s="379">
        <v>37520</v>
      </c>
      <c r="B3341" s="380" t="s">
        <v>2531</v>
      </c>
      <c r="C3341" s="379" t="s">
        <v>9381</v>
      </c>
      <c r="D3341" s="381">
        <v>241175.01</v>
      </c>
    </row>
    <row r="3342" spans="1:4" ht="25.5">
      <c r="A3342" s="379">
        <v>37521</v>
      </c>
      <c r="B3342" s="380" t="s">
        <v>2532</v>
      </c>
      <c r="C3342" s="379" t="s">
        <v>9381</v>
      </c>
      <c r="D3342" s="381">
        <v>294233.51</v>
      </c>
    </row>
    <row r="3343" spans="1:4" ht="25.5">
      <c r="A3343" s="379">
        <v>37522</v>
      </c>
      <c r="B3343" s="380" t="s">
        <v>2533</v>
      </c>
      <c r="C3343" s="379" t="s">
        <v>9381</v>
      </c>
      <c r="D3343" s="381">
        <v>303085.76</v>
      </c>
    </row>
    <row r="3344" spans="1:4" ht="25.5">
      <c r="A3344" s="379">
        <v>21109</v>
      </c>
      <c r="B3344" s="380" t="s">
        <v>2534</v>
      </c>
      <c r="C3344" s="379" t="s">
        <v>9381</v>
      </c>
      <c r="D3344" s="381">
        <v>60.51</v>
      </c>
    </row>
    <row r="3345" spans="1:4" ht="25.5">
      <c r="A3345" s="379">
        <v>36800</v>
      </c>
      <c r="B3345" s="380" t="s">
        <v>2535</v>
      </c>
      <c r="C3345" s="379" t="s">
        <v>9381</v>
      </c>
      <c r="D3345" s="381">
        <v>81.63</v>
      </c>
    </row>
    <row r="3346" spans="1:4">
      <c r="A3346" s="379">
        <v>11769</v>
      </c>
      <c r="B3346" s="380" t="s">
        <v>2536</v>
      </c>
      <c r="C3346" s="379" t="s">
        <v>9381</v>
      </c>
      <c r="D3346" s="381">
        <v>200.06</v>
      </c>
    </row>
    <row r="3347" spans="1:4">
      <c r="A3347" s="379">
        <v>36793</v>
      </c>
      <c r="B3347" s="380" t="s">
        <v>2537</v>
      </c>
      <c r="C3347" s="379" t="s">
        <v>9381</v>
      </c>
      <c r="D3347" s="381">
        <v>323.91000000000003</v>
      </c>
    </row>
    <row r="3348" spans="1:4" ht="25.5">
      <c r="A3348" s="379">
        <v>37546</v>
      </c>
      <c r="B3348" s="380" t="s">
        <v>2538</v>
      </c>
      <c r="C3348" s="379" t="s">
        <v>9381</v>
      </c>
      <c r="D3348" s="381">
        <v>10361.16</v>
      </c>
    </row>
    <row r="3349" spans="1:4" ht="25.5">
      <c r="A3349" s="379">
        <v>37544</v>
      </c>
      <c r="B3349" s="380" t="s">
        <v>2539</v>
      </c>
      <c r="C3349" s="379" t="s">
        <v>9381</v>
      </c>
      <c r="D3349" s="381">
        <v>10958.67</v>
      </c>
    </row>
    <row r="3350" spans="1:4" ht="25.5">
      <c r="A3350" s="379">
        <v>37545</v>
      </c>
      <c r="B3350" s="380" t="s">
        <v>2540</v>
      </c>
      <c r="C3350" s="379" t="s">
        <v>9381</v>
      </c>
      <c r="D3350" s="381">
        <v>13039.34</v>
      </c>
    </row>
    <row r="3351" spans="1:4" ht="25.5">
      <c r="A3351" s="379">
        <v>11771</v>
      </c>
      <c r="B3351" s="380" t="s">
        <v>2541</v>
      </c>
      <c r="C3351" s="379" t="s">
        <v>9381</v>
      </c>
      <c r="D3351" s="381">
        <v>248.15</v>
      </c>
    </row>
    <row r="3352" spans="1:4" ht="38.25">
      <c r="A3352" s="379">
        <v>39919</v>
      </c>
      <c r="B3352" s="380" t="s">
        <v>2542</v>
      </c>
      <c r="C3352" s="379" t="s">
        <v>9381</v>
      </c>
      <c r="D3352" s="381">
        <v>51863.33</v>
      </c>
    </row>
    <row r="3353" spans="1:4" ht="25.5">
      <c r="A3353" s="379">
        <v>38385</v>
      </c>
      <c r="B3353" s="380" t="s">
        <v>10097</v>
      </c>
      <c r="C3353" s="379" t="s">
        <v>9381</v>
      </c>
      <c r="D3353" s="381">
        <v>38.880000000000003</v>
      </c>
    </row>
    <row r="3354" spans="1:4" ht="25.5">
      <c r="A3354" s="379">
        <v>37587</v>
      </c>
      <c r="B3354" s="380" t="s">
        <v>2543</v>
      </c>
      <c r="C3354" s="379" t="s">
        <v>9381</v>
      </c>
      <c r="D3354" s="381">
        <v>225.71</v>
      </c>
    </row>
    <row r="3355" spans="1:4">
      <c r="A3355" s="379">
        <v>11571</v>
      </c>
      <c r="B3355" s="380" t="s">
        <v>2544</v>
      </c>
      <c r="C3355" s="379" t="s">
        <v>9381</v>
      </c>
      <c r="D3355" s="381">
        <v>190.02</v>
      </c>
    </row>
    <row r="3356" spans="1:4">
      <c r="A3356" s="379">
        <v>11561</v>
      </c>
      <c r="B3356" s="380" t="s">
        <v>2545</v>
      </c>
      <c r="C3356" s="379" t="s">
        <v>9381</v>
      </c>
      <c r="D3356" s="381">
        <v>146.97</v>
      </c>
    </row>
    <row r="3357" spans="1:4">
      <c r="A3357" s="379">
        <v>11560</v>
      </c>
      <c r="B3357" s="380" t="s">
        <v>2546</v>
      </c>
      <c r="C3357" s="379" t="s">
        <v>9381</v>
      </c>
      <c r="D3357" s="381">
        <v>125.09</v>
      </c>
    </row>
    <row r="3358" spans="1:4">
      <c r="A3358" s="379">
        <v>11499</v>
      </c>
      <c r="B3358" s="380" t="s">
        <v>2547</v>
      </c>
      <c r="C3358" s="379" t="s">
        <v>9381</v>
      </c>
      <c r="D3358" s="381">
        <v>1052.5899999999999</v>
      </c>
    </row>
    <row r="3359" spans="1:4">
      <c r="A3359" s="379">
        <v>34761</v>
      </c>
      <c r="B3359" s="380" t="s">
        <v>2548</v>
      </c>
      <c r="C3359" s="379" t="s">
        <v>9379</v>
      </c>
      <c r="D3359" s="381">
        <v>13.08</v>
      </c>
    </row>
    <row r="3360" spans="1:4">
      <c r="A3360" s="379">
        <v>40924</v>
      </c>
      <c r="B3360" s="380" t="s">
        <v>2549</v>
      </c>
      <c r="C3360" s="379" t="s">
        <v>9412</v>
      </c>
      <c r="D3360" s="381">
        <v>2314.67</v>
      </c>
    </row>
    <row r="3361" spans="1:4">
      <c r="A3361" s="379">
        <v>25957</v>
      </c>
      <c r="B3361" s="380" t="s">
        <v>10098</v>
      </c>
      <c r="C3361" s="379" t="s">
        <v>9379</v>
      </c>
      <c r="D3361" s="381">
        <v>8.8699999999999992</v>
      </c>
    </row>
    <row r="3362" spans="1:4">
      <c r="A3362" s="379">
        <v>40983</v>
      </c>
      <c r="B3362" s="380" t="s">
        <v>2550</v>
      </c>
      <c r="C3362" s="379" t="s">
        <v>9412</v>
      </c>
      <c r="D3362" s="381">
        <v>1569.45</v>
      </c>
    </row>
    <row r="3363" spans="1:4">
      <c r="A3363" s="379">
        <v>2437</v>
      </c>
      <c r="B3363" s="380" t="s">
        <v>2551</v>
      </c>
      <c r="C3363" s="379" t="s">
        <v>9379</v>
      </c>
      <c r="D3363" s="381">
        <v>14.57</v>
      </c>
    </row>
    <row r="3364" spans="1:4">
      <c r="A3364" s="379">
        <v>40921</v>
      </c>
      <c r="B3364" s="380" t="s">
        <v>2552</v>
      </c>
      <c r="C3364" s="379" t="s">
        <v>9412</v>
      </c>
      <c r="D3364" s="381">
        <v>2580.12</v>
      </c>
    </row>
    <row r="3365" spans="1:4" ht="25.5">
      <c r="A3365" s="379">
        <v>40534</v>
      </c>
      <c r="B3365" s="380" t="s">
        <v>2553</v>
      </c>
      <c r="C3365" s="379" t="s">
        <v>9381</v>
      </c>
      <c r="D3365" s="381">
        <v>217.74</v>
      </c>
    </row>
    <row r="3366" spans="1:4" ht="25.5">
      <c r="A3366" s="379">
        <v>14252</v>
      </c>
      <c r="B3366" s="380" t="s">
        <v>2554</v>
      </c>
      <c r="C3366" s="379" t="s">
        <v>9381</v>
      </c>
      <c r="D3366" s="381">
        <v>1783.26</v>
      </c>
    </row>
    <row r="3367" spans="1:4" ht="38.25">
      <c r="A3367" s="379">
        <v>730</v>
      </c>
      <c r="B3367" s="380" t="s">
        <v>2555</v>
      </c>
      <c r="C3367" s="379" t="s">
        <v>9381</v>
      </c>
      <c r="D3367" s="381">
        <v>4764.54</v>
      </c>
    </row>
    <row r="3368" spans="1:4" ht="38.25">
      <c r="A3368" s="379">
        <v>723</v>
      </c>
      <c r="B3368" s="380" t="s">
        <v>2556</v>
      </c>
      <c r="C3368" s="379" t="s">
        <v>9381</v>
      </c>
      <c r="D3368" s="381">
        <v>2368.14</v>
      </c>
    </row>
    <row r="3369" spans="1:4" ht="25.5">
      <c r="A3369" s="379">
        <v>36502</v>
      </c>
      <c r="B3369" s="380" t="s">
        <v>2557</v>
      </c>
      <c r="C3369" s="379" t="s">
        <v>9381</v>
      </c>
      <c r="D3369" s="381">
        <v>2225.77</v>
      </c>
    </row>
    <row r="3370" spans="1:4" ht="25.5">
      <c r="A3370" s="379">
        <v>36503</v>
      </c>
      <c r="B3370" s="380" t="s">
        <v>2558</v>
      </c>
      <c r="C3370" s="379" t="s">
        <v>9381</v>
      </c>
      <c r="D3370" s="381">
        <v>2744.64</v>
      </c>
    </row>
    <row r="3371" spans="1:4" ht="25.5">
      <c r="A3371" s="379">
        <v>4090</v>
      </c>
      <c r="B3371" s="380" t="s">
        <v>9015</v>
      </c>
      <c r="C3371" s="379" t="s">
        <v>9381</v>
      </c>
      <c r="D3371" s="381">
        <v>555000</v>
      </c>
    </row>
    <row r="3372" spans="1:4" ht="25.5">
      <c r="A3372" s="379">
        <v>13227</v>
      </c>
      <c r="B3372" s="380" t="s">
        <v>10099</v>
      </c>
      <c r="C3372" s="379" t="s">
        <v>9381</v>
      </c>
      <c r="D3372" s="381">
        <v>689656.7</v>
      </c>
    </row>
    <row r="3373" spans="1:4" ht="25.5">
      <c r="A3373" s="379">
        <v>10597</v>
      </c>
      <c r="B3373" s="380" t="s">
        <v>10100</v>
      </c>
      <c r="C3373" s="379" t="s">
        <v>9381</v>
      </c>
      <c r="D3373" s="381">
        <v>725952.65</v>
      </c>
    </row>
    <row r="3374" spans="1:4">
      <c r="A3374" s="379">
        <v>39628</v>
      </c>
      <c r="B3374" s="380" t="s">
        <v>2559</v>
      </c>
      <c r="C3374" s="379" t="s">
        <v>9381</v>
      </c>
      <c r="D3374" s="381">
        <v>2511.16</v>
      </c>
    </row>
    <row r="3375" spans="1:4">
      <c r="A3375" s="379">
        <v>39404</v>
      </c>
      <c r="B3375" s="380" t="s">
        <v>2560</v>
      </c>
      <c r="C3375" s="379" t="s">
        <v>9381</v>
      </c>
      <c r="D3375" s="381">
        <v>1245.2</v>
      </c>
    </row>
    <row r="3376" spans="1:4" ht="25.5">
      <c r="A3376" s="379">
        <v>39402</v>
      </c>
      <c r="B3376" s="380" t="s">
        <v>2561</v>
      </c>
      <c r="C3376" s="379" t="s">
        <v>9381</v>
      </c>
      <c r="D3376" s="381">
        <v>1025.81</v>
      </c>
    </row>
    <row r="3377" spans="1:4">
      <c r="A3377" s="379">
        <v>39403</v>
      </c>
      <c r="B3377" s="380" t="s">
        <v>2562</v>
      </c>
      <c r="C3377" s="379" t="s">
        <v>9381</v>
      </c>
      <c r="D3377" s="381">
        <v>1003.5</v>
      </c>
    </row>
    <row r="3378" spans="1:4">
      <c r="A3378" s="379">
        <v>4093</v>
      </c>
      <c r="B3378" s="380" t="s">
        <v>2563</v>
      </c>
      <c r="C3378" s="379" t="s">
        <v>9379</v>
      </c>
      <c r="D3378" s="381">
        <v>10.28</v>
      </c>
    </row>
    <row r="3379" spans="1:4">
      <c r="A3379" s="379">
        <v>10512</v>
      </c>
      <c r="B3379" s="380" t="s">
        <v>10101</v>
      </c>
      <c r="C3379" s="379" t="s">
        <v>9412</v>
      </c>
      <c r="D3379" s="381">
        <v>2214.9299999999998</v>
      </c>
    </row>
    <row r="3380" spans="1:4">
      <c r="A3380" s="379">
        <v>20020</v>
      </c>
      <c r="B3380" s="380" t="s">
        <v>2564</v>
      </c>
      <c r="C3380" s="379" t="s">
        <v>9379</v>
      </c>
      <c r="D3380" s="381">
        <v>9.7100000000000009</v>
      </c>
    </row>
    <row r="3381" spans="1:4">
      <c r="A3381" s="379">
        <v>41038</v>
      </c>
      <c r="B3381" s="380" t="s">
        <v>2565</v>
      </c>
      <c r="C3381" s="379" t="s">
        <v>9412</v>
      </c>
      <c r="D3381" s="381">
        <v>2089.23</v>
      </c>
    </row>
    <row r="3382" spans="1:4">
      <c r="A3382" s="379">
        <v>4094</v>
      </c>
      <c r="B3382" s="380" t="s">
        <v>2566</v>
      </c>
      <c r="C3382" s="379" t="s">
        <v>9379</v>
      </c>
      <c r="D3382" s="381">
        <v>13.75</v>
      </c>
    </row>
    <row r="3383" spans="1:4">
      <c r="A3383" s="379">
        <v>40988</v>
      </c>
      <c r="B3383" s="380" t="s">
        <v>2567</v>
      </c>
      <c r="C3383" s="379" t="s">
        <v>9412</v>
      </c>
      <c r="D3383" s="381">
        <v>2957.89</v>
      </c>
    </row>
    <row r="3384" spans="1:4">
      <c r="A3384" s="379">
        <v>4095</v>
      </c>
      <c r="B3384" s="380" t="s">
        <v>2568</v>
      </c>
      <c r="C3384" s="379" t="s">
        <v>9379</v>
      </c>
      <c r="D3384" s="381">
        <v>9.5399999999999991</v>
      </c>
    </row>
    <row r="3385" spans="1:4">
      <c r="A3385" s="379">
        <v>40990</v>
      </c>
      <c r="B3385" s="380" t="s">
        <v>2569</v>
      </c>
      <c r="C3385" s="379" t="s">
        <v>9412</v>
      </c>
      <c r="D3385" s="381">
        <v>2169.4</v>
      </c>
    </row>
    <row r="3386" spans="1:4">
      <c r="A3386" s="379">
        <v>4097</v>
      </c>
      <c r="B3386" s="380" t="s">
        <v>10102</v>
      </c>
      <c r="C3386" s="379" t="s">
        <v>9379</v>
      </c>
      <c r="D3386" s="381">
        <v>11.23</v>
      </c>
    </row>
    <row r="3387" spans="1:4">
      <c r="A3387" s="379">
        <v>40994</v>
      </c>
      <c r="B3387" s="380" t="s">
        <v>2570</v>
      </c>
      <c r="C3387" s="379" t="s">
        <v>9412</v>
      </c>
      <c r="D3387" s="381">
        <v>2554.0500000000002</v>
      </c>
    </row>
    <row r="3388" spans="1:4">
      <c r="A3388" s="379">
        <v>4096</v>
      </c>
      <c r="B3388" s="380" t="s">
        <v>10103</v>
      </c>
      <c r="C3388" s="379" t="s">
        <v>9379</v>
      </c>
      <c r="D3388" s="381">
        <v>12.05</v>
      </c>
    </row>
    <row r="3389" spans="1:4">
      <c r="A3389" s="379">
        <v>40992</v>
      </c>
      <c r="B3389" s="380" t="s">
        <v>2571</v>
      </c>
      <c r="C3389" s="379" t="s">
        <v>9412</v>
      </c>
      <c r="D3389" s="381">
        <v>2740.92</v>
      </c>
    </row>
    <row r="3390" spans="1:4">
      <c r="A3390" s="379">
        <v>13955</v>
      </c>
      <c r="B3390" s="380" t="s">
        <v>2572</v>
      </c>
      <c r="C3390" s="379" t="s">
        <v>9381</v>
      </c>
      <c r="D3390" s="381">
        <v>2031.24</v>
      </c>
    </row>
    <row r="3391" spans="1:4" ht="25.5">
      <c r="A3391" s="379">
        <v>4114</v>
      </c>
      <c r="B3391" s="380" t="s">
        <v>2573</v>
      </c>
      <c r="C3391" s="379" t="s">
        <v>9381</v>
      </c>
      <c r="D3391" s="381">
        <v>44.68</v>
      </c>
    </row>
    <row r="3392" spans="1:4">
      <c r="A3392" s="379">
        <v>36797</v>
      </c>
      <c r="B3392" s="380" t="s">
        <v>2574</v>
      </c>
      <c r="C3392" s="379" t="s">
        <v>9381</v>
      </c>
      <c r="D3392" s="381">
        <v>39.07</v>
      </c>
    </row>
    <row r="3393" spans="1:4">
      <c r="A3393" s="379">
        <v>4107</v>
      </c>
      <c r="B3393" s="380" t="s">
        <v>2575</v>
      </c>
      <c r="C3393" s="379" t="s">
        <v>9381</v>
      </c>
      <c r="D3393" s="381">
        <v>37.619999999999997</v>
      </c>
    </row>
    <row r="3394" spans="1:4">
      <c r="A3394" s="379">
        <v>36799</v>
      </c>
      <c r="B3394" s="380" t="s">
        <v>2576</v>
      </c>
      <c r="C3394" s="379" t="s">
        <v>9381</v>
      </c>
      <c r="D3394" s="381">
        <v>35.92</v>
      </c>
    </row>
    <row r="3395" spans="1:4">
      <c r="A3395" s="379">
        <v>4108</v>
      </c>
      <c r="B3395" s="380" t="s">
        <v>2577</v>
      </c>
      <c r="C3395" s="379" t="s">
        <v>9381</v>
      </c>
      <c r="D3395" s="381">
        <v>30.25</v>
      </c>
    </row>
    <row r="3396" spans="1:4">
      <c r="A3396" s="379">
        <v>4102</v>
      </c>
      <c r="B3396" s="380" t="s">
        <v>2578</v>
      </c>
      <c r="C3396" s="379" t="s">
        <v>9381</v>
      </c>
      <c r="D3396" s="381">
        <v>45</v>
      </c>
    </row>
    <row r="3397" spans="1:4" ht="25.5">
      <c r="A3397" s="379">
        <v>10826</v>
      </c>
      <c r="B3397" s="380" t="s">
        <v>2579</v>
      </c>
      <c r="C3397" s="379" t="s">
        <v>9381</v>
      </c>
      <c r="D3397" s="381">
        <v>86.2</v>
      </c>
    </row>
    <row r="3398" spans="1:4" ht="25.5">
      <c r="A3398" s="379">
        <v>365</v>
      </c>
      <c r="B3398" s="380" t="s">
        <v>2580</v>
      </c>
      <c r="C3398" s="379" t="s">
        <v>9381</v>
      </c>
      <c r="D3398" s="381">
        <v>53.44</v>
      </c>
    </row>
    <row r="3399" spans="1:4">
      <c r="A3399" s="379">
        <v>38639</v>
      </c>
      <c r="B3399" s="380" t="s">
        <v>2581</v>
      </c>
      <c r="C3399" s="379" t="s">
        <v>9381</v>
      </c>
      <c r="D3399" s="381">
        <v>206.89</v>
      </c>
    </row>
    <row r="3400" spans="1:4">
      <c r="A3400" s="379">
        <v>38640</v>
      </c>
      <c r="B3400" s="380" t="s">
        <v>2582</v>
      </c>
      <c r="C3400" s="379" t="s">
        <v>9381</v>
      </c>
      <c r="D3400" s="381">
        <v>3.1</v>
      </c>
    </row>
    <row r="3401" spans="1:4" ht="25.5">
      <c r="A3401" s="379">
        <v>358</v>
      </c>
      <c r="B3401" s="380" t="s">
        <v>2583</v>
      </c>
      <c r="C3401" s="379" t="s">
        <v>9381</v>
      </c>
      <c r="D3401" s="381">
        <v>63.79</v>
      </c>
    </row>
    <row r="3402" spans="1:4" ht="25.5">
      <c r="A3402" s="379">
        <v>359</v>
      </c>
      <c r="B3402" s="380" t="s">
        <v>2584</v>
      </c>
      <c r="C3402" s="379" t="s">
        <v>9381</v>
      </c>
      <c r="D3402" s="381">
        <v>131.03</v>
      </c>
    </row>
    <row r="3403" spans="1:4">
      <c r="A3403" s="379">
        <v>38641</v>
      </c>
      <c r="B3403" s="380" t="s">
        <v>2585</v>
      </c>
      <c r="C3403" s="379" t="s">
        <v>9381</v>
      </c>
      <c r="D3403" s="381">
        <v>129.31</v>
      </c>
    </row>
    <row r="3404" spans="1:4" ht="25.5">
      <c r="A3404" s="379">
        <v>360</v>
      </c>
      <c r="B3404" s="380" t="s">
        <v>2586</v>
      </c>
      <c r="C3404" s="379" t="s">
        <v>9381</v>
      </c>
      <c r="D3404" s="381">
        <v>3</v>
      </c>
    </row>
    <row r="3405" spans="1:4" ht="25.5">
      <c r="A3405" s="379">
        <v>4127</v>
      </c>
      <c r="B3405" s="380" t="s">
        <v>2587</v>
      </c>
      <c r="C3405" s="379" t="s">
        <v>9381</v>
      </c>
      <c r="D3405" s="381">
        <v>210.82</v>
      </c>
    </row>
    <row r="3406" spans="1:4" ht="25.5">
      <c r="A3406" s="379">
        <v>4154</v>
      </c>
      <c r="B3406" s="380" t="s">
        <v>2588</v>
      </c>
      <c r="C3406" s="379" t="s">
        <v>9381</v>
      </c>
      <c r="D3406" s="381">
        <v>257.57</v>
      </c>
    </row>
    <row r="3407" spans="1:4" ht="25.5">
      <c r="A3407" s="379">
        <v>4168</v>
      </c>
      <c r="B3407" s="380" t="s">
        <v>2589</v>
      </c>
      <c r="C3407" s="379" t="s">
        <v>9381</v>
      </c>
      <c r="D3407" s="381">
        <v>272.02</v>
      </c>
    </row>
    <row r="3408" spans="1:4" ht="25.5">
      <c r="A3408" s="379">
        <v>4161</v>
      </c>
      <c r="B3408" s="380" t="s">
        <v>2590</v>
      </c>
      <c r="C3408" s="379" t="s">
        <v>9381</v>
      </c>
      <c r="D3408" s="381">
        <v>261.82</v>
      </c>
    </row>
    <row r="3409" spans="1:4" ht="38.25">
      <c r="A3409" s="379">
        <v>42430</v>
      </c>
      <c r="B3409" s="380" t="s">
        <v>10104</v>
      </c>
      <c r="C3409" s="379" t="s">
        <v>9381</v>
      </c>
      <c r="D3409" s="381">
        <v>3654.84</v>
      </c>
    </row>
    <row r="3410" spans="1:4">
      <c r="A3410" s="379">
        <v>4214</v>
      </c>
      <c r="B3410" s="380" t="s">
        <v>2591</v>
      </c>
      <c r="C3410" s="379" t="s">
        <v>9381</v>
      </c>
      <c r="D3410" s="381">
        <v>6.12</v>
      </c>
    </row>
    <row r="3411" spans="1:4">
      <c r="A3411" s="379">
        <v>4215</v>
      </c>
      <c r="B3411" s="380" t="s">
        <v>2592</v>
      </c>
      <c r="C3411" s="379" t="s">
        <v>9381</v>
      </c>
      <c r="D3411" s="381">
        <v>4.03</v>
      </c>
    </row>
    <row r="3412" spans="1:4">
      <c r="A3412" s="379">
        <v>4210</v>
      </c>
      <c r="B3412" s="380" t="s">
        <v>2593</v>
      </c>
      <c r="C3412" s="379" t="s">
        <v>9381</v>
      </c>
      <c r="D3412" s="381">
        <v>0.67</v>
      </c>
    </row>
    <row r="3413" spans="1:4">
      <c r="A3413" s="379">
        <v>4212</v>
      </c>
      <c r="B3413" s="380" t="s">
        <v>2594</v>
      </c>
      <c r="C3413" s="379" t="s">
        <v>9381</v>
      </c>
      <c r="D3413" s="381">
        <v>1.94</v>
      </c>
    </row>
    <row r="3414" spans="1:4">
      <c r="A3414" s="379">
        <v>4213</v>
      </c>
      <c r="B3414" s="380" t="s">
        <v>2595</v>
      </c>
      <c r="C3414" s="379" t="s">
        <v>9381</v>
      </c>
      <c r="D3414" s="381">
        <v>8.6999999999999993</v>
      </c>
    </row>
    <row r="3415" spans="1:4">
      <c r="A3415" s="379">
        <v>4211</v>
      </c>
      <c r="B3415" s="380" t="s">
        <v>2596</v>
      </c>
      <c r="C3415" s="379" t="s">
        <v>9381</v>
      </c>
      <c r="D3415" s="381">
        <v>0.97</v>
      </c>
    </row>
    <row r="3416" spans="1:4">
      <c r="A3416" s="379">
        <v>4209</v>
      </c>
      <c r="B3416" s="380" t="s">
        <v>2597</v>
      </c>
      <c r="C3416" s="379" t="s">
        <v>9381</v>
      </c>
      <c r="D3416" s="381">
        <v>10.39</v>
      </c>
    </row>
    <row r="3417" spans="1:4">
      <c r="A3417" s="379">
        <v>4180</v>
      </c>
      <c r="B3417" s="380" t="s">
        <v>2598</v>
      </c>
      <c r="C3417" s="379" t="s">
        <v>9381</v>
      </c>
      <c r="D3417" s="381">
        <v>7.82</v>
      </c>
    </row>
    <row r="3418" spans="1:4">
      <c r="A3418" s="379">
        <v>4177</v>
      </c>
      <c r="B3418" s="380" t="s">
        <v>2599</v>
      </c>
      <c r="C3418" s="379" t="s">
        <v>9381</v>
      </c>
      <c r="D3418" s="381">
        <v>2.59</v>
      </c>
    </row>
    <row r="3419" spans="1:4">
      <c r="A3419" s="379">
        <v>4179</v>
      </c>
      <c r="B3419" s="380" t="s">
        <v>2600</v>
      </c>
      <c r="C3419" s="379" t="s">
        <v>9381</v>
      </c>
      <c r="D3419" s="381">
        <v>5.31</v>
      </c>
    </row>
    <row r="3420" spans="1:4">
      <c r="A3420" s="379">
        <v>4208</v>
      </c>
      <c r="B3420" s="380" t="s">
        <v>2601</v>
      </c>
      <c r="C3420" s="379" t="s">
        <v>9381</v>
      </c>
      <c r="D3420" s="381">
        <v>24.73</v>
      </c>
    </row>
    <row r="3421" spans="1:4">
      <c r="A3421" s="379">
        <v>4181</v>
      </c>
      <c r="B3421" s="380" t="s">
        <v>2602</v>
      </c>
      <c r="C3421" s="379" t="s">
        <v>9381</v>
      </c>
      <c r="D3421" s="381">
        <v>16.16</v>
      </c>
    </row>
    <row r="3422" spans="1:4">
      <c r="A3422" s="379">
        <v>4178</v>
      </c>
      <c r="B3422" s="380" t="s">
        <v>2603</v>
      </c>
      <c r="C3422" s="379" t="s">
        <v>9381</v>
      </c>
      <c r="D3422" s="381">
        <v>3.6</v>
      </c>
    </row>
    <row r="3423" spans="1:4">
      <c r="A3423" s="379">
        <v>4182</v>
      </c>
      <c r="B3423" s="380" t="s">
        <v>2604</v>
      </c>
      <c r="C3423" s="379" t="s">
        <v>9381</v>
      </c>
      <c r="D3423" s="381">
        <v>40.229999999999997</v>
      </c>
    </row>
    <row r="3424" spans="1:4">
      <c r="A3424" s="379">
        <v>4183</v>
      </c>
      <c r="B3424" s="380" t="s">
        <v>2605</v>
      </c>
      <c r="C3424" s="379" t="s">
        <v>9381</v>
      </c>
      <c r="D3424" s="381">
        <v>64.77</v>
      </c>
    </row>
    <row r="3425" spans="1:4">
      <c r="A3425" s="379">
        <v>4184</v>
      </c>
      <c r="B3425" s="380" t="s">
        <v>2606</v>
      </c>
      <c r="C3425" s="379" t="s">
        <v>9381</v>
      </c>
      <c r="D3425" s="381">
        <v>142.97999999999999</v>
      </c>
    </row>
    <row r="3426" spans="1:4">
      <c r="A3426" s="379">
        <v>4185</v>
      </c>
      <c r="B3426" s="380" t="s">
        <v>2607</v>
      </c>
      <c r="C3426" s="379" t="s">
        <v>9381</v>
      </c>
      <c r="D3426" s="381">
        <v>237.58</v>
      </c>
    </row>
    <row r="3427" spans="1:4" ht="25.5">
      <c r="A3427" s="379">
        <v>4205</v>
      </c>
      <c r="B3427" s="380" t="s">
        <v>2608</v>
      </c>
      <c r="C3427" s="379" t="s">
        <v>9381</v>
      </c>
      <c r="D3427" s="381">
        <v>13.72</v>
      </c>
    </row>
    <row r="3428" spans="1:4">
      <c r="A3428" s="379">
        <v>4192</v>
      </c>
      <c r="B3428" s="380" t="s">
        <v>2609</v>
      </c>
      <c r="C3428" s="379" t="s">
        <v>9381</v>
      </c>
      <c r="D3428" s="381">
        <v>13.72</v>
      </c>
    </row>
    <row r="3429" spans="1:4">
      <c r="A3429" s="379">
        <v>4191</v>
      </c>
      <c r="B3429" s="380" t="s">
        <v>2610</v>
      </c>
      <c r="C3429" s="379" t="s">
        <v>9381</v>
      </c>
      <c r="D3429" s="381">
        <v>13.72</v>
      </c>
    </row>
    <row r="3430" spans="1:4">
      <c r="A3430" s="379">
        <v>4207</v>
      </c>
      <c r="B3430" s="380" t="s">
        <v>2611</v>
      </c>
      <c r="C3430" s="379" t="s">
        <v>9381</v>
      </c>
      <c r="D3430" s="381">
        <v>11.04</v>
      </c>
    </row>
    <row r="3431" spans="1:4">
      <c r="A3431" s="379">
        <v>4206</v>
      </c>
      <c r="B3431" s="380" t="s">
        <v>2612</v>
      </c>
      <c r="C3431" s="379" t="s">
        <v>9381</v>
      </c>
      <c r="D3431" s="381">
        <v>10.72</v>
      </c>
    </row>
    <row r="3432" spans="1:4">
      <c r="A3432" s="379">
        <v>4190</v>
      </c>
      <c r="B3432" s="380" t="s">
        <v>2613</v>
      </c>
      <c r="C3432" s="379" t="s">
        <v>9381</v>
      </c>
      <c r="D3432" s="381">
        <v>10.72</v>
      </c>
    </row>
    <row r="3433" spans="1:4">
      <c r="A3433" s="379">
        <v>4186</v>
      </c>
      <c r="B3433" s="380" t="s">
        <v>2614</v>
      </c>
      <c r="C3433" s="379" t="s">
        <v>9381</v>
      </c>
      <c r="D3433" s="381">
        <v>3.17</v>
      </c>
    </row>
    <row r="3434" spans="1:4">
      <c r="A3434" s="379">
        <v>4188</v>
      </c>
      <c r="B3434" s="380" t="s">
        <v>2615</v>
      </c>
      <c r="C3434" s="379" t="s">
        <v>9381</v>
      </c>
      <c r="D3434" s="381">
        <v>6.47</v>
      </c>
    </row>
    <row r="3435" spans="1:4">
      <c r="A3435" s="379">
        <v>4189</v>
      </c>
      <c r="B3435" s="380" t="s">
        <v>2616</v>
      </c>
      <c r="C3435" s="379" t="s">
        <v>9381</v>
      </c>
      <c r="D3435" s="381">
        <v>6.47</v>
      </c>
    </row>
    <row r="3436" spans="1:4">
      <c r="A3436" s="379">
        <v>4197</v>
      </c>
      <c r="B3436" s="380" t="s">
        <v>2617</v>
      </c>
      <c r="C3436" s="379" t="s">
        <v>9381</v>
      </c>
      <c r="D3436" s="381">
        <v>34.26</v>
      </c>
    </row>
    <row r="3437" spans="1:4">
      <c r="A3437" s="379">
        <v>4194</v>
      </c>
      <c r="B3437" s="380" t="s">
        <v>2618</v>
      </c>
      <c r="C3437" s="379" t="s">
        <v>9381</v>
      </c>
      <c r="D3437" s="381">
        <v>20.7</v>
      </c>
    </row>
    <row r="3438" spans="1:4">
      <c r="A3438" s="379">
        <v>4193</v>
      </c>
      <c r="B3438" s="380" t="s">
        <v>2619</v>
      </c>
      <c r="C3438" s="379" t="s">
        <v>9381</v>
      </c>
      <c r="D3438" s="381">
        <v>20.7</v>
      </c>
    </row>
    <row r="3439" spans="1:4">
      <c r="A3439" s="379">
        <v>4204</v>
      </c>
      <c r="B3439" s="380" t="s">
        <v>2620</v>
      </c>
      <c r="C3439" s="379" t="s">
        <v>9381</v>
      </c>
      <c r="D3439" s="381">
        <v>20.7</v>
      </c>
    </row>
    <row r="3440" spans="1:4">
      <c r="A3440" s="379">
        <v>4187</v>
      </c>
      <c r="B3440" s="380" t="s">
        <v>2621</v>
      </c>
      <c r="C3440" s="379" t="s">
        <v>9381</v>
      </c>
      <c r="D3440" s="381">
        <v>4.12</v>
      </c>
    </row>
    <row r="3441" spans="1:4">
      <c r="A3441" s="379">
        <v>4202</v>
      </c>
      <c r="B3441" s="380" t="s">
        <v>2622</v>
      </c>
      <c r="C3441" s="379" t="s">
        <v>9381</v>
      </c>
      <c r="D3441" s="381">
        <v>62.56</v>
      </c>
    </row>
    <row r="3442" spans="1:4">
      <c r="A3442" s="379">
        <v>4203</v>
      </c>
      <c r="B3442" s="380" t="s">
        <v>2623</v>
      </c>
      <c r="C3442" s="379" t="s">
        <v>9381</v>
      </c>
      <c r="D3442" s="381">
        <v>55.25</v>
      </c>
    </row>
    <row r="3443" spans="1:4" ht="25.5">
      <c r="A3443" s="379">
        <v>40368</v>
      </c>
      <c r="B3443" s="380" t="s">
        <v>10105</v>
      </c>
      <c r="C3443" s="379" t="s">
        <v>9381</v>
      </c>
      <c r="D3443" s="381">
        <v>26.94</v>
      </c>
    </row>
    <row r="3444" spans="1:4" ht="25.5">
      <c r="A3444" s="379">
        <v>40365</v>
      </c>
      <c r="B3444" s="380" t="s">
        <v>10106</v>
      </c>
      <c r="C3444" s="379" t="s">
        <v>9381</v>
      </c>
      <c r="D3444" s="381">
        <v>18.18</v>
      </c>
    </row>
    <row r="3445" spans="1:4" ht="25.5">
      <c r="A3445" s="379">
        <v>40356</v>
      </c>
      <c r="B3445" s="380" t="s">
        <v>10107</v>
      </c>
      <c r="C3445" s="379" t="s">
        <v>9381</v>
      </c>
      <c r="D3445" s="381">
        <v>6.21</v>
      </c>
    </row>
    <row r="3446" spans="1:4" ht="25.5">
      <c r="A3446" s="379">
        <v>40362</v>
      </c>
      <c r="B3446" s="380" t="s">
        <v>10108</v>
      </c>
      <c r="C3446" s="379" t="s">
        <v>9381</v>
      </c>
      <c r="D3446" s="381">
        <v>12.04</v>
      </c>
    </row>
    <row r="3447" spans="1:4" ht="25.5">
      <c r="A3447" s="379">
        <v>40374</v>
      </c>
      <c r="B3447" s="380" t="s">
        <v>10109</v>
      </c>
      <c r="C3447" s="379" t="s">
        <v>9381</v>
      </c>
      <c r="D3447" s="381">
        <v>70.430000000000007</v>
      </c>
    </row>
    <row r="3448" spans="1:4" ht="25.5">
      <c r="A3448" s="379">
        <v>40371</v>
      </c>
      <c r="B3448" s="380" t="s">
        <v>10110</v>
      </c>
      <c r="C3448" s="379" t="s">
        <v>9381</v>
      </c>
      <c r="D3448" s="381">
        <v>44.33</v>
      </c>
    </row>
    <row r="3449" spans="1:4" ht="25.5">
      <c r="A3449" s="379">
        <v>40359</v>
      </c>
      <c r="B3449" s="380" t="s">
        <v>10111</v>
      </c>
      <c r="C3449" s="379" t="s">
        <v>9381</v>
      </c>
      <c r="D3449" s="381">
        <v>8.02</v>
      </c>
    </row>
    <row r="3450" spans="1:4">
      <c r="A3450" s="379">
        <v>7595</v>
      </c>
      <c r="B3450" s="380" t="s">
        <v>2624</v>
      </c>
      <c r="C3450" s="379" t="s">
        <v>9379</v>
      </c>
      <c r="D3450" s="381">
        <v>6.43</v>
      </c>
    </row>
    <row r="3451" spans="1:4">
      <c r="A3451" s="379">
        <v>41094</v>
      </c>
      <c r="B3451" s="380" t="s">
        <v>2625</v>
      </c>
      <c r="C3451" s="379" t="s">
        <v>9412</v>
      </c>
      <c r="D3451" s="381">
        <v>1194.8399999999999</v>
      </c>
    </row>
    <row r="3452" spans="1:4" ht="25.5">
      <c r="A3452" s="379">
        <v>38175</v>
      </c>
      <c r="B3452" s="380" t="s">
        <v>2626</v>
      </c>
      <c r="C3452" s="379" t="s">
        <v>9381</v>
      </c>
      <c r="D3452" s="381">
        <v>2.5299999999999998</v>
      </c>
    </row>
    <row r="3453" spans="1:4" ht="25.5">
      <c r="A3453" s="379">
        <v>38176</v>
      </c>
      <c r="B3453" s="380" t="s">
        <v>2627</v>
      </c>
      <c r="C3453" s="379" t="s">
        <v>9381</v>
      </c>
      <c r="D3453" s="381">
        <v>6.87</v>
      </c>
    </row>
    <row r="3454" spans="1:4" ht="25.5">
      <c r="A3454" s="379">
        <v>36152</v>
      </c>
      <c r="B3454" s="380" t="s">
        <v>2628</v>
      </c>
      <c r="C3454" s="379" t="s">
        <v>9381</v>
      </c>
      <c r="D3454" s="381">
        <v>4.38</v>
      </c>
    </row>
    <row r="3455" spans="1:4">
      <c r="A3455" s="379">
        <v>11138</v>
      </c>
      <c r="B3455" s="380" t="s">
        <v>2629</v>
      </c>
      <c r="C3455" s="379" t="s">
        <v>9394</v>
      </c>
      <c r="D3455" s="381">
        <v>2.52</v>
      </c>
    </row>
    <row r="3456" spans="1:4">
      <c r="A3456" s="379">
        <v>5333</v>
      </c>
      <c r="B3456" s="380" t="s">
        <v>2630</v>
      </c>
      <c r="C3456" s="379" t="s">
        <v>9394</v>
      </c>
      <c r="D3456" s="381">
        <v>16.84</v>
      </c>
    </row>
    <row r="3457" spans="1:4">
      <c r="A3457" s="379">
        <v>4221</v>
      </c>
      <c r="B3457" s="380" t="s">
        <v>2631</v>
      </c>
      <c r="C3457" s="379" t="s">
        <v>9394</v>
      </c>
      <c r="D3457" s="381">
        <v>3.92</v>
      </c>
    </row>
    <row r="3458" spans="1:4" ht="25.5">
      <c r="A3458" s="379">
        <v>4227</v>
      </c>
      <c r="B3458" s="380" t="s">
        <v>2632</v>
      </c>
      <c r="C3458" s="379" t="s">
        <v>9394</v>
      </c>
      <c r="D3458" s="381">
        <v>15.02</v>
      </c>
    </row>
    <row r="3459" spans="1:4" ht="25.5">
      <c r="A3459" s="379">
        <v>38170</v>
      </c>
      <c r="B3459" s="380" t="s">
        <v>2633</v>
      </c>
      <c r="C3459" s="379" t="s">
        <v>9381</v>
      </c>
      <c r="D3459" s="381">
        <v>11.57</v>
      </c>
    </row>
    <row r="3460" spans="1:4">
      <c r="A3460" s="379">
        <v>4252</v>
      </c>
      <c r="B3460" s="380" t="s">
        <v>2634</v>
      </c>
      <c r="C3460" s="379" t="s">
        <v>9379</v>
      </c>
      <c r="D3460" s="381">
        <v>10.82</v>
      </c>
    </row>
    <row r="3461" spans="1:4">
      <c r="A3461" s="379">
        <v>40980</v>
      </c>
      <c r="B3461" s="380" t="s">
        <v>2635</v>
      </c>
      <c r="C3461" s="379" t="s">
        <v>9412</v>
      </c>
      <c r="D3461" s="381">
        <v>1915.56</v>
      </c>
    </row>
    <row r="3462" spans="1:4">
      <c r="A3462" s="379">
        <v>4243</v>
      </c>
      <c r="B3462" s="380" t="s">
        <v>2636</v>
      </c>
      <c r="C3462" s="379" t="s">
        <v>9379</v>
      </c>
      <c r="D3462" s="381">
        <v>9.2799999999999994</v>
      </c>
    </row>
    <row r="3463" spans="1:4">
      <c r="A3463" s="379">
        <v>41031</v>
      </c>
      <c r="B3463" s="380" t="s">
        <v>2637</v>
      </c>
      <c r="C3463" s="379" t="s">
        <v>9412</v>
      </c>
      <c r="D3463" s="381">
        <v>1642.82</v>
      </c>
    </row>
    <row r="3464" spans="1:4">
      <c r="A3464" s="379">
        <v>40986</v>
      </c>
      <c r="B3464" s="380" t="s">
        <v>10112</v>
      </c>
      <c r="C3464" s="379" t="s">
        <v>9412</v>
      </c>
      <c r="D3464" s="381">
        <v>1585.38</v>
      </c>
    </row>
    <row r="3465" spans="1:4">
      <c r="A3465" s="379">
        <v>37666</v>
      </c>
      <c r="B3465" s="380" t="s">
        <v>10113</v>
      </c>
      <c r="C3465" s="379" t="s">
        <v>9379</v>
      </c>
      <c r="D3465" s="381">
        <v>8.94</v>
      </c>
    </row>
    <row r="3466" spans="1:4">
      <c r="A3466" s="379">
        <v>4250</v>
      </c>
      <c r="B3466" s="380" t="s">
        <v>2638</v>
      </c>
      <c r="C3466" s="379" t="s">
        <v>9379</v>
      </c>
      <c r="D3466" s="381">
        <v>9.76</v>
      </c>
    </row>
    <row r="3467" spans="1:4">
      <c r="A3467" s="379">
        <v>40978</v>
      </c>
      <c r="B3467" s="380" t="s">
        <v>2639</v>
      </c>
      <c r="C3467" s="379" t="s">
        <v>9412</v>
      </c>
      <c r="D3467" s="381">
        <v>1727.84</v>
      </c>
    </row>
    <row r="3468" spans="1:4">
      <c r="A3468" s="379">
        <v>25960</v>
      </c>
      <c r="B3468" s="380" t="s">
        <v>2640</v>
      </c>
      <c r="C3468" s="379" t="s">
        <v>9379</v>
      </c>
      <c r="D3468" s="381">
        <v>11.42</v>
      </c>
    </row>
    <row r="3469" spans="1:4">
      <c r="A3469" s="379">
        <v>41043</v>
      </c>
      <c r="B3469" s="380" t="s">
        <v>2641</v>
      </c>
      <c r="C3469" s="379" t="s">
        <v>9412</v>
      </c>
      <c r="D3469" s="381">
        <v>2021.92</v>
      </c>
    </row>
    <row r="3470" spans="1:4">
      <c r="A3470" s="379">
        <v>4234</v>
      </c>
      <c r="B3470" s="380" t="s">
        <v>2642</v>
      </c>
      <c r="C3470" s="379" t="s">
        <v>9379</v>
      </c>
      <c r="D3470" s="381">
        <v>12.52</v>
      </c>
    </row>
    <row r="3471" spans="1:4">
      <c r="A3471" s="379">
        <v>40987</v>
      </c>
      <c r="B3471" s="380" t="s">
        <v>2643</v>
      </c>
      <c r="C3471" s="379" t="s">
        <v>9412</v>
      </c>
      <c r="D3471" s="381">
        <v>2214.9299999999998</v>
      </c>
    </row>
    <row r="3472" spans="1:4">
      <c r="A3472" s="379">
        <v>4253</v>
      </c>
      <c r="B3472" s="380" t="s">
        <v>9066</v>
      </c>
      <c r="C3472" s="379" t="s">
        <v>9379</v>
      </c>
      <c r="D3472" s="381">
        <v>9</v>
      </c>
    </row>
    <row r="3473" spans="1:4">
      <c r="A3473" s="379">
        <v>40981</v>
      </c>
      <c r="B3473" s="380" t="s">
        <v>2644</v>
      </c>
      <c r="C3473" s="379" t="s">
        <v>9412</v>
      </c>
      <c r="D3473" s="381">
        <v>1593.21</v>
      </c>
    </row>
    <row r="3474" spans="1:4">
      <c r="A3474" s="379">
        <v>4254</v>
      </c>
      <c r="B3474" s="380" t="s">
        <v>2645</v>
      </c>
      <c r="C3474" s="379" t="s">
        <v>9379</v>
      </c>
      <c r="D3474" s="381">
        <v>9.0500000000000007</v>
      </c>
    </row>
    <row r="3475" spans="1:4">
      <c r="A3475" s="379">
        <v>41036</v>
      </c>
      <c r="B3475" s="380" t="s">
        <v>2646</v>
      </c>
      <c r="C3475" s="379" t="s">
        <v>9412</v>
      </c>
      <c r="D3475" s="381">
        <v>1601.96</v>
      </c>
    </row>
    <row r="3476" spans="1:4">
      <c r="A3476" s="379">
        <v>4251</v>
      </c>
      <c r="B3476" s="380" t="s">
        <v>2647</v>
      </c>
      <c r="C3476" s="379" t="s">
        <v>9379</v>
      </c>
      <c r="D3476" s="381">
        <v>13.71</v>
      </c>
    </row>
    <row r="3477" spans="1:4">
      <c r="A3477" s="379">
        <v>40979</v>
      </c>
      <c r="B3477" s="380" t="s">
        <v>2648</v>
      </c>
      <c r="C3477" s="379" t="s">
        <v>9412</v>
      </c>
      <c r="D3477" s="381">
        <v>2428.0500000000002</v>
      </c>
    </row>
    <row r="3478" spans="1:4">
      <c r="A3478" s="379">
        <v>4230</v>
      </c>
      <c r="B3478" s="380" t="s">
        <v>2649</v>
      </c>
      <c r="C3478" s="379" t="s">
        <v>9379</v>
      </c>
      <c r="D3478" s="381">
        <v>9.5399999999999991</v>
      </c>
    </row>
    <row r="3479" spans="1:4" ht="25.5">
      <c r="A3479" s="379">
        <v>40998</v>
      </c>
      <c r="B3479" s="380" t="s">
        <v>2650</v>
      </c>
      <c r="C3479" s="379" t="s">
        <v>9412</v>
      </c>
      <c r="D3479" s="381">
        <v>1688.45</v>
      </c>
    </row>
    <row r="3480" spans="1:4">
      <c r="A3480" s="379">
        <v>4257</v>
      </c>
      <c r="B3480" s="380" t="s">
        <v>2651</v>
      </c>
      <c r="C3480" s="379" t="s">
        <v>9379</v>
      </c>
      <c r="D3480" s="381">
        <v>7.51</v>
      </c>
    </row>
    <row r="3481" spans="1:4">
      <c r="A3481" s="379">
        <v>40982</v>
      </c>
      <c r="B3481" s="380" t="s">
        <v>2652</v>
      </c>
      <c r="C3481" s="379" t="s">
        <v>9412</v>
      </c>
      <c r="D3481" s="381">
        <v>1331.07</v>
      </c>
    </row>
    <row r="3482" spans="1:4">
      <c r="A3482" s="379">
        <v>4240</v>
      </c>
      <c r="B3482" s="380" t="s">
        <v>2653</v>
      </c>
      <c r="C3482" s="379" t="s">
        <v>9379</v>
      </c>
      <c r="D3482" s="381">
        <v>11.61</v>
      </c>
    </row>
    <row r="3483" spans="1:4">
      <c r="A3483" s="379">
        <v>41026</v>
      </c>
      <c r="B3483" s="380" t="s">
        <v>2654</v>
      </c>
      <c r="C3483" s="379" t="s">
        <v>9412</v>
      </c>
      <c r="D3483" s="381">
        <v>2056.39</v>
      </c>
    </row>
    <row r="3484" spans="1:4">
      <c r="A3484" s="379">
        <v>4239</v>
      </c>
      <c r="B3484" s="380" t="s">
        <v>2655</v>
      </c>
      <c r="C3484" s="379" t="s">
        <v>9379</v>
      </c>
      <c r="D3484" s="381">
        <v>14.25</v>
      </c>
    </row>
    <row r="3485" spans="1:4">
      <c r="A3485" s="379">
        <v>41024</v>
      </c>
      <c r="B3485" s="380" t="s">
        <v>2656</v>
      </c>
      <c r="C3485" s="379" t="s">
        <v>9412</v>
      </c>
      <c r="D3485" s="381">
        <v>2522.81</v>
      </c>
    </row>
    <row r="3486" spans="1:4">
      <c r="A3486" s="379">
        <v>4248</v>
      </c>
      <c r="B3486" s="380" t="s">
        <v>2657</v>
      </c>
      <c r="C3486" s="379" t="s">
        <v>9379</v>
      </c>
      <c r="D3486" s="381">
        <v>10.4</v>
      </c>
    </row>
    <row r="3487" spans="1:4">
      <c r="A3487" s="379">
        <v>41033</v>
      </c>
      <c r="B3487" s="380" t="s">
        <v>2658</v>
      </c>
      <c r="C3487" s="379" t="s">
        <v>9412</v>
      </c>
      <c r="D3487" s="381">
        <v>1842.32</v>
      </c>
    </row>
    <row r="3488" spans="1:4">
      <c r="A3488" s="379">
        <v>25959</v>
      </c>
      <c r="B3488" s="380" t="s">
        <v>2659</v>
      </c>
      <c r="C3488" s="379" t="s">
        <v>9379</v>
      </c>
      <c r="D3488" s="381">
        <v>12</v>
      </c>
    </row>
    <row r="3489" spans="1:4">
      <c r="A3489" s="379">
        <v>41040</v>
      </c>
      <c r="B3489" s="380" t="s">
        <v>10114</v>
      </c>
      <c r="C3489" s="379" t="s">
        <v>9412</v>
      </c>
      <c r="D3489" s="381">
        <v>2123.02</v>
      </c>
    </row>
    <row r="3490" spans="1:4">
      <c r="A3490" s="379">
        <v>4238</v>
      </c>
      <c r="B3490" s="380" t="s">
        <v>2660</v>
      </c>
      <c r="C3490" s="379" t="s">
        <v>9379</v>
      </c>
      <c r="D3490" s="381">
        <v>9.5399999999999991</v>
      </c>
    </row>
    <row r="3491" spans="1:4">
      <c r="A3491" s="379">
        <v>41012</v>
      </c>
      <c r="B3491" s="380" t="s">
        <v>2661</v>
      </c>
      <c r="C3491" s="379" t="s">
        <v>9412</v>
      </c>
      <c r="D3491" s="381">
        <v>1688.45</v>
      </c>
    </row>
    <row r="3492" spans="1:4">
      <c r="A3492" s="379">
        <v>4237</v>
      </c>
      <c r="B3492" s="380" t="s">
        <v>2662</v>
      </c>
      <c r="C3492" s="379" t="s">
        <v>9379</v>
      </c>
      <c r="D3492" s="381">
        <v>9.61</v>
      </c>
    </row>
    <row r="3493" spans="1:4">
      <c r="A3493" s="379">
        <v>41002</v>
      </c>
      <c r="B3493" s="380" t="s">
        <v>2663</v>
      </c>
      <c r="C3493" s="379" t="s">
        <v>9412</v>
      </c>
      <c r="D3493" s="381">
        <v>1701.74</v>
      </c>
    </row>
    <row r="3494" spans="1:4">
      <c r="A3494" s="379">
        <v>4233</v>
      </c>
      <c r="B3494" s="380" t="s">
        <v>2664</v>
      </c>
      <c r="C3494" s="379" t="s">
        <v>9379</v>
      </c>
      <c r="D3494" s="381">
        <v>10.3</v>
      </c>
    </row>
    <row r="3495" spans="1:4">
      <c r="A3495" s="379">
        <v>41001</v>
      </c>
      <c r="B3495" s="380" t="s">
        <v>2665</v>
      </c>
      <c r="C3495" s="379" t="s">
        <v>9412</v>
      </c>
      <c r="D3495" s="381">
        <v>1823.17</v>
      </c>
    </row>
    <row r="3496" spans="1:4">
      <c r="A3496" s="379">
        <v>2</v>
      </c>
      <c r="B3496" s="380" t="s">
        <v>2666</v>
      </c>
      <c r="C3496" s="379" t="s">
        <v>9411</v>
      </c>
      <c r="D3496" s="381">
        <v>13.15</v>
      </c>
    </row>
    <row r="3497" spans="1:4" ht="25.5">
      <c r="A3497" s="379">
        <v>36517</v>
      </c>
      <c r="B3497" s="380" t="s">
        <v>2667</v>
      </c>
      <c r="C3497" s="379" t="s">
        <v>9381</v>
      </c>
      <c r="D3497" s="381">
        <v>325565.65999999997</v>
      </c>
    </row>
    <row r="3498" spans="1:4" ht="25.5">
      <c r="A3498" s="379">
        <v>4262</v>
      </c>
      <c r="B3498" s="380" t="s">
        <v>2668</v>
      </c>
      <c r="C3498" s="379" t="s">
        <v>9381</v>
      </c>
      <c r="D3498" s="381">
        <v>366628</v>
      </c>
    </row>
    <row r="3499" spans="1:4" ht="25.5">
      <c r="A3499" s="379">
        <v>4263</v>
      </c>
      <c r="B3499" s="380" t="s">
        <v>2669</v>
      </c>
      <c r="C3499" s="379" t="s">
        <v>9381</v>
      </c>
      <c r="D3499" s="381">
        <v>508390.8</v>
      </c>
    </row>
    <row r="3500" spans="1:4" ht="25.5">
      <c r="A3500" s="379">
        <v>36518</v>
      </c>
      <c r="B3500" s="380" t="s">
        <v>2670</v>
      </c>
      <c r="C3500" s="379" t="s">
        <v>9381</v>
      </c>
      <c r="D3500" s="381">
        <v>578783.37</v>
      </c>
    </row>
    <row r="3501" spans="1:4" ht="25.5">
      <c r="A3501" s="379">
        <v>14221</v>
      </c>
      <c r="B3501" s="380" t="s">
        <v>2671</v>
      </c>
      <c r="C3501" s="379" t="s">
        <v>9381</v>
      </c>
      <c r="D3501" s="381">
        <v>337786.58</v>
      </c>
    </row>
    <row r="3502" spans="1:4">
      <c r="A3502" s="379">
        <v>38402</v>
      </c>
      <c r="B3502" s="380" t="s">
        <v>2672</v>
      </c>
      <c r="C3502" s="379" t="s">
        <v>9381</v>
      </c>
      <c r="D3502" s="381">
        <v>7.74</v>
      </c>
    </row>
    <row r="3503" spans="1:4" ht="25.5">
      <c r="A3503" s="379">
        <v>3412</v>
      </c>
      <c r="B3503" s="380" t="s">
        <v>2673</v>
      </c>
      <c r="C3503" s="379" t="s">
        <v>9378</v>
      </c>
      <c r="D3503" s="381">
        <v>16.36</v>
      </c>
    </row>
    <row r="3504" spans="1:4" ht="25.5">
      <c r="A3504" s="379">
        <v>3413</v>
      </c>
      <c r="B3504" s="380" t="s">
        <v>2674</v>
      </c>
      <c r="C3504" s="379" t="s">
        <v>9378</v>
      </c>
      <c r="D3504" s="381">
        <v>36.83</v>
      </c>
    </row>
    <row r="3505" spans="1:4" ht="25.5">
      <c r="A3505" s="379">
        <v>39744</v>
      </c>
      <c r="B3505" s="380" t="s">
        <v>2675</v>
      </c>
      <c r="C3505" s="379" t="s">
        <v>9378</v>
      </c>
      <c r="D3505" s="381">
        <v>28.6</v>
      </c>
    </row>
    <row r="3506" spans="1:4" ht="25.5">
      <c r="A3506" s="379">
        <v>39745</v>
      </c>
      <c r="B3506" s="380" t="s">
        <v>2676</v>
      </c>
      <c r="C3506" s="379" t="s">
        <v>9378</v>
      </c>
      <c r="D3506" s="381">
        <v>60.37</v>
      </c>
    </row>
    <row r="3507" spans="1:4" ht="25.5">
      <c r="A3507" s="379">
        <v>39637</v>
      </c>
      <c r="B3507" s="380" t="s">
        <v>2677</v>
      </c>
      <c r="C3507" s="379" t="s">
        <v>9378</v>
      </c>
      <c r="D3507" s="381">
        <v>62.56</v>
      </c>
    </row>
    <row r="3508" spans="1:4" ht="25.5">
      <c r="A3508" s="379">
        <v>39638</v>
      </c>
      <c r="B3508" s="380" t="s">
        <v>2678</v>
      </c>
      <c r="C3508" s="379" t="s">
        <v>9378</v>
      </c>
      <c r="D3508" s="381">
        <v>116.49</v>
      </c>
    </row>
    <row r="3509" spans="1:4" ht="25.5">
      <c r="A3509" s="379">
        <v>39639</v>
      </c>
      <c r="B3509" s="380" t="s">
        <v>2679</v>
      </c>
      <c r="C3509" s="379" t="s">
        <v>9378</v>
      </c>
      <c r="D3509" s="381">
        <v>153.58000000000001</v>
      </c>
    </row>
    <row r="3510" spans="1:4" ht="38.25">
      <c r="A3510" s="379">
        <v>39517</v>
      </c>
      <c r="B3510" s="380" t="s">
        <v>2680</v>
      </c>
      <c r="C3510" s="379" t="s">
        <v>9378</v>
      </c>
      <c r="D3510" s="381">
        <v>139.31</v>
      </c>
    </row>
    <row r="3511" spans="1:4" ht="38.25">
      <c r="A3511" s="379">
        <v>39518</v>
      </c>
      <c r="B3511" s="380" t="s">
        <v>2681</v>
      </c>
      <c r="C3511" s="379" t="s">
        <v>9378</v>
      </c>
      <c r="D3511" s="381">
        <v>164.78</v>
      </c>
    </row>
    <row r="3512" spans="1:4">
      <c r="A3512" s="379">
        <v>38366</v>
      </c>
      <c r="B3512" s="380" t="s">
        <v>10115</v>
      </c>
      <c r="C3512" s="379" t="s">
        <v>9378</v>
      </c>
      <c r="D3512" s="381">
        <v>3.73</v>
      </c>
    </row>
    <row r="3513" spans="1:4">
      <c r="A3513" s="379">
        <v>11703</v>
      </c>
      <c r="B3513" s="380" t="s">
        <v>2682</v>
      </c>
      <c r="C3513" s="379" t="s">
        <v>9381</v>
      </c>
      <c r="D3513" s="381">
        <v>36.31</v>
      </c>
    </row>
    <row r="3514" spans="1:4">
      <c r="A3514" s="379">
        <v>37400</v>
      </c>
      <c r="B3514" s="380" t="s">
        <v>2683</v>
      </c>
      <c r="C3514" s="379" t="s">
        <v>9381</v>
      </c>
      <c r="D3514" s="381">
        <v>45.7</v>
      </c>
    </row>
    <row r="3515" spans="1:4" ht="25.5">
      <c r="A3515" s="379">
        <v>25400</v>
      </c>
      <c r="B3515" s="380" t="s">
        <v>2684</v>
      </c>
      <c r="C3515" s="379" t="s">
        <v>9381</v>
      </c>
      <c r="D3515" s="381">
        <v>1243.1500000000001</v>
      </c>
    </row>
    <row r="3516" spans="1:4" ht="25.5">
      <c r="A3516" s="379">
        <v>4272</v>
      </c>
      <c r="B3516" s="380" t="s">
        <v>2685</v>
      </c>
      <c r="C3516" s="379" t="s">
        <v>9381</v>
      </c>
      <c r="D3516" s="381">
        <v>87.3</v>
      </c>
    </row>
    <row r="3517" spans="1:4" ht="25.5">
      <c r="A3517" s="379">
        <v>4276</v>
      </c>
      <c r="B3517" s="380" t="s">
        <v>2686</v>
      </c>
      <c r="C3517" s="379" t="s">
        <v>9381</v>
      </c>
      <c r="D3517" s="381">
        <v>257.68</v>
      </c>
    </row>
    <row r="3518" spans="1:4" ht="25.5">
      <c r="A3518" s="379">
        <v>4273</v>
      </c>
      <c r="B3518" s="380" t="s">
        <v>2687</v>
      </c>
      <c r="C3518" s="379" t="s">
        <v>9381</v>
      </c>
      <c r="D3518" s="381">
        <v>428.06</v>
      </c>
    </row>
    <row r="3519" spans="1:4" ht="25.5">
      <c r="A3519" s="379">
        <v>4274</v>
      </c>
      <c r="B3519" s="380" t="s">
        <v>2688</v>
      </c>
      <c r="C3519" s="379" t="s">
        <v>9381</v>
      </c>
      <c r="D3519" s="381">
        <v>99.26</v>
      </c>
    </row>
    <row r="3520" spans="1:4" ht="38.25">
      <c r="A3520" s="379">
        <v>39438</v>
      </c>
      <c r="B3520" s="380" t="s">
        <v>2689</v>
      </c>
      <c r="C3520" s="379" t="s">
        <v>9381</v>
      </c>
      <c r="D3520" s="381">
        <v>0.17</v>
      </c>
    </row>
    <row r="3521" spans="1:4" ht="25.5">
      <c r="A3521" s="379">
        <v>11963</v>
      </c>
      <c r="B3521" s="380" t="s">
        <v>2690</v>
      </c>
      <c r="C3521" s="379" t="s">
        <v>9381</v>
      </c>
      <c r="D3521" s="381">
        <v>6.34</v>
      </c>
    </row>
    <row r="3522" spans="1:4" ht="25.5">
      <c r="A3522" s="379">
        <v>11964</v>
      </c>
      <c r="B3522" s="380" t="s">
        <v>2691</v>
      </c>
      <c r="C3522" s="379" t="s">
        <v>9381</v>
      </c>
      <c r="D3522" s="381">
        <v>1.6</v>
      </c>
    </row>
    <row r="3523" spans="1:4" ht="25.5">
      <c r="A3523" s="379">
        <v>4379</v>
      </c>
      <c r="B3523" s="380" t="s">
        <v>2692</v>
      </c>
      <c r="C3523" s="379" t="s">
        <v>9381</v>
      </c>
      <c r="D3523" s="381">
        <v>0.03</v>
      </c>
    </row>
    <row r="3524" spans="1:4" ht="25.5">
      <c r="A3524" s="379">
        <v>4377</v>
      </c>
      <c r="B3524" s="380" t="s">
        <v>2693</v>
      </c>
      <c r="C3524" s="379" t="s">
        <v>9381</v>
      </c>
      <c r="D3524" s="381">
        <v>0.12</v>
      </c>
    </row>
    <row r="3525" spans="1:4" ht="25.5">
      <c r="A3525" s="379">
        <v>4356</v>
      </c>
      <c r="B3525" s="380" t="s">
        <v>2694</v>
      </c>
      <c r="C3525" s="379" t="s">
        <v>9381</v>
      </c>
      <c r="D3525" s="381">
        <v>0.17</v>
      </c>
    </row>
    <row r="3526" spans="1:4" ht="25.5">
      <c r="A3526" s="379">
        <v>13246</v>
      </c>
      <c r="B3526" s="380" t="s">
        <v>2695</v>
      </c>
      <c r="C3526" s="379" t="s">
        <v>9381</v>
      </c>
      <c r="D3526" s="381">
        <v>0.3</v>
      </c>
    </row>
    <row r="3527" spans="1:4" ht="25.5">
      <c r="A3527" s="379">
        <v>4346</v>
      </c>
      <c r="B3527" s="380" t="s">
        <v>2696</v>
      </c>
      <c r="C3527" s="379" t="s">
        <v>9381</v>
      </c>
      <c r="D3527" s="381">
        <v>6.79</v>
      </c>
    </row>
    <row r="3528" spans="1:4" ht="25.5">
      <c r="A3528" s="379">
        <v>11955</v>
      </c>
      <c r="B3528" s="380" t="s">
        <v>2697</v>
      </c>
      <c r="C3528" s="379" t="s">
        <v>9381</v>
      </c>
      <c r="D3528" s="381">
        <v>2.97</v>
      </c>
    </row>
    <row r="3529" spans="1:4" ht="25.5">
      <c r="A3529" s="379">
        <v>11960</v>
      </c>
      <c r="B3529" s="380" t="s">
        <v>2698</v>
      </c>
      <c r="C3529" s="379" t="s">
        <v>9381</v>
      </c>
      <c r="D3529" s="381">
        <v>0.1</v>
      </c>
    </row>
    <row r="3530" spans="1:4" ht="25.5">
      <c r="A3530" s="379">
        <v>4333</v>
      </c>
      <c r="B3530" s="380" t="s">
        <v>2699</v>
      </c>
      <c r="C3530" s="379" t="s">
        <v>9381</v>
      </c>
      <c r="D3530" s="381">
        <v>0.17</v>
      </c>
    </row>
    <row r="3531" spans="1:4" ht="25.5">
      <c r="A3531" s="379">
        <v>4358</v>
      </c>
      <c r="B3531" s="380" t="s">
        <v>2700</v>
      </c>
      <c r="C3531" s="379" t="s">
        <v>9381</v>
      </c>
      <c r="D3531" s="381">
        <v>1.36</v>
      </c>
    </row>
    <row r="3532" spans="1:4" ht="25.5">
      <c r="A3532" s="379">
        <v>39435</v>
      </c>
      <c r="B3532" s="380" t="s">
        <v>2701</v>
      </c>
      <c r="C3532" s="379" t="s">
        <v>9381</v>
      </c>
      <c r="D3532" s="381">
        <v>7.0000000000000007E-2</v>
      </c>
    </row>
    <row r="3533" spans="1:4" ht="25.5">
      <c r="A3533" s="379">
        <v>39436</v>
      </c>
      <c r="B3533" s="380" t="s">
        <v>2702</v>
      </c>
      <c r="C3533" s="379" t="s">
        <v>9381</v>
      </c>
      <c r="D3533" s="381">
        <v>0.11</v>
      </c>
    </row>
    <row r="3534" spans="1:4" ht="25.5">
      <c r="A3534" s="379">
        <v>39437</v>
      </c>
      <c r="B3534" s="380" t="s">
        <v>2703</v>
      </c>
      <c r="C3534" s="379" t="s">
        <v>9381</v>
      </c>
      <c r="D3534" s="381">
        <v>0.15</v>
      </c>
    </row>
    <row r="3535" spans="1:4" ht="25.5">
      <c r="A3535" s="379">
        <v>39439</v>
      </c>
      <c r="B3535" s="380" t="s">
        <v>2704</v>
      </c>
      <c r="C3535" s="379" t="s">
        <v>9381</v>
      </c>
      <c r="D3535" s="381">
        <v>0.1</v>
      </c>
    </row>
    <row r="3536" spans="1:4" ht="25.5">
      <c r="A3536" s="379">
        <v>39440</v>
      </c>
      <c r="B3536" s="380" t="s">
        <v>2705</v>
      </c>
      <c r="C3536" s="379" t="s">
        <v>9381</v>
      </c>
      <c r="D3536" s="381">
        <v>0.13</v>
      </c>
    </row>
    <row r="3537" spans="1:4" ht="25.5">
      <c r="A3537" s="379">
        <v>39441</v>
      </c>
      <c r="B3537" s="380" t="s">
        <v>2706</v>
      </c>
      <c r="C3537" s="379" t="s">
        <v>9381</v>
      </c>
      <c r="D3537" s="381">
        <v>0.17</v>
      </c>
    </row>
    <row r="3538" spans="1:4" ht="25.5">
      <c r="A3538" s="379">
        <v>39442</v>
      </c>
      <c r="B3538" s="380" t="s">
        <v>2707</v>
      </c>
      <c r="C3538" s="379" t="s">
        <v>9381</v>
      </c>
      <c r="D3538" s="381">
        <v>0.12</v>
      </c>
    </row>
    <row r="3539" spans="1:4" ht="25.5">
      <c r="A3539" s="379">
        <v>39443</v>
      </c>
      <c r="B3539" s="380" t="s">
        <v>2708</v>
      </c>
      <c r="C3539" s="379" t="s">
        <v>9381</v>
      </c>
      <c r="D3539" s="381">
        <v>0.16</v>
      </c>
    </row>
    <row r="3540" spans="1:4" ht="25.5">
      <c r="A3540" s="379">
        <v>4329</v>
      </c>
      <c r="B3540" s="380" t="s">
        <v>2709</v>
      </c>
      <c r="C3540" s="379" t="s">
        <v>9381</v>
      </c>
      <c r="D3540" s="381">
        <v>1.45</v>
      </c>
    </row>
    <row r="3541" spans="1:4" ht="25.5">
      <c r="A3541" s="379">
        <v>4383</v>
      </c>
      <c r="B3541" s="380" t="s">
        <v>10116</v>
      </c>
      <c r="C3541" s="379" t="s">
        <v>9381</v>
      </c>
      <c r="D3541" s="381">
        <v>13.11</v>
      </c>
    </row>
    <row r="3542" spans="1:4" ht="25.5">
      <c r="A3542" s="379">
        <v>4344</v>
      </c>
      <c r="B3542" s="380" t="s">
        <v>10117</v>
      </c>
      <c r="C3542" s="379" t="s">
        <v>9381</v>
      </c>
      <c r="D3542" s="381">
        <v>13.74</v>
      </c>
    </row>
    <row r="3543" spans="1:4" ht="25.5">
      <c r="A3543" s="379">
        <v>436</v>
      </c>
      <c r="B3543" s="380" t="s">
        <v>2710</v>
      </c>
      <c r="C3543" s="379" t="s">
        <v>9381</v>
      </c>
      <c r="D3543" s="381">
        <v>3.92</v>
      </c>
    </row>
    <row r="3544" spans="1:4" ht="25.5">
      <c r="A3544" s="379">
        <v>442</v>
      </c>
      <c r="B3544" s="380" t="s">
        <v>2711</v>
      </c>
      <c r="C3544" s="379" t="s">
        <v>9381</v>
      </c>
      <c r="D3544" s="381">
        <v>2.3199999999999998</v>
      </c>
    </row>
    <row r="3545" spans="1:4" ht="25.5">
      <c r="A3545" s="379">
        <v>11953</v>
      </c>
      <c r="B3545" s="380" t="s">
        <v>2712</v>
      </c>
      <c r="C3545" s="379" t="s">
        <v>9381</v>
      </c>
      <c r="D3545" s="381">
        <v>2.1800000000000002</v>
      </c>
    </row>
    <row r="3546" spans="1:4" ht="25.5">
      <c r="A3546" s="379">
        <v>4335</v>
      </c>
      <c r="B3546" s="380" t="s">
        <v>2713</v>
      </c>
      <c r="C3546" s="379" t="s">
        <v>9381</v>
      </c>
      <c r="D3546" s="381">
        <v>9.2200000000000006</v>
      </c>
    </row>
    <row r="3547" spans="1:4" ht="25.5">
      <c r="A3547" s="379">
        <v>4334</v>
      </c>
      <c r="B3547" s="380" t="s">
        <v>2714</v>
      </c>
      <c r="C3547" s="379" t="s">
        <v>9381</v>
      </c>
      <c r="D3547" s="381">
        <v>12.65</v>
      </c>
    </row>
    <row r="3548" spans="1:4" ht="25.5">
      <c r="A3548" s="379">
        <v>4343</v>
      </c>
      <c r="B3548" s="380" t="s">
        <v>2715</v>
      </c>
      <c r="C3548" s="379" t="s">
        <v>9381</v>
      </c>
      <c r="D3548" s="381">
        <v>3.11</v>
      </c>
    </row>
    <row r="3549" spans="1:4" ht="25.5">
      <c r="A3549" s="379">
        <v>430</v>
      </c>
      <c r="B3549" s="380" t="s">
        <v>2716</v>
      </c>
      <c r="C3549" s="379" t="s">
        <v>9381</v>
      </c>
      <c r="D3549" s="381">
        <v>3.51</v>
      </c>
    </row>
    <row r="3550" spans="1:4" ht="25.5">
      <c r="A3550" s="379">
        <v>441</v>
      </c>
      <c r="B3550" s="380" t="s">
        <v>2717</v>
      </c>
      <c r="C3550" s="379" t="s">
        <v>9381</v>
      </c>
      <c r="D3550" s="381">
        <v>3.86</v>
      </c>
    </row>
    <row r="3551" spans="1:4" ht="25.5">
      <c r="A3551" s="379">
        <v>431</v>
      </c>
      <c r="B3551" s="380" t="s">
        <v>2718</v>
      </c>
      <c r="C3551" s="379" t="s">
        <v>9381</v>
      </c>
      <c r="D3551" s="381">
        <v>4.66</v>
      </c>
    </row>
    <row r="3552" spans="1:4" ht="25.5">
      <c r="A3552" s="379">
        <v>432</v>
      </c>
      <c r="B3552" s="380" t="s">
        <v>2719</v>
      </c>
      <c r="C3552" s="379" t="s">
        <v>9381</v>
      </c>
      <c r="D3552" s="381">
        <v>5.15</v>
      </c>
    </row>
    <row r="3553" spans="1:4" ht="25.5">
      <c r="A3553" s="379">
        <v>429</v>
      </c>
      <c r="B3553" s="380" t="s">
        <v>2720</v>
      </c>
      <c r="C3553" s="379" t="s">
        <v>9381</v>
      </c>
      <c r="D3553" s="381">
        <v>6.94</v>
      </c>
    </row>
    <row r="3554" spans="1:4" ht="25.5">
      <c r="A3554" s="379">
        <v>439</v>
      </c>
      <c r="B3554" s="380" t="s">
        <v>2721</v>
      </c>
      <c r="C3554" s="379" t="s">
        <v>9381</v>
      </c>
      <c r="D3554" s="381">
        <v>5.91</v>
      </c>
    </row>
    <row r="3555" spans="1:4" ht="25.5">
      <c r="A3555" s="379">
        <v>433</v>
      </c>
      <c r="B3555" s="380" t="s">
        <v>2722</v>
      </c>
      <c r="C3555" s="379" t="s">
        <v>9381</v>
      </c>
      <c r="D3555" s="381">
        <v>6.9</v>
      </c>
    </row>
    <row r="3556" spans="1:4" ht="25.5">
      <c r="A3556" s="379">
        <v>437</v>
      </c>
      <c r="B3556" s="380" t="s">
        <v>2723</v>
      </c>
      <c r="C3556" s="379" t="s">
        <v>9381</v>
      </c>
      <c r="D3556" s="381">
        <v>9.17</v>
      </c>
    </row>
    <row r="3557" spans="1:4" ht="25.5">
      <c r="A3557" s="379">
        <v>11790</v>
      </c>
      <c r="B3557" s="380" t="s">
        <v>2724</v>
      </c>
      <c r="C3557" s="379" t="s">
        <v>9381</v>
      </c>
      <c r="D3557" s="381">
        <v>10.41</v>
      </c>
    </row>
    <row r="3558" spans="1:4" ht="25.5">
      <c r="A3558" s="379">
        <v>428</v>
      </c>
      <c r="B3558" s="380" t="s">
        <v>2725</v>
      </c>
      <c r="C3558" s="379" t="s">
        <v>9381</v>
      </c>
      <c r="D3558" s="381">
        <v>11.32</v>
      </c>
    </row>
    <row r="3559" spans="1:4" ht="25.5">
      <c r="A3559" s="379">
        <v>4384</v>
      </c>
      <c r="B3559" s="380" t="s">
        <v>2726</v>
      </c>
      <c r="C3559" s="379" t="s">
        <v>9381</v>
      </c>
      <c r="D3559" s="381">
        <v>15.06</v>
      </c>
    </row>
    <row r="3560" spans="1:4" ht="25.5">
      <c r="A3560" s="379">
        <v>4351</v>
      </c>
      <c r="B3560" s="380" t="s">
        <v>10118</v>
      </c>
      <c r="C3560" s="379" t="s">
        <v>9381</v>
      </c>
      <c r="D3560" s="381">
        <v>11.17</v>
      </c>
    </row>
    <row r="3561" spans="1:4" ht="25.5">
      <c r="A3561" s="379">
        <v>11054</v>
      </c>
      <c r="B3561" s="380" t="s">
        <v>2727</v>
      </c>
      <c r="C3561" s="379" t="s">
        <v>9381</v>
      </c>
      <c r="D3561" s="381">
        <v>0.02</v>
      </c>
    </row>
    <row r="3562" spans="1:4" ht="25.5">
      <c r="A3562" s="379">
        <v>11055</v>
      </c>
      <c r="B3562" s="380" t="s">
        <v>2728</v>
      </c>
      <c r="C3562" s="379" t="s">
        <v>9381</v>
      </c>
      <c r="D3562" s="381">
        <v>0.04</v>
      </c>
    </row>
    <row r="3563" spans="1:4" ht="25.5">
      <c r="A3563" s="379">
        <v>11056</v>
      </c>
      <c r="B3563" s="380" t="s">
        <v>2729</v>
      </c>
      <c r="C3563" s="379" t="s">
        <v>9381</v>
      </c>
      <c r="D3563" s="381">
        <v>0.05</v>
      </c>
    </row>
    <row r="3564" spans="1:4" ht="25.5">
      <c r="A3564" s="379">
        <v>11057</v>
      </c>
      <c r="B3564" s="380" t="s">
        <v>2730</v>
      </c>
      <c r="C3564" s="379" t="s">
        <v>9381</v>
      </c>
      <c r="D3564" s="381">
        <v>0.1</v>
      </c>
    </row>
    <row r="3565" spans="1:4" ht="25.5">
      <c r="A3565" s="379">
        <v>11059</v>
      </c>
      <c r="B3565" s="380" t="s">
        <v>2731</v>
      </c>
      <c r="C3565" s="379" t="s">
        <v>9381</v>
      </c>
      <c r="D3565" s="381">
        <v>0.19</v>
      </c>
    </row>
    <row r="3566" spans="1:4" ht="25.5">
      <c r="A3566" s="379">
        <v>11058</v>
      </c>
      <c r="B3566" s="380" t="s">
        <v>2732</v>
      </c>
      <c r="C3566" s="379" t="s">
        <v>9381</v>
      </c>
      <c r="D3566" s="381">
        <v>0.25</v>
      </c>
    </row>
    <row r="3567" spans="1:4" ht="25.5">
      <c r="A3567" s="379">
        <v>4380</v>
      </c>
      <c r="B3567" s="380" t="s">
        <v>2733</v>
      </c>
      <c r="C3567" s="379" t="s">
        <v>9381</v>
      </c>
      <c r="D3567" s="381">
        <v>0.86</v>
      </c>
    </row>
    <row r="3568" spans="1:4" ht="25.5">
      <c r="A3568" s="379">
        <v>4299</v>
      </c>
      <c r="B3568" s="380" t="s">
        <v>2734</v>
      </c>
      <c r="C3568" s="379" t="s">
        <v>9381</v>
      </c>
      <c r="D3568" s="381">
        <v>0.81</v>
      </c>
    </row>
    <row r="3569" spans="1:4" ht="25.5">
      <c r="A3569" s="379">
        <v>4304</v>
      </c>
      <c r="B3569" s="380" t="s">
        <v>2735</v>
      </c>
      <c r="C3569" s="379" t="s">
        <v>9381</v>
      </c>
      <c r="D3569" s="381">
        <v>1.1000000000000001</v>
      </c>
    </row>
    <row r="3570" spans="1:4" ht="25.5">
      <c r="A3570" s="379">
        <v>4305</v>
      </c>
      <c r="B3570" s="380" t="s">
        <v>2736</v>
      </c>
      <c r="C3570" s="379" t="s">
        <v>9381</v>
      </c>
      <c r="D3570" s="381">
        <v>1.28</v>
      </c>
    </row>
    <row r="3571" spans="1:4" ht="25.5">
      <c r="A3571" s="379">
        <v>4306</v>
      </c>
      <c r="B3571" s="380" t="s">
        <v>2737</v>
      </c>
      <c r="C3571" s="379" t="s">
        <v>9381</v>
      </c>
      <c r="D3571" s="381">
        <v>1.49</v>
      </c>
    </row>
    <row r="3572" spans="1:4" ht="25.5">
      <c r="A3572" s="379">
        <v>4308</v>
      </c>
      <c r="B3572" s="380" t="s">
        <v>2738</v>
      </c>
      <c r="C3572" s="379" t="s">
        <v>9381</v>
      </c>
      <c r="D3572" s="381">
        <v>3.08</v>
      </c>
    </row>
    <row r="3573" spans="1:4" ht="25.5">
      <c r="A3573" s="379">
        <v>4302</v>
      </c>
      <c r="B3573" s="380" t="s">
        <v>2739</v>
      </c>
      <c r="C3573" s="379" t="s">
        <v>9381</v>
      </c>
      <c r="D3573" s="381">
        <v>2.31</v>
      </c>
    </row>
    <row r="3574" spans="1:4" ht="25.5">
      <c r="A3574" s="379">
        <v>4300</v>
      </c>
      <c r="B3574" s="380" t="s">
        <v>2740</v>
      </c>
      <c r="C3574" s="379" t="s">
        <v>9381</v>
      </c>
      <c r="D3574" s="381">
        <v>0.55000000000000004</v>
      </c>
    </row>
    <row r="3575" spans="1:4" ht="25.5">
      <c r="A3575" s="379">
        <v>4301</v>
      </c>
      <c r="B3575" s="380" t="s">
        <v>2741</v>
      </c>
      <c r="C3575" s="379" t="s">
        <v>9381</v>
      </c>
      <c r="D3575" s="381">
        <v>0.67</v>
      </c>
    </row>
    <row r="3576" spans="1:4" ht="25.5">
      <c r="A3576" s="379">
        <v>4320</v>
      </c>
      <c r="B3576" s="380" t="s">
        <v>2742</v>
      </c>
      <c r="C3576" s="379" t="s">
        <v>9381</v>
      </c>
      <c r="D3576" s="381">
        <v>2.04</v>
      </c>
    </row>
    <row r="3577" spans="1:4" ht="25.5">
      <c r="A3577" s="379">
        <v>4318</v>
      </c>
      <c r="B3577" s="380" t="s">
        <v>2743</v>
      </c>
      <c r="C3577" s="379" t="s">
        <v>9381</v>
      </c>
      <c r="D3577" s="381">
        <v>0.99</v>
      </c>
    </row>
    <row r="3578" spans="1:4">
      <c r="A3578" s="379">
        <v>40547</v>
      </c>
      <c r="B3578" s="380" t="s">
        <v>9018</v>
      </c>
      <c r="C3578" s="379" t="s">
        <v>9797</v>
      </c>
      <c r="D3578" s="381">
        <v>18.3</v>
      </c>
    </row>
    <row r="3579" spans="1:4" ht="25.5">
      <c r="A3579" s="379">
        <v>11962</v>
      </c>
      <c r="B3579" s="380" t="s">
        <v>2744</v>
      </c>
      <c r="C3579" s="379" t="s">
        <v>9381</v>
      </c>
      <c r="D3579" s="381">
        <v>0.15</v>
      </c>
    </row>
    <row r="3580" spans="1:4" ht="25.5">
      <c r="A3580" s="379">
        <v>4332</v>
      </c>
      <c r="B3580" s="380" t="s">
        <v>2745</v>
      </c>
      <c r="C3580" s="379" t="s">
        <v>9381</v>
      </c>
      <c r="D3580" s="381">
        <v>0.73</v>
      </c>
    </row>
    <row r="3581" spans="1:4" ht="25.5">
      <c r="A3581" s="379">
        <v>4331</v>
      </c>
      <c r="B3581" s="380" t="s">
        <v>2746</v>
      </c>
      <c r="C3581" s="379" t="s">
        <v>9381</v>
      </c>
      <c r="D3581" s="381">
        <v>2.74</v>
      </c>
    </row>
    <row r="3582" spans="1:4" ht="25.5">
      <c r="A3582" s="379">
        <v>4336</v>
      </c>
      <c r="B3582" s="380" t="s">
        <v>2747</v>
      </c>
      <c r="C3582" s="379" t="s">
        <v>9381</v>
      </c>
      <c r="D3582" s="381">
        <v>3.51</v>
      </c>
    </row>
    <row r="3583" spans="1:4" ht="25.5">
      <c r="A3583" s="379">
        <v>13294</v>
      </c>
      <c r="B3583" s="380" t="s">
        <v>2748</v>
      </c>
      <c r="C3583" s="379" t="s">
        <v>9381</v>
      </c>
      <c r="D3583" s="381">
        <v>1</v>
      </c>
    </row>
    <row r="3584" spans="1:4" ht="25.5">
      <c r="A3584" s="379">
        <v>11948</v>
      </c>
      <c r="B3584" s="380" t="s">
        <v>2749</v>
      </c>
      <c r="C3584" s="379" t="s">
        <v>9381</v>
      </c>
      <c r="D3584" s="381">
        <v>0.45</v>
      </c>
    </row>
    <row r="3585" spans="1:4" ht="25.5">
      <c r="A3585" s="379">
        <v>4382</v>
      </c>
      <c r="B3585" s="380" t="s">
        <v>2750</v>
      </c>
      <c r="C3585" s="379" t="s">
        <v>9381</v>
      </c>
      <c r="D3585" s="381">
        <v>0.75</v>
      </c>
    </row>
    <row r="3586" spans="1:4" ht="25.5">
      <c r="A3586" s="379">
        <v>4354</v>
      </c>
      <c r="B3586" s="380" t="s">
        <v>10119</v>
      </c>
      <c r="C3586" s="379" t="s">
        <v>9381</v>
      </c>
      <c r="D3586" s="381">
        <v>31.52</v>
      </c>
    </row>
    <row r="3587" spans="1:4" ht="25.5">
      <c r="A3587" s="379">
        <v>40839</v>
      </c>
      <c r="B3587" s="380" t="s">
        <v>10120</v>
      </c>
      <c r="C3587" s="379" t="s">
        <v>9797</v>
      </c>
      <c r="D3587" s="381">
        <v>75.84</v>
      </c>
    </row>
    <row r="3588" spans="1:4" ht="25.5">
      <c r="A3588" s="379">
        <v>40552</v>
      </c>
      <c r="B3588" s="380" t="s">
        <v>9016</v>
      </c>
      <c r="C3588" s="379" t="s">
        <v>9797</v>
      </c>
      <c r="D3588" s="381">
        <v>31.38</v>
      </c>
    </row>
    <row r="3589" spans="1:4" ht="25.5">
      <c r="A3589" s="379">
        <v>40549</v>
      </c>
      <c r="B3589" s="380" t="s">
        <v>10121</v>
      </c>
      <c r="C3589" s="379" t="s">
        <v>9797</v>
      </c>
      <c r="D3589" s="381">
        <v>124.23</v>
      </c>
    </row>
    <row r="3590" spans="1:4" ht="25.5">
      <c r="A3590" s="379">
        <v>4386</v>
      </c>
      <c r="B3590" s="380" t="s">
        <v>2751</v>
      </c>
      <c r="C3590" s="379" t="s">
        <v>9378</v>
      </c>
      <c r="D3590" s="381">
        <v>48.32</v>
      </c>
    </row>
    <row r="3591" spans="1:4" ht="25.5">
      <c r="A3591" s="379">
        <v>4385</v>
      </c>
      <c r="B3591" s="380" t="s">
        <v>2751</v>
      </c>
      <c r="C3591" s="379" t="s">
        <v>9447</v>
      </c>
      <c r="D3591" s="381">
        <v>1142.8599999999999</v>
      </c>
    </row>
    <row r="3592" spans="1:4">
      <c r="A3592" s="379">
        <v>38397</v>
      </c>
      <c r="B3592" s="380" t="s">
        <v>2752</v>
      </c>
      <c r="C3592" s="379" t="s">
        <v>9393</v>
      </c>
      <c r="D3592" s="381">
        <v>4.51</v>
      </c>
    </row>
    <row r="3593" spans="1:4" ht="25.5">
      <c r="A3593" s="379">
        <v>20078</v>
      </c>
      <c r="B3593" s="380" t="s">
        <v>2753</v>
      </c>
      <c r="C3593" s="379" t="s">
        <v>9381</v>
      </c>
      <c r="D3593" s="381">
        <v>22.98</v>
      </c>
    </row>
    <row r="3594" spans="1:4" ht="25.5">
      <c r="A3594" s="379">
        <v>20079</v>
      </c>
      <c r="B3594" s="380" t="s">
        <v>2754</v>
      </c>
      <c r="C3594" s="379" t="s">
        <v>9381</v>
      </c>
      <c r="D3594" s="381">
        <v>143.37</v>
      </c>
    </row>
    <row r="3595" spans="1:4" ht="25.5">
      <c r="A3595" s="379">
        <v>39897</v>
      </c>
      <c r="B3595" s="380" t="s">
        <v>10122</v>
      </c>
      <c r="C3595" s="379" t="s">
        <v>9381</v>
      </c>
      <c r="D3595" s="381">
        <v>30.76</v>
      </c>
    </row>
    <row r="3596" spans="1:4" ht="25.5">
      <c r="A3596" s="379">
        <v>118</v>
      </c>
      <c r="B3596" s="380" t="s">
        <v>2755</v>
      </c>
      <c r="C3596" s="379" t="s">
        <v>9381</v>
      </c>
      <c r="D3596" s="381">
        <v>86.89</v>
      </c>
    </row>
    <row r="3597" spans="1:4" ht="25.5">
      <c r="A3597" s="379">
        <v>4396</v>
      </c>
      <c r="B3597" s="380" t="s">
        <v>2756</v>
      </c>
      <c r="C3597" s="379" t="s">
        <v>9378</v>
      </c>
      <c r="D3597" s="381">
        <v>130</v>
      </c>
    </row>
    <row r="3598" spans="1:4" ht="25.5">
      <c r="A3598" s="379">
        <v>36881</v>
      </c>
      <c r="B3598" s="380" t="s">
        <v>2757</v>
      </c>
      <c r="C3598" s="379" t="s">
        <v>9378</v>
      </c>
      <c r="D3598" s="381">
        <v>116.17</v>
      </c>
    </row>
    <row r="3599" spans="1:4" ht="25.5">
      <c r="A3599" s="379">
        <v>36882</v>
      </c>
      <c r="B3599" s="380" t="s">
        <v>2758</v>
      </c>
      <c r="C3599" s="379" t="s">
        <v>9378</v>
      </c>
      <c r="D3599" s="381">
        <v>135.53</v>
      </c>
    </row>
    <row r="3600" spans="1:4" ht="25.5">
      <c r="A3600" s="379">
        <v>4397</v>
      </c>
      <c r="B3600" s="380" t="s">
        <v>2759</v>
      </c>
      <c r="C3600" s="379" t="s">
        <v>9378</v>
      </c>
      <c r="D3600" s="381">
        <v>210.81</v>
      </c>
    </row>
    <row r="3601" spans="1:4" ht="25.5">
      <c r="A3601" s="379">
        <v>34754</v>
      </c>
      <c r="B3601" s="380" t="s">
        <v>2760</v>
      </c>
      <c r="C3601" s="379" t="s">
        <v>9378</v>
      </c>
      <c r="D3601" s="381">
        <v>390.35</v>
      </c>
    </row>
    <row r="3602" spans="1:4" ht="38.25">
      <c r="A3602" s="379">
        <v>25962</v>
      </c>
      <c r="B3602" s="380" t="s">
        <v>2761</v>
      </c>
      <c r="C3602" s="379" t="s">
        <v>9378</v>
      </c>
      <c r="D3602" s="381">
        <v>247.23</v>
      </c>
    </row>
    <row r="3603" spans="1:4" ht="25.5">
      <c r="A3603" s="379">
        <v>34752</v>
      </c>
      <c r="B3603" s="380" t="s">
        <v>2762</v>
      </c>
      <c r="C3603" s="379" t="s">
        <v>9378</v>
      </c>
      <c r="D3603" s="381">
        <v>435.37</v>
      </c>
    </row>
    <row r="3604" spans="1:4">
      <c r="A3604" s="379">
        <v>4751</v>
      </c>
      <c r="B3604" s="380" t="s">
        <v>2763</v>
      </c>
      <c r="C3604" s="379" t="s">
        <v>9379</v>
      </c>
      <c r="D3604" s="381">
        <v>15.09</v>
      </c>
    </row>
    <row r="3605" spans="1:4">
      <c r="A3605" s="379">
        <v>41066</v>
      </c>
      <c r="B3605" s="380" t="s">
        <v>2764</v>
      </c>
      <c r="C3605" s="379" t="s">
        <v>9412</v>
      </c>
      <c r="D3605" s="381">
        <v>2671.66</v>
      </c>
    </row>
    <row r="3606" spans="1:4">
      <c r="A3606" s="379">
        <v>39604</v>
      </c>
      <c r="B3606" s="380" t="s">
        <v>10123</v>
      </c>
      <c r="C3606" s="379" t="s">
        <v>9381</v>
      </c>
      <c r="D3606" s="381">
        <v>8.8800000000000008</v>
      </c>
    </row>
    <row r="3607" spans="1:4">
      <c r="A3607" s="379">
        <v>39605</v>
      </c>
      <c r="B3607" s="380" t="s">
        <v>10124</v>
      </c>
      <c r="C3607" s="379" t="s">
        <v>9381</v>
      </c>
      <c r="D3607" s="381">
        <v>12.32</v>
      </c>
    </row>
    <row r="3608" spans="1:4">
      <c r="A3608" s="379">
        <v>39606</v>
      </c>
      <c r="B3608" s="380" t="s">
        <v>10125</v>
      </c>
      <c r="C3608" s="379" t="s">
        <v>9381</v>
      </c>
      <c r="D3608" s="381">
        <v>15.65</v>
      </c>
    </row>
    <row r="3609" spans="1:4">
      <c r="A3609" s="379">
        <v>39607</v>
      </c>
      <c r="B3609" s="380" t="s">
        <v>10126</v>
      </c>
      <c r="C3609" s="379" t="s">
        <v>9381</v>
      </c>
      <c r="D3609" s="381">
        <v>17.95</v>
      </c>
    </row>
    <row r="3610" spans="1:4">
      <c r="A3610" s="379">
        <v>39594</v>
      </c>
      <c r="B3610" s="380" t="s">
        <v>10127</v>
      </c>
      <c r="C3610" s="379" t="s">
        <v>9381</v>
      </c>
      <c r="D3610" s="381">
        <v>170</v>
      </c>
    </row>
    <row r="3611" spans="1:4">
      <c r="A3611" s="379">
        <v>39596</v>
      </c>
      <c r="B3611" s="380" t="s">
        <v>10128</v>
      </c>
      <c r="C3611" s="379" t="s">
        <v>9381</v>
      </c>
      <c r="D3611" s="381">
        <v>296.3</v>
      </c>
    </row>
    <row r="3612" spans="1:4">
      <c r="A3612" s="379">
        <v>39595</v>
      </c>
      <c r="B3612" s="380" t="s">
        <v>10129</v>
      </c>
      <c r="C3612" s="379" t="s">
        <v>9381</v>
      </c>
      <c r="D3612" s="381">
        <v>248.72</v>
      </c>
    </row>
    <row r="3613" spans="1:4">
      <c r="A3613" s="379">
        <v>39597</v>
      </c>
      <c r="B3613" s="380" t="s">
        <v>10130</v>
      </c>
      <c r="C3613" s="379" t="s">
        <v>9381</v>
      </c>
      <c r="D3613" s="381">
        <v>399.58</v>
      </c>
    </row>
    <row r="3614" spans="1:4" ht="25.5">
      <c r="A3614" s="379">
        <v>20209</v>
      </c>
      <c r="B3614" s="380" t="s">
        <v>2765</v>
      </c>
      <c r="C3614" s="379" t="s">
        <v>9386</v>
      </c>
      <c r="D3614" s="381">
        <v>8.48</v>
      </c>
    </row>
    <row r="3615" spans="1:4" ht="25.5">
      <c r="A3615" s="379">
        <v>4433</v>
      </c>
      <c r="B3615" s="380" t="s">
        <v>2766</v>
      </c>
      <c r="C3615" s="379" t="s">
        <v>9386</v>
      </c>
      <c r="D3615" s="381">
        <v>6.17</v>
      </c>
    </row>
    <row r="3616" spans="1:4">
      <c r="A3616" s="379">
        <v>10731</v>
      </c>
      <c r="B3616" s="380" t="s">
        <v>2767</v>
      </c>
      <c r="C3616" s="379" t="s">
        <v>9378</v>
      </c>
      <c r="D3616" s="381">
        <v>26.55</v>
      </c>
    </row>
    <row r="3617" spans="1:4">
      <c r="A3617" s="379">
        <v>4704</v>
      </c>
      <c r="B3617" s="380" t="s">
        <v>2768</v>
      </c>
      <c r="C3617" s="379" t="s">
        <v>9378</v>
      </c>
      <c r="D3617" s="381">
        <v>23.96</v>
      </c>
    </row>
    <row r="3618" spans="1:4">
      <c r="A3618" s="379">
        <v>10730</v>
      </c>
      <c r="B3618" s="380" t="s">
        <v>2769</v>
      </c>
      <c r="C3618" s="379" t="s">
        <v>9378</v>
      </c>
      <c r="D3618" s="381">
        <v>25.67</v>
      </c>
    </row>
    <row r="3619" spans="1:4" ht="25.5">
      <c r="A3619" s="379">
        <v>4729</v>
      </c>
      <c r="B3619" s="380" t="s">
        <v>2770</v>
      </c>
      <c r="C3619" s="379" t="s">
        <v>9411</v>
      </c>
      <c r="D3619" s="381">
        <v>80.33</v>
      </c>
    </row>
    <row r="3620" spans="1:4" ht="25.5">
      <c r="A3620" s="379">
        <v>4720</v>
      </c>
      <c r="B3620" s="380" t="s">
        <v>2771</v>
      </c>
      <c r="C3620" s="379" t="s">
        <v>9411</v>
      </c>
      <c r="D3620" s="381">
        <v>87.83</v>
      </c>
    </row>
    <row r="3621" spans="1:4">
      <c r="A3621" s="379">
        <v>4721</v>
      </c>
      <c r="B3621" s="380" t="s">
        <v>2772</v>
      </c>
      <c r="C3621" s="379" t="s">
        <v>9411</v>
      </c>
      <c r="D3621" s="381">
        <v>68.790000000000006</v>
      </c>
    </row>
    <row r="3622" spans="1:4">
      <c r="A3622" s="379">
        <v>4718</v>
      </c>
      <c r="B3622" s="380" t="s">
        <v>2773</v>
      </c>
      <c r="C3622" s="379" t="s">
        <v>9411</v>
      </c>
      <c r="D3622" s="381">
        <v>68.790000000000006</v>
      </c>
    </row>
    <row r="3623" spans="1:4">
      <c r="A3623" s="379">
        <v>4722</v>
      </c>
      <c r="B3623" s="380" t="s">
        <v>2774</v>
      </c>
      <c r="C3623" s="379" t="s">
        <v>9411</v>
      </c>
      <c r="D3623" s="381">
        <v>68.790000000000006</v>
      </c>
    </row>
    <row r="3624" spans="1:4">
      <c r="A3624" s="379">
        <v>4723</v>
      </c>
      <c r="B3624" s="380" t="s">
        <v>2775</v>
      </c>
      <c r="C3624" s="379" t="s">
        <v>9411</v>
      </c>
      <c r="D3624" s="381">
        <v>75.05</v>
      </c>
    </row>
    <row r="3625" spans="1:4">
      <c r="A3625" s="379">
        <v>4727</v>
      </c>
      <c r="B3625" s="380" t="s">
        <v>2776</v>
      </c>
      <c r="C3625" s="379" t="s">
        <v>9411</v>
      </c>
      <c r="D3625" s="381">
        <v>77.13</v>
      </c>
    </row>
    <row r="3626" spans="1:4" ht="25.5">
      <c r="A3626" s="379">
        <v>4748</v>
      </c>
      <c r="B3626" s="380" t="s">
        <v>2777</v>
      </c>
      <c r="C3626" s="379" t="s">
        <v>9411</v>
      </c>
      <c r="D3626" s="381">
        <v>74.42</v>
      </c>
    </row>
    <row r="3627" spans="1:4" ht="25.5">
      <c r="A3627" s="379">
        <v>4730</v>
      </c>
      <c r="B3627" s="380" t="s">
        <v>2778</v>
      </c>
      <c r="C3627" s="379" t="s">
        <v>9411</v>
      </c>
      <c r="D3627" s="381">
        <v>71.92</v>
      </c>
    </row>
    <row r="3628" spans="1:4" ht="38.25">
      <c r="A3628" s="379">
        <v>13186</v>
      </c>
      <c r="B3628" s="380" t="s">
        <v>2779</v>
      </c>
      <c r="C3628" s="379" t="s">
        <v>9411</v>
      </c>
      <c r="D3628" s="381">
        <v>67.97</v>
      </c>
    </row>
    <row r="3629" spans="1:4" ht="38.25">
      <c r="A3629" s="379">
        <v>10737</v>
      </c>
      <c r="B3629" s="380" t="s">
        <v>2780</v>
      </c>
      <c r="C3629" s="379" t="s">
        <v>9378</v>
      </c>
      <c r="D3629" s="381">
        <v>83.43</v>
      </c>
    </row>
    <row r="3630" spans="1:4" ht="25.5">
      <c r="A3630" s="379">
        <v>10734</v>
      </c>
      <c r="B3630" s="380" t="s">
        <v>2781</v>
      </c>
      <c r="C3630" s="379" t="s">
        <v>9378</v>
      </c>
      <c r="D3630" s="381">
        <v>49.63</v>
      </c>
    </row>
    <row r="3631" spans="1:4">
      <c r="A3631" s="379">
        <v>4708</v>
      </c>
      <c r="B3631" s="380" t="s">
        <v>10131</v>
      </c>
      <c r="C3631" s="379" t="s">
        <v>9378</v>
      </c>
      <c r="D3631" s="381">
        <v>96.27</v>
      </c>
    </row>
    <row r="3632" spans="1:4" ht="38.25">
      <c r="A3632" s="379">
        <v>4712</v>
      </c>
      <c r="B3632" s="380" t="s">
        <v>2782</v>
      </c>
      <c r="C3632" s="379" t="s">
        <v>9378</v>
      </c>
      <c r="D3632" s="381">
        <v>47.06</v>
      </c>
    </row>
    <row r="3633" spans="1:4" ht="38.25">
      <c r="A3633" s="379">
        <v>4710</v>
      </c>
      <c r="B3633" s="380" t="s">
        <v>2783</v>
      </c>
      <c r="C3633" s="379" t="s">
        <v>9378</v>
      </c>
      <c r="D3633" s="381">
        <v>150.93</v>
      </c>
    </row>
    <row r="3634" spans="1:4" ht="25.5">
      <c r="A3634" s="379">
        <v>4746</v>
      </c>
      <c r="B3634" s="380" t="s">
        <v>2784</v>
      </c>
      <c r="C3634" s="379" t="s">
        <v>9411</v>
      </c>
      <c r="D3634" s="381">
        <v>66.709999999999994</v>
      </c>
    </row>
    <row r="3635" spans="1:4">
      <c r="A3635" s="379">
        <v>4750</v>
      </c>
      <c r="B3635" s="380" t="s">
        <v>2785</v>
      </c>
      <c r="C3635" s="379" t="s">
        <v>9379</v>
      </c>
      <c r="D3635" s="381">
        <v>12.95</v>
      </c>
    </row>
    <row r="3636" spans="1:4">
      <c r="A3636" s="379">
        <v>41065</v>
      </c>
      <c r="B3636" s="380" t="s">
        <v>2786</v>
      </c>
      <c r="C3636" s="379" t="s">
        <v>9412</v>
      </c>
      <c r="D3636" s="381">
        <v>2290.7399999999998</v>
      </c>
    </row>
    <row r="3637" spans="1:4" ht="25.5">
      <c r="A3637" s="379">
        <v>34747</v>
      </c>
      <c r="B3637" s="380" t="s">
        <v>2787</v>
      </c>
      <c r="C3637" s="379" t="s">
        <v>9386</v>
      </c>
      <c r="D3637" s="381">
        <v>62.58</v>
      </c>
    </row>
    <row r="3638" spans="1:4" ht="25.5">
      <c r="A3638" s="379">
        <v>4826</v>
      </c>
      <c r="B3638" s="380" t="s">
        <v>2788</v>
      </c>
      <c r="C3638" s="379" t="s">
        <v>9386</v>
      </c>
      <c r="D3638" s="381">
        <v>67.290000000000006</v>
      </c>
    </row>
    <row r="3639" spans="1:4">
      <c r="A3639" s="379">
        <v>41975</v>
      </c>
      <c r="B3639" s="380" t="s">
        <v>10132</v>
      </c>
      <c r="C3639" s="379" t="s">
        <v>9378</v>
      </c>
      <c r="D3639" s="381">
        <v>69.56</v>
      </c>
    </row>
    <row r="3640" spans="1:4" ht="25.5">
      <c r="A3640" s="379">
        <v>4825</v>
      </c>
      <c r="B3640" s="380" t="s">
        <v>2789</v>
      </c>
      <c r="C3640" s="379" t="s">
        <v>9386</v>
      </c>
      <c r="D3640" s="381">
        <v>93.14</v>
      </c>
    </row>
    <row r="3641" spans="1:4">
      <c r="A3641" s="379">
        <v>34744</v>
      </c>
      <c r="B3641" s="380" t="s">
        <v>2790</v>
      </c>
      <c r="C3641" s="379" t="s">
        <v>9378</v>
      </c>
      <c r="D3641" s="381">
        <v>39.520000000000003</v>
      </c>
    </row>
    <row r="3642" spans="1:4" ht="38.25">
      <c r="A3642" s="379">
        <v>39430</v>
      </c>
      <c r="B3642" s="380" t="s">
        <v>10133</v>
      </c>
      <c r="C3642" s="379" t="s">
        <v>9381</v>
      </c>
      <c r="D3642" s="381">
        <v>1.46</v>
      </c>
    </row>
    <row r="3643" spans="1:4" ht="25.5">
      <c r="A3643" s="379">
        <v>39573</v>
      </c>
      <c r="B3643" s="380" t="s">
        <v>10134</v>
      </c>
      <c r="C3643" s="379" t="s">
        <v>9381</v>
      </c>
      <c r="D3643" s="381">
        <v>1.44</v>
      </c>
    </row>
    <row r="3644" spans="1:4" ht="25.5">
      <c r="A3644" s="379">
        <v>38410</v>
      </c>
      <c r="B3644" s="380" t="s">
        <v>2791</v>
      </c>
      <c r="C3644" s="379" t="s">
        <v>9381</v>
      </c>
      <c r="D3644" s="381">
        <v>12132.77</v>
      </c>
    </row>
    <row r="3645" spans="1:4">
      <c r="A3645" s="379">
        <v>4765</v>
      </c>
      <c r="B3645" s="380" t="s">
        <v>2792</v>
      </c>
      <c r="C3645" s="379" t="s">
        <v>9386</v>
      </c>
      <c r="D3645" s="381">
        <v>83.22</v>
      </c>
    </row>
    <row r="3646" spans="1:4">
      <c r="A3646" s="379">
        <v>4767</v>
      </c>
      <c r="B3646" s="380" t="s">
        <v>2793</v>
      </c>
      <c r="C3646" s="379" t="s">
        <v>9386</v>
      </c>
      <c r="D3646" s="381">
        <v>143.38999999999999</v>
      </c>
    </row>
    <row r="3647" spans="1:4">
      <c r="A3647" s="379">
        <v>4766</v>
      </c>
      <c r="B3647" s="380" t="s">
        <v>2793</v>
      </c>
      <c r="C3647" s="379" t="s">
        <v>9393</v>
      </c>
      <c r="D3647" s="381">
        <v>6.64</v>
      </c>
    </row>
    <row r="3648" spans="1:4">
      <c r="A3648" s="379">
        <v>10963</v>
      </c>
      <c r="B3648" s="380" t="s">
        <v>10135</v>
      </c>
      <c r="C3648" s="379" t="s">
        <v>9386</v>
      </c>
      <c r="D3648" s="381">
        <v>227.25</v>
      </c>
    </row>
    <row r="3649" spans="1:4">
      <c r="A3649" s="379">
        <v>10962</v>
      </c>
      <c r="B3649" s="380" t="s">
        <v>2794</v>
      </c>
      <c r="C3649" s="379" t="s">
        <v>9393</v>
      </c>
      <c r="D3649" s="381">
        <v>7.05</v>
      </c>
    </row>
    <row r="3650" spans="1:4">
      <c r="A3650" s="379">
        <v>34742</v>
      </c>
      <c r="B3650" s="380" t="s">
        <v>2795</v>
      </c>
      <c r="C3650" s="379" t="s">
        <v>9393</v>
      </c>
      <c r="D3650" s="381">
        <v>6.61</v>
      </c>
    </row>
    <row r="3651" spans="1:4">
      <c r="A3651" s="379">
        <v>4773</v>
      </c>
      <c r="B3651" s="380" t="s">
        <v>2796</v>
      </c>
      <c r="C3651" s="379" t="s">
        <v>9386</v>
      </c>
      <c r="D3651" s="381">
        <v>286.86</v>
      </c>
    </row>
    <row r="3652" spans="1:4">
      <c r="A3652" s="379">
        <v>34740</v>
      </c>
      <c r="B3652" s="380" t="s">
        <v>2797</v>
      </c>
      <c r="C3652" s="379" t="s">
        <v>9393</v>
      </c>
      <c r="D3652" s="381">
        <v>6.61</v>
      </c>
    </row>
    <row r="3653" spans="1:4">
      <c r="A3653" s="379">
        <v>4774</v>
      </c>
      <c r="B3653" s="380" t="s">
        <v>2798</v>
      </c>
      <c r="C3653" s="379" t="s">
        <v>9393</v>
      </c>
      <c r="D3653" s="381">
        <v>6.64</v>
      </c>
    </row>
    <row r="3654" spans="1:4">
      <c r="A3654" s="379">
        <v>4776</v>
      </c>
      <c r="B3654" s="380" t="s">
        <v>2798</v>
      </c>
      <c r="C3654" s="379" t="s">
        <v>9386</v>
      </c>
      <c r="D3654" s="381">
        <v>444.74</v>
      </c>
    </row>
    <row r="3655" spans="1:4">
      <c r="A3655" s="379">
        <v>40313</v>
      </c>
      <c r="B3655" s="380" t="s">
        <v>2799</v>
      </c>
      <c r="C3655" s="379" t="s">
        <v>9393</v>
      </c>
      <c r="D3655" s="381">
        <v>6.61</v>
      </c>
    </row>
    <row r="3656" spans="1:4" ht="25.5">
      <c r="A3656" s="379">
        <v>13340</v>
      </c>
      <c r="B3656" s="380" t="s">
        <v>2800</v>
      </c>
      <c r="C3656" s="379" t="s">
        <v>9386</v>
      </c>
      <c r="D3656" s="381">
        <v>28.04</v>
      </c>
    </row>
    <row r="3657" spans="1:4">
      <c r="A3657" s="379">
        <v>10965</v>
      </c>
      <c r="B3657" s="380" t="s">
        <v>2801</v>
      </c>
      <c r="C3657" s="379" t="s">
        <v>9386</v>
      </c>
      <c r="D3657" s="381">
        <v>59.82</v>
      </c>
    </row>
    <row r="3658" spans="1:4">
      <c r="A3658" s="379">
        <v>10966</v>
      </c>
      <c r="B3658" s="380" t="s">
        <v>2802</v>
      </c>
      <c r="C3658" s="379" t="s">
        <v>9393</v>
      </c>
      <c r="D3658" s="381">
        <v>6.68</v>
      </c>
    </row>
    <row r="3659" spans="1:4" ht="25.5">
      <c r="A3659" s="379">
        <v>40537</v>
      </c>
      <c r="B3659" s="380" t="s">
        <v>2803</v>
      </c>
      <c r="C3659" s="379" t="s">
        <v>9393</v>
      </c>
      <c r="D3659" s="381">
        <v>7.3</v>
      </c>
    </row>
    <row r="3660" spans="1:4" ht="25.5">
      <c r="A3660" s="379">
        <v>40536</v>
      </c>
      <c r="B3660" s="380" t="s">
        <v>2804</v>
      </c>
      <c r="C3660" s="379" t="s">
        <v>9393</v>
      </c>
      <c r="D3660" s="381">
        <v>7.3</v>
      </c>
    </row>
    <row r="3661" spans="1:4">
      <c r="A3661" s="379">
        <v>40535</v>
      </c>
      <c r="B3661" s="380" t="s">
        <v>2805</v>
      </c>
      <c r="C3661" s="379" t="s">
        <v>9393</v>
      </c>
      <c r="D3661" s="381">
        <v>7.3</v>
      </c>
    </row>
    <row r="3662" spans="1:4" ht="25.5">
      <c r="A3662" s="379">
        <v>39427</v>
      </c>
      <c r="B3662" s="380" t="s">
        <v>10136</v>
      </c>
      <c r="C3662" s="379" t="s">
        <v>9386</v>
      </c>
      <c r="D3662" s="381">
        <v>3.88</v>
      </c>
    </row>
    <row r="3663" spans="1:4" ht="25.5">
      <c r="A3663" s="379">
        <v>39424</v>
      </c>
      <c r="B3663" s="380" t="s">
        <v>10137</v>
      </c>
      <c r="C3663" s="379" t="s">
        <v>9386</v>
      </c>
      <c r="D3663" s="381">
        <v>2.31</v>
      </c>
    </row>
    <row r="3664" spans="1:4" ht="25.5">
      <c r="A3664" s="379">
        <v>39425</v>
      </c>
      <c r="B3664" s="380" t="s">
        <v>10138</v>
      </c>
      <c r="C3664" s="379" t="s">
        <v>9386</v>
      </c>
      <c r="D3664" s="381">
        <v>2.2799999999999998</v>
      </c>
    </row>
    <row r="3665" spans="1:4">
      <c r="A3665" s="379">
        <v>40664</v>
      </c>
      <c r="B3665" s="380" t="s">
        <v>2806</v>
      </c>
      <c r="C3665" s="379" t="s">
        <v>9393</v>
      </c>
      <c r="D3665" s="381">
        <v>6.27</v>
      </c>
    </row>
    <row r="3666" spans="1:4">
      <c r="A3666" s="379">
        <v>34360</v>
      </c>
      <c r="B3666" s="380" t="s">
        <v>2807</v>
      </c>
      <c r="C3666" s="379" t="s">
        <v>9393</v>
      </c>
      <c r="D3666" s="381">
        <v>26.13</v>
      </c>
    </row>
    <row r="3667" spans="1:4">
      <c r="A3667" s="379">
        <v>20259</v>
      </c>
      <c r="B3667" s="380" t="s">
        <v>2808</v>
      </c>
      <c r="C3667" s="379" t="s">
        <v>9386</v>
      </c>
      <c r="D3667" s="381">
        <v>8.3000000000000007</v>
      </c>
    </row>
    <row r="3668" spans="1:4" ht="38.25">
      <c r="A3668" s="379">
        <v>14077</v>
      </c>
      <c r="B3668" s="380" t="s">
        <v>2809</v>
      </c>
      <c r="C3668" s="379" t="s">
        <v>9386</v>
      </c>
      <c r="D3668" s="381">
        <v>127.04</v>
      </c>
    </row>
    <row r="3669" spans="1:4" ht="38.25">
      <c r="A3669" s="379">
        <v>3678</v>
      </c>
      <c r="B3669" s="380" t="s">
        <v>2810</v>
      </c>
      <c r="C3669" s="379" t="s">
        <v>9386</v>
      </c>
      <c r="D3669" s="381">
        <v>57.42</v>
      </c>
    </row>
    <row r="3670" spans="1:4" ht="25.5">
      <c r="A3670" s="379">
        <v>39418</v>
      </c>
      <c r="B3670" s="380" t="s">
        <v>10139</v>
      </c>
      <c r="C3670" s="379" t="s">
        <v>9386</v>
      </c>
      <c r="D3670" s="381">
        <v>4.33</v>
      </c>
    </row>
    <row r="3671" spans="1:4" ht="25.5">
      <c r="A3671" s="379">
        <v>39419</v>
      </c>
      <c r="B3671" s="380" t="s">
        <v>10140</v>
      </c>
      <c r="C3671" s="379" t="s">
        <v>9386</v>
      </c>
      <c r="D3671" s="381">
        <v>5.28</v>
      </c>
    </row>
    <row r="3672" spans="1:4" ht="25.5">
      <c r="A3672" s="379">
        <v>39420</v>
      </c>
      <c r="B3672" s="380" t="s">
        <v>10141</v>
      </c>
      <c r="C3672" s="379" t="s">
        <v>9386</v>
      </c>
      <c r="D3672" s="381">
        <v>5.83</v>
      </c>
    </row>
    <row r="3673" spans="1:4" ht="25.5">
      <c r="A3673" s="379">
        <v>39571</v>
      </c>
      <c r="B3673" s="380" t="s">
        <v>10142</v>
      </c>
      <c r="C3673" s="379" t="s">
        <v>9386</v>
      </c>
      <c r="D3673" s="381">
        <v>3.52</v>
      </c>
    </row>
    <row r="3674" spans="1:4" ht="25.5">
      <c r="A3674" s="379">
        <v>39421</v>
      </c>
      <c r="B3674" s="380" t="s">
        <v>10143</v>
      </c>
      <c r="C3674" s="379" t="s">
        <v>9386</v>
      </c>
      <c r="D3674" s="381">
        <v>5.13</v>
      </c>
    </row>
    <row r="3675" spans="1:4" ht="25.5">
      <c r="A3675" s="379">
        <v>39422</v>
      </c>
      <c r="B3675" s="380" t="s">
        <v>10144</v>
      </c>
      <c r="C3675" s="379" t="s">
        <v>9386</v>
      </c>
      <c r="D3675" s="381">
        <v>5.99</v>
      </c>
    </row>
    <row r="3676" spans="1:4" ht="25.5">
      <c r="A3676" s="379">
        <v>39423</v>
      </c>
      <c r="B3676" s="380" t="s">
        <v>10145</v>
      </c>
      <c r="C3676" s="379" t="s">
        <v>9386</v>
      </c>
      <c r="D3676" s="381">
        <v>6.95</v>
      </c>
    </row>
    <row r="3677" spans="1:4" ht="25.5">
      <c r="A3677" s="379">
        <v>39426</v>
      </c>
      <c r="B3677" s="380" t="s">
        <v>10146</v>
      </c>
      <c r="C3677" s="379" t="s">
        <v>9386</v>
      </c>
      <c r="D3677" s="381">
        <v>15.63</v>
      </c>
    </row>
    <row r="3678" spans="1:4" ht="25.5">
      <c r="A3678" s="379">
        <v>39429</v>
      </c>
      <c r="B3678" s="380" t="s">
        <v>10147</v>
      </c>
      <c r="C3678" s="379" t="s">
        <v>9386</v>
      </c>
      <c r="D3678" s="381">
        <v>4.93</v>
      </c>
    </row>
    <row r="3679" spans="1:4" ht="25.5">
      <c r="A3679" s="379">
        <v>39428</v>
      </c>
      <c r="B3679" s="380" t="s">
        <v>10148</v>
      </c>
      <c r="C3679" s="379" t="s">
        <v>9386</v>
      </c>
      <c r="D3679" s="381">
        <v>3.76</v>
      </c>
    </row>
    <row r="3680" spans="1:4" ht="25.5">
      <c r="A3680" s="379">
        <v>39572</v>
      </c>
      <c r="B3680" s="380" t="s">
        <v>10149</v>
      </c>
      <c r="C3680" s="379" t="s">
        <v>9386</v>
      </c>
      <c r="D3680" s="381">
        <v>3.26</v>
      </c>
    </row>
    <row r="3681" spans="1:4" ht="25.5">
      <c r="A3681" s="379">
        <v>39570</v>
      </c>
      <c r="B3681" s="380" t="s">
        <v>10150</v>
      </c>
      <c r="C3681" s="379" t="s">
        <v>9386</v>
      </c>
      <c r="D3681" s="381">
        <v>3.46</v>
      </c>
    </row>
    <row r="3682" spans="1:4" ht="25.5">
      <c r="A3682" s="379">
        <v>39569</v>
      </c>
      <c r="B3682" s="380" t="s">
        <v>10151</v>
      </c>
      <c r="C3682" s="379" t="s">
        <v>9386</v>
      </c>
      <c r="D3682" s="381">
        <v>3.42</v>
      </c>
    </row>
    <row r="3683" spans="1:4" ht="25.5">
      <c r="A3683" s="379">
        <v>11552</v>
      </c>
      <c r="B3683" s="380" t="s">
        <v>2811</v>
      </c>
      <c r="C3683" s="379" t="s">
        <v>9386</v>
      </c>
      <c r="D3683" s="381">
        <v>8.75</v>
      </c>
    </row>
    <row r="3684" spans="1:4" ht="25.5">
      <c r="A3684" s="379">
        <v>40598</v>
      </c>
      <c r="B3684" s="380" t="s">
        <v>2812</v>
      </c>
      <c r="C3684" s="379" t="s">
        <v>9393</v>
      </c>
      <c r="D3684" s="381">
        <v>7.3</v>
      </c>
    </row>
    <row r="3685" spans="1:4">
      <c r="A3685" s="379">
        <v>39029</v>
      </c>
      <c r="B3685" s="380" t="s">
        <v>10152</v>
      </c>
      <c r="C3685" s="379" t="s">
        <v>9386</v>
      </c>
      <c r="D3685" s="381">
        <v>11.04</v>
      </c>
    </row>
    <row r="3686" spans="1:4">
      <c r="A3686" s="379">
        <v>39028</v>
      </c>
      <c r="B3686" s="380" t="s">
        <v>10153</v>
      </c>
      <c r="C3686" s="379" t="s">
        <v>9386</v>
      </c>
      <c r="D3686" s="381">
        <v>6.42</v>
      </c>
    </row>
    <row r="3687" spans="1:4">
      <c r="A3687" s="379">
        <v>39328</v>
      </c>
      <c r="B3687" s="380" t="s">
        <v>10154</v>
      </c>
      <c r="C3687" s="379" t="s">
        <v>9386</v>
      </c>
      <c r="D3687" s="381">
        <v>3.53</v>
      </c>
    </row>
    <row r="3688" spans="1:4" ht="51">
      <c r="A3688" s="379">
        <v>38541</v>
      </c>
      <c r="B3688" s="380" t="s">
        <v>2813</v>
      </c>
      <c r="C3688" s="379" t="s">
        <v>9381</v>
      </c>
      <c r="D3688" s="381">
        <v>1996632.17</v>
      </c>
    </row>
    <row r="3689" spans="1:4" ht="51">
      <c r="A3689" s="379">
        <v>38542</v>
      </c>
      <c r="B3689" s="380" t="s">
        <v>2814</v>
      </c>
      <c r="C3689" s="379" t="s">
        <v>9381</v>
      </c>
      <c r="D3689" s="381">
        <v>3104682.74</v>
      </c>
    </row>
    <row r="3690" spans="1:4" ht="51">
      <c r="A3690" s="379">
        <v>38543</v>
      </c>
      <c r="B3690" s="380" t="s">
        <v>2815</v>
      </c>
      <c r="C3690" s="379" t="s">
        <v>9381</v>
      </c>
      <c r="D3690" s="381">
        <v>760112</v>
      </c>
    </row>
    <row r="3691" spans="1:4" ht="25.5">
      <c r="A3691" s="379">
        <v>40406</v>
      </c>
      <c r="B3691" s="380" t="s">
        <v>2816</v>
      </c>
      <c r="C3691" s="379" t="s">
        <v>9381</v>
      </c>
      <c r="D3691" s="381">
        <v>53359.98</v>
      </c>
    </row>
    <row r="3692" spans="1:4" ht="25.5">
      <c r="A3692" s="379">
        <v>40789</v>
      </c>
      <c r="B3692" s="380" t="s">
        <v>2817</v>
      </c>
      <c r="C3692" s="379" t="s">
        <v>9381</v>
      </c>
      <c r="D3692" s="381">
        <v>7689.72</v>
      </c>
    </row>
    <row r="3693" spans="1:4" ht="25.5">
      <c r="A3693" s="379">
        <v>40791</v>
      </c>
      <c r="B3693" s="380" t="s">
        <v>10155</v>
      </c>
      <c r="C3693" s="379" t="s">
        <v>9381</v>
      </c>
      <c r="D3693" s="381">
        <v>24072.17</v>
      </c>
    </row>
    <row r="3694" spans="1:4" ht="25.5">
      <c r="A3694" s="379">
        <v>11651</v>
      </c>
      <c r="B3694" s="380" t="s">
        <v>2818</v>
      </c>
      <c r="C3694" s="379" t="s">
        <v>9381</v>
      </c>
      <c r="D3694" s="381">
        <v>13165.41</v>
      </c>
    </row>
    <row r="3695" spans="1:4" ht="25.5">
      <c r="A3695" s="379">
        <v>42002</v>
      </c>
      <c r="B3695" s="380" t="s">
        <v>10156</v>
      </c>
      <c r="C3695" s="379" t="s">
        <v>9381</v>
      </c>
      <c r="D3695" s="381">
        <v>651017.18999999994</v>
      </c>
    </row>
    <row r="3696" spans="1:4" ht="25.5">
      <c r="A3696" s="379">
        <v>40435</v>
      </c>
      <c r="B3696" s="380" t="s">
        <v>2819</v>
      </c>
      <c r="C3696" s="379" t="s">
        <v>9381</v>
      </c>
      <c r="D3696" s="381">
        <v>416991.01</v>
      </c>
    </row>
    <row r="3697" spans="1:4" ht="25.5">
      <c r="A3697" s="379">
        <v>39012</v>
      </c>
      <c r="B3697" s="380" t="s">
        <v>2820</v>
      </c>
      <c r="C3697" s="379" t="s">
        <v>9381</v>
      </c>
      <c r="D3697" s="381">
        <v>435072.47</v>
      </c>
    </row>
    <row r="3698" spans="1:4" ht="25.5">
      <c r="A3698" s="379">
        <v>13617</v>
      </c>
      <c r="B3698" s="380" t="s">
        <v>21128</v>
      </c>
      <c r="C3698" s="379" t="s">
        <v>9381</v>
      </c>
      <c r="D3698" s="381">
        <v>50062.31</v>
      </c>
    </row>
    <row r="3699" spans="1:4">
      <c r="A3699" s="379">
        <v>5327</v>
      </c>
      <c r="B3699" s="380" t="s">
        <v>2821</v>
      </c>
      <c r="C3699" s="379" t="s">
        <v>9393</v>
      </c>
      <c r="D3699" s="381">
        <v>26.71</v>
      </c>
    </row>
    <row r="3700" spans="1:4" ht="25.5">
      <c r="A3700" s="379">
        <v>35274</v>
      </c>
      <c r="B3700" s="380" t="s">
        <v>2822</v>
      </c>
      <c r="C3700" s="379" t="s">
        <v>9386</v>
      </c>
      <c r="D3700" s="381">
        <v>18.98</v>
      </c>
    </row>
    <row r="3701" spans="1:4" ht="25.5">
      <c r="A3701" s="379">
        <v>35275</v>
      </c>
      <c r="B3701" s="380" t="s">
        <v>2823</v>
      </c>
      <c r="C3701" s="379" t="s">
        <v>9386</v>
      </c>
      <c r="D3701" s="381">
        <v>40.53</v>
      </c>
    </row>
    <row r="3702" spans="1:4" ht="25.5">
      <c r="A3702" s="379">
        <v>35276</v>
      </c>
      <c r="B3702" s="380" t="s">
        <v>2824</v>
      </c>
      <c r="C3702" s="379" t="s">
        <v>9386</v>
      </c>
      <c r="D3702" s="381">
        <v>66.27</v>
      </c>
    </row>
    <row r="3703" spans="1:4">
      <c r="A3703" s="379">
        <v>38386</v>
      </c>
      <c r="B3703" s="380" t="s">
        <v>2825</v>
      </c>
      <c r="C3703" s="379" t="s">
        <v>9381</v>
      </c>
      <c r="D3703" s="381">
        <v>4.17</v>
      </c>
    </row>
    <row r="3704" spans="1:4" ht="25.5">
      <c r="A3704" s="379">
        <v>11091</v>
      </c>
      <c r="B3704" s="380" t="s">
        <v>10157</v>
      </c>
      <c r="C3704" s="379" t="s">
        <v>9381</v>
      </c>
      <c r="D3704" s="381">
        <v>0.98</v>
      </c>
    </row>
    <row r="3705" spans="1:4" ht="25.5">
      <c r="A3705" s="379">
        <v>37586</v>
      </c>
      <c r="B3705" s="380" t="s">
        <v>2826</v>
      </c>
      <c r="C3705" s="379" t="s">
        <v>9797</v>
      </c>
      <c r="D3705" s="381">
        <v>30.9</v>
      </c>
    </row>
    <row r="3706" spans="1:4">
      <c r="A3706" s="379">
        <v>37395</v>
      </c>
      <c r="B3706" s="380" t="s">
        <v>2827</v>
      </c>
      <c r="C3706" s="379" t="s">
        <v>9797</v>
      </c>
      <c r="D3706" s="381">
        <v>26.57</v>
      </c>
    </row>
    <row r="3707" spans="1:4" ht="25.5">
      <c r="A3707" s="379">
        <v>14147</v>
      </c>
      <c r="B3707" s="380" t="s">
        <v>2828</v>
      </c>
      <c r="C3707" s="379" t="s">
        <v>9797</v>
      </c>
      <c r="D3707" s="381">
        <v>35.25</v>
      </c>
    </row>
    <row r="3708" spans="1:4">
      <c r="A3708" s="379">
        <v>37396</v>
      </c>
      <c r="B3708" s="380" t="s">
        <v>2829</v>
      </c>
      <c r="C3708" s="379" t="s">
        <v>9797</v>
      </c>
      <c r="D3708" s="381">
        <v>21.74</v>
      </c>
    </row>
    <row r="3709" spans="1:4">
      <c r="A3709" s="379">
        <v>37397</v>
      </c>
      <c r="B3709" s="380" t="s">
        <v>2830</v>
      </c>
      <c r="C3709" s="379" t="s">
        <v>9797</v>
      </c>
      <c r="D3709" s="381">
        <v>22.78</v>
      </c>
    </row>
    <row r="3710" spans="1:4" ht="25.5">
      <c r="A3710" s="379">
        <v>11559</v>
      </c>
      <c r="B3710" s="380" t="s">
        <v>2831</v>
      </c>
      <c r="C3710" s="379" t="s">
        <v>9381</v>
      </c>
      <c r="D3710" s="381">
        <v>4.0199999999999996</v>
      </c>
    </row>
    <row r="3711" spans="1:4" ht="25.5">
      <c r="A3711" s="379">
        <v>444</v>
      </c>
      <c r="B3711" s="380" t="s">
        <v>2832</v>
      </c>
      <c r="C3711" s="379" t="s">
        <v>9381</v>
      </c>
      <c r="D3711" s="381">
        <v>19.690000000000001</v>
      </c>
    </row>
    <row r="3712" spans="1:4" ht="25.5">
      <c r="A3712" s="379">
        <v>445</v>
      </c>
      <c r="B3712" s="380" t="s">
        <v>2833</v>
      </c>
      <c r="C3712" s="379" t="s">
        <v>9381</v>
      </c>
      <c r="D3712" s="381">
        <v>26.96</v>
      </c>
    </row>
    <row r="3713" spans="1:4">
      <c r="A3713" s="379">
        <v>4783</v>
      </c>
      <c r="B3713" s="380" t="s">
        <v>2834</v>
      </c>
      <c r="C3713" s="379" t="s">
        <v>9379</v>
      </c>
      <c r="D3713" s="381">
        <v>12.95</v>
      </c>
    </row>
    <row r="3714" spans="1:4">
      <c r="A3714" s="379">
        <v>41079</v>
      </c>
      <c r="B3714" s="380" t="s">
        <v>2835</v>
      </c>
      <c r="C3714" s="379" t="s">
        <v>9412</v>
      </c>
      <c r="D3714" s="381">
        <v>2290.7399999999998</v>
      </c>
    </row>
    <row r="3715" spans="1:4">
      <c r="A3715" s="379">
        <v>12874</v>
      </c>
      <c r="B3715" s="380" t="s">
        <v>2836</v>
      </c>
      <c r="C3715" s="379" t="s">
        <v>9379</v>
      </c>
      <c r="D3715" s="381">
        <v>14.92</v>
      </c>
    </row>
    <row r="3716" spans="1:4">
      <c r="A3716" s="379">
        <v>41082</v>
      </c>
      <c r="B3716" s="380" t="s">
        <v>2837</v>
      </c>
      <c r="C3716" s="379" t="s">
        <v>9412</v>
      </c>
      <c r="D3716" s="381">
        <v>2640.71</v>
      </c>
    </row>
    <row r="3717" spans="1:4">
      <c r="A3717" s="379">
        <v>4785</v>
      </c>
      <c r="B3717" s="380" t="s">
        <v>2838</v>
      </c>
      <c r="C3717" s="379" t="s">
        <v>9379</v>
      </c>
      <c r="D3717" s="381">
        <v>13.92</v>
      </c>
    </row>
    <row r="3718" spans="1:4">
      <c r="A3718" s="379">
        <v>41081</v>
      </c>
      <c r="B3718" s="380" t="s">
        <v>2839</v>
      </c>
      <c r="C3718" s="379" t="s">
        <v>9412</v>
      </c>
      <c r="D3718" s="381">
        <v>2463.9299999999998</v>
      </c>
    </row>
    <row r="3719" spans="1:4" ht="25.5">
      <c r="A3719" s="379">
        <v>4801</v>
      </c>
      <c r="B3719" s="380" t="s">
        <v>2840</v>
      </c>
      <c r="C3719" s="379" t="s">
        <v>9378</v>
      </c>
      <c r="D3719" s="381">
        <v>48.3</v>
      </c>
    </row>
    <row r="3720" spans="1:4" ht="25.5">
      <c r="A3720" s="379">
        <v>4794</v>
      </c>
      <c r="B3720" s="380" t="s">
        <v>2841</v>
      </c>
      <c r="C3720" s="379" t="s">
        <v>9378</v>
      </c>
      <c r="D3720" s="381">
        <v>219.98</v>
      </c>
    </row>
    <row r="3721" spans="1:4" ht="25.5">
      <c r="A3721" s="379">
        <v>4796</v>
      </c>
      <c r="B3721" s="380" t="s">
        <v>10158</v>
      </c>
      <c r="C3721" s="379" t="s">
        <v>9378</v>
      </c>
      <c r="D3721" s="381">
        <v>133.62</v>
      </c>
    </row>
    <row r="3722" spans="1:4" ht="25.5">
      <c r="A3722" s="379">
        <v>4800</v>
      </c>
      <c r="B3722" s="380" t="s">
        <v>2842</v>
      </c>
      <c r="C3722" s="379" t="s">
        <v>9378</v>
      </c>
      <c r="D3722" s="381">
        <v>36.74</v>
      </c>
    </row>
    <row r="3723" spans="1:4" ht="25.5">
      <c r="A3723" s="379">
        <v>4795</v>
      </c>
      <c r="B3723" s="380" t="s">
        <v>2843</v>
      </c>
      <c r="C3723" s="379" t="s">
        <v>9378</v>
      </c>
      <c r="D3723" s="381">
        <v>214.14</v>
      </c>
    </row>
    <row r="3724" spans="1:4" ht="38.25">
      <c r="A3724" s="379">
        <v>39694</v>
      </c>
      <c r="B3724" s="380" t="s">
        <v>2844</v>
      </c>
      <c r="C3724" s="379" t="s">
        <v>9378</v>
      </c>
      <c r="D3724" s="381">
        <v>217.69</v>
      </c>
    </row>
    <row r="3725" spans="1:4" ht="25.5">
      <c r="A3725" s="379">
        <v>1292</v>
      </c>
      <c r="B3725" s="380" t="s">
        <v>2845</v>
      </c>
      <c r="C3725" s="379" t="s">
        <v>9378</v>
      </c>
      <c r="D3725" s="381">
        <v>36.49</v>
      </c>
    </row>
    <row r="3726" spans="1:4" ht="25.5">
      <c r="A3726" s="379">
        <v>1287</v>
      </c>
      <c r="B3726" s="380" t="s">
        <v>2846</v>
      </c>
      <c r="C3726" s="379" t="s">
        <v>9378</v>
      </c>
      <c r="D3726" s="381">
        <v>17.899999999999999</v>
      </c>
    </row>
    <row r="3727" spans="1:4" ht="25.5">
      <c r="A3727" s="379">
        <v>1297</v>
      </c>
      <c r="B3727" s="380" t="s">
        <v>2847</v>
      </c>
      <c r="C3727" s="379" t="s">
        <v>9378</v>
      </c>
      <c r="D3727" s="381">
        <v>14.84</v>
      </c>
    </row>
    <row r="3728" spans="1:4" ht="25.5">
      <c r="A3728" s="379">
        <v>4786</v>
      </c>
      <c r="B3728" s="380" t="s">
        <v>2848</v>
      </c>
      <c r="C3728" s="379" t="s">
        <v>9378</v>
      </c>
      <c r="D3728" s="381">
        <v>80</v>
      </c>
    </row>
    <row r="3729" spans="1:4" ht="38.25">
      <c r="A3729" s="379">
        <v>10840</v>
      </c>
      <c r="B3729" s="380" t="s">
        <v>10159</v>
      </c>
      <c r="C3729" s="379" t="s">
        <v>9378</v>
      </c>
      <c r="D3729" s="381">
        <v>295</v>
      </c>
    </row>
    <row r="3730" spans="1:4" ht="38.25">
      <c r="A3730" s="379">
        <v>10841</v>
      </c>
      <c r="B3730" s="380" t="s">
        <v>10160</v>
      </c>
      <c r="C3730" s="379" t="s">
        <v>9378</v>
      </c>
      <c r="D3730" s="381">
        <v>222.64</v>
      </c>
    </row>
    <row r="3731" spans="1:4" ht="25.5">
      <c r="A3731" s="379">
        <v>25980</v>
      </c>
      <c r="B3731" s="380" t="s">
        <v>10161</v>
      </c>
      <c r="C3731" s="379" t="s">
        <v>9378</v>
      </c>
      <c r="D3731" s="381">
        <v>284.48</v>
      </c>
    </row>
    <row r="3732" spans="1:4" ht="25.5">
      <c r="A3732" s="379">
        <v>10842</v>
      </c>
      <c r="B3732" s="380" t="s">
        <v>10162</v>
      </c>
      <c r="C3732" s="379" t="s">
        <v>9378</v>
      </c>
      <c r="D3732" s="381">
        <v>321.58999999999997</v>
      </c>
    </row>
    <row r="3733" spans="1:4" ht="25.5">
      <c r="A3733" s="379">
        <v>21108</v>
      </c>
      <c r="B3733" s="380" t="s">
        <v>2849</v>
      </c>
      <c r="C3733" s="379" t="s">
        <v>9378</v>
      </c>
      <c r="D3733" s="381">
        <v>48.63</v>
      </c>
    </row>
    <row r="3734" spans="1:4" ht="25.5">
      <c r="A3734" s="379">
        <v>38180</v>
      </c>
      <c r="B3734" s="380" t="s">
        <v>2850</v>
      </c>
      <c r="C3734" s="379" t="s">
        <v>9378</v>
      </c>
      <c r="D3734" s="381">
        <v>107.58</v>
      </c>
    </row>
    <row r="3735" spans="1:4">
      <c r="A3735" s="379">
        <v>40648</v>
      </c>
      <c r="B3735" s="380" t="s">
        <v>10163</v>
      </c>
      <c r="C3735" s="379" t="s">
        <v>9378</v>
      </c>
      <c r="D3735" s="381">
        <v>153.6</v>
      </c>
    </row>
    <row r="3736" spans="1:4">
      <c r="A3736" s="379">
        <v>40649</v>
      </c>
      <c r="B3736" s="380" t="s">
        <v>10164</v>
      </c>
      <c r="C3736" s="379" t="s">
        <v>9378</v>
      </c>
      <c r="D3736" s="381">
        <v>89.47</v>
      </c>
    </row>
    <row r="3737" spans="1:4">
      <c r="A3737" s="379">
        <v>40650</v>
      </c>
      <c r="B3737" s="380" t="s">
        <v>10165</v>
      </c>
      <c r="C3737" s="379" t="s">
        <v>9378</v>
      </c>
      <c r="D3737" s="381">
        <v>115.2</v>
      </c>
    </row>
    <row r="3738" spans="1:4">
      <c r="A3738" s="379">
        <v>40651</v>
      </c>
      <c r="B3738" s="380" t="s">
        <v>10166</v>
      </c>
      <c r="C3738" s="379" t="s">
        <v>9378</v>
      </c>
      <c r="D3738" s="381">
        <v>212.48</v>
      </c>
    </row>
    <row r="3739" spans="1:4">
      <c r="A3739" s="379">
        <v>40652</v>
      </c>
      <c r="B3739" s="380" t="s">
        <v>10167</v>
      </c>
      <c r="C3739" s="379" t="s">
        <v>9378</v>
      </c>
      <c r="D3739" s="381">
        <v>113.92</v>
      </c>
    </row>
    <row r="3740" spans="1:4" ht="25.5">
      <c r="A3740" s="379">
        <v>40647</v>
      </c>
      <c r="B3740" s="380" t="s">
        <v>10168</v>
      </c>
      <c r="C3740" s="379" t="s">
        <v>9378</v>
      </c>
      <c r="D3740" s="381">
        <v>125.44</v>
      </c>
    </row>
    <row r="3741" spans="1:4">
      <c r="A3741" s="379">
        <v>40653</v>
      </c>
      <c r="B3741" s="380" t="s">
        <v>10169</v>
      </c>
      <c r="C3741" s="379" t="s">
        <v>9378</v>
      </c>
      <c r="D3741" s="381">
        <v>96</v>
      </c>
    </row>
    <row r="3742" spans="1:4">
      <c r="A3742" s="379">
        <v>36178</v>
      </c>
      <c r="B3742" s="380" t="s">
        <v>10170</v>
      </c>
      <c r="C3742" s="379" t="s">
        <v>9381</v>
      </c>
      <c r="D3742" s="381">
        <v>8.58</v>
      </c>
    </row>
    <row r="3743" spans="1:4">
      <c r="A3743" s="379">
        <v>38195</v>
      </c>
      <c r="B3743" s="380" t="s">
        <v>2851</v>
      </c>
      <c r="C3743" s="379" t="s">
        <v>9378</v>
      </c>
      <c r="D3743" s="381">
        <v>57.44</v>
      </c>
    </row>
    <row r="3744" spans="1:4" ht="25.5">
      <c r="A3744" s="379">
        <v>38181</v>
      </c>
      <c r="B3744" s="380" t="s">
        <v>10171</v>
      </c>
      <c r="C3744" s="379" t="s">
        <v>9378</v>
      </c>
      <c r="D3744" s="381">
        <v>146.86000000000001</v>
      </c>
    </row>
    <row r="3745" spans="1:4" ht="25.5">
      <c r="A3745" s="379">
        <v>38182</v>
      </c>
      <c r="B3745" s="380" t="s">
        <v>10172</v>
      </c>
      <c r="C3745" s="379" t="s">
        <v>9378</v>
      </c>
      <c r="D3745" s="381">
        <v>139.88999999999999</v>
      </c>
    </row>
    <row r="3746" spans="1:4" ht="25.5">
      <c r="A3746" s="379">
        <v>38186</v>
      </c>
      <c r="B3746" s="380" t="s">
        <v>10173</v>
      </c>
      <c r="C3746" s="379" t="s">
        <v>9378</v>
      </c>
      <c r="D3746" s="381">
        <v>363.62</v>
      </c>
    </row>
    <row r="3747" spans="1:4" ht="25.5">
      <c r="A3747" s="379">
        <v>38185</v>
      </c>
      <c r="B3747" s="380" t="s">
        <v>10174</v>
      </c>
      <c r="C3747" s="379" t="s">
        <v>9378</v>
      </c>
      <c r="D3747" s="381">
        <v>323.75</v>
      </c>
    </row>
    <row r="3748" spans="1:4" ht="25.5">
      <c r="A3748" s="379">
        <v>40654</v>
      </c>
      <c r="B3748" s="380" t="s">
        <v>10175</v>
      </c>
      <c r="C3748" s="379" t="s">
        <v>9378</v>
      </c>
      <c r="D3748" s="381">
        <v>149.12</v>
      </c>
    </row>
    <row r="3749" spans="1:4" ht="38.25">
      <c r="A3749" s="379">
        <v>25981</v>
      </c>
      <c r="B3749" s="380" t="s">
        <v>10176</v>
      </c>
      <c r="C3749" s="379" t="s">
        <v>9378</v>
      </c>
      <c r="D3749" s="381">
        <v>235.01</v>
      </c>
    </row>
    <row r="3750" spans="1:4" ht="25.5">
      <c r="A3750" s="379">
        <v>4822</v>
      </c>
      <c r="B3750" s="380" t="s">
        <v>2852</v>
      </c>
      <c r="C3750" s="379" t="s">
        <v>9378</v>
      </c>
      <c r="D3750" s="381">
        <v>257.81</v>
      </c>
    </row>
    <row r="3751" spans="1:4" ht="25.5">
      <c r="A3751" s="379">
        <v>4818</v>
      </c>
      <c r="B3751" s="380" t="s">
        <v>2853</v>
      </c>
      <c r="C3751" s="379" t="s">
        <v>9378</v>
      </c>
      <c r="D3751" s="381">
        <v>265</v>
      </c>
    </row>
    <row r="3752" spans="1:4" ht="38.25">
      <c r="A3752" s="379">
        <v>39567</v>
      </c>
      <c r="B3752" s="380" t="s">
        <v>2854</v>
      </c>
      <c r="C3752" s="379" t="s">
        <v>9378</v>
      </c>
      <c r="D3752" s="381">
        <v>49.76</v>
      </c>
    </row>
    <row r="3753" spans="1:4" ht="38.25">
      <c r="A3753" s="379">
        <v>39566</v>
      </c>
      <c r="B3753" s="380" t="s">
        <v>2855</v>
      </c>
      <c r="C3753" s="379" t="s">
        <v>9378</v>
      </c>
      <c r="D3753" s="381">
        <v>57.48</v>
      </c>
    </row>
    <row r="3754" spans="1:4">
      <c r="A3754" s="379">
        <v>11062</v>
      </c>
      <c r="B3754" s="380" t="s">
        <v>2856</v>
      </c>
      <c r="C3754" s="379" t="s">
        <v>9378</v>
      </c>
      <c r="D3754" s="381">
        <v>44.74</v>
      </c>
    </row>
    <row r="3755" spans="1:4">
      <c r="A3755" s="379">
        <v>11063</v>
      </c>
      <c r="B3755" s="380" t="s">
        <v>2857</v>
      </c>
      <c r="C3755" s="379" t="s">
        <v>9378</v>
      </c>
      <c r="D3755" s="381">
        <v>43.31</v>
      </c>
    </row>
    <row r="3756" spans="1:4">
      <c r="A3756" s="379">
        <v>13521</v>
      </c>
      <c r="B3756" s="380" t="s">
        <v>2858</v>
      </c>
      <c r="C3756" s="379" t="s">
        <v>9381</v>
      </c>
      <c r="D3756" s="381">
        <v>140.25</v>
      </c>
    </row>
    <row r="3757" spans="1:4" ht="38.25">
      <c r="A3757" s="379">
        <v>10851</v>
      </c>
      <c r="B3757" s="380" t="s">
        <v>2859</v>
      </c>
      <c r="C3757" s="379" t="s">
        <v>9381</v>
      </c>
      <c r="D3757" s="381">
        <v>46.98</v>
      </c>
    </row>
    <row r="3758" spans="1:4" ht="25.5">
      <c r="A3758" s="379">
        <v>39515</v>
      </c>
      <c r="B3758" s="380" t="s">
        <v>10177</v>
      </c>
      <c r="C3758" s="379" t="s">
        <v>9381</v>
      </c>
      <c r="D3758" s="381">
        <v>30.69</v>
      </c>
    </row>
    <row r="3759" spans="1:4" ht="25.5">
      <c r="A3759" s="379">
        <v>39516</v>
      </c>
      <c r="B3759" s="380" t="s">
        <v>10178</v>
      </c>
      <c r="C3759" s="379" t="s">
        <v>9381</v>
      </c>
      <c r="D3759" s="381">
        <v>25.88</v>
      </c>
    </row>
    <row r="3760" spans="1:4" ht="25.5">
      <c r="A3760" s="379">
        <v>39514</v>
      </c>
      <c r="B3760" s="380" t="s">
        <v>10179</v>
      </c>
      <c r="C3760" s="379" t="s">
        <v>9381</v>
      </c>
      <c r="D3760" s="381">
        <v>16.100000000000001</v>
      </c>
    </row>
    <row r="3761" spans="1:4" ht="25.5">
      <c r="A3761" s="379">
        <v>4812</v>
      </c>
      <c r="B3761" s="380" t="s">
        <v>2860</v>
      </c>
      <c r="C3761" s="379" t="s">
        <v>9378</v>
      </c>
      <c r="D3761" s="381">
        <v>13.75</v>
      </c>
    </row>
    <row r="3762" spans="1:4">
      <c r="A3762" s="379">
        <v>10849</v>
      </c>
      <c r="B3762" s="380" t="s">
        <v>2861</v>
      </c>
      <c r="C3762" s="379" t="s">
        <v>9381</v>
      </c>
      <c r="D3762" s="381">
        <v>2040.02</v>
      </c>
    </row>
    <row r="3763" spans="1:4">
      <c r="A3763" s="379">
        <v>10848</v>
      </c>
      <c r="B3763" s="380" t="s">
        <v>2862</v>
      </c>
      <c r="C3763" s="379" t="s">
        <v>9381</v>
      </c>
      <c r="D3763" s="381">
        <v>1281.3800000000001</v>
      </c>
    </row>
    <row r="3764" spans="1:4" ht="25.5">
      <c r="A3764" s="379">
        <v>4813</v>
      </c>
      <c r="B3764" s="380" t="s">
        <v>21129</v>
      </c>
      <c r="C3764" s="379" t="s">
        <v>9378</v>
      </c>
      <c r="D3764" s="381">
        <v>425</v>
      </c>
    </row>
    <row r="3765" spans="1:4" ht="38.25">
      <c r="A3765" s="379">
        <v>37560</v>
      </c>
      <c r="B3765" s="380" t="s">
        <v>2863</v>
      </c>
      <c r="C3765" s="379" t="s">
        <v>9381</v>
      </c>
      <c r="D3765" s="381">
        <v>23.42</v>
      </c>
    </row>
    <row r="3766" spans="1:4" ht="38.25">
      <c r="A3766" s="379">
        <v>37557</v>
      </c>
      <c r="B3766" s="380" t="s">
        <v>2864</v>
      </c>
      <c r="C3766" s="379" t="s">
        <v>9381</v>
      </c>
      <c r="D3766" s="381">
        <v>7.11</v>
      </c>
    </row>
    <row r="3767" spans="1:4" ht="38.25">
      <c r="A3767" s="379">
        <v>37556</v>
      </c>
      <c r="B3767" s="380" t="s">
        <v>2865</v>
      </c>
      <c r="C3767" s="379" t="s">
        <v>9381</v>
      </c>
      <c r="D3767" s="381">
        <v>13.76</v>
      </c>
    </row>
    <row r="3768" spans="1:4" ht="38.25">
      <c r="A3768" s="379">
        <v>37559</v>
      </c>
      <c r="B3768" s="380" t="s">
        <v>2866</v>
      </c>
      <c r="C3768" s="379" t="s">
        <v>9381</v>
      </c>
      <c r="D3768" s="381">
        <v>16.88</v>
      </c>
    </row>
    <row r="3769" spans="1:4" ht="38.25">
      <c r="A3769" s="379">
        <v>37539</v>
      </c>
      <c r="B3769" s="380" t="s">
        <v>2867</v>
      </c>
      <c r="C3769" s="379" t="s">
        <v>9381</v>
      </c>
      <c r="D3769" s="381">
        <v>11.9</v>
      </c>
    </row>
    <row r="3770" spans="1:4" ht="38.25">
      <c r="A3770" s="379">
        <v>37558</v>
      </c>
      <c r="B3770" s="380" t="s">
        <v>2868</v>
      </c>
      <c r="C3770" s="379" t="s">
        <v>9381</v>
      </c>
      <c r="D3770" s="381">
        <v>22.18</v>
      </c>
    </row>
    <row r="3771" spans="1:4">
      <c r="A3771" s="379">
        <v>34723</v>
      </c>
      <c r="B3771" s="380" t="s">
        <v>2869</v>
      </c>
      <c r="C3771" s="379" t="s">
        <v>9378</v>
      </c>
      <c r="D3771" s="381">
        <v>981.75</v>
      </c>
    </row>
    <row r="3772" spans="1:4" ht="25.5">
      <c r="A3772" s="379">
        <v>34721</v>
      </c>
      <c r="B3772" s="380" t="s">
        <v>2870</v>
      </c>
      <c r="C3772" s="379" t="s">
        <v>9378</v>
      </c>
      <c r="D3772" s="381">
        <v>1224.01</v>
      </c>
    </row>
    <row r="3773" spans="1:4">
      <c r="A3773" s="379">
        <v>4309</v>
      </c>
      <c r="B3773" s="380" t="s">
        <v>2871</v>
      </c>
      <c r="C3773" s="379" t="s">
        <v>9381</v>
      </c>
      <c r="D3773" s="381">
        <v>4.43</v>
      </c>
    </row>
    <row r="3774" spans="1:4" ht="25.5">
      <c r="A3774" s="379">
        <v>4307</v>
      </c>
      <c r="B3774" s="380" t="s">
        <v>2872</v>
      </c>
      <c r="C3774" s="379" t="s">
        <v>9381</v>
      </c>
      <c r="D3774" s="381">
        <v>7.58</v>
      </c>
    </row>
    <row r="3775" spans="1:4" ht="25.5">
      <c r="A3775" s="379">
        <v>10850</v>
      </c>
      <c r="B3775" s="380" t="s">
        <v>2873</v>
      </c>
      <c r="C3775" s="379" t="s">
        <v>9381</v>
      </c>
      <c r="D3775" s="381">
        <v>63.75</v>
      </c>
    </row>
    <row r="3776" spans="1:4" ht="38.25">
      <c r="A3776" s="379">
        <v>42438</v>
      </c>
      <c r="B3776" s="380" t="s">
        <v>10180</v>
      </c>
      <c r="C3776" s="379" t="s">
        <v>9381</v>
      </c>
      <c r="D3776" s="381">
        <v>1187.6099999999999</v>
      </c>
    </row>
    <row r="3777" spans="1:4" ht="25.5">
      <c r="A3777" s="379">
        <v>4792</v>
      </c>
      <c r="B3777" s="380" t="s">
        <v>2874</v>
      </c>
      <c r="C3777" s="379" t="s">
        <v>9378</v>
      </c>
      <c r="D3777" s="381">
        <v>103.27</v>
      </c>
    </row>
    <row r="3778" spans="1:4" ht="25.5">
      <c r="A3778" s="379">
        <v>4790</v>
      </c>
      <c r="B3778" s="380" t="s">
        <v>2875</v>
      </c>
      <c r="C3778" s="379" t="s">
        <v>9378</v>
      </c>
      <c r="D3778" s="381">
        <v>62.09</v>
      </c>
    </row>
    <row r="3779" spans="1:4" ht="25.5">
      <c r="A3779" s="379">
        <v>40671</v>
      </c>
      <c r="B3779" s="380" t="s">
        <v>10181</v>
      </c>
      <c r="C3779" s="379" t="s">
        <v>9378</v>
      </c>
      <c r="D3779" s="381">
        <v>48.95</v>
      </c>
    </row>
    <row r="3780" spans="1:4" ht="25.5">
      <c r="A3780" s="379">
        <v>7552</v>
      </c>
      <c r="B3780" s="380" t="s">
        <v>10182</v>
      </c>
      <c r="C3780" s="379" t="s">
        <v>9381</v>
      </c>
      <c r="D3780" s="381">
        <v>22.9</v>
      </c>
    </row>
    <row r="3781" spans="1:4">
      <c r="A3781" s="379">
        <v>4893</v>
      </c>
      <c r="B3781" s="380" t="s">
        <v>10183</v>
      </c>
      <c r="C3781" s="379" t="s">
        <v>9381</v>
      </c>
      <c r="D3781" s="381">
        <v>6.48</v>
      </c>
    </row>
    <row r="3782" spans="1:4">
      <c r="A3782" s="379">
        <v>4894</v>
      </c>
      <c r="B3782" s="380" t="s">
        <v>10184</v>
      </c>
      <c r="C3782" s="379" t="s">
        <v>9381</v>
      </c>
      <c r="D3782" s="381">
        <v>5.56</v>
      </c>
    </row>
    <row r="3783" spans="1:4">
      <c r="A3783" s="379">
        <v>4888</v>
      </c>
      <c r="B3783" s="380" t="s">
        <v>10185</v>
      </c>
      <c r="C3783" s="379" t="s">
        <v>9381</v>
      </c>
      <c r="D3783" s="381">
        <v>1.89</v>
      </c>
    </row>
    <row r="3784" spans="1:4">
      <c r="A3784" s="379">
        <v>4890</v>
      </c>
      <c r="B3784" s="380" t="s">
        <v>10186</v>
      </c>
      <c r="C3784" s="379" t="s">
        <v>9381</v>
      </c>
      <c r="D3784" s="381">
        <v>3.56</v>
      </c>
    </row>
    <row r="3785" spans="1:4">
      <c r="A3785" s="379">
        <v>12411</v>
      </c>
      <c r="B3785" s="380" t="s">
        <v>10187</v>
      </c>
      <c r="C3785" s="379" t="s">
        <v>9381</v>
      </c>
      <c r="D3785" s="381">
        <v>19.16</v>
      </c>
    </row>
    <row r="3786" spans="1:4">
      <c r="A3786" s="379">
        <v>4891</v>
      </c>
      <c r="B3786" s="380" t="s">
        <v>10188</v>
      </c>
      <c r="C3786" s="379" t="s">
        <v>9381</v>
      </c>
      <c r="D3786" s="381">
        <v>9.58</v>
      </c>
    </row>
    <row r="3787" spans="1:4">
      <c r="A3787" s="379">
        <v>4889</v>
      </c>
      <c r="B3787" s="380" t="s">
        <v>10189</v>
      </c>
      <c r="C3787" s="379" t="s">
        <v>9381</v>
      </c>
      <c r="D3787" s="381">
        <v>2.56</v>
      </c>
    </row>
    <row r="3788" spans="1:4">
      <c r="A3788" s="379">
        <v>4892</v>
      </c>
      <c r="B3788" s="380" t="s">
        <v>10190</v>
      </c>
      <c r="C3788" s="379" t="s">
        <v>9381</v>
      </c>
      <c r="D3788" s="381">
        <v>26.83</v>
      </c>
    </row>
    <row r="3789" spans="1:4">
      <c r="A3789" s="379">
        <v>12412</v>
      </c>
      <c r="B3789" s="380" t="s">
        <v>10191</v>
      </c>
      <c r="C3789" s="379" t="s">
        <v>9381</v>
      </c>
      <c r="D3789" s="381">
        <v>49.87</v>
      </c>
    </row>
    <row r="3790" spans="1:4">
      <c r="A3790" s="379">
        <v>11073</v>
      </c>
      <c r="B3790" s="380" t="s">
        <v>2876</v>
      </c>
      <c r="C3790" s="379" t="s">
        <v>9381</v>
      </c>
      <c r="D3790" s="381">
        <v>3.1</v>
      </c>
    </row>
    <row r="3791" spans="1:4">
      <c r="A3791" s="379">
        <v>11071</v>
      </c>
      <c r="B3791" s="380" t="s">
        <v>2877</v>
      </c>
      <c r="C3791" s="379" t="s">
        <v>9381</v>
      </c>
      <c r="D3791" s="381">
        <v>5.0199999999999996</v>
      </c>
    </row>
    <row r="3792" spans="1:4">
      <c r="A3792" s="379">
        <v>11072</v>
      </c>
      <c r="B3792" s="380" t="s">
        <v>2878</v>
      </c>
      <c r="C3792" s="379" t="s">
        <v>9381</v>
      </c>
      <c r="D3792" s="381">
        <v>1.75</v>
      </c>
    </row>
    <row r="3793" spans="1:4">
      <c r="A3793" s="379">
        <v>4895</v>
      </c>
      <c r="B3793" s="380" t="s">
        <v>2879</v>
      </c>
      <c r="C3793" s="379" t="s">
        <v>9381</v>
      </c>
      <c r="D3793" s="381">
        <v>0.36</v>
      </c>
    </row>
    <row r="3794" spans="1:4">
      <c r="A3794" s="379">
        <v>4907</v>
      </c>
      <c r="B3794" s="380" t="s">
        <v>2880</v>
      </c>
      <c r="C3794" s="379" t="s">
        <v>9381</v>
      </c>
      <c r="D3794" s="381">
        <v>19.71</v>
      </c>
    </row>
    <row r="3795" spans="1:4">
      <c r="A3795" s="379">
        <v>4902</v>
      </c>
      <c r="B3795" s="380" t="s">
        <v>2881</v>
      </c>
      <c r="C3795" s="379" t="s">
        <v>9381</v>
      </c>
      <c r="D3795" s="381">
        <v>44.61</v>
      </c>
    </row>
    <row r="3796" spans="1:4">
      <c r="A3796" s="379">
        <v>4908</v>
      </c>
      <c r="B3796" s="380" t="s">
        <v>2882</v>
      </c>
      <c r="C3796" s="379" t="s">
        <v>9381</v>
      </c>
      <c r="D3796" s="381">
        <v>90.58</v>
      </c>
    </row>
    <row r="3797" spans="1:4">
      <c r="A3797" s="379">
        <v>4909</v>
      </c>
      <c r="B3797" s="380" t="s">
        <v>2883</v>
      </c>
      <c r="C3797" s="379" t="s">
        <v>9381</v>
      </c>
      <c r="D3797" s="381">
        <v>174.94</v>
      </c>
    </row>
    <row r="3798" spans="1:4">
      <c r="A3798" s="379">
        <v>4903</v>
      </c>
      <c r="B3798" s="380" t="s">
        <v>2884</v>
      </c>
      <c r="C3798" s="379" t="s">
        <v>9381</v>
      </c>
      <c r="D3798" s="381">
        <v>514.4</v>
      </c>
    </row>
    <row r="3799" spans="1:4">
      <c r="A3799" s="379">
        <v>4897</v>
      </c>
      <c r="B3799" s="380" t="s">
        <v>2885</v>
      </c>
      <c r="C3799" s="379" t="s">
        <v>9381</v>
      </c>
      <c r="D3799" s="381">
        <v>1.54</v>
      </c>
    </row>
    <row r="3800" spans="1:4">
      <c r="A3800" s="379">
        <v>4896</v>
      </c>
      <c r="B3800" s="380" t="s">
        <v>2886</v>
      </c>
      <c r="C3800" s="379" t="s">
        <v>9381</v>
      </c>
      <c r="D3800" s="381">
        <v>0.55000000000000004</v>
      </c>
    </row>
    <row r="3801" spans="1:4">
      <c r="A3801" s="379">
        <v>4900</v>
      </c>
      <c r="B3801" s="380" t="s">
        <v>2887</v>
      </c>
      <c r="C3801" s="379" t="s">
        <v>9381</v>
      </c>
      <c r="D3801" s="381">
        <v>4.5999999999999996</v>
      </c>
    </row>
    <row r="3802" spans="1:4">
      <c r="A3802" s="379">
        <v>4898</v>
      </c>
      <c r="B3802" s="380" t="s">
        <v>2888</v>
      </c>
      <c r="C3802" s="379" t="s">
        <v>9381</v>
      </c>
      <c r="D3802" s="381">
        <v>1.72</v>
      </c>
    </row>
    <row r="3803" spans="1:4">
      <c r="A3803" s="379">
        <v>4899</v>
      </c>
      <c r="B3803" s="380" t="s">
        <v>2889</v>
      </c>
      <c r="C3803" s="379" t="s">
        <v>9381</v>
      </c>
      <c r="D3803" s="381">
        <v>6.31</v>
      </c>
    </row>
    <row r="3804" spans="1:4">
      <c r="A3804" s="379">
        <v>11096</v>
      </c>
      <c r="B3804" s="380" t="s">
        <v>2890</v>
      </c>
      <c r="C3804" s="379" t="s">
        <v>9393</v>
      </c>
      <c r="D3804" s="381">
        <v>0.35</v>
      </c>
    </row>
    <row r="3805" spans="1:4">
      <c r="A3805" s="379">
        <v>4741</v>
      </c>
      <c r="B3805" s="380" t="s">
        <v>2891</v>
      </c>
      <c r="C3805" s="379" t="s">
        <v>9411</v>
      </c>
      <c r="D3805" s="381">
        <v>65.66</v>
      </c>
    </row>
    <row r="3806" spans="1:4">
      <c r="A3806" s="379">
        <v>4752</v>
      </c>
      <c r="B3806" s="380" t="s">
        <v>2892</v>
      </c>
      <c r="C3806" s="379" t="s">
        <v>9379</v>
      </c>
      <c r="D3806" s="381">
        <v>9</v>
      </c>
    </row>
    <row r="3807" spans="1:4">
      <c r="A3807" s="379">
        <v>41091</v>
      </c>
      <c r="B3807" s="380" t="s">
        <v>2893</v>
      </c>
      <c r="C3807" s="379" t="s">
        <v>9412</v>
      </c>
      <c r="D3807" s="381">
        <v>1593.21</v>
      </c>
    </row>
    <row r="3808" spans="1:4" ht="25.5">
      <c r="A3808" s="379">
        <v>13954</v>
      </c>
      <c r="B3808" s="380" t="s">
        <v>2894</v>
      </c>
      <c r="C3808" s="379" t="s">
        <v>9381</v>
      </c>
      <c r="D3808" s="381">
        <v>6346.57</v>
      </c>
    </row>
    <row r="3809" spans="1:4">
      <c r="A3809" s="379">
        <v>3411</v>
      </c>
      <c r="B3809" s="380" t="s">
        <v>2895</v>
      </c>
      <c r="C3809" s="379" t="s">
        <v>9393</v>
      </c>
      <c r="D3809" s="381">
        <v>45.93</v>
      </c>
    </row>
    <row r="3810" spans="1:4">
      <c r="A3810" s="379">
        <v>39995</v>
      </c>
      <c r="B3810" s="380" t="s">
        <v>2896</v>
      </c>
      <c r="C3810" s="379" t="s">
        <v>9411</v>
      </c>
      <c r="D3810" s="381">
        <v>353.36</v>
      </c>
    </row>
    <row r="3811" spans="1:4" ht="25.5">
      <c r="A3811" s="379">
        <v>11615</v>
      </c>
      <c r="B3811" s="380" t="s">
        <v>2897</v>
      </c>
      <c r="C3811" s="379" t="s">
        <v>9378</v>
      </c>
      <c r="D3811" s="381">
        <v>2.99</v>
      </c>
    </row>
    <row r="3812" spans="1:4" ht="25.5">
      <c r="A3812" s="379">
        <v>3408</v>
      </c>
      <c r="B3812" s="380" t="s">
        <v>2898</v>
      </c>
      <c r="C3812" s="379" t="s">
        <v>9378</v>
      </c>
      <c r="D3812" s="381">
        <v>7.96</v>
      </c>
    </row>
    <row r="3813" spans="1:4" ht="25.5">
      <c r="A3813" s="379">
        <v>3409</v>
      </c>
      <c r="B3813" s="380" t="s">
        <v>2899</v>
      </c>
      <c r="C3813" s="379" t="s">
        <v>9378</v>
      </c>
      <c r="D3813" s="381">
        <v>19.899999999999999</v>
      </c>
    </row>
    <row r="3814" spans="1:4">
      <c r="A3814" s="379">
        <v>11427</v>
      </c>
      <c r="B3814" s="380" t="s">
        <v>2900</v>
      </c>
      <c r="C3814" s="379" t="s">
        <v>9393</v>
      </c>
      <c r="D3814" s="381">
        <v>81.59</v>
      </c>
    </row>
    <row r="3815" spans="1:4" ht="25.5">
      <c r="A3815" s="379">
        <v>4491</v>
      </c>
      <c r="B3815" s="380" t="s">
        <v>10192</v>
      </c>
      <c r="C3815" s="379" t="s">
        <v>9386</v>
      </c>
      <c r="D3815" s="381">
        <v>5.46</v>
      </c>
    </row>
    <row r="3816" spans="1:4" ht="25.5">
      <c r="A3816" s="379">
        <v>26022</v>
      </c>
      <c r="B3816" s="380" t="s">
        <v>2901</v>
      </c>
      <c r="C3816" s="379" t="s">
        <v>9381</v>
      </c>
      <c r="D3816" s="381">
        <v>175.65</v>
      </c>
    </row>
    <row r="3817" spans="1:4">
      <c r="A3817" s="379">
        <v>421</v>
      </c>
      <c r="B3817" s="380" t="s">
        <v>2902</v>
      </c>
      <c r="C3817" s="379" t="s">
        <v>9381</v>
      </c>
      <c r="D3817" s="381">
        <v>6.83</v>
      </c>
    </row>
    <row r="3818" spans="1:4">
      <c r="A3818" s="379">
        <v>12362</v>
      </c>
      <c r="B3818" s="380" t="s">
        <v>2903</v>
      </c>
      <c r="C3818" s="379" t="s">
        <v>9381</v>
      </c>
      <c r="D3818" s="381">
        <v>10.7</v>
      </c>
    </row>
    <row r="3819" spans="1:4" ht="25.5">
      <c r="A3819" s="379">
        <v>14148</v>
      </c>
      <c r="B3819" s="380" t="s">
        <v>2904</v>
      </c>
      <c r="C3819" s="379" t="s">
        <v>9381</v>
      </c>
      <c r="D3819" s="381">
        <v>0.6</v>
      </c>
    </row>
    <row r="3820" spans="1:4">
      <c r="A3820" s="379">
        <v>4341</v>
      </c>
      <c r="B3820" s="380" t="s">
        <v>2905</v>
      </c>
      <c r="C3820" s="379" t="s">
        <v>9381</v>
      </c>
      <c r="D3820" s="381">
        <v>0.68</v>
      </c>
    </row>
    <row r="3821" spans="1:4">
      <c r="A3821" s="379">
        <v>4337</v>
      </c>
      <c r="B3821" s="380" t="s">
        <v>2906</v>
      </c>
      <c r="C3821" s="379" t="s">
        <v>9381</v>
      </c>
      <c r="D3821" s="381">
        <v>1.71</v>
      </c>
    </row>
    <row r="3822" spans="1:4">
      <c r="A3822" s="379">
        <v>4339</v>
      </c>
      <c r="B3822" s="380" t="s">
        <v>2907</v>
      </c>
      <c r="C3822" s="379" t="s">
        <v>9381</v>
      </c>
      <c r="D3822" s="381">
        <v>0.36</v>
      </c>
    </row>
    <row r="3823" spans="1:4">
      <c r="A3823" s="379">
        <v>39997</v>
      </c>
      <c r="B3823" s="380" t="s">
        <v>2908</v>
      </c>
      <c r="C3823" s="379" t="s">
        <v>9381</v>
      </c>
      <c r="D3823" s="381">
        <v>0.2</v>
      </c>
    </row>
    <row r="3824" spans="1:4">
      <c r="A3824" s="379">
        <v>11971</v>
      </c>
      <c r="B3824" s="380" t="s">
        <v>2909</v>
      </c>
      <c r="C3824" s="379" t="s">
        <v>9381</v>
      </c>
      <c r="D3824" s="381">
        <v>2.83</v>
      </c>
    </row>
    <row r="3825" spans="1:4">
      <c r="A3825" s="379">
        <v>4342</v>
      </c>
      <c r="B3825" s="380" t="s">
        <v>2910</v>
      </c>
      <c r="C3825" s="379" t="s">
        <v>9381</v>
      </c>
      <c r="D3825" s="381">
        <v>0.15</v>
      </c>
    </row>
    <row r="3826" spans="1:4">
      <c r="A3826" s="379">
        <v>4330</v>
      </c>
      <c r="B3826" s="380" t="s">
        <v>2911</v>
      </c>
      <c r="C3826" s="379" t="s">
        <v>9381</v>
      </c>
      <c r="D3826" s="381">
        <v>0.1</v>
      </c>
    </row>
    <row r="3827" spans="1:4">
      <c r="A3827" s="379">
        <v>4340</v>
      </c>
      <c r="B3827" s="380" t="s">
        <v>2912</v>
      </c>
      <c r="C3827" s="379" t="s">
        <v>9381</v>
      </c>
      <c r="D3827" s="381">
        <v>0.79</v>
      </c>
    </row>
    <row r="3828" spans="1:4">
      <c r="A3828" s="379">
        <v>5088</v>
      </c>
      <c r="B3828" s="380" t="s">
        <v>10193</v>
      </c>
      <c r="C3828" s="379" t="s">
        <v>9381</v>
      </c>
      <c r="D3828" s="381">
        <v>2.57</v>
      </c>
    </row>
    <row r="3829" spans="1:4" ht="25.5">
      <c r="A3829" s="379">
        <v>11154</v>
      </c>
      <c r="B3829" s="380" t="s">
        <v>2913</v>
      </c>
      <c r="C3829" s="379" t="s">
        <v>9381</v>
      </c>
      <c r="D3829" s="381">
        <v>763.91</v>
      </c>
    </row>
    <row r="3830" spans="1:4" ht="38.25">
      <c r="A3830" s="379">
        <v>39021</v>
      </c>
      <c r="B3830" s="380" t="s">
        <v>2914</v>
      </c>
      <c r="C3830" s="379" t="s">
        <v>9381</v>
      </c>
      <c r="D3830" s="381">
        <v>343.6</v>
      </c>
    </row>
    <row r="3831" spans="1:4" ht="25.5">
      <c r="A3831" s="379">
        <v>39022</v>
      </c>
      <c r="B3831" s="380" t="s">
        <v>2915</v>
      </c>
      <c r="C3831" s="379" t="s">
        <v>9381</v>
      </c>
      <c r="D3831" s="381">
        <v>424.94</v>
      </c>
    </row>
    <row r="3832" spans="1:4" ht="38.25">
      <c r="A3832" s="379">
        <v>39024</v>
      </c>
      <c r="B3832" s="380" t="s">
        <v>2916</v>
      </c>
      <c r="C3832" s="379" t="s">
        <v>9381</v>
      </c>
      <c r="D3832" s="381">
        <v>1039.1600000000001</v>
      </c>
    </row>
    <row r="3833" spans="1:4" ht="25.5">
      <c r="A3833" s="379">
        <v>4914</v>
      </c>
      <c r="B3833" s="380" t="s">
        <v>2917</v>
      </c>
      <c r="C3833" s="379" t="s">
        <v>9378</v>
      </c>
      <c r="D3833" s="381">
        <v>842.58</v>
      </c>
    </row>
    <row r="3834" spans="1:4" ht="25.5">
      <c r="A3834" s="379">
        <v>4917</v>
      </c>
      <c r="B3834" s="380" t="s">
        <v>2918</v>
      </c>
      <c r="C3834" s="379" t="s">
        <v>9378</v>
      </c>
      <c r="D3834" s="381">
        <v>581.89</v>
      </c>
    </row>
    <row r="3835" spans="1:4" ht="25.5">
      <c r="A3835" s="379">
        <v>39025</v>
      </c>
      <c r="B3835" s="380" t="s">
        <v>2919</v>
      </c>
      <c r="C3835" s="379" t="s">
        <v>9381</v>
      </c>
      <c r="D3835" s="381">
        <v>1065.55</v>
      </c>
    </row>
    <row r="3836" spans="1:4" ht="25.5">
      <c r="A3836" s="379">
        <v>4930</v>
      </c>
      <c r="B3836" s="380" t="s">
        <v>2920</v>
      </c>
      <c r="C3836" s="379" t="s">
        <v>9378</v>
      </c>
      <c r="D3836" s="381">
        <v>369.28</v>
      </c>
    </row>
    <row r="3837" spans="1:4" ht="38.25">
      <c r="A3837" s="379">
        <v>4922</v>
      </c>
      <c r="B3837" s="380" t="s">
        <v>2921</v>
      </c>
      <c r="C3837" s="379" t="s">
        <v>9378</v>
      </c>
      <c r="D3837" s="381">
        <v>539.75</v>
      </c>
    </row>
    <row r="3838" spans="1:4" ht="25.5">
      <c r="A3838" s="379">
        <v>4911</v>
      </c>
      <c r="B3838" s="380" t="s">
        <v>2922</v>
      </c>
      <c r="C3838" s="379" t="s">
        <v>9378</v>
      </c>
      <c r="D3838" s="381">
        <v>140.34</v>
      </c>
    </row>
    <row r="3839" spans="1:4" ht="38.25">
      <c r="A3839" s="379">
        <v>37518</v>
      </c>
      <c r="B3839" s="380" t="s">
        <v>2923</v>
      </c>
      <c r="C3839" s="379" t="s">
        <v>9378</v>
      </c>
      <c r="D3839" s="381">
        <v>179.15</v>
      </c>
    </row>
    <row r="3840" spans="1:4" ht="25.5">
      <c r="A3840" s="379">
        <v>4910</v>
      </c>
      <c r="B3840" s="380" t="s">
        <v>2924</v>
      </c>
      <c r="C3840" s="379" t="s">
        <v>9378</v>
      </c>
      <c r="D3840" s="381">
        <v>140.34</v>
      </c>
    </row>
    <row r="3841" spans="1:4" ht="25.5">
      <c r="A3841" s="379">
        <v>4943</v>
      </c>
      <c r="B3841" s="380" t="s">
        <v>2925</v>
      </c>
      <c r="C3841" s="379" t="s">
        <v>9378</v>
      </c>
      <c r="D3841" s="381">
        <v>222.75</v>
      </c>
    </row>
    <row r="3842" spans="1:4" ht="25.5">
      <c r="A3842" s="379">
        <v>5002</v>
      </c>
      <c r="B3842" s="380" t="s">
        <v>10194</v>
      </c>
      <c r="C3842" s="379" t="s">
        <v>9378</v>
      </c>
      <c r="D3842" s="381">
        <v>277.19</v>
      </c>
    </row>
    <row r="3843" spans="1:4" ht="25.5">
      <c r="A3843" s="379">
        <v>4977</v>
      </c>
      <c r="B3843" s="380" t="s">
        <v>10195</v>
      </c>
      <c r="C3843" s="379" t="s">
        <v>9378</v>
      </c>
      <c r="D3843" s="381">
        <v>187.11</v>
      </c>
    </row>
    <row r="3844" spans="1:4" ht="25.5">
      <c r="A3844" s="379">
        <v>5028</v>
      </c>
      <c r="B3844" s="380" t="s">
        <v>10196</v>
      </c>
      <c r="C3844" s="379" t="s">
        <v>9378</v>
      </c>
      <c r="D3844" s="381">
        <v>457.84</v>
      </c>
    </row>
    <row r="3845" spans="1:4" ht="25.5">
      <c r="A3845" s="379">
        <v>4998</v>
      </c>
      <c r="B3845" s="380" t="s">
        <v>10197</v>
      </c>
      <c r="C3845" s="379" t="s">
        <v>9378</v>
      </c>
      <c r="D3845" s="381">
        <v>380.25</v>
      </c>
    </row>
    <row r="3846" spans="1:4" ht="25.5">
      <c r="A3846" s="379">
        <v>4969</v>
      </c>
      <c r="B3846" s="380" t="s">
        <v>10198</v>
      </c>
      <c r="C3846" s="379" t="s">
        <v>9378</v>
      </c>
      <c r="D3846" s="381">
        <v>264.64</v>
      </c>
    </row>
    <row r="3847" spans="1:4" ht="25.5">
      <c r="A3847" s="379">
        <v>11364</v>
      </c>
      <c r="B3847" s="380" t="s">
        <v>10199</v>
      </c>
      <c r="C3847" s="379" t="s">
        <v>9381</v>
      </c>
      <c r="D3847" s="381">
        <v>120.41</v>
      </c>
    </row>
    <row r="3848" spans="1:4" ht="25.5">
      <c r="A3848" s="379">
        <v>11365</v>
      </c>
      <c r="B3848" s="380" t="s">
        <v>10200</v>
      </c>
      <c r="C3848" s="379" t="s">
        <v>9381</v>
      </c>
      <c r="D3848" s="381">
        <v>129.68</v>
      </c>
    </row>
    <row r="3849" spans="1:4" ht="25.5">
      <c r="A3849" s="379">
        <v>11366</v>
      </c>
      <c r="B3849" s="380" t="s">
        <v>10201</v>
      </c>
      <c r="C3849" s="379" t="s">
        <v>9381</v>
      </c>
      <c r="D3849" s="381">
        <v>137.24</v>
      </c>
    </row>
    <row r="3850" spans="1:4" ht="25.5">
      <c r="A3850" s="379">
        <v>11367</v>
      </c>
      <c r="B3850" s="380" t="s">
        <v>10202</v>
      </c>
      <c r="C3850" s="379" t="s">
        <v>9378</v>
      </c>
      <c r="D3850" s="381">
        <v>105.72</v>
      </c>
    </row>
    <row r="3851" spans="1:4" ht="38.25">
      <c r="A3851" s="379">
        <v>4989</v>
      </c>
      <c r="B3851" s="380" t="s">
        <v>10203</v>
      </c>
      <c r="C3851" s="379" t="s">
        <v>9381</v>
      </c>
      <c r="D3851" s="381">
        <v>274.32</v>
      </c>
    </row>
    <row r="3852" spans="1:4" ht="38.25">
      <c r="A3852" s="379">
        <v>4982</v>
      </c>
      <c r="B3852" s="380" t="s">
        <v>10204</v>
      </c>
      <c r="C3852" s="379" t="s">
        <v>9381</v>
      </c>
      <c r="D3852" s="381">
        <v>238.16</v>
      </c>
    </row>
    <row r="3853" spans="1:4" ht="38.25">
      <c r="A3853" s="379">
        <v>20322</v>
      </c>
      <c r="B3853" s="380" t="s">
        <v>10205</v>
      </c>
      <c r="C3853" s="379" t="s">
        <v>9381</v>
      </c>
      <c r="D3853" s="381">
        <v>209.9</v>
      </c>
    </row>
    <row r="3854" spans="1:4" ht="38.25">
      <c r="A3854" s="379">
        <v>10553</v>
      </c>
      <c r="B3854" s="380" t="s">
        <v>10206</v>
      </c>
      <c r="C3854" s="379" t="s">
        <v>9381</v>
      </c>
      <c r="D3854" s="381">
        <v>223.79</v>
      </c>
    </row>
    <row r="3855" spans="1:4" ht="38.25">
      <c r="A3855" s="379">
        <v>5020</v>
      </c>
      <c r="B3855" s="380" t="s">
        <v>10207</v>
      </c>
      <c r="C3855" s="379" t="s">
        <v>9381</v>
      </c>
      <c r="D3855" s="381">
        <v>232.02</v>
      </c>
    </row>
    <row r="3856" spans="1:4" ht="38.25">
      <c r="A3856" s="379">
        <v>4962</v>
      </c>
      <c r="B3856" s="380" t="s">
        <v>10208</v>
      </c>
      <c r="C3856" s="379" t="s">
        <v>9381</v>
      </c>
      <c r="D3856" s="381">
        <v>226.05</v>
      </c>
    </row>
    <row r="3857" spans="1:4" ht="38.25">
      <c r="A3857" s="379">
        <v>4981</v>
      </c>
      <c r="B3857" s="380" t="s">
        <v>10209</v>
      </c>
      <c r="C3857" s="379" t="s">
        <v>9381</v>
      </c>
      <c r="D3857" s="381">
        <v>159.85</v>
      </c>
    </row>
    <row r="3858" spans="1:4" ht="38.25">
      <c r="A3858" s="379">
        <v>10554</v>
      </c>
      <c r="B3858" s="380" t="s">
        <v>10210</v>
      </c>
      <c r="C3858" s="379" t="s">
        <v>9381</v>
      </c>
      <c r="D3858" s="381">
        <v>250.1</v>
      </c>
    </row>
    <row r="3859" spans="1:4" ht="38.25">
      <c r="A3859" s="379">
        <v>4964</v>
      </c>
      <c r="B3859" s="380" t="s">
        <v>10211</v>
      </c>
      <c r="C3859" s="379" t="s">
        <v>9381</v>
      </c>
      <c r="D3859" s="381">
        <v>274.48</v>
      </c>
    </row>
    <row r="3860" spans="1:4" ht="38.25">
      <c r="A3860" s="379">
        <v>4992</v>
      </c>
      <c r="B3860" s="380" t="s">
        <v>10212</v>
      </c>
      <c r="C3860" s="379" t="s">
        <v>9381</v>
      </c>
      <c r="D3860" s="381">
        <v>272.22000000000003</v>
      </c>
    </row>
    <row r="3861" spans="1:4" ht="38.25">
      <c r="A3861" s="379">
        <v>10555</v>
      </c>
      <c r="B3861" s="380" t="s">
        <v>10213</v>
      </c>
      <c r="C3861" s="379" t="s">
        <v>9381</v>
      </c>
      <c r="D3861" s="381">
        <v>241.38</v>
      </c>
    </row>
    <row r="3862" spans="1:4" ht="38.25">
      <c r="A3862" s="379">
        <v>4987</v>
      </c>
      <c r="B3862" s="380" t="s">
        <v>10214</v>
      </c>
      <c r="C3862" s="379" t="s">
        <v>9381</v>
      </c>
      <c r="D3862" s="381">
        <v>250.1</v>
      </c>
    </row>
    <row r="3863" spans="1:4" ht="38.25">
      <c r="A3863" s="379">
        <v>10556</v>
      </c>
      <c r="B3863" s="380" t="s">
        <v>10215</v>
      </c>
      <c r="C3863" s="379" t="s">
        <v>9381</v>
      </c>
      <c r="D3863" s="381">
        <v>256.44</v>
      </c>
    </row>
    <row r="3864" spans="1:4" ht="38.25">
      <c r="A3864" s="379">
        <v>4958</v>
      </c>
      <c r="B3864" s="380" t="s">
        <v>10216</v>
      </c>
      <c r="C3864" s="379" t="s">
        <v>9378</v>
      </c>
      <c r="D3864" s="381">
        <v>146.56</v>
      </c>
    </row>
    <row r="3865" spans="1:4" ht="38.25">
      <c r="A3865" s="379">
        <v>39502</v>
      </c>
      <c r="B3865" s="380" t="s">
        <v>10217</v>
      </c>
      <c r="C3865" s="379" t="s">
        <v>9381</v>
      </c>
      <c r="D3865" s="381">
        <v>355.22</v>
      </c>
    </row>
    <row r="3866" spans="1:4" ht="25.5">
      <c r="A3866" s="379">
        <v>39504</v>
      </c>
      <c r="B3866" s="380" t="s">
        <v>10218</v>
      </c>
      <c r="C3866" s="379" t="s">
        <v>9381</v>
      </c>
      <c r="D3866" s="381">
        <v>251.88</v>
      </c>
    </row>
    <row r="3867" spans="1:4" ht="38.25">
      <c r="A3867" s="379">
        <v>39503</v>
      </c>
      <c r="B3867" s="380" t="s">
        <v>10219</v>
      </c>
      <c r="C3867" s="379" t="s">
        <v>9381</v>
      </c>
      <c r="D3867" s="381">
        <v>385.9</v>
      </c>
    </row>
    <row r="3868" spans="1:4" ht="25.5">
      <c r="A3868" s="379">
        <v>39505</v>
      </c>
      <c r="B3868" s="380" t="s">
        <v>10220</v>
      </c>
      <c r="C3868" s="379" t="s">
        <v>9381</v>
      </c>
      <c r="D3868" s="381">
        <v>274.48</v>
      </c>
    </row>
    <row r="3869" spans="1:4">
      <c r="A3869" s="379">
        <v>25969</v>
      </c>
      <c r="B3869" s="380" t="s">
        <v>2926</v>
      </c>
      <c r="C3869" s="379" t="s">
        <v>9381</v>
      </c>
      <c r="D3869" s="381">
        <v>358.72</v>
      </c>
    </row>
    <row r="3870" spans="1:4" ht="25.5">
      <c r="A3870" s="379">
        <v>4944</v>
      </c>
      <c r="B3870" s="380" t="s">
        <v>2927</v>
      </c>
      <c r="C3870" s="379" t="s">
        <v>9378</v>
      </c>
      <c r="D3870" s="381">
        <v>273.17</v>
      </c>
    </row>
    <row r="3871" spans="1:4">
      <c r="A3871" s="379">
        <v>21102</v>
      </c>
      <c r="B3871" s="380" t="s">
        <v>2928</v>
      </c>
      <c r="C3871" s="379" t="s">
        <v>9381</v>
      </c>
      <c r="D3871" s="381">
        <v>43.2</v>
      </c>
    </row>
    <row r="3872" spans="1:4">
      <c r="A3872" s="379">
        <v>21101</v>
      </c>
      <c r="B3872" s="380" t="s">
        <v>2929</v>
      </c>
      <c r="C3872" s="379" t="s">
        <v>9381</v>
      </c>
      <c r="D3872" s="381">
        <v>27.74</v>
      </c>
    </row>
    <row r="3873" spans="1:4" ht="25.5">
      <c r="A3873" s="379">
        <v>34713</v>
      </c>
      <c r="B3873" s="380" t="s">
        <v>2930</v>
      </c>
      <c r="C3873" s="379" t="s">
        <v>9378</v>
      </c>
      <c r="D3873" s="381">
        <v>242.86</v>
      </c>
    </row>
    <row r="3874" spans="1:4" ht="38.25">
      <c r="A3874" s="379">
        <v>4947</v>
      </c>
      <c r="B3874" s="380" t="s">
        <v>10221</v>
      </c>
      <c r="C3874" s="379" t="s">
        <v>9378</v>
      </c>
      <c r="D3874" s="381">
        <v>474.55</v>
      </c>
    </row>
    <row r="3875" spans="1:4" ht="25.5">
      <c r="A3875" s="379">
        <v>37563</v>
      </c>
      <c r="B3875" s="380" t="s">
        <v>2931</v>
      </c>
      <c r="C3875" s="379" t="s">
        <v>9378</v>
      </c>
      <c r="D3875" s="381">
        <v>364.38</v>
      </c>
    </row>
    <row r="3876" spans="1:4" ht="25.5">
      <c r="A3876" s="379">
        <v>4948</v>
      </c>
      <c r="B3876" s="380" t="s">
        <v>2932</v>
      </c>
      <c r="C3876" s="379" t="s">
        <v>9378</v>
      </c>
      <c r="D3876" s="381">
        <v>330.69</v>
      </c>
    </row>
    <row r="3877" spans="1:4" ht="38.25">
      <c r="A3877" s="379">
        <v>37561</v>
      </c>
      <c r="B3877" s="380" t="s">
        <v>2933</v>
      </c>
      <c r="C3877" s="379" t="s">
        <v>9378</v>
      </c>
      <c r="D3877" s="381">
        <v>680.2</v>
      </c>
    </row>
    <row r="3878" spans="1:4" ht="25.5">
      <c r="A3878" s="379">
        <v>37562</v>
      </c>
      <c r="B3878" s="380" t="s">
        <v>2934</v>
      </c>
      <c r="C3878" s="379" t="s">
        <v>9378</v>
      </c>
      <c r="D3878" s="381">
        <v>436.28</v>
      </c>
    </row>
    <row r="3879" spans="1:4" ht="25.5">
      <c r="A3879" s="379">
        <v>37585</v>
      </c>
      <c r="B3879" s="380" t="s">
        <v>2935</v>
      </c>
      <c r="C3879" s="379" t="s">
        <v>9381</v>
      </c>
      <c r="D3879" s="381">
        <v>290.13</v>
      </c>
    </row>
    <row r="3880" spans="1:4" ht="25.5">
      <c r="A3880" s="379">
        <v>14164</v>
      </c>
      <c r="B3880" s="380" t="s">
        <v>2936</v>
      </c>
      <c r="C3880" s="379" t="s">
        <v>9381</v>
      </c>
      <c r="D3880" s="381">
        <v>1027.78</v>
      </c>
    </row>
    <row r="3881" spans="1:4" ht="25.5">
      <c r="A3881" s="379">
        <v>14163</v>
      </c>
      <c r="B3881" s="380" t="s">
        <v>2937</v>
      </c>
      <c r="C3881" s="379" t="s">
        <v>9381</v>
      </c>
      <c r="D3881" s="381">
        <v>1168.1400000000001</v>
      </c>
    </row>
    <row r="3882" spans="1:4" ht="25.5">
      <c r="A3882" s="379">
        <v>5051</v>
      </c>
      <c r="B3882" s="380" t="s">
        <v>6747</v>
      </c>
      <c r="C3882" s="379" t="s">
        <v>9381</v>
      </c>
      <c r="D3882" s="381">
        <v>993.49</v>
      </c>
    </row>
    <row r="3883" spans="1:4" ht="25.5">
      <c r="A3883" s="379">
        <v>14162</v>
      </c>
      <c r="B3883" s="380" t="s">
        <v>6744</v>
      </c>
      <c r="C3883" s="379" t="s">
        <v>9381</v>
      </c>
      <c r="D3883" s="381">
        <v>992.05</v>
      </c>
    </row>
    <row r="3884" spans="1:4" ht="25.5">
      <c r="A3884" s="379">
        <v>5052</v>
      </c>
      <c r="B3884" s="380" t="s">
        <v>2938</v>
      </c>
      <c r="C3884" s="379" t="s">
        <v>9381</v>
      </c>
      <c r="D3884" s="381">
        <v>740.21</v>
      </c>
    </row>
    <row r="3885" spans="1:4" ht="25.5">
      <c r="A3885" s="379">
        <v>14166</v>
      </c>
      <c r="B3885" s="380" t="s">
        <v>2939</v>
      </c>
      <c r="C3885" s="379" t="s">
        <v>9381</v>
      </c>
      <c r="D3885" s="381">
        <v>749.61</v>
      </c>
    </row>
    <row r="3886" spans="1:4" ht="25.5">
      <c r="A3886" s="379">
        <v>14165</v>
      </c>
      <c r="B3886" s="380" t="s">
        <v>2940</v>
      </c>
      <c r="C3886" s="379" t="s">
        <v>9381</v>
      </c>
      <c r="D3886" s="381">
        <v>1038.48</v>
      </c>
    </row>
    <row r="3887" spans="1:4" ht="25.5">
      <c r="A3887" s="379">
        <v>5050</v>
      </c>
      <c r="B3887" s="380" t="s">
        <v>2941</v>
      </c>
      <c r="C3887" s="379" t="s">
        <v>9381</v>
      </c>
      <c r="D3887" s="381">
        <v>255.59</v>
      </c>
    </row>
    <row r="3888" spans="1:4" ht="25.5">
      <c r="A3888" s="379">
        <v>12378</v>
      </c>
      <c r="B3888" s="380" t="s">
        <v>2942</v>
      </c>
      <c r="C3888" s="379" t="s">
        <v>9381</v>
      </c>
      <c r="D3888" s="381">
        <v>607.53</v>
      </c>
    </row>
    <row r="3889" spans="1:4">
      <c r="A3889" s="379">
        <v>12366</v>
      </c>
      <c r="B3889" s="380" t="s">
        <v>2943</v>
      </c>
      <c r="C3889" s="379" t="s">
        <v>9381</v>
      </c>
      <c r="D3889" s="381">
        <v>540.11</v>
      </c>
    </row>
    <row r="3890" spans="1:4">
      <c r="A3890" s="379">
        <v>5045</v>
      </c>
      <c r="B3890" s="380" t="s">
        <v>2944</v>
      </c>
      <c r="C3890" s="379" t="s">
        <v>9381</v>
      </c>
      <c r="D3890" s="381">
        <v>752.13</v>
      </c>
    </row>
    <row r="3891" spans="1:4">
      <c r="A3891" s="379">
        <v>5044</v>
      </c>
      <c r="B3891" s="380" t="s">
        <v>2945</v>
      </c>
      <c r="C3891" s="379" t="s">
        <v>9381</v>
      </c>
      <c r="D3891" s="381">
        <v>530.64</v>
      </c>
    </row>
    <row r="3892" spans="1:4">
      <c r="A3892" s="379">
        <v>5055</v>
      </c>
      <c r="B3892" s="380" t="s">
        <v>2946</v>
      </c>
      <c r="C3892" s="379" t="s">
        <v>9381</v>
      </c>
      <c r="D3892" s="381">
        <v>754.43</v>
      </c>
    </row>
    <row r="3893" spans="1:4">
      <c r="A3893" s="379">
        <v>5053</v>
      </c>
      <c r="B3893" s="380" t="s">
        <v>2947</v>
      </c>
      <c r="C3893" s="379" t="s">
        <v>9381</v>
      </c>
      <c r="D3893" s="381">
        <v>587.19000000000005</v>
      </c>
    </row>
    <row r="3894" spans="1:4">
      <c r="A3894" s="379">
        <v>5035</v>
      </c>
      <c r="B3894" s="380" t="s">
        <v>2948</v>
      </c>
      <c r="C3894" s="379" t="s">
        <v>9381</v>
      </c>
      <c r="D3894" s="381">
        <v>960.05</v>
      </c>
    </row>
    <row r="3895" spans="1:4">
      <c r="A3895" s="379">
        <v>5036</v>
      </c>
      <c r="B3895" s="380" t="s">
        <v>2949</v>
      </c>
      <c r="C3895" s="379" t="s">
        <v>9381</v>
      </c>
      <c r="D3895" s="381">
        <v>1602.64</v>
      </c>
    </row>
    <row r="3896" spans="1:4">
      <c r="A3896" s="379">
        <v>5059</v>
      </c>
      <c r="B3896" s="380" t="s">
        <v>2950</v>
      </c>
      <c r="C3896" s="379" t="s">
        <v>9381</v>
      </c>
      <c r="D3896" s="381">
        <v>750.85</v>
      </c>
    </row>
    <row r="3897" spans="1:4">
      <c r="A3897" s="379">
        <v>5034</v>
      </c>
      <c r="B3897" s="380" t="s">
        <v>2951</v>
      </c>
      <c r="C3897" s="379" t="s">
        <v>9381</v>
      </c>
      <c r="D3897" s="381">
        <v>1036.0999999999999</v>
      </c>
    </row>
    <row r="3898" spans="1:4">
      <c r="A3898" s="379">
        <v>5056</v>
      </c>
      <c r="B3898" s="380" t="s">
        <v>2952</v>
      </c>
      <c r="C3898" s="379" t="s">
        <v>9381</v>
      </c>
      <c r="D3898" s="381">
        <v>805.07</v>
      </c>
    </row>
    <row r="3899" spans="1:4">
      <c r="A3899" s="379">
        <v>5057</v>
      </c>
      <c r="B3899" s="380" t="s">
        <v>2953</v>
      </c>
      <c r="C3899" s="379" t="s">
        <v>9381</v>
      </c>
      <c r="D3899" s="381">
        <v>645.66</v>
      </c>
    </row>
    <row r="3900" spans="1:4">
      <c r="A3900" s="379">
        <v>5033</v>
      </c>
      <c r="B3900" s="380" t="s">
        <v>2954</v>
      </c>
      <c r="C3900" s="379" t="s">
        <v>9381</v>
      </c>
      <c r="D3900" s="381">
        <v>536</v>
      </c>
    </row>
    <row r="3901" spans="1:4">
      <c r="A3901" s="379">
        <v>5038</v>
      </c>
      <c r="B3901" s="380" t="s">
        <v>2955</v>
      </c>
      <c r="C3901" s="379" t="s">
        <v>9381</v>
      </c>
      <c r="D3901" s="381">
        <v>436.84</v>
      </c>
    </row>
    <row r="3902" spans="1:4">
      <c r="A3902" s="379">
        <v>12372</v>
      </c>
      <c r="B3902" s="380" t="s">
        <v>2956</v>
      </c>
      <c r="C3902" s="379" t="s">
        <v>9381</v>
      </c>
      <c r="D3902" s="381">
        <v>575.66</v>
      </c>
    </row>
    <row r="3903" spans="1:4">
      <c r="A3903" s="379">
        <v>13339</v>
      </c>
      <c r="B3903" s="380" t="s">
        <v>2957</v>
      </c>
      <c r="C3903" s="379" t="s">
        <v>9381</v>
      </c>
      <c r="D3903" s="381">
        <v>855.78</v>
      </c>
    </row>
    <row r="3904" spans="1:4">
      <c r="A3904" s="379">
        <v>12373</v>
      </c>
      <c r="B3904" s="380" t="s">
        <v>2958</v>
      </c>
      <c r="C3904" s="379" t="s">
        <v>9381</v>
      </c>
      <c r="D3904" s="381">
        <v>896.19</v>
      </c>
    </row>
    <row r="3905" spans="1:4" ht="25.5">
      <c r="A3905" s="379">
        <v>12388</v>
      </c>
      <c r="B3905" s="380" t="s">
        <v>2959</v>
      </c>
      <c r="C3905" s="379" t="s">
        <v>9381</v>
      </c>
      <c r="D3905" s="381">
        <v>151.29</v>
      </c>
    </row>
    <row r="3906" spans="1:4">
      <c r="A3906" s="379">
        <v>34695</v>
      </c>
      <c r="B3906" s="380" t="s">
        <v>2960</v>
      </c>
      <c r="C3906" s="379" t="s">
        <v>9381</v>
      </c>
      <c r="D3906" s="381">
        <v>616.4</v>
      </c>
    </row>
    <row r="3907" spans="1:4">
      <c r="A3907" s="379">
        <v>34692</v>
      </c>
      <c r="B3907" s="380" t="s">
        <v>2961</v>
      </c>
      <c r="C3907" s="379" t="s">
        <v>9381</v>
      </c>
      <c r="D3907" s="381">
        <v>1479.36</v>
      </c>
    </row>
    <row r="3908" spans="1:4">
      <c r="A3908" s="379">
        <v>26028</v>
      </c>
      <c r="B3908" s="380" t="s">
        <v>2962</v>
      </c>
      <c r="C3908" s="379" t="s">
        <v>9566</v>
      </c>
      <c r="D3908" s="381">
        <v>267.19</v>
      </c>
    </row>
    <row r="3909" spans="1:4" ht="25.5">
      <c r="A3909" s="379">
        <v>11844</v>
      </c>
      <c r="B3909" s="380" t="s">
        <v>2963</v>
      </c>
      <c r="C3909" s="379" t="s">
        <v>9386</v>
      </c>
      <c r="D3909" s="381">
        <v>25.76</v>
      </c>
    </row>
    <row r="3910" spans="1:4" ht="25.5">
      <c r="A3910" s="379">
        <v>4465</v>
      </c>
      <c r="B3910" s="380" t="s">
        <v>2964</v>
      </c>
      <c r="C3910" s="379" t="s">
        <v>9386</v>
      </c>
      <c r="D3910" s="381">
        <v>24.69</v>
      </c>
    </row>
    <row r="3911" spans="1:4" ht="25.5">
      <c r="A3911" s="379">
        <v>35273</v>
      </c>
      <c r="B3911" s="380" t="s">
        <v>2965</v>
      </c>
      <c r="C3911" s="379" t="s">
        <v>9386</v>
      </c>
      <c r="D3911" s="381">
        <v>27.28</v>
      </c>
    </row>
    <row r="3912" spans="1:4" ht="25.5">
      <c r="A3912" s="379">
        <v>4470</v>
      </c>
      <c r="B3912" s="380" t="s">
        <v>2966</v>
      </c>
      <c r="C3912" s="379" t="s">
        <v>9386</v>
      </c>
      <c r="D3912" s="381">
        <v>40.770000000000003</v>
      </c>
    </row>
    <row r="3913" spans="1:4" ht="25.5">
      <c r="A3913" s="379">
        <v>20204</v>
      </c>
      <c r="B3913" s="380" t="s">
        <v>2967</v>
      </c>
      <c r="C3913" s="379" t="s">
        <v>9386</v>
      </c>
      <c r="D3913" s="381">
        <v>36.380000000000003</v>
      </c>
    </row>
    <row r="3914" spans="1:4" ht="25.5">
      <c r="A3914" s="379">
        <v>20208</v>
      </c>
      <c r="B3914" s="380" t="s">
        <v>2968</v>
      </c>
      <c r="C3914" s="379" t="s">
        <v>9386</v>
      </c>
      <c r="D3914" s="381">
        <v>42.72</v>
      </c>
    </row>
    <row r="3915" spans="1:4" ht="25.5">
      <c r="A3915" s="379">
        <v>4437</v>
      </c>
      <c r="B3915" s="380" t="s">
        <v>2969</v>
      </c>
      <c r="C3915" s="379" t="s">
        <v>9386</v>
      </c>
      <c r="D3915" s="381">
        <v>29.52</v>
      </c>
    </row>
    <row r="3916" spans="1:4" ht="25.5">
      <c r="A3916" s="379">
        <v>14580</v>
      </c>
      <c r="B3916" s="380" t="s">
        <v>2970</v>
      </c>
      <c r="C3916" s="379" t="s">
        <v>9386</v>
      </c>
      <c r="D3916" s="381">
        <v>32.15</v>
      </c>
    </row>
    <row r="3917" spans="1:4">
      <c r="A3917" s="379">
        <v>40304</v>
      </c>
      <c r="B3917" s="380" t="s">
        <v>2971</v>
      </c>
      <c r="C3917" s="379" t="s">
        <v>9393</v>
      </c>
      <c r="D3917" s="381">
        <v>13.81</v>
      </c>
    </row>
    <row r="3918" spans="1:4">
      <c r="A3918" s="379">
        <v>5065</v>
      </c>
      <c r="B3918" s="380" t="s">
        <v>2972</v>
      </c>
      <c r="C3918" s="379" t="s">
        <v>9393</v>
      </c>
      <c r="D3918" s="381">
        <v>21.28</v>
      </c>
    </row>
    <row r="3919" spans="1:4">
      <c r="A3919" s="379">
        <v>5072</v>
      </c>
      <c r="B3919" s="380" t="s">
        <v>2973</v>
      </c>
      <c r="C3919" s="379" t="s">
        <v>9393</v>
      </c>
      <c r="D3919" s="381">
        <v>19.690000000000001</v>
      </c>
    </row>
    <row r="3920" spans="1:4">
      <c r="A3920" s="379">
        <v>5066</v>
      </c>
      <c r="B3920" s="380" t="s">
        <v>2974</v>
      </c>
      <c r="C3920" s="379" t="s">
        <v>9393</v>
      </c>
      <c r="D3920" s="381">
        <v>14.74</v>
      </c>
    </row>
    <row r="3921" spans="1:4">
      <c r="A3921" s="379">
        <v>5063</v>
      </c>
      <c r="B3921" s="380" t="s">
        <v>2975</v>
      </c>
      <c r="C3921" s="379" t="s">
        <v>9393</v>
      </c>
      <c r="D3921" s="381">
        <v>13.35</v>
      </c>
    </row>
    <row r="3922" spans="1:4">
      <c r="A3922" s="379">
        <v>20247</v>
      </c>
      <c r="B3922" s="380" t="s">
        <v>2976</v>
      </c>
      <c r="C3922" s="379" t="s">
        <v>9393</v>
      </c>
      <c r="D3922" s="381">
        <v>12.39</v>
      </c>
    </row>
    <row r="3923" spans="1:4">
      <c r="A3923" s="379">
        <v>5074</v>
      </c>
      <c r="B3923" s="380" t="s">
        <v>2977</v>
      </c>
      <c r="C3923" s="379" t="s">
        <v>9393</v>
      </c>
      <c r="D3923" s="381">
        <v>12.53</v>
      </c>
    </row>
    <row r="3924" spans="1:4">
      <c r="A3924" s="379">
        <v>5067</v>
      </c>
      <c r="B3924" s="380" t="s">
        <v>2978</v>
      </c>
      <c r="C3924" s="379" t="s">
        <v>9393</v>
      </c>
      <c r="D3924" s="381">
        <v>11.92</v>
      </c>
    </row>
    <row r="3925" spans="1:4">
      <c r="A3925" s="379">
        <v>5078</v>
      </c>
      <c r="B3925" s="380" t="s">
        <v>2979</v>
      </c>
      <c r="C3925" s="379" t="s">
        <v>9393</v>
      </c>
      <c r="D3925" s="381">
        <v>11.79</v>
      </c>
    </row>
    <row r="3926" spans="1:4">
      <c r="A3926" s="379">
        <v>5068</v>
      </c>
      <c r="B3926" s="380" t="s">
        <v>2980</v>
      </c>
      <c r="C3926" s="379" t="s">
        <v>9393</v>
      </c>
      <c r="D3926" s="381">
        <v>11.19</v>
      </c>
    </row>
    <row r="3927" spans="1:4">
      <c r="A3927" s="379">
        <v>5073</v>
      </c>
      <c r="B3927" s="380" t="s">
        <v>2981</v>
      </c>
      <c r="C3927" s="379" t="s">
        <v>9393</v>
      </c>
      <c r="D3927" s="381">
        <v>11.4</v>
      </c>
    </row>
    <row r="3928" spans="1:4">
      <c r="A3928" s="379">
        <v>5069</v>
      </c>
      <c r="B3928" s="380" t="s">
        <v>2982</v>
      </c>
      <c r="C3928" s="379" t="s">
        <v>9393</v>
      </c>
      <c r="D3928" s="381">
        <v>11.4</v>
      </c>
    </row>
    <row r="3929" spans="1:4">
      <c r="A3929" s="379">
        <v>5070</v>
      </c>
      <c r="B3929" s="380" t="s">
        <v>2983</v>
      </c>
      <c r="C3929" s="379" t="s">
        <v>9393</v>
      </c>
      <c r="D3929" s="381">
        <v>11.53</v>
      </c>
    </row>
    <row r="3930" spans="1:4">
      <c r="A3930" s="379">
        <v>5071</v>
      </c>
      <c r="B3930" s="380" t="s">
        <v>2984</v>
      </c>
      <c r="C3930" s="379" t="s">
        <v>9393</v>
      </c>
      <c r="D3930" s="381">
        <v>11.19</v>
      </c>
    </row>
    <row r="3931" spans="1:4">
      <c r="A3931" s="379">
        <v>5061</v>
      </c>
      <c r="B3931" s="380" t="s">
        <v>2985</v>
      </c>
      <c r="C3931" s="379" t="s">
        <v>9393</v>
      </c>
      <c r="D3931" s="381">
        <v>11</v>
      </c>
    </row>
    <row r="3932" spans="1:4">
      <c r="A3932" s="379">
        <v>5075</v>
      </c>
      <c r="B3932" s="380" t="s">
        <v>2986</v>
      </c>
      <c r="C3932" s="379" t="s">
        <v>9393</v>
      </c>
      <c r="D3932" s="381">
        <v>11.19</v>
      </c>
    </row>
    <row r="3933" spans="1:4">
      <c r="A3933" s="379">
        <v>39027</v>
      </c>
      <c r="B3933" s="380" t="s">
        <v>2987</v>
      </c>
      <c r="C3933" s="379" t="s">
        <v>9393</v>
      </c>
      <c r="D3933" s="381">
        <v>11.18</v>
      </c>
    </row>
    <row r="3934" spans="1:4">
      <c r="A3934" s="379">
        <v>5062</v>
      </c>
      <c r="B3934" s="380" t="s">
        <v>2988</v>
      </c>
      <c r="C3934" s="379" t="s">
        <v>9393</v>
      </c>
      <c r="D3934" s="381">
        <v>11.33</v>
      </c>
    </row>
    <row r="3935" spans="1:4">
      <c r="A3935" s="379">
        <v>40568</v>
      </c>
      <c r="B3935" s="380" t="s">
        <v>2989</v>
      </c>
      <c r="C3935" s="379" t="s">
        <v>9393</v>
      </c>
      <c r="D3935" s="381">
        <v>11.27</v>
      </c>
    </row>
    <row r="3936" spans="1:4">
      <c r="A3936" s="379">
        <v>39026</v>
      </c>
      <c r="B3936" s="380" t="s">
        <v>2990</v>
      </c>
      <c r="C3936" s="379" t="s">
        <v>9393</v>
      </c>
      <c r="D3936" s="381">
        <v>12.58</v>
      </c>
    </row>
    <row r="3937" spans="1:4" ht="25.5">
      <c r="A3937" s="379">
        <v>11572</v>
      </c>
      <c r="B3937" s="380" t="s">
        <v>2991</v>
      </c>
      <c r="C3937" s="379" t="s">
        <v>9381</v>
      </c>
      <c r="D3937" s="381">
        <v>16.13</v>
      </c>
    </row>
    <row r="3938" spans="1:4" ht="38.25">
      <c r="A3938" s="379">
        <v>42431</v>
      </c>
      <c r="B3938" s="380" t="s">
        <v>10222</v>
      </c>
      <c r="C3938" s="379" t="s">
        <v>9381</v>
      </c>
      <c r="D3938" s="381">
        <v>2248.1799999999998</v>
      </c>
    </row>
    <row r="3939" spans="1:4">
      <c r="A3939" s="379">
        <v>11149</v>
      </c>
      <c r="B3939" s="380" t="s">
        <v>2992</v>
      </c>
      <c r="C3939" s="379" t="s">
        <v>9807</v>
      </c>
      <c r="D3939" s="381">
        <v>156.74</v>
      </c>
    </row>
    <row r="3940" spans="1:4" ht="25.5">
      <c r="A3940" s="379">
        <v>511</v>
      </c>
      <c r="B3940" s="380" t="s">
        <v>2993</v>
      </c>
      <c r="C3940" s="379" t="s">
        <v>9394</v>
      </c>
      <c r="D3940" s="381">
        <v>12.61</v>
      </c>
    </row>
    <row r="3941" spans="1:4">
      <c r="A3941" s="379">
        <v>11174</v>
      </c>
      <c r="B3941" s="380" t="s">
        <v>2994</v>
      </c>
      <c r="C3941" s="379" t="s">
        <v>9407</v>
      </c>
      <c r="D3941" s="381">
        <v>445.05</v>
      </c>
    </row>
    <row r="3942" spans="1:4" ht="25.5">
      <c r="A3942" s="379">
        <v>37540</v>
      </c>
      <c r="B3942" s="380" t="s">
        <v>2995</v>
      </c>
      <c r="C3942" s="379" t="s">
        <v>9381</v>
      </c>
      <c r="D3942" s="381">
        <v>67415.89</v>
      </c>
    </row>
    <row r="3943" spans="1:4" ht="25.5">
      <c r="A3943" s="379">
        <v>37548</v>
      </c>
      <c r="B3943" s="380" t="s">
        <v>2996</v>
      </c>
      <c r="C3943" s="379" t="s">
        <v>9381</v>
      </c>
      <c r="D3943" s="381">
        <v>89359.42</v>
      </c>
    </row>
    <row r="3944" spans="1:4" ht="38.25">
      <c r="A3944" s="379">
        <v>39828</v>
      </c>
      <c r="B3944" s="380" t="s">
        <v>2997</v>
      </c>
      <c r="C3944" s="379" t="s">
        <v>9381</v>
      </c>
      <c r="D3944" s="381">
        <v>536.07000000000005</v>
      </c>
    </row>
    <row r="3945" spans="1:4" ht="38.25">
      <c r="A3945" s="379">
        <v>12273</v>
      </c>
      <c r="B3945" s="380" t="s">
        <v>2998</v>
      </c>
      <c r="C3945" s="379" t="s">
        <v>9381</v>
      </c>
      <c r="D3945" s="381">
        <v>52.24</v>
      </c>
    </row>
    <row r="3946" spans="1:4">
      <c r="A3946" s="379">
        <v>38392</v>
      </c>
      <c r="B3946" s="380" t="s">
        <v>2999</v>
      </c>
      <c r="C3946" s="379" t="s">
        <v>9381</v>
      </c>
      <c r="D3946" s="381">
        <v>46.02</v>
      </c>
    </row>
    <row r="3947" spans="1:4">
      <c r="A3947" s="379">
        <v>11735</v>
      </c>
      <c r="B3947" s="380" t="s">
        <v>3000</v>
      </c>
      <c r="C3947" s="379" t="s">
        <v>9381</v>
      </c>
      <c r="D3947" s="381">
        <v>3.98</v>
      </c>
    </row>
    <row r="3948" spans="1:4">
      <c r="A3948" s="379">
        <v>11733</v>
      </c>
      <c r="B3948" s="380" t="s">
        <v>3001</v>
      </c>
      <c r="C3948" s="379" t="s">
        <v>9381</v>
      </c>
      <c r="D3948" s="381">
        <v>1.95</v>
      </c>
    </row>
    <row r="3949" spans="1:4">
      <c r="A3949" s="379">
        <v>11734</v>
      </c>
      <c r="B3949" s="380" t="s">
        <v>3002</v>
      </c>
      <c r="C3949" s="379" t="s">
        <v>9381</v>
      </c>
      <c r="D3949" s="381">
        <v>3</v>
      </c>
    </row>
    <row r="3950" spans="1:4">
      <c r="A3950" s="379">
        <v>11737</v>
      </c>
      <c r="B3950" s="380" t="s">
        <v>3003</v>
      </c>
      <c r="C3950" s="379" t="s">
        <v>9381</v>
      </c>
      <c r="D3950" s="381">
        <v>5.32</v>
      </c>
    </row>
    <row r="3951" spans="1:4">
      <c r="A3951" s="379">
        <v>11738</v>
      </c>
      <c r="B3951" s="380" t="s">
        <v>3004</v>
      </c>
      <c r="C3951" s="379" t="s">
        <v>9381</v>
      </c>
      <c r="D3951" s="381">
        <v>8.64</v>
      </c>
    </row>
    <row r="3952" spans="1:4" ht="25.5">
      <c r="A3952" s="379">
        <v>36143</v>
      </c>
      <c r="B3952" s="380" t="s">
        <v>3005</v>
      </c>
      <c r="C3952" s="379" t="s">
        <v>9381</v>
      </c>
      <c r="D3952" s="381">
        <v>23.06</v>
      </c>
    </row>
    <row r="3953" spans="1:4" ht="25.5">
      <c r="A3953" s="379">
        <v>36142</v>
      </c>
      <c r="B3953" s="380" t="s">
        <v>3006</v>
      </c>
      <c r="C3953" s="379" t="s">
        <v>9381</v>
      </c>
      <c r="D3953" s="381">
        <v>1.68</v>
      </c>
    </row>
    <row r="3954" spans="1:4">
      <c r="A3954" s="379">
        <v>36146</v>
      </c>
      <c r="B3954" s="380" t="s">
        <v>3007</v>
      </c>
      <c r="C3954" s="379" t="s">
        <v>9381</v>
      </c>
      <c r="D3954" s="381">
        <v>191.25</v>
      </c>
    </row>
    <row r="3955" spans="1:4" ht="25.5">
      <c r="A3955" s="379">
        <v>39015</v>
      </c>
      <c r="B3955" s="380" t="s">
        <v>10223</v>
      </c>
      <c r="C3955" s="379" t="s">
        <v>9381</v>
      </c>
      <c r="D3955" s="381">
        <v>0.67</v>
      </c>
    </row>
    <row r="3956" spans="1:4">
      <c r="A3956" s="379">
        <v>38377</v>
      </c>
      <c r="B3956" s="380" t="s">
        <v>3008</v>
      </c>
      <c r="C3956" s="379" t="s">
        <v>9381</v>
      </c>
      <c r="D3956" s="381">
        <v>23.7</v>
      </c>
    </row>
    <row r="3957" spans="1:4">
      <c r="A3957" s="379">
        <v>38376</v>
      </c>
      <c r="B3957" s="380" t="s">
        <v>3009</v>
      </c>
      <c r="C3957" s="379" t="s">
        <v>9381</v>
      </c>
      <c r="D3957" s="381">
        <v>27.02</v>
      </c>
    </row>
    <row r="3958" spans="1:4">
      <c r="A3958" s="379">
        <v>38116</v>
      </c>
      <c r="B3958" s="380" t="s">
        <v>9092</v>
      </c>
      <c r="C3958" s="379" t="s">
        <v>9381</v>
      </c>
      <c r="D3958" s="381">
        <v>4.04</v>
      </c>
    </row>
    <row r="3959" spans="1:4" ht="25.5">
      <c r="A3959" s="379">
        <v>38066</v>
      </c>
      <c r="B3959" s="380" t="s">
        <v>9093</v>
      </c>
      <c r="C3959" s="379" t="s">
        <v>9381</v>
      </c>
      <c r="D3959" s="381">
        <v>6.67</v>
      </c>
    </row>
    <row r="3960" spans="1:4">
      <c r="A3960" s="379">
        <v>38117</v>
      </c>
      <c r="B3960" s="380" t="s">
        <v>9094</v>
      </c>
      <c r="C3960" s="379" t="s">
        <v>9381</v>
      </c>
      <c r="D3960" s="381">
        <v>6.88</v>
      </c>
    </row>
    <row r="3961" spans="1:4" ht="25.5">
      <c r="A3961" s="379">
        <v>38067</v>
      </c>
      <c r="B3961" s="380" t="s">
        <v>9095</v>
      </c>
      <c r="C3961" s="379" t="s">
        <v>9381</v>
      </c>
      <c r="D3961" s="381">
        <v>9.39</v>
      </c>
    </row>
    <row r="3962" spans="1:4" ht="25.5">
      <c r="A3962" s="379">
        <v>41757</v>
      </c>
      <c r="B3962" s="380" t="s">
        <v>3010</v>
      </c>
      <c r="C3962" s="379" t="s">
        <v>9381</v>
      </c>
      <c r="D3962" s="381">
        <v>6943.57</v>
      </c>
    </row>
    <row r="3963" spans="1:4" ht="38.25">
      <c r="A3963" s="379">
        <v>5080</v>
      </c>
      <c r="B3963" s="380" t="s">
        <v>3011</v>
      </c>
      <c r="C3963" s="379" t="s">
        <v>9381</v>
      </c>
      <c r="D3963" s="381">
        <v>11.43</v>
      </c>
    </row>
    <row r="3964" spans="1:4" ht="38.25">
      <c r="A3964" s="379">
        <v>11522</v>
      </c>
      <c r="B3964" s="380" t="s">
        <v>3012</v>
      </c>
      <c r="C3964" s="379" t="s">
        <v>9381</v>
      </c>
      <c r="D3964" s="381">
        <v>14.29</v>
      </c>
    </row>
    <row r="3965" spans="1:4" ht="38.25">
      <c r="A3965" s="379">
        <v>11523</v>
      </c>
      <c r="B3965" s="380" t="s">
        <v>3013</v>
      </c>
      <c r="C3965" s="379" t="s">
        <v>9381</v>
      </c>
      <c r="D3965" s="381">
        <v>13.37</v>
      </c>
    </row>
    <row r="3966" spans="1:4" ht="38.25">
      <c r="A3966" s="379">
        <v>11524</v>
      </c>
      <c r="B3966" s="380" t="s">
        <v>3014</v>
      </c>
      <c r="C3966" s="379" t="s">
        <v>9381</v>
      </c>
      <c r="D3966" s="381">
        <v>27.54</v>
      </c>
    </row>
    <row r="3967" spans="1:4" ht="25.5">
      <c r="A3967" s="379">
        <v>38168</v>
      </c>
      <c r="B3967" s="380" t="s">
        <v>3015</v>
      </c>
      <c r="C3967" s="379" t="s">
        <v>9381</v>
      </c>
      <c r="D3967" s="381">
        <v>132.91999999999999</v>
      </c>
    </row>
    <row r="3968" spans="1:4" ht="25.5">
      <c r="A3968" s="379">
        <v>13393</v>
      </c>
      <c r="B3968" s="380" t="s">
        <v>3016</v>
      </c>
      <c r="C3968" s="379" t="s">
        <v>9381</v>
      </c>
      <c r="D3968" s="381">
        <v>193.2</v>
      </c>
    </row>
    <row r="3969" spans="1:4" ht="25.5">
      <c r="A3969" s="379">
        <v>13395</v>
      </c>
      <c r="B3969" s="380" t="s">
        <v>3017</v>
      </c>
      <c r="C3969" s="379" t="s">
        <v>9381</v>
      </c>
      <c r="D3969" s="381">
        <v>231.66</v>
      </c>
    </row>
    <row r="3970" spans="1:4" ht="25.5">
      <c r="A3970" s="379">
        <v>12039</v>
      </c>
      <c r="B3970" s="380" t="s">
        <v>3018</v>
      </c>
      <c r="C3970" s="379" t="s">
        <v>9381</v>
      </c>
      <c r="D3970" s="381">
        <v>309.99</v>
      </c>
    </row>
    <row r="3971" spans="1:4" ht="25.5">
      <c r="A3971" s="379">
        <v>13396</v>
      </c>
      <c r="B3971" s="380" t="s">
        <v>3019</v>
      </c>
      <c r="C3971" s="379" t="s">
        <v>9381</v>
      </c>
      <c r="D3971" s="381">
        <v>495.81</v>
      </c>
    </row>
    <row r="3972" spans="1:4" ht="25.5">
      <c r="A3972" s="379">
        <v>13397</v>
      </c>
      <c r="B3972" s="380" t="s">
        <v>3020</v>
      </c>
      <c r="C3972" s="379" t="s">
        <v>9381</v>
      </c>
      <c r="D3972" s="381">
        <v>501.13</v>
      </c>
    </row>
    <row r="3973" spans="1:4" ht="25.5">
      <c r="A3973" s="379">
        <v>12041</v>
      </c>
      <c r="B3973" s="380" t="s">
        <v>3021</v>
      </c>
      <c r="C3973" s="379" t="s">
        <v>9381</v>
      </c>
      <c r="D3973" s="381">
        <v>678.18</v>
      </c>
    </row>
    <row r="3974" spans="1:4" ht="25.5">
      <c r="A3974" s="379">
        <v>12043</v>
      </c>
      <c r="B3974" s="380" t="s">
        <v>3022</v>
      </c>
      <c r="C3974" s="379" t="s">
        <v>9381</v>
      </c>
      <c r="D3974" s="381">
        <v>782</v>
      </c>
    </row>
    <row r="3975" spans="1:4" ht="25.5">
      <c r="A3975" s="379">
        <v>39762</v>
      </c>
      <c r="B3975" s="380" t="s">
        <v>3023</v>
      </c>
      <c r="C3975" s="379" t="s">
        <v>9381</v>
      </c>
      <c r="D3975" s="381">
        <v>528.33000000000004</v>
      </c>
    </row>
    <row r="3976" spans="1:4" ht="25.5">
      <c r="A3976" s="379">
        <v>12042</v>
      </c>
      <c r="B3976" s="380" t="s">
        <v>3024</v>
      </c>
      <c r="C3976" s="379" t="s">
        <v>9381</v>
      </c>
      <c r="D3976" s="381">
        <v>528.46</v>
      </c>
    </row>
    <row r="3977" spans="1:4" ht="25.5">
      <c r="A3977" s="379">
        <v>39763</v>
      </c>
      <c r="B3977" s="380" t="s">
        <v>3025</v>
      </c>
      <c r="C3977" s="379" t="s">
        <v>9381</v>
      </c>
      <c r="D3977" s="381">
        <v>797.36</v>
      </c>
    </row>
    <row r="3978" spans="1:4" ht="25.5">
      <c r="A3978" s="379">
        <v>39756</v>
      </c>
      <c r="B3978" s="380" t="s">
        <v>3026</v>
      </c>
      <c r="C3978" s="379" t="s">
        <v>9381</v>
      </c>
      <c r="D3978" s="381">
        <v>241.74</v>
      </c>
    </row>
    <row r="3979" spans="1:4" ht="25.5">
      <c r="A3979" s="379">
        <v>12038</v>
      </c>
      <c r="B3979" s="380" t="s">
        <v>3027</v>
      </c>
      <c r="C3979" s="379" t="s">
        <v>9381</v>
      </c>
      <c r="D3979" s="381">
        <v>269.88</v>
      </c>
    </row>
    <row r="3980" spans="1:4" ht="25.5">
      <c r="A3980" s="379">
        <v>12040</v>
      </c>
      <c r="B3980" s="380" t="s">
        <v>3028</v>
      </c>
      <c r="C3980" s="379" t="s">
        <v>9381</v>
      </c>
      <c r="D3980" s="381">
        <v>344.84</v>
      </c>
    </row>
    <row r="3981" spans="1:4" ht="25.5">
      <c r="A3981" s="379">
        <v>39757</v>
      </c>
      <c r="B3981" s="380" t="s">
        <v>3029</v>
      </c>
      <c r="C3981" s="379" t="s">
        <v>9381</v>
      </c>
      <c r="D3981" s="381">
        <v>368.73</v>
      </c>
    </row>
    <row r="3982" spans="1:4" ht="25.5">
      <c r="A3982" s="379">
        <v>39758</v>
      </c>
      <c r="B3982" s="380" t="s">
        <v>3030</v>
      </c>
      <c r="C3982" s="379" t="s">
        <v>9381</v>
      </c>
      <c r="D3982" s="381">
        <v>478.63</v>
      </c>
    </row>
    <row r="3983" spans="1:4" ht="25.5">
      <c r="A3983" s="379">
        <v>39759</v>
      </c>
      <c r="B3983" s="380" t="s">
        <v>3031</v>
      </c>
      <c r="C3983" s="379" t="s">
        <v>9381</v>
      </c>
      <c r="D3983" s="381">
        <v>653.95000000000005</v>
      </c>
    </row>
    <row r="3984" spans="1:4" ht="25.5">
      <c r="A3984" s="379">
        <v>39760</v>
      </c>
      <c r="B3984" s="380" t="s">
        <v>3032</v>
      </c>
      <c r="C3984" s="379" t="s">
        <v>9381</v>
      </c>
      <c r="D3984" s="381">
        <v>656.95</v>
      </c>
    </row>
    <row r="3985" spans="1:4" ht="25.5">
      <c r="A3985" s="379">
        <v>39761</v>
      </c>
      <c r="B3985" s="380" t="s">
        <v>3033</v>
      </c>
      <c r="C3985" s="379" t="s">
        <v>9381</v>
      </c>
      <c r="D3985" s="381">
        <v>840.8</v>
      </c>
    </row>
    <row r="3986" spans="1:4" ht="25.5">
      <c r="A3986" s="379">
        <v>39765</v>
      </c>
      <c r="B3986" s="380" t="s">
        <v>3034</v>
      </c>
      <c r="C3986" s="379" t="s">
        <v>9381</v>
      </c>
      <c r="D3986" s="381">
        <v>37.33</v>
      </c>
    </row>
    <row r="3987" spans="1:4" ht="25.5">
      <c r="A3987" s="379">
        <v>13399</v>
      </c>
      <c r="B3987" s="380" t="s">
        <v>3035</v>
      </c>
      <c r="C3987" s="379" t="s">
        <v>9381</v>
      </c>
      <c r="D3987" s="381">
        <v>21.23</v>
      </c>
    </row>
    <row r="3988" spans="1:4" ht="25.5">
      <c r="A3988" s="379">
        <v>39764</v>
      </c>
      <c r="B3988" s="380" t="s">
        <v>3036</v>
      </c>
      <c r="C3988" s="379" t="s">
        <v>9381</v>
      </c>
      <c r="D3988" s="381">
        <v>29.19</v>
      </c>
    </row>
    <row r="3989" spans="1:4" ht="25.5">
      <c r="A3989" s="379">
        <v>39805</v>
      </c>
      <c r="B3989" s="380" t="s">
        <v>10224</v>
      </c>
      <c r="C3989" s="379" t="s">
        <v>9381</v>
      </c>
      <c r="D3989" s="381">
        <v>102.65</v>
      </c>
    </row>
    <row r="3990" spans="1:4" ht="25.5">
      <c r="A3990" s="379">
        <v>39806</v>
      </c>
      <c r="B3990" s="380" t="s">
        <v>10225</v>
      </c>
      <c r="C3990" s="379" t="s">
        <v>9381</v>
      </c>
      <c r="D3990" s="381">
        <v>193.86</v>
      </c>
    </row>
    <row r="3991" spans="1:4" ht="25.5">
      <c r="A3991" s="379">
        <v>39807</v>
      </c>
      <c r="B3991" s="380" t="s">
        <v>10226</v>
      </c>
      <c r="C3991" s="379" t="s">
        <v>9381</v>
      </c>
      <c r="D3991" s="381">
        <v>273.29000000000002</v>
      </c>
    </row>
    <row r="3992" spans="1:4" ht="25.5">
      <c r="A3992" s="379">
        <v>39804</v>
      </c>
      <c r="B3992" s="380" t="s">
        <v>10227</v>
      </c>
      <c r="C3992" s="379" t="s">
        <v>9381</v>
      </c>
      <c r="D3992" s="381">
        <v>57.64</v>
      </c>
    </row>
    <row r="3993" spans="1:4" ht="25.5">
      <c r="A3993" s="379">
        <v>39796</v>
      </c>
      <c r="B3993" s="380" t="s">
        <v>10228</v>
      </c>
      <c r="C3993" s="379" t="s">
        <v>9381</v>
      </c>
      <c r="D3993" s="381">
        <v>58.74</v>
      </c>
    </row>
    <row r="3994" spans="1:4" ht="25.5">
      <c r="A3994" s="379">
        <v>39797</v>
      </c>
      <c r="B3994" s="380" t="s">
        <v>10229</v>
      </c>
      <c r="C3994" s="379" t="s">
        <v>9381</v>
      </c>
      <c r="D3994" s="381">
        <v>78</v>
      </c>
    </row>
    <row r="3995" spans="1:4" ht="25.5">
      <c r="A3995" s="379">
        <v>39798</v>
      </c>
      <c r="B3995" s="380" t="s">
        <v>10230</v>
      </c>
      <c r="C3995" s="379" t="s">
        <v>9381</v>
      </c>
      <c r="D3995" s="381">
        <v>130.03</v>
      </c>
    </row>
    <row r="3996" spans="1:4" ht="25.5">
      <c r="A3996" s="379">
        <v>39794</v>
      </c>
      <c r="B3996" s="380" t="s">
        <v>10231</v>
      </c>
      <c r="C3996" s="379" t="s">
        <v>9381</v>
      </c>
      <c r="D3996" s="381">
        <v>18.48</v>
      </c>
    </row>
    <row r="3997" spans="1:4" ht="25.5">
      <c r="A3997" s="379">
        <v>39795</v>
      </c>
      <c r="B3997" s="380" t="s">
        <v>10232</v>
      </c>
      <c r="C3997" s="379" t="s">
        <v>9381</v>
      </c>
      <c r="D3997" s="381">
        <v>25.88</v>
      </c>
    </row>
    <row r="3998" spans="1:4" ht="25.5">
      <c r="A3998" s="379">
        <v>39801</v>
      </c>
      <c r="B3998" s="380" t="s">
        <v>10233</v>
      </c>
      <c r="C3998" s="379" t="s">
        <v>9381</v>
      </c>
      <c r="D3998" s="381">
        <v>66.22</v>
      </c>
    </row>
    <row r="3999" spans="1:4" ht="25.5">
      <c r="A3999" s="379">
        <v>39802</v>
      </c>
      <c r="B3999" s="380" t="s">
        <v>10234</v>
      </c>
      <c r="C3999" s="379" t="s">
        <v>9381</v>
      </c>
      <c r="D3999" s="381">
        <v>109.97</v>
      </c>
    </row>
    <row r="4000" spans="1:4" ht="25.5">
      <c r="A4000" s="379">
        <v>39803</v>
      </c>
      <c r="B4000" s="380" t="s">
        <v>10235</v>
      </c>
      <c r="C4000" s="379" t="s">
        <v>9381</v>
      </c>
      <c r="D4000" s="381">
        <v>152.38999999999999</v>
      </c>
    </row>
    <row r="4001" spans="1:4" ht="25.5">
      <c r="A4001" s="379">
        <v>39799</v>
      </c>
      <c r="B4001" s="380" t="s">
        <v>10236</v>
      </c>
      <c r="C4001" s="379" t="s">
        <v>9381</v>
      </c>
      <c r="D4001" s="381">
        <v>25.04</v>
      </c>
    </row>
    <row r="4002" spans="1:4" ht="25.5">
      <c r="A4002" s="379">
        <v>39800</v>
      </c>
      <c r="B4002" s="380" t="s">
        <v>10237</v>
      </c>
      <c r="C4002" s="379" t="s">
        <v>9381</v>
      </c>
      <c r="D4002" s="381">
        <v>42.13</v>
      </c>
    </row>
    <row r="4003" spans="1:4">
      <c r="A4003" s="379">
        <v>4224</v>
      </c>
      <c r="B4003" s="380" t="s">
        <v>3037</v>
      </c>
      <c r="C4003" s="379" t="s">
        <v>9394</v>
      </c>
      <c r="D4003" s="381">
        <v>11.65</v>
      </c>
    </row>
    <row r="4004" spans="1:4">
      <c r="A4004" s="379">
        <v>21059</v>
      </c>
      <c r="B4004" s="380" t="s">
        <v>3038</v>
      </c>
      <c r="C4004" s="379" t="s">
        <v>9381</v>
      </c>
      <c r="D4004" s="381">
        <v>31.02</v>
      </c>
    </row>
    <row r="4005" spans="1:4">
      <c r="A4005" s="379">
        <v>11234</v>
      </c>
      <c r="B4005" s="380" t="s">
        <v>3039</v>
      </c>
      <c r="C4005" s="379" t="s">
        <v>9381</v>
      </c>
      <c r="D4005" s="381">
        <v>46.75</v>
      </c>
    </row>
    <row r="4006" spans="1:4">
      <c r="A4006" s="379">
        <v>21060</v>
      </c>
      <c r="B4006" s="380" t="s">
        <v>3040</v>
      </c>
      <c r="C4006" s="379" t="s">
        <v>9381</v>
      </c>
      <c r="D4006" s="381">
        <v>57.55</v>
      </c>
    </row>
    <row r="4007" spans="1:4">
      <c r="A4007" s="379">
        <v>21061</v>
      </c>
      <c r="B4007" s="380" t="s">
        <v>3041</v>
      </c>
      <c r="C4007" s="379" t="s">
        <v>9381</v>
      </c>
      <c r="D4007" s="381">
        <v>71.930000000000007</v>
      </c>
    </row>
    <row r="4008" spans="1:4">
      <c r="A4008" s="379">
        <v>21062</v>
      </c>
      <c r="B4008" s="380" t="s">
        <v>3042</v>
      </c>
      <c r="C4008" s="379" t="s">
        <v>9381</v>
      </c>
      <c r="D4008" s="381">
        <v>113.3</v>
      </c>
    </row>
    <row r="4009" spans="1:4">
      <c r="A4009" s="379">
        <v>11708</v>
      </c>
      <c r="B4009" s="380" t="s">
        <v>3043</v>
      </c>
      <c r="C4009" s="379" t="s">
        <v>9381</v>
      </c>
      <c r="D4009" s="381">
        <v>12.36</v>
      </c>
    </row>
    <row r="4010" spans="1:4">
      <c r="A4010" s="379">
        <v>11709</v>
      </c>
      <c r="B4010" s="380" t="s">
        <v>3044</v>
      </c>
      <c r="C4010" s="379" t="s">
        <v>9381</v>
      </c>
      <c r="D4010" s="381">
        <v>29.04</v>
      </c>
    </row>
    <row r="4011" spans="1:4">
      <c r="A4011" s="379">
        <v>11710</v>
      </c>
      <c r="B4011" s="380" t="s">
        <v>3045</v>
      </c>
      <c r="C4011" s="379" t="s">
        <v>9381</v>
      </c>
      <c r="D4011" s="381">
        <v>66.760000000000005</v>
      </c>
    </row>
    <row r="4012" spans="1:4">
      <c r="A4012" s="379">
        <v>11707</v>
      </c>
      <c r="B4012" s="380" t="s">
        <v>3046</v>
      </c>
      <c r="C4012" s="379" t="s">
        <v>9381</v>
      </c>
      <c r="D4012" s="381">
        <v>9.26</v>
      </c>
    </row>
    <row r="4013" spans="1:4">
      <c r="A4013" s="379">
        <v>11739</v>
      </c>
      <c r="B4013" s="380" t="s">
        <v>3047</v>
      </c>
      <c r="C4013" s="379" t="s">
        <v>9381</v>
      </c>
      <c r="D4013" s="381">
        <v>5.79</v>
      </c>
    </row>
    <row r="4014" spans="1:4">
      <c r="A4014" s="379">
        <v>11711</v>
      </c>
      <c r="B4014" s="380" t="s">
        <v>3048</v>
      </c>
      <c r="C4014" s="379" t="s">
        <v>9381</v>
      </c>
      <c r="D4014" s="381">
        <v>8.48</v>
      </c>
    </row>
    <row r="4015" spans="1:4" ht="25.5">
      <c r="A4015" s="379">
        <v>5102</v>
      </c>
      <c r="B4015" s="380" t="s">
        <v>3049</v>
      </c>
      <c r="C4015" s="379" t="s">
        <v>9381</v>
      </c>
      <c r="D4015" s="381">
        <v>8.1999999999999993</v>
      </c>
    </row>
    <row r="4016" spans="1:4">
      <c r="A4016" s="379">
        <v>11741</v>
      </c>
      <c r="B4016" s="380" t="s">
        <v>3050</v>
      </c>
      <c r="C4016" s="379" t="s">
        <v>9381</v>
      </c>
      <c r="D4016" s="381">
        <v>5.97</v>
      </c>
    </row>
    <row r="4017" spans="1:4" ht="25.5">
      <c r="A4017" s="379">
        <v>11743</v>
      </c>
      <c r="B4017" s="380" t="s">
        <v>3051</v>
      </c>
      <c r="C4017" s="379" t="s">
        <v>9381</v>
      </c>
      <c r="D4017" s="381">
        <v>5.42</v>
      </c>
    </row>
    <row r="4018" spans="1:4" ht="25.5">
      <c r="A4018" s="379">
        <v>11745</v>
      </c>
      <c r="B4018" s="380" t="s">
        <v>3052</v>
      </c>
      <c r="C4018" s="379" t="s">
        <v>9381</v>
      </c>
      <c r="D4018" s="381">
        <v>7.71</v>
      </c>
    </row>
    <row r="4019" spans="1:4">
      <c r="A4019" s="379">
        <v>25961</v>
      </c>
      <c r="B4019" s="380" t="s">
        <v>3053</v>
      </c>
      <c r="C4019" s="379" t="s">
        <v>9379</v>
      </c>
      <c r="D4019" s="381">
        <v>8.1</v>
      </c>
    </row>
    <row r="4020" spans="1:4">
      <c r="A4020" s="379">
        <v>40985</v>
      </c>
      <c r="B4020" s="380" t="s">
        <v>3054</v>
      </c>
      <c r="C4020" s="379" t="s">
        <v>9412</v>
      </c>
      <c r="D4020" s="381">
        <v>1436.02</v>
      </c>
    </row>
    <row r="4021" spans="1:4">
      <c r="A4021" s="379">
        <v>1088</v>
      </c>
      <c r="B4021" s="380" t="s">
        <v>10238</v>
      </c>
      <c r="C4021" s="379" t="s">
        <v>9381</v>
      </c>
      <c r="D4021" s="381">
        <v>13.88</v>
      </c>
    </row>
    <row r="4022" spans="1:4">
      <c r="A4022" s="379">
        <v>1087</v>
      </c>
      <c r="B4022" s="380" t="s">
        <v>10239</v>
      </c>
      <c r="C4022" s="379" t="s">
        <v>9381</v>
      </c>
      <c r="D4022" s="381">
        <v>17.329999999999998</v>
      </c>
    </row>
    <row r="4023" spans="1:4">
      <c r="A4023" s="379">
        <v>38777</v>
      </c>
      <c r="B4023" s="380" t="s">
        <v>10240</v>
      </c>
      <c r="C4023" s="379" t="s">
        <v>9381</v>
      </c>
      <c r="D4023" s="381">
        <v>34.53</v>
      </c>
    </row>
    <row r="4024" spans="1:4">
      <c r="A4024" s="379">
        <v>1086</v>
      </c>
      <c r="B4024" s="380" t="s">
        <v>10241</v>
      </c>
      <c r="C4024" s="379" t="s">
        <v>9381</v>
      </c>
      <c r="D4024" s="381">
        <v>18.22</v>
      </c>
    </row>
    <row r="4025" spans="1:4">
      <c r="A4025" s="379">
        <v>1079</v>
      </c>
      <c r="B4025" s="380" t="s">
        <v>10242</v>
      </c>
      <c r="C4025" s="379" t="s">
        <v>9381</v>
      </c>
      <c r="D4025" s="381">
        <v>18.829999999999998</v>
      </c>
    </row>
    <row r="4026" spans="1:4" ht="25.5">
      <c r="A4026" s="379">
        <v>39374</v>
      </c>
      <c r="B4026" s="380" t="s">
        <v>10243</v>
      </c>
      <c r="C4026" s="379" t="s">
        <v>9381</v>
      </c>
      <c r="D4026" s="381">
        <v>96.66</v>
      </c>
    </row>
    <row r="4027" spans="1:4">
      <c r="A4027" s="379">
        <v>1082</v>
      </c>
      <c r="B4027" s="380" t="s">
        <v>3055</v>
      </c>
      <c r="C4027" s="379" t="s">
        <v>9381</v>
      </c>
      <c r="D4027" s="381">
        <v>118.42</v>
      </c>
    </row>
    <row r="4028" spans="1:4">
      <c r="A4028" s="379">
        <v>12316</v>
      </c>
      <c r="B4028" s="380" t="s">
        <v>3056</v>
      </c>
      <c r="C4028" s="379" t="s">
        <v>9381</v>
      </c>
      <c r="D4028" s="381">
        <v>54.27</v>
      </c>
    </row>
    <row r="4029" spans="1:4">
      <c r="A4029" s="379">
        <v>12317</v>
      </c>
      <c r="B4029" s="380" t="s">
        <v>3057</v>
      </c>
      <c r="C4029" s="379" t="s">
        <v>9381</v>
      </c>
      <c r="D4029" s="381">
        <v>64.72</v>
      </c>
    </row>
    <row r="4030" spans="1:4">
      <c r="A4030" s="379">
        <v>12318</v>
      </c>
      <c r="B4030" s="380" t="s">
        <v>3058</v>
      </c>
      <c r="C4030" s="379" t="s">
        <v>9381</v>
      </c>
      <c r="D4030" s="381">
        <v>74.56</v>
      </c>
    </row>
    <row r="4031" spans="1:4">
      <c r="A4031" s="379">
        <v>5104</v>
      </c>
      <c r="B4031" s="380" t="s">
        <v>3059</v>
      </c>
      <c r="C4031" s="379" t="s">
        <v>9393</v>
      </c>
      <c r="D4031" s="381">
        <v>42.6</v>
      </c>
    </row>
    <row r="4032" spans="1:4" ht="25.5">
      <c r="A4032" s="379">
        <v>26023</v>
      </c>
      <c r="B4032" s="380" t="s">
        <v>3060</v>
      </c>
      <c r="C4032" s="379" t="s">
        <v>9381</v>
      </c>
      <c r="D4032" s="381">
        <v>62.4</v>
      </c>
    </row>
    <row r="4033" spans="1:4" ht="25.5">
      <c r="A4033" s="379">
        <v>2710</v>
      </c>
      <c r="B4033" s="380" t="s">
        <v>3061</v>
      </c>
      <c r="C4033" s="379" t="s">
        <v>9381</v>
      </c>
      <c r="D4033" s="381">
        <v>49.83</v>
      </c>
    </row>
    <row r="4034" spans="1:4" ht="25.5">
      <c r="A4034" s="379">
        <v>14575</v>
      </c>
      <c r="B4034" s="380" t="s">
        <v>3062</v>
      </c>
      <c r="C4034" s="379" t="s">
        <v>9381</v>
      </c>
      <c r="D4034" s="381">
        <v>3623361.59</v>
      </c>
    </row>
    <row r="4035" spans="1:4">
      <c r="A4035" s="379">
        <v>20034</v>
      </c>
      <c r="B4035" s="380" t="s">
        <v>3063</v>
      </c>
      <c r="C4035" s="379" t="s">
        <v>9381</v>
      </c>
      <c r="D4035" s="381">
        <v>64.45</v>
      </c>
    </row>
    <row r="4036" spans="1:4">
      <c r="A4036" s="379">
        <v>20036</v>
      </c>
      <c r="B4036" s="380" t="s">
        <v>3064</v>
      </c>
      <c r="C4036" s="379" t="s">
        <v>9381</v>
      </c>
      <c r="D4036" s="381">
        <v>123.97</v>
      </c>
    </row>
    <row r="4037" spans="1:4">
      <c r="A4037" s="379">
        <v>20037</v>
      </c>
      <c r="B4037" s="380" t="s">
        <v>3065</v>
      </c>
      <c r="C4037" s="379" t="s">
        <v>9381</v>
      </c>
      <c r="D4037" s="381">
        <v>233.83</v>
      </c>
    </row>
    <row r="4038" spans="1:4">
      <c r="A4038" s="379">
        <v>20043</v>
      </c>
      <c r="B4038" s="380" t="s">
        <v>3066</v>
      </c>
      <c r="C4038" s="379" t="s">
        <v>9381</v>
      </c>
      <c r="D4038" s="381">
        <v>4.22</v>
      </c>
    </row>
    <row r="4039" spans="1:4">
      <c r="A4039" s="379">
        <v>20044</v>
      </c>
      <c r="B4039" s="380" t="s">
        <v>3067</v>
      </c>
      <c r="C4039" s="379" t="s">
        <v>9381</v>
      </c>
      <c r="D4039" s="381">
        <v>4.93</v>
      </c>
    </row>
    <row r="4040" spans="1:4">
      <c r="A4040" s="379">
        <v>20042</v>
      </c>
      <c r="B4040" s="380" t="s">
        <v>3068</v>
      </c>
      <c r="C4040" s="379" t="s">
        <v>9381</v>
      </c>
      <c r="D4040" s="381">
        <v>3.57</v>
      </c>
    </row>
    <row r="4041" spans="1:4">
      <c r="A4041" s="379">
        <v>20046</v>
      </c>
      <c r="B4041" s="380" t="s">
        <v>3069</v>
      </c>
      <c r="C4041" s="379" t="s">
        <v>9381</v>
      </c>
      <c r="D4041" s="381">
        <v>10.46</v>
      </c>
    </row>
    <row r="4042" spans="1:4">
      <c r="A4042" s="379">
        <v>20047</v>
      </c>
      <c r="B4042" s="380" t="s">
        <v>3070</v>
      </c>
      <c r="C4042" s="379" t="s">
        <v>9381</v>
      </c>
      <c r="D4042" s="381">
        <v>28.58</v>
      </c>
    </row>
    <row r="4043" spans="1:4">
      <c r="A4043" s="379">
        <v>20045</v>
      </c>
      <c r="B4043" s="380" t="s">
        <v>3071</v>
      </c>
      <c r="C4043" s="379" t="s">
        <v>9381</v>
      </c>
      <c r="D4043" s="381">
        <v>4.3</v>
      </c>
    </row>
    <row r="4044" spans="1:4" ht="25.5">
      <c r="A4044" s="379">
        <v>20972</v>
      </c>
      <c r="B4044" s="380" t="s">
        <v>3072</v>
      </c>
      <c r="C4044" s="379" t="s">
        <v>9381</v>
      </c>
      <c r="D4044" s="381">
        <v>89.41</v>
      </c>
    </row>
    <row r="4045" spans="1:4">
      <c r="A4045" s="379">
        <v>20032</v>
      </c>
      <c r="B4045" s="380" t="s">
        <v>3073</v>
      </c>
      <c r="C4045" s="379" t="s">
        <v>9381</v>
      </c>
      <c r="D4045" s="381">
        <v>46.51</v>
      </c>
    </row>
    <row r="4046" spans="1:4">
      <c r="A4046" s="379">
        <v>11321</v>
      </c>
      <c r="B4046" s="380" t="s">
        <v>3074</v>
      </c>
      <c r="C4046" s="379" t="s">
        <v>9381</v>
      </c>
      <c r="D4046" s="381">
        <v>21.2</v>
      </c>
    </row>
    <row r="4047" spans="1:4">
      <c r="A4047" s="379">
        <v>11323</v>
      </c>
      <c r="B4047" s="380" t="s">
        <v>3075</v>
      </c>
      <c r="C4047" s="379" t="s">
        <v>9381</v>
      </c>
      <c r="D4047" s="381">
        <v>24.38</v>
      </c>
    </row>
    <row r="4048" spans="1:4">
      <c r="A4048" s="379">
        <v>20327</v>
      </c>
      <c r="B4048" s="380" t="s">
        <v>3076</v>
      </c>
      <c r="C4048" s="379" t="s">
        <v>9381</v>
      </c>
      <c r="D4048" s="381">
        <v>13.84</v>
      </c>
    </row>
    <row r="4049" spans="1:4">
      <c r="A4049" s="379">
        <v>25966</v>
      </c>
      <c r="B4049" s="380" t="s">
        <v>3077</v>
      </c>
      <c r="C4049" s="379" t="s">
        <v>9394</v>
      </c>
      <c r="D4049" s="381">
        <v>14.89</v>
      </c>
    </row>
    <row r="4050" spans="1:4" ht="38.25">
      <c r="A4050" s="379">
        <v>13390</v>
      </c>
      <c r="B4050" s="380" t="s">
        <v>3078</v>
      </c>
      <c r="C4050" s="379" t="s">
        <v>9381</v>
      </c>
      <c r="D4050" s="381">
        <v>68.5</v>
      </c>
    </row>
    <row r="4051" spans="1:4">
      <c r="A4051" s="379">
        <v>6034</v>
      </c>
      <c r="B4051" s="380" t="s">
        <v>3079</v>
      </c>
      <c r="C4051" s="379" t="s">
        <v>9381</v>
      </c>
      <c r="D4051" s="381">
        <v>4.05</v>
      </c>
    </row>
    <row r="4052" spans="1:4">
      <c r="A4052" s="379">
        <v>6036</v>
      </c>
      <c r="B4052" s="380" t="s">
        <v>3080</v>
      </c>
      <c r="C4052" s="379" t="s">
        <v>9381</v>
      </c>
      <c r="D4052" s="381">
        <v>5.51</v>
      </c>
    </row>
    <row r="4053" spans="1:4">
      <c r="A4053" s="379">
        <v>6031</v>
      </c>
      <c r="B4053" s="380" t="s">
        <v>3081</v>
      </c>
      <c r="C4053" s="379" t="s">
        <v>9381</v>
      </c>
      <c r="D4053" s="381">
        <v>6.48</v>
      </c>
    </row>
    <row r="4054" spans="1:4" ht="25.5">
      <c r="A4054" s="379">
        <v>6029</v>
      </c>
      <c r="B4054" s="380" t="s">
        <v>9056</v>
      </c>
      <c r="C4054" s="379" t="s">
        <v>9381</v>
      </c>
      <c r="D4054" s="381">
        <v>6.54</v>
      </c>
    </row>
    <row r="4055" spans="1:4" ht="25.5">
      <c r="A4055" s="379">
        <v>6033</v>
      </c>
      <c r="B4055" s="380" t="s">
        <v>9096</v>
      </c>
      <c r="C4055" s="379" t="s">
        <v>9381</v>
      </c>
      <c r="D4055" s="381">
        <v>8.6300000000000008</v>
      </c>
    </row>
    <row r="4056" spans="1:4" ht="25.5">
      <c r="A4056" s="379">
        <v>11672</v>
      </c>
      <c r="B4056" s="380" t="s">
        <v>3082</v>
      </c>
      <c r="C4056" s="379" t="s">
        <v>9381</v>
      </c>
      <c r="D4056" s="381">
        <v>18.77</v>
      </c>
    </row>
    <row r="4057" spans="1:4" ht="25.5">
      <c r="A4057" s="379">
        <v>11669</v>
      </c>
      <c r="B4057" s="380" t="s">
        <v>3083</v>
      </c>
      <c r="C4057" s="379" t="s">
        <v>9381</v>
      </c>
      <c r="D4057" s="381">
        <v>17.88</v>
      </c>
    </row>
    <row r="4058" spans="1:4" ht="25.5">
      <c r="A4058" s="379">
        <v>11670</v>
      </c>
      <c r="B4058" s="380" t="s">
        <v>3084</v>
      </c>
      <c r="C4058" s="379" t="s">
        <v>9381</v>
      </c>
      <c r="D4058" s="381">
        <v>6.85</v>
      </c>
    </row>
    <row r="4059" spans="1:4" ht="25.5">
      <c r="A4059" s="379">
        <v>20055</v>
      </c>
      <c r="B4059" s="380" t="s">
        <v>3085</v>
      </c>
      <c r="C4059" s="379" t="s">
        <v>9381</v>
      </c>
      <c r="D4059" s="381">
        <v>13.39</v>
      </c>
    </row>
    <row r="4060" spans="1:4" ht="25.5">
      <c r="A4060" s="379">
        <v>11671</v>
      </c>
      <c r="B4060" s="380" t="s">
        <v>3086</v>
      </c>
      <c r="C4060" s="379" t="s">
        <v>9381</v>
      </c>
      <c r="D4060" s="381">
        <v>28.73</v>
      </c>
    </row>
    <row r="4061" spans="1:4" ht="25.5">
      <c r="A4061" s="379">
        <v>6032</v>
      </c>
      <c r="B4061" s="380" t="s">
        <v>3087</v>
      </c>
      <c r="C4061" s="379" t="s">
        <v>9381</v>
      </c>
      <c r="D4061" s="381">
        <v>8.1999999999999993</v>
      </c>
    </row>
    <row r="4062" spans="1:4" ht="25.5">
      <c r="A4062" s="379">
        <v>11673</v>
      </c>
      <c r="B4062" s="380" t="s">
        <v>3088</v>
      </c>
      <c r="C4062" s="379" t="s">
        <v>9381</v>
      </c>
      <c r="D4062" s="381">
        <v>6.46</v>
      </c>
    </row>
    <row r="4063" spans="1:4" ht="25.5">
      <c r="A4063" s="379">
        <v>11674</v>
      </c>
      <c r="B4063" s="380" t="s">
        <v>3089</v>
      </c>
      <c r="C4063" s="379" t="s">
        <v>9381</v>
      </c>
      <c r="D4063" s="381">
        <v>8.32</v>
      </c>
    </row>
    <row r="4064" spans="1:4" ht="25.5">
      <c r="A4064" s="379">
        <v>11675</v>
      </c>
      <c r="B4064" s="380" t="s">
        <v>3090</v>
      </c>
      <c r="C4064" s="379" t="s">
        <v>9381</v>
      </c>
      <c r="D4064" s="381">
        <v>13.21</v>
      </c>
    </row>
    <row r="4065" spans="1:4" ht="25.5">
      <c r="A4065" s="379">
        <v>11676</v>
      </c>
      <c r="B4065" s="380" t="s">
        <v>3091</v>
      </c>
      <c r="C4065" s="379" t="s">
        <v>9381</v>
      </c>
      <c r="D4065" s="381">
        <v>17.670000000000002</v>
      </c>
    </row>
    <row r="4066" spans="1:4" ht="25.5">
      <c r="A4066" s="379">
        <v>11677</v>
      </c>
      <c r="B4066" s="380" t="s">
        <v>3092</v>
      </c>
      <c r="C4066" s="379" t="s">
        <v>9381</v>
      </c>
      <c r="D4066" s="381">
        <v>18.25</v>
      </c>
    </row>
    <row r="4067" spans="1:4" ht="25.5">
      <c r="A4067" s="379">
        <v>11678</v>
      </c>
      <c r="B4067" s="380" t="s">
        <v>3093</v>
      </c>
      <c r="C4067" s="379" t="s">
        <v>9381</v>
      </c>
      <c r="D4067" s="381">
        <v>33.42</v>
      </c>
    </row>
    <row r="4068" spans="1:4">
      <c r="A4068" s="379">
        <v>6038</v>
      </c>
      <c r="B4068" s="380" t="s">
        <v>3094</v>
      </c>
      <c r="C4068" s="379" t="s">
        <v>9381</v>
      </c>
      <c r="D4068" s="381">
        <v>2.12</v>
      </c>
    </row>
    <row r="4069" spans="1:4">
      <c r="A4069" s="379">
        <v>11718</v>
      </c>
      <c r="B4069" s="380" t="s">
        <v>3095</v>
      </c>
      <c r="C4069" s="379" t="s">
        <v>9381</v>
      </c>
      <c r="D4069" s="381">
        <v>6.04</v>
      </c>
    </row>
    <row r="4070" spans="1:4">
      <c r="A4070" s="379">
        <v>6037</v>
      </c>
      <c r="B4070" s="380" t="s">
        <v>3096</v>
      </c>
      <c r="C4070" s="379" t="s">
        <v>9381</v>
      </c>
      <c r="D4070" s="381">
        <v>4.41</v>
      </c>
    </row>
    <row r="4071" spans="1:4">
      <c r="A4071" s="379">
        <v>11719</v>
      </c>
      <c r="B4071" s="380" t="s">
        <v>3097</v>
      </c>
      <c r="C4071" s="379" t="s">
        <v>9381</v>
      </c>
      <c r="D4071" s="381">
        <v>4.9000000000000004</v>
      </c>
    </row>
    <row r="4072" spans="1:4">
      <c r="A4072" s="379">
        <v>6019</v>
      </c>
      <c r="B4072" s="380" t="s">
        <v>3098</v>
      </c>
      <c r="C4072" s="379" t="s">
        <v>9381</v>
      </c>
      <c r="D4072" s="381">
        <v>30.21</v>
      </c>
    </row>
    <row r="4073" spans="1:4">
      <c r="A4073" s="379">
        <v>6010</v>
      </c>
      <c r="B4073" s="380" t="s">
        <v>3099</v>
      </c>
      <c r="C4073" s="379" t="s">
        <v>9381</v>
      </c>
      <c r="D4073" s="381">
        <v>51.99</v>
      </c>
    </row>
    <row r="4074" spans="1:4">
      <c r="A4074" s="379">
        <v>6017</v>
      </c>
      <c r="B4074" s="380" t="s">
        <v>3100</v>
      </c>
      <c r="C4074" s="379" t="s">
        <v>9381</v>
      </c>
      <c r="D4074" s="381">
        <v>41.18</v>
      </c>
    </row>
    <row r="4075" spans="1:4">
      <c r="A4075" s="379">
        <v>6020</v>
      </c>
      <c r="B4075" s="380" t="s">
        <v>3101</v>
      </c>
      <c r="C4075" s="379" t="s">
        <v>9381</v>
      </c>
      <c r="D4075" s="381">
        <v>18.14</v>
      </c>
    </row>
    <row r="4076" spans="1:4">
      <c r="A4076" s="379">
        <v>6028</v>
      </c>
      <c r="B4076" s="380" t="s">
        <v>3102</v>
      </c>
      <c r="C4076" s="379" t="s">
        <v>9381</v>
      </c>
      <c r="D4076" s="381">
        <v>72.41</v>
      </c>
    </row>
    <row r="4077" spans="1:4">
      <c r="A4077" s="379">
        <v>6011</v>
      </c>
      <c r="B4077" s="380" t="s">
        <v>3103</v>
      </c>
      <c r="C4077" s="379" t="s">
        <v>9381</v>
      </c>
      <c r="D4077" s="381">
        <v>150.18</v>
      </c>
    </row>
    <row r="4078" spans="1:4">
      <c r="A4078" s="379">
        <v>6012</v>
      </c>
      <c r="B4078" s="380" t="s">
        <v>3104</v>
      </c>
      <c r="C4078" s="379" t="s">
        <v>9381</v>
      </c>
      <c r="D4078" s="381">
        <v>181.82</v>
      </c>
    </row>
    <row r="4079" spans="1:4">
      <c r="A4079" s="379">
        <v>6016</v>
      </c>
      <c r="B4079" s="380" t="s">
        <v>3105</v>
      </c>
      <c r="C4079" s="379" t="s">
        <v>9381</v>
      </c>
      <c r="D4079" s="381">
        <v>19.14</v>
      </c>
    </row>
    <row r="4080" spans="1:4">
      <c r="A4080" s="379">
        <v>6027</v>
      </c>
      <c r="B4080" s="380" t="s">
        <v>3106</v>
      </c>
      <c r="C4080" s="379" t="s">
        <v>9381</v>
      </c>
      <c r="D4080" s="381">
        <v>378.85</v>
      </c>
    </row>
    <row r="4081" spans="1:4" ht="25.5">
      <c r="A4081" s="379">
        <v>6013</v>
      </c>
      <c r="B4081" s="380" t="s">
        <v>3107</v>
      </c>
      <c r="C4081" s="379" t="s">
        <v>9381</v>
      </c>
      <c r="D4081" s="381">
        <v>57.16</v>
      </c>
    </row>
    <row r="4082" spans="1:4" ht="25.5">
      <c r="A4082" s="379">
        <v>6015</v>
      </c>
      <c r="B4082" s="380" t="s">
        <v>3108</v>
      </c>
      <c r="C4082" s="379" t="s">
        <v>9381</v>
      </c>
      <c r="D4082" s="381">
        <v>83.13</v>
      </c>
    </row>
    <row r="4083" spans="1:4" ht="25.5">
      <c r="A4083" s="379">
        <v>6014</v>
      </c>
      <c r="B4083" s="380" t="s">
        <v>3109</v>
      </c>
      <c r="C4083" s="379" t="s">
        <v>9381</v>
      </c>
      <c r="D4083" s="381">
        <v>79.48</v>
      </c>
    </row>
    <row r="4084" spans="1:4" ht="25.5">
      <c r="A4084" s="379">
        <v>6006</v>
      </c>
      <c r="B4084" s="380" t="s">
        <v>3110</v>
      </c>
      <c r="C4084" s="379" t="s">
        <v>9381</v>
      </c>
      <c r="D4084" s="381">
        <v>41.39</v>
      </c>
    </row>
    <row r="4085" spans="1:4" ht="25.5">
      <c r="A4085" s="379">
        <v>6005</v>
      </c>
      <c r="B4085" s="380" t="s">
        <v>3111</v>
      </c>
      <c r="C4085" s="379" t="s">
        <v>9381</v>
      </c>
      <c r="D4085" s="381">
        <v>46.7</v>
      </c>
    </row>
    <row r="4086" spans="1:4">
      <c r="A4086" s="379">
        <v>11756</v>
      </c>
      <c r="B4086" s="380" t="s">
        <v>3112</v>
      </c>
      <c r="C4086" s="379" t="s">
        <v>9381</v>
      </c>
      <c r="D4086" s="381">
        <v>22.3</v>
      </c>
    </row>
    <row r="4087" spans="1:4" ht="38.25">
      <c r="A4087" s="379">
        <v>10904</v>
      </c>
      <c r="B4087" s="380" t="s">
        <v>10244</v>
      </c>
      <c r="C4087" s="379" t="s">
        <v>9381</v>
      </c>
      <c r="D4087" s="381">
        <v>125.18</v>
      </c>
    </row>
    <row r="4088" spans="1:4">
      <c r="A4088" s="379">
        <v>11752</v>
      </c>
      <c r="B4088" s="380" t="s">
        <v>3113</v>
      </c>
      <c r="C4088" s="379" t="s">
        <v>9381</v>
      </c>
      <c r="D4088" s="381">
        <v>12.86</v>
      </c>
    </row>
    <row r="4089" spans="1:4">
      <c r="A4089" s="379">
        <v>11753</v>
      </c>
      <c r="B4089" s="380" t="s">
        <v>3114</v>
      </c>
      <c r="C4089" s="379" t="s">
        <v>9381</v>
      </c>
      <c r="D4089" s="381">
        <v>15.35</v>
      </c>
    </row>
    <row r="4090" spans="1:4" ht="25.5">
      <c r="A4090" s="379">
        <v>6021</v>
      </c>
      <c r="B4090" s="380" t="s">
        <v>3115</v>
      </c>
      <c r="C4090" s="379" t="s">
        <v>9381</v>
      </c>
      <c r="D4090" s="381">
        <v>42.61</v>
      </c>
    </row>
    <row r="4091" spans="1:4" ht="25.5">
      <c r="A4091" s="379">
        <v>6024</v>
      </c>
      <c r="B4091" s="380" t="s">
        <v>3116</v>
      </c>
      <c r="C4091" s="379" t="s">
        <v>9381</v>
      </c>
      <c r="D4091" s="381">
        <v>44.04</v>
      </c>
    </row>
    <row r="4092" spans="1:4">
      <c r="A4092" s="379">
        <v>38379</v>
      </c>
      <c r="B4092" s="380" t="s">
        <v>3117</v>
      </c>
      <c r="C4092" s="379" t="s">
        <v>9386</v>
      </c>
      <c r="D4092" s="381">
        <v>31.71</v>
      </c>
    </row>
    <row r="4093" spans="1:4" ht="25.5">
      <c r="A4093" s="379">
        <v>13897</v>
      </c>
      <c r="B4093" s="380" t="s">
        <v>3118</v>
      </c>
      <c r="C4093" s="379" t="s">
        <v>9381</v>
      </c>
      <c r="D4093" s="381">
        <v>5788.07</v>
      </c>
    </row>
    <row r="4094" spans="1:4" ht="25.5">
      <c r="A4094" s="379">
        <v>10640</v>
      </c>
      <c r="B4094" s="380" t="s">
        <v>3119</v>
      </c>
      <c r="C4094" s="379" t="s">
        <v>9381</v>
      </c>
      <c r="D4094" s="381">
        <v>12535.76</v>
      </c>
    </row>
    <row r="4095" spans="1:4" ht="25.5">
      <c r="A4095" s="379">
        <v>11086</v>
      </c>
      <c r="B4095" s="380" t="s">
        <v>3120</v>
      </c>
      <c r="C4095" s="379" t="s">
        <v>9411</v>
      </c>
      <c r="D4095" s="381">
        <v>61.84</v>
      </c>
    </row>
    <row r="4096" spans="1:4">
      <c r="A4096" s="379">
        <v>34356</v>
      </c>
      <c r="B4096" s="380" t="s">
        <v>3121</v>
      </c>
      <c r="C4096" s="379" t="s">
        <v>9393</v>
      </c>
      <c r="D4096" s="381">
        <v>3.15</v>
      </c>
    </row>
    <row r="4097" spans="1:4">
      <c r="A4097" s="379">
        <v>34357</v>
      </c>
      <c r="B4097" s="380" t="s">
        <v>3122</v>
      </c>
      <c r="C4097" s="379" t="s">
        <v>9393</v>
      </c>
      <c r="D4097" s="381">
        <v>3.5</v>
      </c>
    </row>
    <row r="4098" spans="1:4">
      <c r="A4098" s="379">
        <v>37329</v>
      </c>
      <c r="B4098" s="380" t="s">
        <v>3123</v>
      </c>
      <c r="C4098" s="379" t="s">
        <v>9393</v>
      </c>
      <c r="D4098" s="381">
        <v>48.73</v>
      </c>
    </row>
    <row r="4099" spans="1:4">
      <c r="A4099" s="379">
        <v>37398</v>
      </c>
      <c r="B4099" s="380" t="s">
        <v>3124</v>
      </c>
      <c r="C4099" s="379" t="s">
        <v>9393</v>
      </c>
      <c r="D4099" s="381">
        <v>62.37</v>
      </c>
    </row>
    <row r="4100" spans="1:4" ht="25.5">
      <c r="A4100" s="379">
        <v>2510</v>
      </c>
      <c r="B4100" s="380" t="s">
        <v>10245</v>
      </c>
      <c r="C4100" s="379" t="s">
        <v>9381</v>
      </c>
      <c r="D4100" s="381">
        <v>17.149999999999999</v>
      </c>
    </row>
    <row r="4101" spans="1:4" ht="25.5">
      <c r="A4101" s="379">
        <v>12359</v>
      </c>
      <c r="B4101" s="380" t="s">
        <v>3125</v>
      </c>
      <c r="C4101" s="379" t="s">
        <v>9381</v>
      </c>
      <c r="D4101" s="381">
        <v>118.47</v>
      </c>
    </row>
    <row r="4102" spans="1:4">
      <c r="A4102" s="379">
        <v>5320</v>
      </c>
      <c r="B4102" s="380" t="s">
        <v>3126</v>
      </c>
      <c r="C4102" s="379" t="s">
        <v>9394</v>
      </c>
      <c r="D4102" s="381">
        <v>29.79</v>
      </c>
    </row>
    <row r="4103" spans="1:4">
      <c r="A4103" s="379">
        <v>7353</v>
      </c>
      <c r="B4103" s="380" t="s">
        <v>3127</v>
      </c>
      <c r="C4103" s="379" t="s">
        <v>9394</v>
      </c>
      <c r="D4103" s="381">
        <v>20.83</v>
      </c>
    </row>
    <row r="4104" spans="1:4">
      <c r="A4104" s="379">
        <v>36144</v>
      </c>
      <c r="B4104" s="380" t="s">
        <v>3128</v>
      </c>
      <c r="C4104" s="379" t="s">
        <v>9381</v>
      </c>
      <c r="D4104" s="381">
        <v>1.26</v>
      </c>
    </row>
    <row r="4105" spans="1:4">
      <c r="A4105" s="379">
        <v>10518</v>
      </c>
      <c r="B4105" s="380" t="s">
        <v>3129</v>
      </c>
      <c r="C4105" s="379" t="s">
        <v>9381</v>
      </c>
      <c r="D4105" s="381">
        <v>57.99</v>
      </c>
    </row>
    <row r="4106" spans="1:4" ht="51">
      <c r="A4106" s="379">
        <v>36530</v>
      </c>
      <c r="B4106" s="380" t="s">
        <v>3130</v>
      </c>
      <c r="C4106" s="379" t="s">
        <v>9381</v>
      </c>
      <c r="D4106" s="381">
        <v>216658.53</v>
      </c>
    </row>
    <row r="4107" spans="1:4" ht="51">
      <c r="A4107" s="379">
        <v>6046</v>
      </c>
      <c r="B4107" s="380" t="s">
        <v>3131</v>
      </c>
      <c r="C4107" s="379" t="s">
        <v>9381</v>
      </c>
      <c r="D4107" s="381">
        <v>235000</v>
      </c>
    </row>
    <row r="4108" spans="1:4" ht="51">
      <c r="A4108" s="379">
        <v>36531</v>
      </c>
      <c r="B4108" s="380" t="s">
        <v>3132</v>
      </c>
      <c r="C4108" s="379" t="s">
        <v>9381</v>
      </c>
      <c r="D4108" s="381">
        <v>243597.54</v>
      </c>
    </row>
    <row r="4109" spans="1:4" ht="25.5">
      <c r="A4109" s="379">
        <v>34684</v>
      </c>
      <c r="B4109" s="380" t="s">
        <v>10246</v>
      </c>
      <c r="C4109" s="379" t="s">
        <v>9378</v>
      </c>
      <c r="D4109" s="381">
        <v>189.21</v>
      </c>
    </row>
    <row r="4110" spans="1:4" ht="25.5">
      <c r="A4110" s="379">
        <v>34683</v>
      </c>
      <c r="B4110" s="380" t="s">
        <v>10247</v>
      </c>
      <c r="C4110" s="379" t="s">
        <v>9378</v>
      </c>
      <c r="D4110" s="381">
        <v>118.26</v>
      </c>
    </row>
    <row r="4111" spans="1:4" ht="25.5">
      <c r="A4111" s="379">
        <v>533</v>
      </c>
      <c r="B4111" s="380" t="s">
        <v>3133</v>
      </c>
      <c r="C4111" s="379" t="s">
        <v>9378</v>
      </c>
      <c r="D4111" s="381">
        <v>10.29</v>
      </c>
    </row>
    <row r="4112" spans="1:4" ht="25.5">
      <c r="A4112" s="379">
        <v>10515</v>
      </c>
      <c r="B4112" s="380" t="s">
        <v>3134</v>
      </c>
      <c r="C4112" s="379" t="s">
        <v>9378</v>
      </c>
      <c r="D4112" s="381">
        <v>26.54</v>
      </c>
    </row>
    <row r="4113" spans="1:4" ht="25.5">
      <c r="A4113" s="379">
        <v>536</v>
      </c>
      <c r="B4113" s="380" t="s">
        <v>3135</v>
      </c>
      <c r="C4113" s="379" t="s">
        <v>9378</v>
      </c>
      <c r="D4113" s="381">
        <v>17.440000000000001</v>
      </c>
    </row>
    <row r="4114" spans="1:4" ht="25.5">
      <c r="A4114" s="379">
        <v>153</v>
      </c>
      <c r="B4114" s="380" t="s">
        <v>3136</v>
      </c>
      <c r="C4114" s="379" t="s">
        <v>9394</v>
      </c>
      <c r="D4114" s="381">
        <v>90.62</v>
      </c>
    </row>
    <row r="4115" spans="1:4" ht="25.5">
      <c r="A4115" s="379">
        <v>34682</v>
      </c>
      <c r="B4115" s="380" t="s">
        <v>10248</v>
      </c>
      <c r="C4115" s="379" t="s">
        <v>9378</v>
      </c>
      <c r="D4115" s="381">
        <v>90.43</v>
      </c>
    </row>
    <row r="4116" spans="1:4" ht="25.5">
      <c r="A4116" s="379">
        <v>20205</v>
      </c>
      <c r="B4116" s="380" t="s">
        <v>3137</v>
      </c>
      <c r="C4116" s="379" t="s">
        <v>9386</v>
      </c>
      <c r="D4116" s="381">
        <v>1.31</v>
      </c>
    </row>
    <row r="4117" spans="1:4" ht="25.5">
      <c r="A4117" s="379">
        <v>4412</v>
      </c>
      <c r="B4117" s="380" t="s">
        <v>10249</v>
      </c>
      <c r="C4117" s="379" t="s">
        <v>9386</v>
      </c>
      <c r="D4117" s="381">
        <v>0.83</v>
      </c>
    </row>
    <row r="4118" spans="1:4" ht="25.5">
      <c r="A4118" s="379">
        <v>4408</v>
      </c>
      <c r="B4118" s="380" t="s">
        <v>3138</v>
      </c>
      <c r="C4118" s="379" t="s">
        <v>9386</v>
      </c>
      <c r="D4118" s="381">
        <v>1.1200000000000001</v>
      </c>
    </row>
    <row r="4119" spans="1:4" ht="25.5">
      <c r="A4119" s="379">
        <v>4505</v>
      </c>
      <c r="B4119" s="380" t="s">
        <v>10250</v>
      </c>
      <c r="C4119" s="379" t="s">
        <v>9386</v>
      </c>
      <c r="D4119" s="381">
        <v>2.44</v>
      </c>
    </row>
    <row r="4120" spans="1:4">
      <c r="A4120" s="379">
        <v>10559</v>
      </c>
      <c r="B4120" s="380" t="s">
        <v>3139</v>
      </c>
      <c r="C4120" s="379" t="s">
        <v>9381</v>
      </c>
      <c r="D4120" s="381">
        <v>2073</v>
      </c>
    </row>
    <row r="4121" spans="1:4">
      <c r="A4121" s="379">
        <v>10664</v>
      </c>
      <c r="B4121" s="380" t="s">
        <v>3140</v>
      </c>
      <c r="C4121" s="379" t="s">
        <v>9381</v>
      </c>
      <c r="D4121" s="381">
        <v>5633.97</v>
      </c>
    </row>
    <row r="4122" spans="1:4">
      <c r="A4122" s="379">
        <v>36250</v>
      </c>
      <c r="B4122" s="380" t="s">
        <v>3141</v>
      </c>
      <c r="C4122" s="379" t="s">
        <v>9386</v>
      </c>
      <c r="D4122" s="381">
        <v>2.57</v>
      </c>
    </row>
    <row r="4123" spans="1:4">
      <c r="A4123" s="379">
        <v>10857</v>
      </c>
      <c r="B4123" s="380" t="s">
        <v>3142</v>
      </c>
      <c r="C4123" s="379" t="s">
        <v>9386</v>
      </c>
      <c r="D4123" s="381">
        <v>10.34</v>
      </c>
    </row>
    <row r="4124" spans="1:4">
      <c r="A4124" s="379">
        <v>4803</v>
      </c>
      <c r="B4124" s="380" t="s">
        <v>3143</v>
      </c>
      <c r="C4124" s="379" t="s">
        <v>9386</v>
      </c>
      <c r="D4124" s="381">
        <v>19.64</v>
      </c>
    </row>
    <row r="4125" spans="1:4" ht="25.5">
      <c r="A4125" s="379">
        <v>6186</v>
      </c>
      <c r="B4125" s="380" t="s">
        <v>3144</v>
      </c>
      <c r="C4125" s="379" t="s">
        <v>9386</v>
      </c>
      <c r="D4125" s="381">
        <v>10</v>
      </c>
    </row>
    <row r="4126" spans="1:4" ht="25.5">
      <c r="A4126" s="379">
        <v>4829</v>
      </c>
      <c r="B4126" s="380" t="s">
        <v>3145</v>
      </c>
      <c r="C4126" s="379" t="s">
        <v>9386</v>
      </c>
      <c r="D4126" s="381">
        <v>31.55</v>
      </c>
    </row>
    <row r="4127" spans="1:4">
      <c r="A4127" s="379">
        <v>39829</v>
      </c>
      <c r="B4127" s="380" t="s">
        <v>10251</v>
      </c>
      <c r="C4127" s="379" t="s">
        <v>9386</v>
      </c>
      <c r="D4127" s="381">
        <v>19.54</v>
      </c>
    </row>
    <row r="4128" spans="1:4" ht="38.25">
      <c r="A4128" s="379">
        <v>20231</v>
      </c>
      <c r="B4128" s="380" t="s">
        <v>10252</v>
      </c>
      <c r="C4128" s="379" t="s">
        <v>9386</v>
      </c>
      <c r="D4128" s="381">
        <v>43.9</v>
      </c>
    </row>
    <row r="4129" spans="1:4">
      <c r="A4129" s="379">
        <v>4804</v>
      </c>
      <c r="B4129" s="380" t="s">
        <v>3146</v>
      </c>
      <c r="C4129" s="379" t="s">
        <v>9386</v>
      </c>
      <c r="D4129" s="381">
        <v>15.07</v>
      </c>
    </row>
    <row r="4130" spans="1:4">
      <c r="A4130" s="379">
        <v>34680</v>
      </c>
      <c r="B4130" s="380" t="s">
        <v>3147</v>
      </c>
      <c r="C4130" s="379" t="s">
        <v>9386</v>
      </c>
      <c r="D4130" s="381">
        <v>27.82</v>
      </c>
    </row>
    <row r="4131" spans="1:4" ht="25.5">
      <c r="A4131" s="379">
        <v>11573</v>
      </c>
      <c r="B4131" s="380" t="s">
        <v>3148</v>
      </c>
      <c r="C4131" s="379" t="s">
        <v>9381</v>
      </c>
      <c r="D4131" s="381">
        <v>6.46</v>
      </c>
    </row>
    <row r="4132" spans="1:4">
      <c r="A4132" s="379">
        <v>38401</v>
      </c>
      <c r="B4132" s="380" t="s">
        <v>3149</v>
      </c>
      <c r="C4132" s="379" t="s">
        <v>9381</v>
      </c>
      <c r="D4132" s="381">
        <v>9.2100000000000009</v>
      </c>
    </row>
    <row r="4133" spans="1:4" ht="25.5">
      <c r="A4133" s="379">
        <v>38179</v>
      </c>
      <c r="B4133" s="380" t="s">
        <v>3150</v>
      </c>
      <c r="C4133" s="379" t="s">
        <v>9381</v>
      </c>
      <c r="D4133" s="381">
        <v>28.35</v>
      </c>
    </row>
    <row r="4134" spans="1:4" ht="25.5">
      <c r="A4134" s="379">
        <v>11575</v>
      </c>
      <c r="B4134" s="380" t="s">
        <v>3151</v>
      </c>
      <c r="C4134" s="379" t="s">
        <v>9381</v>
      </c>
      <c r="D4134" s="381">
        <v>30.59</v>
      </c>
    </row>
    <row r="4135" spans="1:4" ht="25.5">
      <c r="A4135" s="379">
        <v>20256</v>
      </c>
      <c r="B4135" s="380" t="s">
        <v>3152</v>
      </c>
      <c r="C4135" s="379" t="s">
        <v>9381</v>
      </c>
      <c r="D4135" s="381">
        <v>0.32</v>
      </c>
    </row>
    <row r="4136" spans="1:4" ht="25.5">
      <c r="A4136" s="379">
        <v>14511</v>
      </c>
      <c r="B4136" s="380" t="s">
        <v>3153</v>
      </c>
      <c r="C4136" s="379" t="s">
        <v>9381</v>
      </c>
      <c r="D4136" s="381">
        <v>460373.42</v>
      </c>
    </row>
    <row r="4137" spans="1:4" ht="25.5">
      <c r="A4137" s="379">
        <v>10642</v>
      </c>
      <c r="B4137" s="380" t="s">
        <v>3154</v>
      </c>
      <c r="C4137" s="379" t="s">
        <v>9381</v>
      </c>
      <c r="D4137" s="381">
        <v>433694.12</v>
      </c>
    </row>
    <row r="4138" spans="1:4" ht="38.25">
      <c r="A4138" s="379">
        <v>14489</v>
      </c>
      <c r="B4138" s="380" t="s">
        <v>3155</v>
      </c>
      <c r="C4138" s="379" t="s">
        <v>9381</v>
      </c>
      <c r="D4138" s="381">
        <v>384678.61</v>
      </c>
    </row>
    <row r="4139" spans="1:4" ht="25.5">
      <c r="A4139" s="379">
        <v>14513</v>
      </c>
      <c r="B4139" s="380" t="s">
        <v>3156</v>
      </c>
      <c r="C4139" s="379" t="s">
        <v>9381</v>
      </c>
      <c r="D4139" s="381">
        <v>288518.09000000003</v>
      </c>
    </row>
    <row r="4140" spans="1:4" ht="38.25">
      <c r="A4140" s="379">
        <v>13600</v>
      </c>
      <c r="B4140" s="380" t="s">
        <v>3157</v>
      </c>
      <c r="C4140" s="379" t="s">
        <v>9381</v>
      </c>
      <c r="D4140" s="381">
        <v>372269.58</v>
      </c>
    </row>
    <row r="4141" spans="1:4" ht="38.25">
      <c r="A4141" s="379">
        <v>10646</v>
      </c>
      <c r="B4141" s="380" t="s">
        <v>3158</v>
      </c>
      <c r="C4141" s="379" t="s">
        <v>9381</v>
      </c>
      <c r="D4141" s="381">
        <v>277502.17</v>
      </c>
    </row>
    <row r="4142" spans="1:4" ht="38.25">
      <c r="A4142" s="379">
        <v>6070</v>
      </c>
      <c r="B4142" s="380" t="s">
        <v>3159</v>
      </c>
      <c r="C4142" s="379" t="s">
        <v>9381</v>
      </c>
      <c r="D4142" s="381">
        <v>379172.56</v>
      </c>
    </row>
    <row r="4143" spans="1:4" ht="38.25">
      <c r="A4143" s="379">
        <v>6069</v>
      </c>
      <c r="B4143" s="380" t="s">
        <v>3160</v>
      </c>
      <c r="C4143" s="379" t="s">
        <v>9381</v>
      </c>
      <c r="D4143" s="381">
        <v>83764.94</v>
      </c>
    </row>
    <row r="4144" spans="1:4" ht="25.5">
      <c r="A4144" s="379">
        <v>14626</v>
      </c>
      <c r="B4144" s="380" t="s">
        <v>3161</v>
      </c>
      <c r="C4144" s="379" t="s">
        <v>9381</v>
      </c>
      <c r="D4144" s="381">
        <v>415107.24</v>
      </c>
    </row>
    <row r="4145" spans="1:4" ht="25.5">
      <c r="A4145" s="379">
        <v>6067</v>
      </c>
      <c r="B4145" s="380" t="s">
        <v>3162</v>
      </c>
      <c r="C4145" s="379" t="s">
        <v>9381</v>
      </c>
      <c r="D4145" s="381">
        <v>340759.67</v>
      </c>
    </row>
    <row r="4146" spans="1:4">
      <c r="A4146" s="379">
        <v>38393</v>
      </c>
      <c r="B4146" s="380" t="s">
        <v>3163</v>
      </c>
      <c r="C4146" s="379" t="s">
        <v>9381</v>
      </c>
      <c r="D4146" s="381">
        <v>12.89</v>
      </c>
    </row>
    <row r="4147" spans="1:4">
      <c r="A4147" s="379">
        <v>38390</v>
      </c>
      <c r="B4147" s="380" t="s">
        <v>3164</v>
      </c>
      <c r="C4147" s="379" t="s">
        <v>9381</v>
      </c>
      <c r="D4147" s="381">
        <v>28.59</v>
      </c>
    </row>
    <row r="4148" spans="1:4">
      <c r="A4148" s="379">
        <v>36532</v>
      </c>
      <c r="B4148" s="380" t="s">
        <v>3165</v>
      </c>
      <c r="C4148" s="379" t="s">
        <v>9381</v>
      </c>
      <c r="D4148" s="381">
        <v>20588.64</v>
      </c>
    </row>
    <row r="4149" spans="1:4" ht="25.5">
      <c r="A4149" s="379">
        <v>11578</v>
      </c>
      <c r="B4149" s="380" t="s">
        <v>3166</v>
      </c>
      <c r="C4149" s="379" t="s">
        <v>9381</v>
      </c>
      <c r="D4149" s="381">
        <v>9.82</v>
      </c>
    </row>
    <row r="4150" spans="1:4" ht="38.25">
      <c r="A4150" s="379">
        <v>11577</v>
      </c>
      <c r="B4150" s="380" t="s">
        <v>3167</v>
      </c>
      <c r="C4150" s="379" t="s">
        <v>9381</v>
      </c>
      <c r="D4150" s="381">
        <v>9.3800000000000008</v>
      </c>
    </row>
    <row r="4151" spans="1:4" ht="38.25">
      <c r="A4151" s="379">
        <v>42432</v>
      </c>
      <c r="B4151" s="380" t="s">
        <v>10253</v>
      </c>
      <c r="C4151" s="379" t="s">
        <v>9381</v>
      </c>
      <c r="D4151" s="381">
        <v>1377.27</v>
      </c>
    </row>
    <row r="4152" spans="1:4" ht="38.25">
      <c r="A4152" s="379">
        <v>42437</v>
      </c>
      <c r="B4152" s="380" t="s">
        <v>10254</v>
      </c>
      <c r="C4152" s="379" t="s">
        <v>9381</v>
      </c>
      <c r="D4152" s="381">
        <v>1047.0899999999999</v>
      </c>
    </row>
    <row r="4153" spans="1:4">
      <c r="A4153" s="379">
        <v>1116</v>
      </c>
      <c r="B4153" s="380" t="s">
        <v>3168</v>
      </c>
      <c r="C4153" s="379" t="s">
        <v>9386</v>
      </c>
      <c r="D4153" s="381">
        <v>17.45</v>
      </c>
    </row>
    <row r="4154" spans="1:4">
      <c r="A4154" s="379">
        <v>1115</v>
      </c>
      <c r="B4154" s="380" t="s">
        <v>3169</v>
      </c>
      <c r="C4154" s="379" t="s">
        <v>9386</v>
      </c>
      <c r="D4154" s="381">
        <v>21.21</v>
      </c>
    </row>
    <row r="4155" spans="1:4">
      <c r="A4155" s="379">
        <v>1113</v>
      </c>
      <c r="B4155" s="380" t="s">
        <v>9097</v>
      </c>
      <c r="C4155" s="379" t="s">
        <v>9386</v>
      </c>
      <c r="D4155" s="381">
        <v>23.27</v>
      </c>
    </row>
    <row r="4156" spans="1:4">
      <c r="A4156" s="379">
        <v>1114</v>
      </c>
      <c r="B4156" s="380" t="s">
        <v>3170</v>
      </c>
      <c r="C4156" s="379" t="s">
        <v>9386</v>
      </c>
      <c r="D4156" s="381">
        <v>34.9</v>
      </c>
    </row>
    <row r="4157" spans="1:4" ht="25.5">
      <c r="A4157" s="379">
        <v>40872</v>
      </c>
      <c r="B4157" s="380" t="s">
        <v>3171</v>
      </c>
      <c r="C4157" s="379" t="s">
        <v>9386</v>
      </c>
      <c r="D4157" s="381">
        <v>19.89</v>
      </c>
    </row>
    <row r="4158" spans="1:4">
      <c r="A4158" s="379">
        <v>20214</v>
      </c>
      <c r="B4158" s="380" t="s">
        <v>3172</v>
      </c>
      <c r="C4158" s="379" t="s">
        <v>9381</v>
      </c>
      <c r="D4158" s="381">
        <v>29.4</v>
      </c>
    </row>
    <row r="4159" spans="1:4" ht="25.5">
      <c r="A4159" s="379">
        <v>11064</v>
      </c>
      <c r="B4159" s="380" t="s">
        <v>3173</v>
      </c>
      <c r="C4159" s="379" t="s">
        <v>9381</v>
      </c>
      <c r="D4159" s="381">
        <v>12.46</v>
      </c>
    </row>
    <row r="4160" spans="1:4" ht="25.5">
      <c r="A4160" s="379">
        <v>7237</v>
      </c>
      <c r="B4160" s="380" t="s">
        <v>3174</v>
      </c>
      <c r="C4160" s="379" t="s">
        <v>9381</v>
      </c>
      <c r="D4160" s="381">
        <v>17</v>
      </c>
    </row>
    <row r="4161" spans="1:4">
      <c r="A4161" s="379">
        <v>16</v>
      </c>
      <c r="B4161" s="380" t="s">
        <v>3175</v>
      </c>
      <c r="C4161" s="379" t="s">
        <v>9393</v>
      </c>
      <c r="D4161" s="381">
        <v>6.21</v>
      </c>
    </row>
    <row r="4162" spans="1:4">
      <c r="A4162" s="379">
        <v>11757</v>
      </c>
      <c r="B4162" s="380" t="s">
        <v>3176</v>
      </c>
      <c r="C4162" s="379" t="s">
        <v>9381</v>
      </c>
      <c r="D4162" s="381">
        <v>35.4</v>
      </c>
    </row>
    <row r="4163" spans="1:4" ht="25.5">
      <c r="A4163" s="379">
        <v>11758</v>
      </c>
      <c r="B4163" s="380" t="s">
        <v>3177</v>
      </c>
      <c r="C4163" s="379" t="s">
        <v>9381</v>
      </c>
      <c r="D4163" s="381">
        <v>43.9</v>
      </c>
    </row>
    <row r="4164" spans="1:4">
      <c r="A4164" s="379">
        <v>37526</v>
      </c>
      <c r="B4164" s="380" t="s">
        <v>3178</v>
      </c>
      <c r="C4164" s="379" t="s">
        <v>9381</v>
      </c>
      <c r="D4164" s="381">
        <v>2.33</v>
      </c>
    </row>
    <row r="4165" spans="1:4">
      <c r="A4165" s="379">
        <v>6076</v>
      </c>
      <c r="B4165" s="380" t="s">
        <v>3179</v>
      </c>
      <c r="C4165" s="379" t="s">
        <v>9411</v>
      </c>
      <c r="D4165" s="381">
        <v>49.89</v>
      </c>
    </row>
    <row r="4166" spans="1:4">
      <c r="A4166" s="379">
        <v>13109</v>
      </c>
      <c r="B4166" s="380" t="s">
        <v>3180</v>
      </c>
      <c r="C4166" s="379" t="s">
        <v>9381</v>
      </c>
      <c r="D4166" s="381">
        <v>179.7</v>
      </c>
    </row>
    <row r="4167" spans="1:4">
      <c r="A4167" s="379">
        <v>13110</v>
      </c>
      <c r="B4167" s="380" t="s">
        <v>3181</v>
      </c>
      <c r="C4167" s="379" t="s">
        <v>9381</v>
      </c>
      <c r="D4167" s="381">
        <v>236.5</v>
      </c>
    </row>
    <row r="4168" spans="1:4" ht="25.5">
      <c r="A4168" s="379">
        <v>7581</v>
      </c>
      <c r="B4168" s="380" t="s">
        <v>3182</v>
      </c>
      <c r="C4168" s="379" t="s">
        <v>9381</v>
      </c>
      <c r="D4168" s="381">
        <v>2.82</v>
      </c>
    </row>
    <row r="4169" spans="1:4" ht="25.5">
      <c r="A4169" s="379">
        <v>20206</v>
      </c>
      <c r="B4169" s="380" t="s">
        <v>3183</v>
      </c>
      <c r="C4169" s="379" t="s">
        <v>9386</v>
      </c>
      <c r="D4169" s="381">
        <v>3.89</v>
      </c>
    </row>
    <row r="4170" spans="1:4" ht="25.5">
      <c r="A4170" s="379">
        <v>4460</v>
      </c>
      <c r="B4170" s="380" t="s">
        <v>3184</v>
      </c>
      <c r="C4170" s="379" t="s">
        <v>9386</v>
      </c>
      <c r="D4170" s="381">
        <v>4.67</v>
      </c>
    </row>
    <row r="4171" spans="1:4" ht="25.5">
      <c r="A4171" s="379">
        <v>6204</v>
      </c>
      <c r="B4171" s="380" t="s">
        <v>10255</v>
      </c>
      <c r="C4171" s="379" t="s">
        <v>9386</v>
      </c>
      <c r="D4171" s="381">
        <v>6.97</v>
      </c>
    </row>
    <row r="4172" spans="1:4" ht="25.5">
      <c r="A4172" s="379">
        <v>4417</v>
      </c>
      <c r="B4172" s="380" t="s">
        <v>3185</v>
      </c>
      <c r="C4172" s="379" t="s">
        <v>9386</v>
      </c>
      <c r="D4172" s="381">
        <v>2.68</v>
      </c>
    </row>
    <row r="4173" spans="1:4" ht="25.5">
      <c r="A4173" s="379">
        <v>4517</v>
      </c>
      <c r="B4173" s="380" t="s">
        <v>10256</v>
      </c>
      <c r="C4173" s="379" t="s">
        <v>9386</v>
      </c>
      <c r="D4173" s="381">
        <v>1.96</v>
      </c>
    </row>
    <row r="4174" spans="1:4" ht="25.5">
      <c r="A4174" s="379">
        <v>4512</v>
      </c>
      <c r="B4174" s="380" t="s">
        <v>10257</v>
      </c>
      <c r="C4174" s="379" t="s">
        <v>9386</v>
      </c>
      <c r="D4174" s="381">
        <v>1.42</v>
      </c>
    </row>
    <row r="4175" spans="1:4" ht="25.5">
      <c r="A4175" s="379">
        <v>4415</v>
      </c>
      <c r="B4175" s="380" t="s">
        <v>3186</v>
      </c>
      <c r="C4175" s="379" t="s">
        <v>9386</v>
      </c>
      <c r="D4175" s="381">
        <v>2.25</v>
      </c>
    </row>
    <row r="4176" spans="1:4">
      <c r="A4176" s="379">
        <v>37373</v>
      </c>
      <c r="B4176" s="380" t="s">
        <v>10258</v>
      </c>
      <c r="C4176" s="379" t="s">
        <v>9379</v>
      </c>
      <c r="D4176" s="381">
        <v>0.04</v>
      </c>
    </row>
    <row r="4177" spans="1:4">
      <c r="A4177" s="379">
        <v>40864</v>
      </c>
      <c r="B4177" s="380" t="s">
        <v>10259</v>
      </c>
      <c r="C4177" s="379" t="s">
        <v>9412</v>
      </c>
      <c r="D4177" s="381">
        <v>9.76</v>
      </c>
    </row>
    <row r="4178" spans="1:4" ht="25.5">
      <c r="A4178" s="379">
        <v>4734</v>
      </c>
      <c r="B4178" s="380" t="s">
        <v>3187</v>
      </c>
      <c r="C4178" s="379" t="s">
        <v>9411</v>
      </c>
      <c r="D4178" s="381">
        <v>88.01</v>
      </c>
    </row>
    <row r="4179" spans="1:4">
      <c r="A4179" s="379">
        <v>6085</v>
      </c>
      <c r="B4179" s="380" t="s">
        <v>3188</v>
      </c>
      <c r="C4179" s="379" t="s">
        <v>9394</v>
      </c>
      <c r="D4179" s="381">
        <v>3.89</v>
      </c>
    </row>
    <row r="4180" spans="1:4">
      <c r="A4180" s="379">
        <v>38396</v>
      </c>
      <c r="B4180" s="380" t="s">
        <v>3189</v>
      </c>
      <c r="C4180" s="379" t="s">
        <v>9381</v>
      </c>
      <c r="D4180" s="381">
        <v>445.21</v>
      </c>
    </row>
    <row r="4181" spans="1:4">
      <c r="A4181" s="379">
        <v>6090</v>
      </c>
      <c r="B4181" s="380" t="s">
        <v>3190</v>
      </c>
      <c r="C4181" s="379" t="s">
        <v>9394</v>
      </c>
      <c r="D4181" s="381">
        <v>7.39</v>
      </c>
    </row>
    <row r="4182" spans="1:4">
      <c r="A4182" s="379">
        <v>11622</v>
      </c>
      <c r="B4182" s="380" t="s">
        <v>3191</v>
      </c>
      <c r="C4182" s="379" t="s">
        <v>9393</v>
      </c>
      <c r="D4182" s="381">
        <v>58.62</v>
      </c>
    </row>
    <row r="4183" spans="1:4">
      <c r="A4183" s="379">
        <v>6094</v>
      </c>
      <c r="B4183" s="380" t="s">
        <v>3192</v>
      </c>
      <c r="C4183" s="379" t="s">
        <v>9393</v>
      </c>
      <c r="D4183" s="381">
        <v>12.49</v>
      </c>
    </row>
    <row r="4184" spans="1:4">
      <c r="A4184" s="379">
        <v>7317</v>
      </c>
      <c r="B4184" s="380" t="s">
        <v>3193</v>
      </c>
      <c r="C4184" s="379" t="s">
        <v>9393</v>
      </c>
      <c r="D4184" s="381">
        <v>22.23</v>
      </c>
    </row>
    <row r="4185" spans="1:4" ht="25.5">
      <c r="A4185" s="379">
        <v>142</v>
      </c>
      <c r="B4185" s="380" t="s">
        <v>3194</v>
      </c>
      <c r="C4185" s="379" t="s">
        <v>10260</v>
      </c>
      <c r="D4185" s="381">
        <v>30.77</v>
      </c>
    </row>
    <row r="4186" spans="1:4">
      <c r="A4186" s="379">
        <v>38123</v>
      </c>
      <c r="B4186" s="380" t="s">
        <v>3195</v>
      </c>
      <c r="C4186" s="379" t="s">
        <v>9393</v>
      </c>
      <c r="D4186" s="381">
        <v>57.82</v>
      </c>
    </row>
    <row r="4187" spans="1:4" ht="25.5">
      <c r="A4187" s="379">
        <v>42701</v>
      </c>
      <c r="B4187" s="380" t="s">
        <v>10261</v>
      </c>
      <c r="C4187" s="379" t="s">
        <v>9381</v>
      </c>
      <c r="D4187" s="381">
        <v>29.97</v>
      </c>
    </row>
    <row r="4188" spans="1:4" ht="25.5">
      <c r="A4188" s="379">
        <v>42702</v>
      </c>
      <c r="B4188" s="380" t="s">
        <v>10262</v>
      </c>
      <c r="C4188" s="379" t="s">
        <v>9381</v>
      </c>
      <c r="D4188" s="381">
        <v>53.25</v>
      </c>
    </row>
    <row r="4189" spans="1:4" ht="25.5">
      <c r="A4189" s="379">
        <v>37955</v>
      </c>
      <c r="B4189" s="380" t="s">
        <v>3196</v>
      </c>
      <c r="C4189" s="379" t="s">
        <v>9381</v>
      </c>
      <c r="D4189" s="381">
        <v>69.02</v>
      </c>
    </row>
    <row r="4190" spans="1:4" ht="25.5">
      <c r="A4190" s="379">
        <v>42699</v>
      </c>
      <c r="B4190" s="380" t="s">
        <v>10263</v>
      </c>
      <c r="C4190" s="379" t="s">
        <v>9381</v>
      </c>
      <c r="D4190" s="381">
        <v>18.3</v>
      </c>
    </row>
    <row r="4191" spans="1:4" ht="25.5">
      <c r="A4191" s="379">
        <v>42700</v>
      </c>
      <c r="B4191" s="380" t="s">
        <v>10264</v>
      </c>
      <c r="C4191" s="379" t="s">
        <v>9381</v>
      </c>
      <c r="D4191" s="381">
        <v>52.19</v>
      </c>
    </row>
    <row r="4192" spans="1:4" ht="25.5">
      <c r="A4192" s="379">
        <v>37743</v>
      </c>
      <c r="B4192" s="380" t="s">
        <v>3197</v>
      </c>
      <c r="C4192" s="379" t="s">
        <v>9381</v>
      </c>
      <c r="D4192" s="381">
        <v>118650.34</v>
      </c>
    </row>
    <row r="4193" spans="1:4" ht="25.5">
      <c r="A4193" s="379">
        <v>37744</v>
      </c>
      <c r="B4193" s="380" t="s">
        <v>3198</v>
      </c>
      <c r="C4193" s="379" t="s">
        <v>9381</v>
      </c>
      <c r="D4193" s="381">
        <v>139510.48000000001</v>
      </c>
    </row>
    <row r="4194" spans="1:4" ht="25.5">
      <c r="A4194" s="379">
        <v>37741</v>
      </c>
      <c r="B4194" s="380" t="s">
        <v>3199</v>
      </c>
      <c r="C4194" s="379" t="s">
        <v>9381</v>
      </c>
      <c r="D4194" s="381">
        <v>107888.11</v>
      </c>
    </row>
    <row r="4195" spans="1:4" ht="25.5">
      <c r="A4195" s="379">
        <v>39396</v>
      </c>
      <c r="B4195" s="380" t="s">
        <v>10265</v>
      </c>
      <c r="C4195" s="379" t="s">
        <v>9381</v>
      </c>
      <c r="D4195" s="381">
        <v>33.590000000000003</v>
      </c>
    </row>
    <row r="4196" spans="1:4" ht="25.5">
      <c r="A4196" s="379">
        <v>39392</v>
      </c>
      <c r="B4196" s="380" t="s">
        <v>10266</v>
      </c>
      <c r="C4196" s="379" t="s">
        <v>9381</v>
      </c>
      <c r="D4196" s="381">
        <v>37.89</v>
      </c>
    </row>
    <row r="4197" spans="1:4" ht="25.5">
      <c r="A4197" s="379">
        <v>39393</v>
      </c>
      <c r="B4197" s="380" t="s">
        <v>10267</v>
      </c>
      <c r="C4197" s="379" t="s">
        <v>9381</v>
      </c>
      <c r="D4197" s="381">
        <v>23.43</v>
      </c>
    </row>
    <row r="4198" spans="1:4" ht="25.5">
      <c r="A4198" s="379">
        <v>39394</v>
      </c>
      <c r="B4198" s="380" t="s">
        <v>10268</v>
      </c>
      <c r="C4198" s="379" t="s">
        <v>9381</v>
      </c>
      <c r="D4198" s="381">
        <v>26.37</v>
      </c>
    </row>
    <row r="4199" spans="1:4" ht="25.5">
      <c r="A4199" s="379">
        <v>39395</v>
      </c>
      <c r="B4199" s="380" t="s">
        <v>10269</v>
      </c>
      <c r="C4199" s="379" t="s">
        <v>9381</v>
      </c>
      <c r="D4199" s="381">
        <v>24.53</v>
      </c>
    </row>
    <row r="4200" spans="1:4" ht="25.5">
      <c r="A4200" s="379">
        <v>14618</v>
      </c>
      <c r="B4200" s="380" t="s">
        <v>3200</v>
      </c>
      <c r="C4200" s="379" t="s">
        <v>9381</v>
      </c>
      <c r="D4200" s="381">
        <v>1368.44</v>
      </c>
    </row>
    <row r="4201" spans="1:4" ht="38.25">
      <c r="A4201" s="379">
        <v>40269</v>
      </c>
      <c r="B4201" s="380" t="s">
        <v>3201</v>
      </c>
      <c r="C4201" s="379" t="s">
        <v>9381</v>
      </c>
      <c r="D4201" s="381">
        <v>5513.36</v>
      </c>
    </row>
    <row r="4202" spans="1:4">
      <c r="A4202" s="379">
        <v>6110</v>
      </c>
      <c r="B4202" s="380" t="s">
        <v>3202</v>
      </c>
      <c r="C4202" s="379" t="s">
        <v>9379</v>
      </c>
      <c r="D4202" s="381">
        <v>12.95</v>
      </c>
    </row>
    <row r="4203" spans="1:4">
      <c r="A4203" s="379">
        <v>40910</v>
      </c>
      <c r="B4203" s="380" t="s">
        <v>3203</v>
      </c>
      <c r="C4203" s="379" t="s">
        <v>9412</v>
      </c>
      <c r="D4203" s="381">
        <v>2290.7399999999998</v>
      </c>
    </row>
    <row r="4204" spans="1:4">
      <c r="A4204" s="379">
        <v>6111</v>
      </c>
      <c r="B4204" s="380" t="s">
        <v>10270</v>
      </c>
      <c r="C4204" s="379" t="s">
        <v>9379</v>
      </c>
      <c r="D4204" s="381">
        <v>9.6300000000000008</v>
      </c>
    </row>
    <row r="4205" spans="1:4">
      <c r="A4205" s="379">
        <v>41084</v>
      </c>
      <c r="B4205" s="380" t="s">
        <v>3204</v>
      </c>
      <c r="C4205" s="379" t="s">
        <v>9412</v>
      </c>
      <c r="D4205" s="381">
        <v>1704.05</v>
      </c>
    </row>
    <row r="4206" spans="1:4">
      <c r="A4206" s="379">
        <v>25950</v>
      </c>
      <c r="B4206" s="380" t="s">
        <v>3205</v>
      </c>
      <c r="C4206" s="379" t="s">
        <v>9411</v>
      </c>
      <c r="D4206" s="381">
        <v>37.89</v>
      </c>
    </row>
    <row r="4207" spans="1:4">
      <c r="A4207" s="379">
        <v>38637</v>
      </c>
      <c r="B4207" s="380" t="s">
        <v>3206</v>
      </c>
      <c r="C4207" s="379" t="s">
        <v>9381</v>
      </c>
      <c r="D4207" s="381">
        <v>155.15</v>
      </c>
    </row>
    <row r="4208" spans="1:4">
      <c r="A4208" s="379">
        <v>6150</v>
      </c>
      <c r="B4208" s="380" t="s">
        <v>3207</v>
      </c>
      <c r="C4208" s="379" t="s">
        <v>9381</v>
      </c>
      <c r="D4208" s="381">
        <v>157.05000000000001</v>
      </c>
    </row>
    <row r="4209" spans="1:4">
      <c r="A4209" s="379">
        <v>6136</v>
      </c>
      <c r="B4209" s="380" t="s">
        <v>3208</v>
      </c>
      <c r="C4209" s="379" t="s">
        <v>9381</v>
      </c>
      <c r="D4209" s="381">
        <v>123.45</v>
      </c>
    </row>
    <row r="4210" spans="1:4">
      <c r="A4210" s="379">
        <v>38638</v>
      </c>
      <c r="B4210" s="380" t="s">
        <v>3209</v>
      </c>
      <c r="C4210" s="379" t="s">
        <v>9381</v>
      </c>
      <c r="D4210" s="381">
        <v>130.74</v>
      </c>
    </row>
    <row r="4211" spans="1:4">
      <c r="A4211" s="379">
        <v>20262</v>
      </c>
      <c r="B4211" s="380" t="s">
        <v>3210</v>
      </c>
      <c r="C4211" s="379" t="s">
        <v>9381</v>
      </c>
      <c r="D4211" s="381">
        <v>16.04</v>
      </c>
    </row>
    <row r="4212" spans="1:4">
      <c r="A4212" s="379">
        <v>6148</v>
      </c>
      <c r="B4212" s="380" t="s">
        <v>3211</v>
      </c>
      <c r="C4212" s="379" t="s">
        <v>9381</v>
      </c>
      <c r="D4212" s="381">
        <v>9.93</v>
      </c>
    </row>
    <row r="4213" spans="1:4">
      <c r="A4213" s="379">
        <v>6145</v>
      </c>
      <c r="B4213" s="380" t="s">
        <v>3212</v>
      </c>
      <c r="C4213" s="379" t="s">
        <v>9381</v>
      </c>
      <c r="D4213" s="381">
        <v>17.8</v>
      </c>
    </row>
    <row r="4214" spans="1:4">
      <c r="A4214" s="379">
        <v>6149</v>
      </c>
      <c r="B4214" s="380" t="s">
        <v>3213</v>
      </c>
      <c r="C4214" s="379" t="s">
        <v>9381</v>
      </c>
      <c r="D4214" s="381">
        <v>16.79</v>
      </c>
    </row>
    <row r="4215" spans="1:4">
      <c r="A4215" s="379">
        <v>6146</v>
      </c>
      <c r="B4215" s="380" t="s">
        <v>3214</v>
      </c>
      <c r="C4215" s="379" t="s">
        <v>9381</v>
      </c>
      <c r="D4215" s="381">
        <v>17.82</v>
      </c>
    </row>
    <row r="4216" spans="1:4">
      <c r="A4216" s="379">
        <v>26026</v>
      </c>
      <c r="B4216" s="380" t="s">
        <v>3215</v>
      </c>
      <c r="C4216" s="379" t="s">
        <v>9393</v>
      </c>
      <c r="D4216" s="381">
        <v>2.5099999999999998</v>
      </c>
    </row>
    <row r="4217" spans="1:4">
      <c r="A4217" s="379">
        <v>39961</v>
      </c>
      <c r="B4217" s="380" t="s">
        <v>3216</v>
      </c>
      <c r="C4217" s="379" t="s">
        <v>9381</v>
      </c>
      <c r="D4217" s="381">
        <v>11.02</v>
      </c>
    </row>
    <row r="4218" spans="1:4" ht="38.25">
      <c r="A4218" s="379">
        <v>42433</v>
      </c>
      <c r="B4218" s="380" t="s">
        <v>10271</v>
      </c>
      <c r="C4218" s="379" t="s">
        <v>9381</v>
      </c>
      <c r="D4218" s="381">
        <v>2720.4</v>
      </c>
    </row>
    <row r="4219" spans="1:4" ht="38.25">
      <c r="A4219" s="379">
        <v>42434</v>
      </c>
      <c r="B4219" s="380" t="s">
        <v>10272</v>
      </c>
      <c r="C4219" s="379" t="s">
        <v>9381</v>
      </c>
      <c r="D4219" s="381">
        <v>2939.79</v>
      </c>
    </row>
    <row r="4220" spans="1:4" ht="38.25">
      <c r="A4220" s="379">
        <v>42435</v>
      </c>
      <c r="B4220" s="380" t="s">
        <v>10273</v>
      </c>
      <c r="C4220" s="379" t="s">
        <v>9381</v>
      </c>
      <c r="D4220" s="381">
        <v>1465.96</v>
      </c>
    </row>
    <row r="4221" spans="1:4">
      <c r="A4221" s="379">
        <v>38061</v>
      </c>
      <c r="B4221" s="380" t="s">
        <v>3217</v>
      </c>
      <c r="C4221" s="379" t="s">
        <v>9381</v>
      </c>
      <c r="D4221" s="381">
        <v>53.63</v>
      </c>
    </row>
    <row r="4222" spans="1:4">
      <c r="A4222" s="379">
        <v>20250</v>
      </c>
      <c r="B4222" s="380" t="s">
        <v>3218</v>
      </c>
      <c r="C4222" s="379" t="s">
        <v>9393</v>
      </c>
      <c r="D4222" s="381">
        <v>10.5</v>
      </c>
    </row>
    <row r="4223" spans="1:4" ht="51">
      <c r="A4223" s="379">
        <v>39965</v>
      </c>
      <c r="B4223" s="380" t="s">
        <v>10274</v>
      </c>
      <c r="C4223" s="379" t="s">
        <v>9378</v>
      </c>
      <c r="D4223" s="381">
        <v>1325.85</v>
      </c>
    </row>
    <row r="4224" spans="1:4" ht="51">
      <c r="A4224" s="379">
        <v>39964</v>
      </c>
      <c r="B4224" s="380" t="s">
        <v>21130</v>
      </c>
      <c r="C4224" s="379" t="s">
        <v>9378</v>
      </c>
      <c r="D4224" s="381">
        <v>1126.1600000000001</v>
      </c>
    </row>
    <row r="4225" spans="1:4">
      <c r="A4225" s="379">
        <v>7</v>
      </c>
      <c r="B4225" s="380" t="s">
        <v>3219</v>
      </c>
      <c r="C4225" s="379" t="s">
        <v>9393</v>
      </c>
      <c r="D4225" s="381">
        <v>10.31</v>
      </c>
    </row>
    <row r="4226" spans="1:4">
      <c r="A4226" s="379">
        <v>13388</v>
      </c>
      <c r="B4226" s="380" t="s">
        <v>10275</v>
      </c>
      <c r="C4226" s="379" t="s">
        <v>9393</v>
      </c>
      <c r="D4226" s="381">
        <v>61.31</v>
      </c>
    </row>
    <row r="4227" spans="1:4">
      <c r="A4227" s="379">
        <v>39914</v>
      </c>
      <c r="B4227" s="380" t="s">
        <v>3220</v>
      </c>
      <c r="C4227" s="379" t="s">
        <v>9393</v>
      </c>
      <c r="D4227" s="381">
        <v>145.44</v>
      </c>
    </row>
    <row r="4228" spans="1:4" ht="25.5">
      <c r="A4228" s="379">
        <v>12732</v>
      </c>
      <c r="B4228" s="380" t="s">
        <v>10276</v>
      </c>
      <c r="C4228" s="379" t="s">
        <v>9381</v>
      </c>
      <c r="D4228" s="381">
        <v>167.82</v>
      </c>
    </row>
    <row r="4229" spans="1:4">
      <c r="A4229" s="379">
        <v>6160</v>
      </c>
      <c r="B4229" s="380" t="s">
        <v>3221</v>
      </c>
      <c r="C4229" s="379" t="s">
        <v>9379</v>
      </c>
      <c r="D4229" s="381">
        <v>12.52</v>
      </c>
    </row>
    <row r="4230" spans="1:4">
      <c r="A4230" s="379">
        <v>41087</v>
      </c>
      <c r="B4230" s="380" t="s">
        <v>3222</v>
      </c>
      <c r="C4230" s="379" t="s">
        <v>9412</v>
      </c>
      <c r="D4230" s="381">
        <v>2214.9299999999998</v>
      </c>
    </row>
    <row r="4231" spans="1:4">
      <c r="A4231" s="379">
        <v>6166</v>
      </c>
      <c r="B4231" s="380" t="s">
        <v>3223</v>
      </c>
      <c r="C4231" s="379" t="s">
        <v>9379</v>
      </c>
      <c r="D4231" s="381">
        <v>16.77</v>
      </c>
    </row>
    <row r="4232" spans="1:4" ht="25.5">
      <c r="A4232" s="379">
        <v>41088</v>
      </c>
      <c r="B4232" s="380" t="s">
        <v>3224</v>
      </c>
      <c r="C4232" s="379" t="s">
        <v>9412</v>
      </c>
      <c r="D4232" s="381">
        <v>2969.34</v>
      </c>
    </row>
    <row r="4233" spans="1:4" ht="25.5">
      <c r="A4233" s="379">
        <v>20232</v>
      </c>
      <c r="B4233" s="380" t="s">
        <v>10277</v>
      </c>
      <c r="C4233" s="379" t="s">
        <v>9386</v>
      </c>
      <c r="D4233" s="381">
        <v>62.15</v>
      </c>
    </row>
    <row r="4234" spans="1:4">
      <c r="A4234" s="379">
        <v>10856</v>
      </c>
      <c r="B4234" s="380" t="s">
        <v>3225</v>
      </c>
      <c r="C4234" s="379" t="s">
        <v>9386</v>
      </c>
      <c r="D4234" s="381">
        <v>76.52</v>
      </c>
    </row>
    <row r="4235" spans="1:4" ht="25.5">
      <c r="A4235" s="379">
        <v>4828</v>
      </c>
      <c r="B4235" s="380" t="s">
        <v>3226</v>
      </c>
      <c r="C4235" s="379" t="s">
        <v>9386</v>
      </c>
      <c r="D4235" s="381">
        <v>47.09</v>
      </c>
    </row>
    <row r="4236" spans="1:4" ht="25.5">
      <c r="A4236" s="379">
        <v>20249</v>
      </c>
      <c r="B4236" s="380" t="s">
        <v>3227</v>
      </c>
      <c r="C4236" s="379" t="s">
        <v>9386</v>
      </c>
      <c r="D4236" s="381">
        <v>25.78</v>
      </c>
    </row>
    <row r="4237" spans="1:4">
      <c r="A4237" s="379">
        <v>11609</v>
      </c>
      <c r="B4237" s="380" t="s">
        <v>3228</v>
      </c>
      <c r="C4237" s="379" t="s">
        <v>9394</v>
      </c>
      <c r="D4237" s="381">
        <v>10.16</v>
      </c>
    </row>
    <row r="4238" spans="1:4">
      <c r="A4238" s="379">
        <v>20083</v>
      </c>
      <c r="B4238" s="380" t="s">
        <v>3229</v>
      </c>
      <c r="C4238" s="379" t="s">
        <v>9381</v>
      </c>
      <c r="D4238" s="381">
        <v>54.52</v>
      </c>
    </row>
    <row r="4239" spans="1:4">
      <c r="A4239" s="379">
        <v>20082</v>
      </c>
      <c r="B4239" s="380" t="s">
        <v>3230</v>
      </c>
      <c r="C4239" s="379" t="s">
        <v>9381</v>
      </c>
      <c r="D4239" s="381">
        <v>21.24</v>
      </c>
    </row>
    <row r="4240" spans="1:4">
      <c r="A4240" s="379">
        <v>5318</v>
      </c>
      <c r="B4240" s="380" t="s">
        <v>3231</v>
      </c>
      <c r="C4240" s="379" t="s">
        <v>9394</v>
      </c>
      <c r="D4240" s="381">
        <v>11.08</v>
      </c>
    </row>
    <row r="4241" spans="1:4" ht="25.5">
      <c r="A4241" s="379">
        <v>10691</v>
      </c>
      <c r="B4241" s="380" t="s">
        <v>3232</v>
      </c>
      <c r="C4241" s="379" t="s">
        <v>9394</v>
      </c>
      <c r="D4241" s="381">
        <v>35.630000000000003</v>
      </c>
    </row>
    <row r="4242" spans="1:4">
      <c r="A4242" s="379">
        <v>12295</v>
      </c>
      <c r="B4242" s="380" t="s">
        <v>3233</v>
      </c>
      <c r="C4242" s="379" t="s">
        <v>9381</v>
      </c>
      <c r="D4242" s="381">
        <v>2.73</v>
      </c>
    </row>
    <row r="4243" spans="1:4">
      <c r="A4243" s="379">
        <v>12296</v>
      </c>
      <c r="B4243" s="380" t="s">
        <v>3234</v>
      </c>
      <c r="C4243" s="379" t="s">
        <v>9381</v>
      </c>
      <c r="D4243" s="381">
        <v>3.54</v>
      </c>
    </row>
    <row r="4244" spans="1:4">
      <c r="A4244" s="379">
        <v>12294</v>
      </c>
      <c r="B4244" s="380" t="s">
        <v>3235</v>
      </c>
      <c r="C4244" s="379" t="s">
        <v>9381</v>
      </c>
      <c r="D4244" s="381">
        <v>8.49</v>
      </c>
    </row>
    <row r="4245" spans="1:4">
      <c r="A4245" s="379">
        <v>14543</v>
      </c>
      <c r="B4245" s="380" t="s">
        <v>3236</v>
      </c>
      <c r="C4245" s="379" t="s">
        <v>9381</v>
      </c>
      <c r="D4245" s="381">
        <v>6.06</v>
      </c>
    </row>
    <row r="4246" spans="1:4">
      <c r="A4246" s="379">
        <v>13329</v>
      </c>
      <c r="B4246" s="380" t="s">
        <v>3237</v>
      </c>
      <c r="C4246" s="379" t="s">
        <v>9381</v>
      </c>
      <c r="D4246" s="381">
        <v>3.56</v>
      </c>
    </row>
    <row r="4247" spans="1:4" ht="25.5">
      <c r="A4247" s="379">
        <v>21044</v>
      </c>
      <c r="B4247" s="380" t="s">
        <v>3238</v>
      </c>
      <c r="C4247" s="379" t="s">
        <v>9381</v>
      </c>
      <c r="D4247" s="381">
        <v>20.440000000000001</v>
      </c>
    </row>
    <row r="4248" spans="1:4" ht="25.5">
      <c r="A4248" s="379">
        <v>21045</v>
      </c>
      <c r="B4248" s="380" t="s">
        <v>3239</v>
      </c>
      <c r="C4248" s="379" t="s">
        <v>9381</v>
      </c>
      <c r="D4248" s="381">
        <v>27.99</v>
      </c>
    </row>
    <row r="4249" spans="1:4" ht="25.5">
      <c r="A4249" s="379">
        <v>21040</v>
      </c>
      <c r="B4249" s="380" t="s">
        <v>3240</v>
      </c>
      <c r="C4249" s="379" t="s">
        <v>9381</v>
      </c>
      <c r="D4249" s="381">
        <v>20</v>
      </c>
    </row>
    <row r="4250" spans="1:4" ht="25.5">
      <c r="A4250" s="379">
        <v>21041</v>
      </c>
      <c r="B4250" s="380" t="s">
        <v>3241</v>
      </c>
      <c r="C4250" s="379" t="s">
        <v>9381</v>
      </c>
      <c r="D4250" s="381">
        <v>24.14</v>
      </c>
    </row>
    <row r="4251" spans="1:4" ht="25.5">
      <c r="A4251" s="379">
        <v>21047</v>
      </c>
      <c r="B4251" s="380" t="s">
        <v>3242</v>
      </c>
      <c r="C4251" s="379" t="s">
        <v>9381</v>
      </c>
      <c r="D4251" s="381">
        <v>30.13</v>
      </c>
    </row>
    <row r="4252" spans="1:4" ht="25.5">
      <c r="A4252" s="379">
        <v>21043</v>
      </c>
      <c r="B4252" s="380" t="s">
        <v>3243</v>
      </c>
      <c r="C4252" s="379" t="s">
        <v>9381</v>
      </c>
      <c r="D4252" s="381">
        <v>29.33</v>
      </c>
    </row>
    <row r="4253" spans="1:4" ht="25.5">
      <c r="A4253" s="379">
        <v>21042</v>
      </c>
      <c r="B4253" s="380" t="s">
        <v>10278</v>
      </c>
      <c r="C4253" s="379" t="s">
        <v>9381</v>
      </c>
      <c r="D4253" s="381">
        <v>23.22</v>
      </c>
    </row>
    <row r="4254" spans="1:4">
      <c r="A4254" s="379">
        <v>11895</v>
      </c>
      <c r="B4254" s="380" t="s">
        <v>3244</v>
      </c>
      <c r="C4254" s="379" t="s">
        <v>9381</v>
      </c>
      <c r="D4254" s="381">
        <v>957.79</v>
      </c>
    </row>
    <row r="4255" spans="1:4">
      <c r="A4255" s="379">
        <v>11896</v>
      </c>
      <c r="B4255" s="380" t="s">
        <v>3245</v>
      </c>
      <c r="C4255" s="379" t="s">
        <v>9381</v>
      </c>
      <c r="D4255" s="381">
        <v>5020.18</v>
      </c>
    </row>
    <row r="4256" spans="1:4">
      <c r="A4256" s="379">
        <v>11897</v>
      </c>
      <c r="B4256" s="380" t="s">
        <v>3246</v>
      </c>
      <c r="C4256" s="379" t="s">
        <v>9381</v>
      </c>
      <c r="D4256" s="381">
        <v>6550.45</v>
      </c>
    </row>
    <row r="4257" spans="1:4">
      <c r="A4257" s="379">
        <v>11898</v>
      </c>
      <c r="B4257" s="380" t="s">
        <v>3247</v>
      </c>
      <c r="C4257" s="379" t="s">
        <v>9381</v>
      </c>
      <c r="D4257" s="381">
        <v>6880.73</v>
      </c>
    </row>
    <row r="4258" spans="1:4">
      <c r="A4258" s="379">
        <v>3282</v>
      </c>
      <c r="B4258" s="380" t="s">
        <v>3248</v>
      </c>
      <c r="C4258" s="379" t="s">
        <v>9381</v>
      </c>
      <c r="D4258" s="381">
        <v>696.33</v>
      </c>
    </row>
    <row r="4259" spans="1:4">
      <c r="A4259" s="379">
        <v>11899</v>
      </c>
      <c r="B4259" s="380" t="s">
        <v>3249</v>
      </c>
      <c r="C4259" s="379" t="s">
        <v>9381</v>
      </c>
      <c r="D4259" s="381">
        <v>3396.33</v>
      </c>
    </row>
    <row r="4260" spans="1:4">
      <c r="A4260" s="379">
        <v>11900</v>
      </c>
      <c r="B4260" s="380" t="s">
        <v>3250</v>
      </c>
      <c r="C4260" s="379" t="s">
        <v>9381</v>
      </c>
      <c r="D4260" s="381">
        <v>4656.88</v>
      </c>
    </row>
    <row r="4261" spans="1:4">
      <c r="A4261" s="379">
        <v>14149</v>
      </c>
      <c r="B4261" s="380" t="s">
        <v>3251</v>
      </c>
      <c r="C4261" s="379" t="s">
        <v>9797</v>
      </c>
      <c r="D4261" s="381">
        <v>125.45</v>
      </c>
    </row>
    <row r="4262" spans="1:4" ht="25.5">
      <c r="A4262" s="379">
        <v>38099</v>
      </c>
      <c r="B4262" s="380" t="s">
        <v>9029</v>
      </c>
      <c r="C4262" s="379" t="s">
        <v>9381</v>
      </c>
      <c r="D4262" s="381">
        <v>1.06</v>
      </c>
    </row>
    <row r="4263" spans="1:4" ht="25.5">
      <c r="A4263" s="379">
        <v>38100</v>
      </c>
      <c r="B4263" s="380" t="s">
        <v>9031</v>
      </c>
      <c r="C4263" s="379" t="s">
        <v>9381</v>
      </c>
      <c r="D4263" s="381">
        <v>1.73</v>
      </c>
    </row>
    <row r="4264" spans="1:4" ht="25.5">
      <c r="A4264" s="379">
        <v>20061</v>
      </c>
      <c r="B4264" s="380" t="s">
        <v>3252</v>
      </c>
      <c r="C4264" s="379" t="s">
        <v>9381</v>
      </c>
      <c r="D4264" s="381">
        <v>2.94</v>
      </c>
    </row>
    <row r="4265" spans="1:4" ht="25.5">
      <c r="A4265" s="379">
        <v>7576</v>
      </c>
      <c r="B4265" s="380" t="s">
        <v>3253</v>
      </c>
      <c r="C4265" s="379" t="s">
        <v>9381</v>
      </c>
      <c r="D4265" s="381">
        <v>115.96</v>
      </c>
    </row>
    <row r="4266" spans="1:4" ht="25.5">
      <c r="A4266" s="379">
        <v>3384</v>
      </c>
      <c r="B4266" s="380" t="s">
        <v>3254</v>
      </c>
      <c r="C4266" s="379" t="s">
        <v>9381</v>
      </c>
      <c r="D4266" s="381">
        <v>3.79</v>
      </c>
    </row>
    <row r="4267" spans="1:4" ht="25.5">
      <c r="A4267" s="379">
        <v>7572</v>
      </c>
      <c r="B4267" s="380" t="s">
        <v>3255</v>
      </c>
      <c r="C4267" s="379" t="s">
        <v>9381</v>
      </c>
      <c r="D4267" s="381">
        <v>8.57</v>
      </c>
    </row>
    <row r="4268" spans="1:4" ht="25.5">
      <c r="A4268" s="379">
        <v>3396</v>
      </c>
      <c r="B4268" s="380" t="s">
        <v>3256</v>
      </c>
      <c r="C4268" s="379" t="s">
        <v>9381</v>
      </c>
      <c r="D4268" s="381">
        <v>6.07</v>
      </c>
    </row>
    <row r="4269" spans="1:4" ht="25.5">
      <c r="A4269" s="379">
        <v>37590</v>
      </c>
      <c r="B4269" s="380" t="s">
        <v>3257</v>
      </c>
      <c r="C4269" s="379" t="s">
        <v>9381</v>
      </c>
      <c r="D4269" s="381">
        <v>25.63</v>
      </c>
    </row>
    <row r="4270" spans="1:4" ht="25.5">
      <c r="A4270" s="379">
        <v>37591</v>
      </c>
      <c r="B4270" s="380" t="s">
        <v>3258</v>
      </c>
      <c r="C4270" s="379" t="s">
        <v>9381</v>
      </c>
      <c r="D4270" s="381">
        <v>35.67</v>
      </c>
    </row>
    <row r="4271" spans="1:4" ht="25.5">
      <c r="A4271" s="379">
        <v>12626</v>
      </c>
      <c r="B4271" s="380" t="s">
        <v>3259</v>
      </c>
      <c r="C4271" s="379" t="s">
        <v>9381</v>
      </c>
      <c r="D4271" s="381">
        <v>14.1</v>
      </c>
    </row>
    <row r="4272" spans="1:4">
      <c r="A4272" s="379">
        <v>11033</v>
      </c>
      <c r="B4272" s="380" t="s">
        <v>3260</v>
      </c>
      <c r="C4272" s="379" t="s">
        <v>9381</v>
      </c>
      <c r="D4272" s="381">
        <v>4.24</v>
      </c>
    </row>
    <row r="4273" spans="1:4">
      <c r="A4273" s="379">
        <v>390</v>
      </c>
      <c r="B4273" s="380" t="s">
        <v>3261</v>
      </c>
      <c r="C4273" s="379" t="s">
        <v>9381</v>
      </c>
      <c r="D4273" s="381">
        <v>12.2</v>
      </c>
    </row>
    <row r="4274" spans="1:4" ht="38.25">
      <c r="A4274" s="379">
        <v>42436</v>
      </c>
      <c r="B4274" s="380" t="s">
        <v>10279</v>
      </c>
      <c r="C4274" s="379" t="s">
        <v>9381</v>
      </c>
      <c r="D4274" s="381">
        <v>1534.45</v>
      </c>
    </row>
    <row r="4275" spans="1:4" ht="25.5">
      <c r="A4275" s="379">
        <v>6178</v>
      </c>
      <c r="B4275" s="380" t="s">
        <v>3262</v>
      </c>
      <c r="C4275" s="379" t="s">
        <v>9378</v>
      </c>
      <c r="D4275" s="381">
        <v>166.78</v>
      </c>
    </row>
    <row r="4276" spans="1:4" ht="25.5">
      <c r="A4276" s="379">
        <v>6180</v>
      </c>
      <c r="B4276" s="380" t="s">
        <v>3263</v>
      </c>
      <c r="C4276" s="379" t="s">
        <v>9378</v>
      </c>
      <c r="D4276" s="381">
        <v>180</v>
      </c>
    </row>
    <row r="4277" spans="1:4" ht="25.5">
      <c r="A4277" s="379">
        <v>6182</v>
      </c>
      <c r="B4277" s="380" t="s">
        <v>3264</v>
      </c>
      <c r="C4277" s="379" t="s">
        <v>9378</v>
      </c>
      <c r="D4277" s="381">
        <v>223.42</v>
      </c>
    </row>
    <row r="4278" spans="1:4" ht="25.5">
      <c r="A4278" s="379">
        <v>3993</v>
      </c>
      <c r="B4278" s="380" t="s">
        <v>3265</v>
      </c>
      <c r="C4278" s="379" t="s">
        <v>9378</v>
      </c>
      <c r="D4278" s="381">
        <v>50.45</v>
      </c>
    </row>
    <row r="4279" spans="1:4" ht="25.5">
      <c r="A4279" s="379">
        <v>3990</v>
      </c>
      <c r="B4279" s="380" t="s">
        <v>3266</v>
      </c>
      <c r="C4279" s="379" t="s">
        <v>9386</v>
      </c>
      <c r="D4279" s="381">
        <v>11.15</v>
      </c>
    </row>
    <row r="4280" spans="1:4" ht="25.5">
      <c r="A4280" s="379">
        <v>3992</v>
      </c>
      <c r="B4280" s="380" t="s">
        <v>3267</v>
      </c>
      <c r="C4280" s="379" t="s">
        <v>9386</v>
      </c>
      <c r="D4280" s="381">
        <v>13.68</v>
      </c>
    </row>
    <row r="4281" spans="1:4" ht="25.5">
      <c r="A4281" s="379">
        <v>4509</v>
      </c>
      <c r="B4281" s="380" t="s">
        <v>10280</v>
      </c>
      <c r="C4281" s="379" t="s">
        <v>9386</v>
      </c>
      <c r="D4281" s="381">
        <v>2.99</v>
      </c>
    </row>
    <row r="4282" spans="1:4" ht="25.5">
      <c r="A4282" s="379">
        <v>6194</v>
      </c>
      <c r="B4282" s="380" t="s">
        <v>10281</v>
      </c>
      <c r="C4282" s="379" t="s">
        <v>9386</v>
      </c>
      <c r="D4282" s="381">
        <v>4.0599999999999996</v>
      </c>
    </row>
    <row r="4283" spans="1:4" ht="25.5">
      <c r="A4283" s="379">
        <v>6193</v>
      </c>
      <c r="B4283" s="380" t="s">
        <v>10282</v>
      </c>
      <c r="C4283" s="379" t="s">
        <v>9386</v>
      </c>
      <c r="D4283" s="381">
        <v>5.31</v>
      </c>
    </row>
    <row r="4284" spans="1:4" ht="25.5">
      <c r="A4284" s="379">
        <v>10567</v>
      </c>
      <c r="B4284" s="380" t="s">
        <v>10283</v>
      </c>
      <c r="C4284" s="379" t="s">
        <v>9386</v>
      </c>
      <c r="D4284" s="381">
        <v>6.73</v>
      </c>
    </row>
    <row r="4285" spans="1:4" ht="25.5">
      <c r="A4285" s="379">
        <v>6188</v>
      </c>
      <c r="B4285" s="380" t="s">
        <v>10284</v>
      </c>
      <c r="C4285" s="379" t="s">
        <v>9378</v>
      </c>
      <c r="D4285" s="381">
        <v>36.79</v>
      </c>
    </row>
    <row r="4286" spans="1:4" ht="25.5">
      <c r="A4286" s="379">
        <v>6212</v>
      </c>
      <c r="B4286" s="380" t="s">
        <v>10284</v>
      </c>
      <c r="C4286" s="379" t="s">
        <v>9386</v>
      </c>
      <c r="D4286" s="381">
        <v>11.04</v>
      </c>
    </row>
    <row r="4287" spans="1:4" ht="25.5">
      <c r="A4287" s="379">
        <v>6189</v>
      </c>
      <c r="B4287" s="380" t="s">
        <v>10285</v>
      </c>
      <c r="C4287" s="379" t="s">
        <v>9386</v>
      </c>
      <c r="D4287" s="381">
        <v>7.77</v>
      </c>
    </row>
    <row r="4288" spans="1:4" ht="25.5">
      <c r="A4288" s="379">
        <v>6214</v>
      </c>
      <c r="B4288" s="380" t="s">
        <v>3268</v>
      </c>
      <c r="C4288" s="379" t="s">
        <v>9378</v>
      </c>
      <c r="D4288" s="381">
        <v>104.47</v>
      </c>
    </row>
    <row r="4289" spans="1:4" ht="25.5">
      <c r="A4289" s="379">
        <v>36153</v>
      </c>
      <c r="B4289" s="380" t="s">
        <v>3269</v>
      </c>
      <c r="C4289" s="379" t="s">
        <v>9381</v>
      </c>
      <c r="D4289" s="381">
        <v>150.46</v>
      </c>
    </row>
    <row r="4290" spans="1:4">
      <c r="A4290" s="379">
        <v>10740</v>
      </c>
      <c r="B4290" s="380" t="s">
        <v>3270</v>
      </c>
      <c r="C4290" s="379" t="s">
        <v>9381</v>
      </c>
      <c r="D4290" s="381">
        <v>9618.2099999999991</v>
      </c>
    </row>
    <row r="4291" spans="1:4">
      <c r="A4291" s="379">
        <v>13914</v>
      </c>
      <c r="B4291" s="380" t="s">
        <v>3271</v>
      </c>
      <c r="C4291" s="379" t="s">
        <v>9381</v>
      </c>
      <c r="D4291" s="381">
        <v>695.91</v>
      </c>
    </row>
    <row r="4292" spans="1:4">
      <c r="A4292" s="379">
        <v>10742</v>
      </c>
      <c r="B4292" s="380" t="s">
        <v>3272</v>
      </c>
      <c r="C4292" s="379" t="s">
        <v>9381</v>
      </c>
      <c r="D4292" s="381">
        <v>1015</v>
      </c>
    </row>
    <row r="4293" spans="1:4">
      <c r="A4293" s="379">
        <v>38465</v>
      </c>
      <c r="B4293" s="380" t="s">
        <v>3273</v>
      </c>
      <c r="C4293" s="379" t="s">
        <v>9381</v>
      </c>
      <c r="D4293" s="381">
        <v>26.88</v>
      </c>
    </row>
    <row r="4294" spans="1:4">
      <c r="A4294" s="379">
        <v>7543</v>
      </c>
      <c r="B4294" s="380" t="s">
        <v>3274</v>
      </c>
      <c r="C4294" s="379" t="s">
        <v>9381</v>
      </c>
      <c r="D4294" s="381">
        <v>3.78</v>
      </c>
    </row>
    <row r="4295" spans="1:4" ht="25.5">
      <c r="A4295" s="379">
        <v>13255</v>
      </c>
      <c r="B4295" s="380" t="s">
        <v>3275</v>
      </c>
      <c r="C4295" s="379" t="s">
        <v>9381</v>
      </c>
      <c r="D4295" s="381">
        <v>60.36</v>
      </c>
    </row>
    <row r="4296" spans="1:4">
      <c r="A4296" s="379">
        <v>39352</v>
      </c>
      <c r="B4296" s="380" t="s">
        <v>10286</v>
      </c>
      <c r="C4296" s="379" t="s">
        <v>9381</v>
      </c>
      <c r="D4296" s="381">
        <v>2.33</v>
      </c>
    </row>
    <row r="4297" spans="1:4">
      <c r="A4297" s="379">
        <v>39346</v>
      </c>
      <c r="B4297" s="380" t="s">
        <v>10287</v>
      </c>
      <c r="C4297" s="379" t="s">
        <v>9381</v>
      </c>
      <c r="D4297" s="381">
        <v>2.33</v>
      </c>
    </row>
    <row r="4298" spans="1:4">
      <c r="A4298" s="379">
        <v>39350</v>
      </c>
      <c r="B4298" s="380" t="s">
        <v>10288</v>
      </c>
      <c r="C4298" s="379" t="s">
        <v>9381</v>
      </c>
      <c r="D4298" s="381">
        <v>2.5099999999999998</v>
      </c>
    </row>
    <row r="4299" spans="1:4">
      <c r="A4299" s="379">
        <v>39351</v>
      </c>
      <c r="B4299" s="380" t="s">
        <v>10289</v>
      </c>
      <c r="C4299" s="379" t="s">
        <v>9381</v>
      </c>
      <c r="D4299" s="381">
        <v>2.91</v>
      </c>
    </row>
    <row r="4300" spans="1:4">
      <c r="A4300" s="379">
        <v>38952</v>
      </c>
      <c r="B4300" s="380" t="s">
        <v>10290</v>
      </c>
      <c r="C4300" s="379" t="s">
        <v>9381</v>
      </c>
      <c r="D4300" s="381">
        <v>2.4700000000000002</v>
      </c>
    </row>
    <row r="4301" spans="1:4">
      <c r="A4301" s="379">
        <v>38953</v>
      </c>
      <c r="B4301" s="380" t="s">
        <v>10291</v>
      </c>
      <c r="C4301" s="379" t="s">
        <v>9381</v>
      </c>
      <c r="D4301" s="381">
        <v>3.89</v>
      </c>
    </row>
    <row r="4302" spans="1:4">
      <c r="A4302" s="379">
        <v>38835</v>
      </c>
      <c r="B4302" s="380" t="s">
        <v>10292</v>
      </c>
      <c r="C4302" s="379" t="s">
        <v>9381</v>
      </c>
      <c r="D4302" s="381">
        <v>3.49</v>
      </c>
    </row>
    <row r="4303" spans="1:4">
      <c r="A4303" s="379">
        <v>38837</v>
      </c>
      <c r="B4303" s="380" t="s">
        <v>10293</v>
      </c>
      <c r="C4303" s="379" t="s">
        <v>9381</v>
      </c>
      <c r="D4303" s="381">
        <v>9.09</v>
      </c>
    </row>
    <row r="4304" spans="1:4">
      <c r="A4304" s="379">
        <v>38836</v>
      </c>
      <c r="B4304" s="380" t="s">
        <v>10294</v>
      </c>
      <c r="C4304" s="379" t="s">
        <v>9381</v>
      </c>
      <c r="D4304" s="381">
        <v>5.03</v>
      </c>
    </row>
    <row r="4305" spans="1:4" ht="25.5">
      <c r="A4305" s="379">
        <v>2666</v>
      </c>
      <c r="B4305" s="380" t="s">
        <v>10295</v>
      </c>
      <c r="C4305" s="379" t="s">
        <v>9381</v>
      </c>
      <c r="D4305" s="381">
        <v>5.38</v>
      </c>
    </row>
    <row r="4306" spans="1:4" ht="25.5">
      <c r="A4306" s="379">
        <v>2668</v>
      </c>
      <c r="B4306" s="380" t="s">
        <v>10296</v>
      </c>
      <c r="C4306" s="379" t="s">
        <v>9381</v>
      </c>
      <c r="D4306" s="381">
        <v>6.14</v>
      </c>
    </row>
    <row r="4307" spans="1:4" ht="25.5">
      <c r="A4307" s="379">
        <v>2664</v>
      </c>
      <c r="B4307" s="380" t="s">
        <v>10297</v>
      </c>
      <c r="C4307" s="379" t="s">
        <v>9381</v>
      </c>
      <c r="D4307" s="381">
        <v>9.06</v>
      </c>
    </row>
    <row r="4308" spans="1:4" ht="25.5">
      <c r="A4308" s="379">
        <v>2662</v>
      </c>
      <c r="B4308" s="380" t="s">
        <v>10298</v>
      </c>
      <c r="C4308" s="379" t="s">
        <v>9381</v>
      </c>
      <c r="D4308" s="381">
        <v>11.11</v>
      </c>
    </row>
    <row r="4309" spans="1:4" ht="25.5">
      <c r="A4309" s="379">
        <v>20964</v>
      </c>
      <c r="B4309" s="380" t="s">
        <v>3276</v>
      </c>
      <c r="C4309" s="379" t="s">
        <v>9381</v>
      </c>
      <c r="D4309" s="381">
        <v>48.87</v>
      </c>
    </row>
    <row r="4310" spans="1:4" ht="25.5">
      <c r="A4310" s="379">
        <v>10905</v>
      </c>
      <c r="B4310" s="380" t="s">
        <v>3277</v>
      </c>
      <c r="C4310" s="379" t="s">
        <v>9381</v>
      </c>
      <c r="D4310" s="381">
        <v>65.569999999999993</v>
      </c>
    </row>
    <row r="4311" spans="1:4" ht="25.5">
      <c r="A4311" s="379">
        <v>42703</v>
      </c>
      <c r="B4311" s="380" t="s">
        <v>10299</v>
      </c>
      <c r="C4311" s="379" t="s">
        <v>9381</v>
      </c>
      <c r="D4311" s="381">
        <v>58.65</v>
      </c>
    </row>
    <row r="4312" spans="1:4" ht="25.5">
      <c r="A4312" s="379">
        <v>42704</v>
      </c>
      <c r="B4312" s="380" t="s">
        <v>10300</v>
      </c>
      <c r="C4312" s="379" t="s">
        <v>9381</v>
      </c>
      <c r="D4312" s="381">
        <v>90.03</v>
      </c>
    </row>
    <row r="4313" spans="1:4" ht="25.5">
      <c r="A4313" s="379">
        <v>42705</v>
      </c>
      <c r="B4313" s="380" t="s">
        <v>10301</v>
      </c>
      <c r="C4313" s="379" t="s">
        <v>9381</v>
      </c>
      <c r="D4313" s="381">
        <v>114.87</v>
      </c>
    </row>
    <row r="4314" spans="1:4" ht="25.5">
      <c r="A4314" s="379">
        <v>42706</v>
      </c>
      <c r="B4314" s="380" t="s">
        <v>10302</v>
      </c>
      <c r="C4314" s="379" t="s">
        <v>9381</v>
      </c>
      <c r="D4314" s="381">
        <v>142.27000000000001</v>
      </c>
    </row>
    <row r="4315" spans="1:4" ht="25.5">
      <c r="A4315" s="379">
        <v>11289</v>
      </c>
      <c r="B4315" s="380" t="s">
        <v>3278</v>
      </c>
      <c r="C4315" s="379" t="s">
        <v>9381</v>
      </c>
      <c r="D4315" s="381">
        <v>50.35</v>
      </c>
    </row>
    <row r="4316" spans="1:4" ht="25.5">
      <c r="A4316" s="379">
        <v>11241</v>
      </c>
      <c r="B4316" s="380" t="s">
        <v>3279</v>
      </c>
      <c r="C4316" s="379" t="s">
        <v>9381</v>
      </c>
      <c r="D4316" s="381">
        <v>125.89</v>
      </c>
    </row>
    <row r="4317" spans="1:4" ht="25.5">
      <c r="A4317" s="379">
        <v>11301</v>
      </c>
      <c r="B4317" s="380" t="s">
        <v>3280</v>
      </c>
      <c r="C4317" s="379" t="s">
        <v>9381</v>
      </c>
      <c r="D4317" s="381">
        <v>319.22000000000003</v>
      </c>
    </row>
    <row r="4318" spans="1:4" ht="25.5">
      <c r="A4318" s="379">
        <v>21090</v>
      </c>
      <c r="B4318" s="380" t="s">
        <v>3281</v>
      </c>
      <c r="C4318" s="379" t="s">
        <v>9381</v>
      </c>
      <c r="D4318" s="381">
        <v>391.16</v>
      </c>
    </row>
    <row r="4319" spans="1:4" ht="25.5">
      <c r="A4319" s="379">
        <v>14112</v>
      </c>
      <c r="B4319" s="380" t="s">
        <v>3282</v>
      </c>
      <c r="C4319" s="379" t="s">
        <v>9381</v>
      </c>
      <c r="D4319" s="381">
        <v>163.19999999999999</v>
      </c>
    </row>
    <row r="4320" spans="1:4" ht="25.5">
      <c r="A4320" s="379">
        <v>11315</v>
      </c>
      <c r="B4320" s="380" t="s">
        <v>3283</v>
      </c>
      <c r="C4320" s="379" t="s">
        <v>9381</v>
      </c>
      <c r="D4320" s="381">
        <v>76.430000000000007</v>
      </c>
    </row>
    <row r="4321" spans="1:4">
      <c r="A4321" s="379">
        <v>11292</v>
      </c>
      <c r="B4321" s="380" t="s">
        <v>3284</v>
      </c>
      <c r="C4321" s="379" t="s">
        <v>9381</v>
      </c>
      <c r="D4321" s="381">
        <v>178.94</v>
      </c>
    </row>
    <row r="4322" spans="1:4" ht="25.5">
      <c r="A4322" s="379">
        <v>21071</v>
      </c>
      <c r="B4322" s="380" t="s">
        <v>3285</v>
      </c>
      <c r="C4322" s="379" t="s">
        <v>9381</v>
      </c>
      <c r="D4322" s="381">
        <v>116.89</v>
      </c>
    </row>
    <row r="4323" spans="1:4" ht="25.5">
      <c r="A4323" s="379">
        <v>11293</v>
      </c>
      <c r="B4323" s="380" t="s">
        <v>3286</v>
      </c>
      <c r="C4323" s="379" t="s">
        <v>9381</v>
      </c>
      <c r="D4323" s="381">
        <v>197.82</v>
      </c>
    </row>
    <row r="4324" spans="1:4" ht="25.5">
      <c r="A4324" s="379">
        <v>11316</v>
      </c>
      <c r="B4324" s="380" t="s">
        <v>3287</v>
      </c>
      <c r="C4324" s="379" t="s">
        <v>9381</v>
      </c>
      <c r="D4324" s="381">
        <v>251.78</v>
      </c>
    </row>
    <row r="4325" spans="1:4" ht="25.5">
      <c r="A4325" s="379">
        <v>6243</v>
      </c>
      <c r="B4325" s="380" t="s">
        <v>3288</v>
      </c>
      <c r="C4325" s="379" t="s">
        <v>9381</v>
      </c>
      <c r="D4325" s="381">
        <v>290</v>
      </c>
    </row>
    <row r="4326" spans="1:4" ht="25.5">
      <c r="A4326" s="379">
        <v>21079</v>
      </c>
      <c r="B4326" s="380" t="s">
        <v>3289</v>
      </c>
      <c r="C4326" s="379" t="s">
        <v>9381</v>
      </c>
      <c r="D4326" s="381">
        <v>345.75</v>
      </c>
    </row>
    <row r="4327" spans="1:4" ht="25.5">
      <c r="A4327" s="379">
        <v>6240</v>
      </c>
      <c r="B4327" s="380" t="s">
        <v>3290</v>
      </c>
      <c r="C4327" s="379" t="s">
        <v>9381</v>
      </c>
      <c r="D4327" s="381">
        <v>383.96</v>
      </c>
    </row>
    <row r="4328" spans="1:4" ht="25.5">
      <c r="A4328" s="379">
        <v>11296</v>
      </c>
      <c r="B4328" s="380" t="s">
        <v>3291</v>
      </c>
      <c r="C4328" s="379" t="s">
        <v>9381</v>
      </c>
      <c r="D4328" s="381">
        <v>1223.3900000000001</v>
      </c>
    </row>
    <row r="4329" spans="1:4" ht="25.5">
      <c r="A4329" s="379">
        <v>11299</v>
      </c>
      <c r="B4329" s="380" t="s">
        <v>3292</v>
      </c>
      <c r="C4329" s="379" t="s">
        <v>9381</v>
      </c>
      <c r="D4329" s="381">
        <v>414.09</v>
      </c>
    </row>
    <row r="4330" spans="1:4" ht="25.5">
      <c r="A4330" s="379">
        <v>11066</v>
      </c>
      <c r="B4330" s="380" t="s">
        <v>3293</v>
      </c>
      <c r="C4330" s="379" t="s">
        <v>9381</v>
      </c>
      <c r="D4330" s="381">
        <v>10.34</v>
      </c>
    </row>
    <row r="4331" spans="1:4" ht="25.5">
      <c r="A4331" s="379">
        <v>11065</v>
      </c>
      <c r="B4331" s="380" t="s">
        <v>3294</v>
      </c>
      <c r="C4331" s="379" t="s">
        <v>9381</v>
      </c>
      <c r="D4331" s="381">
        <v>11.86</v>
      </c>
    </row>
    <row r="4332" spans="1:4" ht="25.5">
      <c r="A4332" s="379">
        <v>11688</v>
      </c>
      <c r="B4332" s="380" t="s">
        <v>3295</v>
      </c>
      <c r="C4332" s="379" t="s">
        <v>9381</v>
      </c>
      <c r="D4332" s="381">
        <v>325.05</v>
      </c>
    </row>
    <row r="4333" spans="1:4" ht="38.25">
      <c r="A4333" s="379">
        <v>37736</v>
      </c>
      <c r="B4333" s="380" t="s">
        <v>3296</v>
      </c>
      <c r="C4333" s="379" t="s">
        <v>9381</v>
      </c>
      <c r="D4333" s="381">
        <v>48000</v>
      </c>
    </row>
    <row r="4334" spans="1:4" ht="25.5">
      <c r="A4334" s="379">
        <v>37739</v>
      </c>
      <c r="B4334" s="380" t="s">
        <v>3297</v>
      </c>
      <c r="C4334" s="379" t="s">
        <v>9381</v>
      </c>
      <c r="D4334" s="381">
        <v>59076.92</v>
      </c>
    </row>
    <row r="4335" spans="1:4" ht="25.5">
      <c r="A4335" s="379">
        <v>37740</v>
      </c>
      <c r="B4335" s="380" t="s">
        <v>3298</v>
      </c>
      <c r="C4335" s="379" t="s">
        <v>9381</v>
      </c>
      <c r="D4335" s="381">
        <v>33712.370000000003</v>
      </c>
    </row>
    <row r="4336" spans="1:4" ht="25.5">
      <c r="A4336" s="379">
        <v>37738</v>
      </c>
      <c r="B4336" s="380" t="s">
        <v>3299</v>
      </c>
      <c r="C4336" s="379" t="s">
        <v>9381</v>
      </c>
      <c r="D4336" s="381">
        <v>40053.51</v>
      </c>
    </row>
    <row r="4337" spans="1:4" ht="25.5">
      <c r="A4337" s="379">
        <v>37737</v>
      </c>
      <c r="B4337" s="380" t="s">
        <v>3300</v>
      </c>
      <c r="C4337" s="379" t="s">
        <v>9381</v>
      </c>
      <c r="D4337" s="381">
        <v>31866.22</v>
      </c>
    </row>
    <row r="4338" spans="1:4">
      <c r="A4338" s="379">
        <v>25014</v>
      </c>
      <c r="B4338" s="380" t="s">
        <v>3301</v>
      </c>
      <c r="C4338" s="379" t="s">
        <v>9381</v>
      </c>
      <c r="D4338" s="381">
        <v>66742.47</v>
      </c>
    </row>
    <row r="4339" spans="1:4">
      <c r="A4339" s="379">
        <v>25013</v>
      </c>
      <c r="B4339" s="380" t="s">
        <v>3302</v>
      </c>
      <c r="C4339" s="379" t="s">
        <v>9381</v>
      </c>
      <c r="D4339" s="381">
        <v>69953.17</v>
      </c>
    </row>
    <row r="4340" spans="1:4">
      <c r="A4340" s="379">
        <v>14405</v>
      </c>
      <c r="B4340" s="380" t="s">
        <v>3303</v>
      </c>
      <c r="C4340" s="379" t="s">
        <v>9381</v>
      </c>
      <c r="D4340" s="381">
        <v>82113.710000000006</v>
      </c>
    </row>
    <row r="4341" spans="1:4" ht="25.5">
      <c r="A4341" s="379">
        <v>6253</v>
      </c>
      <c r="B4341" s="380" t="s">
        <v>3304</v>
      </c>
      <c r="C4341" s="379" t="s">
        <v>9381</v>
      </c>
      <c r="D4341" s="381">
        <v>65</v>
      </c>
    </row>
    <row r="4342" spans="1:4" ht="25.5">
      <c r="A4342" s="379">
        <v>36790</v>
      </c>
      <c r="B4342" s="380" t="s">
        <v>3305</v>
      </c>
      <c r="C4342" s="379" t="s">
        <v>9381</v>
      </c>
      <c r="D4342" s="381">
        <v>186.96</v>
      </c>
    </row>
    <row r="4343" spans="1:4">
      <c r="A4343" s="379">
        <v>20271</v>
      </c>
      <c r="B4343" s="380" t="s">
        <v>3306</v>
      </c>
      <c r="C4343" s="379" t="s">
        <v>9381</v>
      </c>
      <c r="D4343" s="381">
        <v>436.18</v>
      </c>
    </row>
    <row r="4344" spans="1:4">
      <c r="A4344" s="379">
        <v>10423</v>
      </c>
      <c r="B4344" s="380" t="s">
        <v>3307</v>
      </c>
      <c r="C4344" s="379" t="s">
        <v>9381</v>
      </c>
      <c r="D4344" s="381">
        <v>270.52999999999997</v>
      </c>
    </row>
    <row r="4345" spans="1:4" ht="25.5">
      <c r="A4345" s="379">
        <v>37589</v>
      </c>
      <c r="B4345" s="380" t="s">
        <v>3308</v>
      </c>
      <c r="C4345" s="379" t="s">
        <v>9381</v>
      </c>
      <c r="D4345" s="381">
        <v>229.08</v>
      </c>
    </row>
    <row r="4346" spans="1:4" ht="25.5">
      <c r="A4346" s="379">
        <v>11690</v>
      </c>
      <c r="B4346" s="380" t="s">
        <v>3309</v>
      </c>
      <c r="C4346" s="379" t="s">
        <v>9381</v>
      </c>
      <c r="D4346" s="381">
        <v>121.69</v>
      </c>
    </row>
    <row r="4347" spans="1:4" ht="25.5">
      <c r="A4347" s="379">
        <v>20234</v>
      </c>
      <c r="B4347" s="380" t="s">
        <v>3310</v>
      </c>
      <c r="C4347" s="379" t="s">
        <v>9381</v>
      </c>
      <c r="D4347" s="381">
        <v>154</v>
      </c>
    </row>
    <row r="4348" spans="1:4">
      <c r="A4348" s="379">
        <v>4763</v>
      </c>
      <c r="B4348" s="380" t="s">
        <v>3311</v>
      </c>
      <c r="C4348" s="379" t="s">
        <v>9379</v>
      </c>
      <c r="D4348" s="381">
        <v>15.88</v>
      </c>
    </row>
    <row r="4349" spans="1:4">
      <c r="A4349" s="379">
        <v>41070</v>
      </c>
      <c r="B4349" s="380" t="s">
        <v>3312</v>
      </c>
      <c r="C4349" s="379" t="s">
        <v>9412</v>
      </c>
      <c r="D4349" s="381">
        <v>2811.07</v>
      </c>
    </row>
    <row r="4350" spans="1:4">
      <c r="A4350" s="379">
        <v>14583</v>
      </c>
      <c r="B4350" s="380" t="s">
        <v>3313</v>
      </c>
      <c r="C4350" s="379" t="s">
        <v>9411</v>
      </c>
      <c r="D4350" s="381">
        <v>11.35</v>
      </c>
    </row>
    <row r="4351" spans="1:4">
      <c r="A4351" s="379">
        <v>11457</v>
      </c>
      <c r="B4351" s="380" t="s">
        <v>3314</v>
      </c>
      <c r="C4351" s="379" t="s">
        <v>9381</v>
      </c>
      <c r="D4351" s="381">
        <v>26.14</v>
      </c>
    </row>
    <row r="4352" spans="1:4">
      <c r="A4352" s="379">
        <v>21121</v>
      </c>
      <c r="B4352" s="380" t="s">
        <v>3315</v>
      </c>
      <c r="C4352" s="379" t="s">
        <v>9381</v>
      </c>
      <c r="D4352" s="381">
        <v>3.55</v>
      </c>
    </row>
    <row r="4353" spans="1:4">
      <c r="A4353" s="379">
        <v>38010</v>
      </c>
      <c r="B4353" s="380" t="s">
        <v>3316</v>
      </c>
      <c r="C4353" s="379" t="s">
        <v>9381</v>
      </c>
      <c r="D4353" s="381">
        <v>5.8</v>
      </c>
    </row>
    <row r="4354" spans="1:4">
      <c r="A4354" s="379">
        <v>38011</v>
      </c>
      <c r="B4354" s="380" t="s">
        <v>3317</v>
      </c>
      <c r="C4354" s="379" t="s">
        <v>9381</v>
      </c>
      <c r="D4354" s="381">
        <v>10.71</v>
      </c>
    </row>
    <row r="4355" spans="1:4">
      <c r="A4355" s="379">
        <v>38012</v>
      </c>
      <c r="B4355" s="380" t="s">
        <v>3318</v>
      </c>
      <c r="C4355" s="379" t="s">
        <v>9381</v>
      </c>
      <c r="D4355" s="381">
        <v>36.6</v>
      </c>
    </row>
    <row r="4356" spans="1:4">
      <c r="A4356" s="379">
        <v>38013</v>
      </c>
      <c r="B4356" s="380" t="s">
        <v>3319</v>
      </c>
      <c r="C4356" s="379" t="s">
        <v>9381</v>
      </c>
      <c r="D4356" s="381">
        <v>47.51</v>
      </c>
    </row>
    <row r="4357" spans="1:4">
      <c r="A4357" s="379">
        <v>38014</v>
      </c>
      <c r="B4357" s="380" t="s">
        <v>3320</v>
      </c>
      <c r="C4357" s="379" t="s">
        <v>9381</v>
      </c>
      <c r="D4357" s="381">
        <v>77.31</v>
      </c>
    </row>
    <row r="4358" spans="1:4">
      <c r="A4358" s="379">
        <v>38015</v>
      </c>
      <c r="B4358" s="380" t="s">
        <v>3321</v>
      </c>
      <c r="C4358" s="379" t="s">
        <v>9381</v>
      </c>
      <c r="D4358" s="381">
        <v>186.7</v>
      </c>
    </row>
    <row r="4359" spans="1:4">
      <c r="A4359" s="379">
        <v>38016</v>
      </c>
      <c r="B4359" s="380" t="s">
        <v>3322</v>
      </c>
      <c r="C4359" s="379" t="s">
        <v>9381</v>
      </c>
      <c r="D4359" s="381">
        <v>227.16</v>
      </c>
    </row>
    <row r="4360" spans="1:4">
      <c r="A4360" s="379">
        <v>12741</v>
      </c>
      <c r="B4360" s="380" t="s">
        <v>3323</v>
      </c>
      <c r="C4360" s="379" t="s">
        <v>9381</v>
      </c>
      <c r="D4360" s="381">
        <v>805.82</v>
      </c>
    </row>
    <row r="4361" spans="1:4">
      <c r="A4361" s="379">
        <v>12733</v>
      </c>
      <c r="B4361" s="380" t="s">
        <v>3324</v>
      </c>
      <c r="C4361" s="379" t="s">
        <v>9381</v>
      </c>
      <c r="D4361" s="381">
        <v>4.05</v>
      </c>
    </row>
    <row r="4362" spans="1:4">
      <c r="A4362" s="379">
        <v>12734</v>
      </c>
      <c r="B4362" s="380" t="s">
        <v>3325</v>
      </c>
      <c r="C4362" s="379" t="s">
        <v>9381</v>
      </c>
      <c r="D4362" s="381">
        <v>8.64</v>
      </c>
    </row>
    <row r="4363" spans="1:4">
      <c r="A4363" s="379">
        <v>12735</v>
      </c>
      <c r="B4363" s="380" t="s">
        <v>3326</v>
      </c>
      <c r="C4363" s="379" t="s">
        <v>9381</v>
      </c>
      <c r="D4363" s="381">
        <v>14.21</v>
      </c>
    </row>
    <row r="4364" spans="1:4">
      <c r="A4364" s="379">
        <v>12736</v>
      </c>
      <c r="B4364" s="380" t="s">
        <v>3327</v>
      </c>
      <c r="C4364" s="379" t="s">
        <v>9381</v>
      </c>
      <c r="D4364" s="381">
        <v>32.5</v>
      </c>
    </row>
    <row r="4365" spans="1:4">
      <c r="A4365" s="379">
        <v>12737</v>
      </c>
      <c r="B4365" s="380" t="s">
        <v>3328</v>
      </c>
      <c r="C4365" s="379" t="s">
        <v>9381</v>
      </c>
      <c r="D4365" s="381">
        <v>41.87</v>
      </c>
    </row>
    <row r="4366" spans="1:4">
      <c r="A4366" s="379">
        <v>12738</v>
      </c>
      <c r="B4366" s="380" t="s">
        <v>3329</v>
      </c>
      <c r="C4366" s="379" t="s">
        <v>9381</v>
      </c>
      <c r="D4366" s="381">
        <v>82.75</v>
      </c>
    </row>
    <row r="4367" spans="1:4">
      <c r="A4367" s="379">
        <v>12739</v>
      </c>
      <c r="B4367" s="380" t="s">
        <v>3330</v>
      </c>
      <c r="C4367" s="379" t="s">
        <v>9381</v>
      </c>
      <c r="D4367" s="381">
        <v>235.56</v>
      </c>
    </row>
    <row r="4368" spans="1:4">
      <c r="A4368" s="379">
        <v>12740</v>
      </c>
      <c r="B4368" s="380" t="s">
        <v>3331</v>
      </c>
      <c r="C4368" s="379" t="s">
        <v>9381</v>
      </c>
      <c r="D4368" s="381">
        <v>368.55</v>
      </c>
    </row>
    <row r="4369" spans="1:4">
      <c r="A4369" s="379">
        <v>6297</v>
      </c>
      <c r="B4369" s="380" t="s">
        <v>10303</v>
      </c>
      <c r="C4369" s="379" t="s">
        <v>9381</v>
      </c>
      <c r="D4369" s="381">
        <v>19.25</v>
      </c>
    </row>
    <row r="4370" spans="1:4">
      <c r="A4370" s="379">
        <v>6296</v>
      </c>
      <c r="B4370" s="380" t="s">
        <v>10304</v>
      </c>
      <c r="C4370" s="379" t="s">
        <v>9381</v>
      </c>
      <c r="D4370" s="381">
        <v>15.19</v>
      </c>
    </row>
    <row r="4371" spans="1:4">
      <c r="A4371" s="379">
        <v>6294</v>
      </c>
      <c r="B4371" s="380" t="s">
        <v>10305</v>
      </c>
      <c r="C4371" s="379" t="s">
        <v>9381</v>
      </c>
      <c r="D4371" s="381">
        <v>4.33</v>
      </c>
    </row>
    <row r="4372" spans="1:4">
      <c r="A4372" s="379">
        <v>6323</v>
      </c>
      <c r="B4372" s="380" t="s">
        <v>10306</v>
      </c>
      <c r="C4372" s="379" t="s">
        <v>9381</v>
      </c>
      <c r="D4372" s="381">
        <v>9.93</v>
      </c>
    </row>
    <row r="4373" spans="1:4">
      <c r="A4373" s="379">
        <v>6299</v>
      </c>
      <c r="B4373" s="380" t="s">
        <v>10307</v>
      </c>
      <c r="C4373" s="379" t="s">
        <v>9381</v>
      </c>
      <c r="D4373" s="381">
        <v>57.91</v>
      </c>
    </row>
    <row r="4374" spans="1:4">
      <c r="A4374" s="379">
        <v>6298</v>
      </c>
      <c r="B4374" s="380" t="s">
        <v>10308</v>
      </c>
      <c r="C4374" s="379" t="s">
        <v>9381</v>
      </c>
      <c r="D4374" s="381">
        <v>30.49</v>
      </c>
    </row>
    <row r="4375" spans="1:4">
      <c r="A4375" s="379">
        <v>6295</v>
      </c>
      <c r="B4375" s="380" t="s">
        <v>10309</v>
      </c>
      <c r="C4375" s="379" t="s">
        <v>9381</v>
      </c>
      <c r="D4375" s="381">
        <v>6.17</v>
      </c>
    </row>
    <row r="4376" spans="1:4">
      <c r="A4376" s="379">
        <v>6322</v>
      </c>
      <c r="B4376" s="380" t="s">
        <v>10310</v>
      </c>
      <c r="C4376" s="379" t="s">
        <v>9381</v>
      </c>
      <c r="D4376" s="381">
        <v>77.56</v>
      </c>
    </row>
    <row r="4377" spans="1:4">
      <c r="A4377" s="379">
        <v>6300</v>
      </c>
      <c r="B4377" s="380" t="s">
        <v>10311</v>
      </c>
      <c r="C4377" s="379" t="s">
        <v>9381</v>
      </c>
      <c r="D4377" s="381">
        <v>142.99</v>
      </c>
    </row>
    <row r="4378" spans="1:4">
      <c r="A4378" s="379">
        <v>6321</v>
      </c>
      <c r="B4378" s="380" t="s">
        <v>10312</v>
      </c>
      <c r="C4378" s="379" t="s">
        <v>9381</v>
      </c>
      <c r="D4378" s="381">
        <v>204.26</v>
      </c>
    </row>
    <row r="4379" spans="1:4">
      <c r="A4379" s="379">
        <v>6301</v>
      </c>
      <c r="B4379" s="380" t="s">
        <v>10313</v>
      </c>
      <c r="C4379" s="379" t="s">
        <v>9381</v>
      </c>
      <c r="D4379" s="381">
        <v>478.76</v>
      </c>
    </row>
    <row r="4380" spans="1:4">
      <c r="A4380" s="379">
        <v>7105</v>
      </c>
      <c r="B4380" s="380" t="s">
        <v>3332</v>
      </c>
      <c r="C4380" s="379" t="s">
        <v>9381</v>
      </c>
      <c r="D4380" s="381">
        <v>22.75</v>
      </c>
    </row>
    <row r="4381" spans="1:4">
      <c r="A4381" s="379">
        <v>20183</v>
      </c>
      <c r="B4381" s="380" t="s">
        <v>3333</v>
      </c>
      <c r="C4381" s="379" t="s">
        <v>9381</v>
      </c>
      <c r="D4381" s="381">
        <v>29.95</v>
      </c>
    </row>
    <row r="4382" spans="1:4">
      <c r="A4382" s="379">
        <v>38448</v>
      </c>
      <c r="B4382" s="380" t="s">
        <v>3334</v>
      </c>
      <c r="C4382" s="379" t="s">
        <v>9381</v>
      </c>
      <c r="D4382" s="381">
        <v>140.72999999999999</v>
      </c>
    </row>
    <row r="4383" spans="1:4">
      <c r="A4383" s="379">
        <v>20182</v>
      </c>
      <c r="B4383" s="380" t="s">
        <v>3335</v>
      </c>
      <c r="C4383" s="379" t="s">
        <v>9381</v>
      </c>
      <c r="D4383" s="381">
        <v>17.09</v>
      </c>
    </row>
    <row r="4384" spans="1:4" ht="25.5">
      <c r="A4384" s="379">
        <v>7119</v>
      </c>
      <c r="B4384" s="380" t="s">
        <v>3336</v>
      </c>
      <c r="C4384" s="379" t="s">
        <v>9381</v>
      </c>
      <c r="D4384" s="381">
        <v>6.42</v>
      </c>
    </row>
    <row r="4385" spans="1:4" ht="25.5">
      <c r="A4385" s="379">
        <v>7120</v>
      </c>
      <c r="B4385" s="380" t="s">
        <v>3337</v>
      </c>
      <c r="C4385" s="379" t="s">
        <v>9381</v>
      </c>
      <c r="D4385" s="381">
        <v>4.4000000000000004</v>
      </c>
    </row>
    <row r="4386" spans="1:4">
      <c r="A4386" s="379">
        <v>6319</v>
      </c>
      <c r="B4386" s="380" t="s">
        <v>3338</v>
      </c>
      <c r="C4386" s="379" t="s">
        <v>9381</v>
      </c>
      <c r="D4386" s="381">
        <v>22.62</v>
      </c>
    </row>
    <row r="4387" spans="1:4">
      <c r="A4387" s="379">
        <v>6304</v>
      </c>
      <c r="B4387" s="380" t="s">
        <v>3339</v>
      </c>
      <c r="C4387" s="379" t="s">
        <v>9381</v>
      </c>
      <c r="D4387" s="381">
        <v>22.62</v>
      </c>
    </row>
    <row r="4388" spans="1:4">
      <c r="A4388" s="379">
        <v>21116</v>
      </c>
      <c r="B4388" s="380" t="s">
        <v>3340</v>
      </c>
      <c r="C4388" s="379" t="s">
        <v>9381</v>
      </c>
      <c r="D4388" s="381">
        <v>17.13</v>
      </c>
    </row>
    <row r="4389" spans="1:4">
      <c r="A4389" s="379">
        <v>6320</v>
      </c>
      <c r="B4389" s="380" t="s">
        <v>3341</v>
      </c>
      <c r="C4389" s="379" t="s">
        <v>9381</v>
      </c>
      <c r="D4389" s="381">
        <v>11.65</v>
      </c>
    </row>
    <row r="4390" spans="1:4">
      <c r="A4390" s="379">
        <v>6303</v>
      </c>
      <c r="B4390" s="380" t="s">
        <v>3342</v>
      </c>
      <c r="C4390" s="379" t="s">
        <v>9381</v>
      </c>
      <c r="D4390" s="381">
        <v>11.65</v>
      </c>
    </row>
    <row r="4391" spans="1:4">
      <c r="A4391" s="379">
        <v>6308</v>
      </c>
      <c r="B4391" s="380" t="s">
        <v>3343</v>
      </c>
      <c r="C4391" s="379" t="s">
        <v>9381</v>
      </c>
      <c r="D4391" s="381">
        <v>62.59</v>
      </c>
    </row>
    <row r="4392" spans="1:4">
      <c r="A4392" s="379">
        <v>6317</v>
      </c>
      <c r="B4392" s="380" t="s">
        <v>3344</v>
      </c>
      <c r="C4392" s="379" t="s">
        <v>9381</v>
      </c>
      <c r="D4392" s="381">
        <v>62.59</v>
      </c>
    </row>
    <row r="4393" spans="1:4">
      <c r="A4393" s="379">
        <v>6307</v>
      </c>
      <c r="B4393" s="380" t="s">
        <v>3345</v>
      </c>
      <c r="C4393" s="379" t="s">
        <v>9381</v>
      </c>
      <c r="D4393" s="381">
        <v>62.59</v>
      </c>
    </row>
    <row r="4394" spans="1:4">
      <c r="A4394" s="379">
        <v>6309</v>
      </c>
      <c r="B4394" s="380" t="s">
        <v>3346</v>
      </c>
      <c r="C4394" s="379" t="s">
        <v>9381</v>
      </c>
      <c r="D4394" s="381">
        <v>64.41</v>
      </c>
    </row>
    <row r="4395" spans="1:4">
      <c r="A4395" s="379">
        <v>6318</v>
      </c>
      <c r="B4395" s="380" t="s">
        <v>3347</v>
      </c>
      <c r="C4395" s="379" t="s">
        <v>9381</v>
      </c>
      <c r="D4395" s="381">
        <v>33.76</v>
      </c>
    </row>
    <row r="4396" spans="1:4">
      <c r="A4396" s="379">
        <v>6306</v>
      </c>
      <c r="B4396" s="380" t="s">
        <v>3348</v>
      </c>
      <c r="C4396" s="379" t="s">
        <v>9381</v>
      </c>
      <c r="D4396" s="381">
        <v>33.76</v>
      </c>
    </row>
    <row r="4397" spans="1:4">
      <c r="A4397" s="379">
        <v>6305</v>
      </c>
      <c r="B4397" s="380" t="s">
        <v>3349</v>
      </c>
      <c r="C4397" s="379" t="s">
        <v>9381</v>
      </c>
      <c r="D4397" s="381">
        <v>33.76</v>
      </c>
    </row>
    <row r="4398" spans="1:4">
      <c r="A4398" s="379">
        <v>6302</v>
      </c>
      <c r="B4398" s="380" t="s">
        <v>3350</v>
      </c>
      <c r="C4398" s="379" t="s">
        <v>9381</v>
      </c>
      <c r="D4398" s="381">
        <v>7.16</v>
      </c>
    </row>
    <row r="4399" spans="1:4">
      <c r="A4399" s="379">
        <v>6312</v>
      </c>
      <c r="B4399" s="380" t="s">
        <v>3351</v>
      </c>
      <c r="C4399" s="379" t="s">
        <v>9381</v>
      </c>
      <c r="D4399" s="381">
        <v>90.03</v>
      </c>
    </row>
    <row r="4400" spans="1:4">
      <c r="A4400" s="379">
        <v>6311</v>
      </c>
      <c r="B4400" s="380" t="s">
        <v>3352</v>
      </c>
      <c r="C4400" s="379" t="s">
        <v>9381</v>
      </c>
      <c r="D4400" s="381">
        <v>90.03</v>
      </c>
    </row>
    <row r="4401" spans="1:4">
      <c r="A4401" s="379">
        <v>6310</v>
      </c>
      <c r="B4401" s="380" t="s">
        <v>3353</v>
      </c>
      <c r="C4401" s="379" t="s">
        <v>9381</v>
      </c>
      <c r="D4401" s="381">
        <v>90.03</v>
      </c>
    </row>
    <row r="4402" spans="1:4">
      <c r="A4402" s="379">
        <v>6314</v>
      </c>
      <c r="B4402" s="380" t="s">
        <v>3354</v>
      </c>
      <c r="C4402" s="379" t="s">
        <v>9381</v>
      </c>
      <c r="D4402" s="381">
        <v>90.03</v>
      </c>
    </row>
    <row r="4403" spans="1:4">
      <c r="A4403" s="379">
        <v>6313</v>
      </c>
      <c r="B4403" s="380" t="s">
        <v>3355</v>
      </c>
      <c r="C4403" s="379" t="s">
        <v>9381</v>
      </c>
      <c r="D4403" s="381">
        <v>90.03</v>
      </c>
    </row>
    <row r="4404" spans="1:4">
      <c r="A4404" s="379">
        <v>6315</v>
      </c>
      <c r="B4404" s="380" t="s">
        <v>3356</v>
      </c>
      <c r="C4404" s="379" t="s">
        <v>9381</v>
      </c>
      <c r="D4404" s="381">
        <v>170.47</v>
      </c>
    </row>
    <row r="4405" spans="1:4">
      <c r="A4405" s="379">
        <v>6316</v>
      </c>
      <c r="B4405" s="380" t="s">
        <v>3357</v>
      </c>
      <c r="C4405" s="379" t="s">
        <v>9381</v>
      </c>
      <c r="D4405" s="381">
        <v>170.47</v>
      </c>
    </row>
    <row r="4406" spans="1:4" ht="25.5">
      <c r="A4406" s="379">
        <v>38878</v>
      </c>
      <c r="B4406" s="380" t="s">
        <v>10314</v>
      </c>
      <c r="C4406" s="379" t="s">
        <v>9381</v>
      </c>
      <c r="D4406" s="381">
        <v>12.79</v>
      </c>
    </row>
    <row r="4407" spans="1:4" ht="25.5">
      <c r="A4407" s="379">
        <v>38879</v>
      </c>
      <c r="B4407" s="380" t="s">
        <v>10315</v>
      </c>
      <c r="C4407" s="379" t="s">
        <v>9381</v>
      </c>
      <c r="D4407" s="381">
        <v>23.98</v>
      </c>
    </row>
    <row r="4408" spans="1:4" ht="25.5">
      <c r="A4408" s="379">
        <v>38881</v>
      </c>
      <c r="B4408" s="380" t="s">
        <v>10316</v>
      </c>
      <c r="C4408" s="379" t="s">
        <v>9381</v>
      </c>
      <c r="D4408" s="381">
        <v>12.55</v>
      </c>
    </row>
    <row r="4409" spans="1:4" ht="25.5">
      <c r="A4409" s="379">
        <v>38880</v>
      </c>
      <c r="B4409" s="380" t="s">
        <v>10317</v>
      </c>
      <c r="C4409" s="379" t="s">
        <v>9381</v>
      </c>
      <c r="D4409" s="381">
        <v>13.15</v>
      </c>
    </row>
    <row r="4410" spans="1:4" ht="25.5">
      <c r="A4410" s="379">
        <v>38882</v>
      </c>
      <c r="B4410" s="380" t="s">
        <v>10318</v>
      </c>
      <c r="C4410" s="379" t="s">
        <v>9381</v>
      </c>
      <c r="D4410" s="381">
        <v>13.62</v>
      </c>
    </row>
    <row r="4411" spans="1:4" ht="25.5">
      <c r="A4411" s="379">
        <v>38883</v>
      </c>
      <c r="B4411" s="380" t="s">
        <v>10319</v>
      </c>
      <c r="C4411" s="379" t="s">
        <v>9381</v>
      </c>
      <c r="D4411" s="381">
        <v>20.14</v>
      </c>
    </row>
    <row r="4412" spans="1:4" ht="25.5">
      <c r="A4412" s="379">
        <v>38884</v>
      </c>
      <c r="B4412" s="380" t="s">
        <v>10320</v>
      </c>
      <c r="C4412" s="379" t="s">
        <v>9381</v>
      </c>
      <c r="D4412" s="381">
        <v>21.86</v>
      </c>
    </row>
    <row r="4413" spans="1:4" ht="25.5">
      <c r="A4413" s="379">
        <v>38885</v>
      </c>
      <c r="B4413" s="380" t="s">
        <v>10321</v>
      </c>
      <c r="C4413" s="379" t="s">
        <v>9381</v>
      </c>
      <c r="D4413" s="381">
        <v>21.15</v>
      </c>
    </row>
    <row r="4414" spans="1:4" ht="25.5">
      <c r="A4414" s="379">
        <v>38886</v>
      </c>
      <c r="B4414" s="380" t="s">
        <v>10322</v>
      </c>
      <c r="C4414" s="379" t="s">
        <v>9381</v>
      </c>
      <c r="D4414" s="381">
        <v>22.83</v>
      </c>
    </row>
    <row r="4415" spans="1:4" ht="25.5">
      <c r="A4415" s="379">
        <v>38887</v>
      </c>
      <c r="B4415" s="380" t="s">
        <v>10323</v>
      </c>
      <c r="C4415" s="379" t="s">
        <v>9381</v>
      </c>
      <c r="D4415" s="381">
        <v>20.5</v>
      </c>
    </row>
    <row r="4416" spans="1:4" ht="25.5">
      <c r="A4416" s="379">
        <v>38888</v>
      </c>
      <c r="B4416" s="380" t="s">
        <v>10324</v>
      </c>
      <c r="C4416" s="379" t="s">
        <v>9381</v>
      </c>
      <c r="D4416" s="381">
        <v>24.37</v>
      </c>
    </row>
    <row r="4417" spans="1:4" ht="25.5">
      <c r="A4417" s="379">
        <v>38890</v>
      </c>
      <c r="B4417" s="380" t="s">
        <v>10325</v>
      </c>
      <c r="C4417" s="379" t="s">
        <v>9381</v>
      </c>
      <c r="D4417" s="381">
        <v>36.229999999999997</v>
      </c>
    </row>
    <row r="4418" spans="1:4" ht="25.5">
      <c r="A4418" s="379">
        <v>38893</v>
      </c>
      <c r="B4418" s="380" t="s">
        <v>10326</v>
      </c>
      <c r="C4418" s="379" t="s">
        <v>9381</v>
      </c>
      <c r="D4418" s="381">
        <v>29.14</v>
      </c>
    </row>
    <row r="4419" spans="1:4" ht="25.5">
      <c r="A4419" s="379">
        <v>38894</v>
      </c>
      <c r="B4419" s="380" t="s">
        <v>10327</v>
      </c>
      <c r="C4419" s="379" t="s">
        <v>9381</v>
      </c>
      <c r="D4419" s="381">
        <v>37</v>
      </c>
    </row>
    <row r="4420" spans="1:4" ht="25.5">
      <c r="A4420" s="379">
        <v>38896</v>
      </c>
      <c r="B4420" s="380" t="s">
        <v>10328</v>
      </c>
      <c r="C4420" s="379" t="s">
        <v>9381</v>
      </c>
      <c r="D4420" s="381">
        <v>37.729999999999997</v>
      </c>
    </row>
    <row r="4421" spans="1:4">
      <c r="A4421" s="379">
        <v>39324</v>
      </c>
      <c r="B4421" s="380" t="s">
        <v>3358</v>
      </c>
      <c r="C4421" s="379" t="s">
        <v>9381</v>
      </c>
      <c r="D4421" s="381">
        <v>7.87</v>
      </c>
    </row>
    <row r="4422" spans="1:4">
      <c r="A4422" s="379">
        <v>39325</v>
      </c>
      <c r="B4422" s="380" t="s">
        <v>3359</v>
      </c>
      <c r="C4422" s="379" t="s">
        <v>9381</v>
      </c>
      <c r="D4422" s="381">
        <v>11.91</v>
      </c>
    </row>
    <row r="4423" spans="1:4">
      <c r="A4423" s="379">
        <v>39326</v>
      </c>
      <c r="B4423" s="380" t="s">
        <v>3360</v>
      </c>
      <c r="C4423" s="379" t="s">
        <v>9381</v>
      </c>
      <c r="D4423" s="381">
        <v>30.66</v>
      </c>
    </row>
    <row r="4424" spans="1:4">
      <c r="A4424" s="379">
        <v>39327</v>
      </c>
      <c r="B4424" s="380" t="s">
        <v>3361</v>
      </c>
      <c r="C4424" s="379" t="s">
        <v>9381</v>
      </c>
      <c r="D4424" s="381">
        <v>46.45</v>
      </c>
    </row>
    <row r="4425" spans="1:4" ht="25.5">
      <c r="A4425" s="379">
        <v>20176</v>
      </c>
      <c r="B4425" s="380" t="s">
        <v>3362</v>
      </c>
      <c r="C4425" s="379" t="s">
        <v>9381</v>
      </c>
      <c r="D4425" s="381">
        <v>25.81</v>
      </c>
    </row>
    <row r="4426" spans="1:4" ht="25.5">
      <c r="A4426" s="379">
        <v>11378</v>
      </c>
      <c r="B4426" s="380" t="s">
        <v>3363</v>
      </c>
      <c r="C4426" s="379" t="s">
        <v>9381</v>
      </c>
      <c r="D4426" s="381">
        <v>66.319999999999993</v>
      </c>
    </row>
    <row r="4427" spans="1:4" ht="25.5">
      <c r="A4427" s="379">
        <v>11379</v>
      </c>
      <c r="B4427" s="380" t="s">
        <v>3364</v>
      </c>
      <c r="C4427" s="379" t="s">
        <v>9381</v>
      </c>
      <c r="D4427" s="381">
        <v>56.04</v>
      </c>
    </row>
    <row r="4428" spans="1:4" ht="25.5">
      <c r="A4428" s="379">
        <v>11493</v>
      </c>
      <c r="B4428" s="380" t="s">
        <v>3365</v>
      </c>
      <c r="C4428" s="379" t="s">
        <v>9381</v>
      </c>
      <c r="D4428" s="381">
        <v>32.32</v>
      </c>
    </row>
    <row r="4429" spans="1:4" ht="25.5">
      <c r="A4429" s="379">
        <v>42717</v>
      </c>
      <c r="B4429" s="380" t="s">
        <v>10329</v>
      </c>
      <c r="C4429" s="379" t="s">
        <v>9381</v>
      </c>
      <c r="D4429" s="381">
        <v>349.03</v>
      </c>
    </row>
    <row r="4430" spans="1:4" ht="25.5">
      <c r="A4430" s="379">
        <v>42718</v>
      </c>
      <c r="B4430" s="380" t="s">
        <v>10330</v>
      </c>
      <c r="C4430" s="379" t="s">
        <v>9381</v>
      </c>
      <c r="D4430" s="381">
        <v>387.49</v>
      </c>
    </row>
    <row r="4431" spans="1:4" ht="25.5">
      <c r="A4431" s="379">
        <v>7106</v>
      </c>
      <c r="B4431" s="380" t="s">
        <v>3366</v>
      </c>
      <c r="C4431" s="379" t="s">
        <v>9381</v>
      </c>
      <c r="D4431" s="381">
        <v>104.47</v>
      </c>
    </row>
    <row r="4432" spans="1:4" ht="25.5">
      <c r="A4432" s="379">
        <v>7104</v>
      </c>
      <c r="B4432" s="380" t="s">
        <v>3367</v>
      </c>
      <c r="C4432" s="379" t="s">
        <v>9381</v>
      </c>
      <c r="D4432" s="381">
        <v>2.17</v>
      </c>
    </row>
    <row r="4433" spans="1:4" ht="25.5">
      <c r="A4433" s="379">
        <v>7136</v>
      </c>
      <c r="B4433" s="380" t="s">
        <v>3368</v>
      </c>
      <c r="C4433" s="379" t="s">
        <v>9381</v>
      </c>
      <c r="D4433" s="381">
        <v>4.09</v>
      </c>
    </row>
    <row r="4434" spans="1:4" ht="25.5">
      <c r="A4434" s="379">
        <v>7128</v>
      </c>
      <c r="B4434" s="380" t="s">
        <v>3369</v>
      </c>
      <c r="C4434" s="379" t="s">
        <v>9381</v>
      </c>
      <c r="D4434" s="381">
        <v>6.71</v>
      </c>
    </row>
    <row r="4435" spans="1:4" ht="25.5">
      <c r="A4435" s="379">
        <v>7108</v>
      </c>
      <c r="B4435" s="380" t="s">
        <v>3370</v>
      </c>
      <c r="C4435" s="379" t="s">
        <v>9381</v>
      </c>
      <c r="D4435" s="381">
        <v>7.18</v>
      </c>
    </row>
    <row r="4436" spans="1:4" ht="25.5">
      <c r="A4436" s="379">
        <v>7129</v>
      </c>
      <c r="B4436" s="380" t="s">
        <v>3371</v>
      </c>
      <c r="C4436" s="379" t="s">
        <v>9381</v>
      </c>
      <c r="D4436" s="381">
        <v>5.97</v>
      </c>
    </row>
    <row r="4437" spans="1:4" ht="25.5">
      <c r="A4437" s="379">
        <v>7130</v>
      </c>
      <c r="B4437" s="380" t="s">
        <v>3372</v>
      </c>
      <c r="C4437" s="379" t="s">
        <v>9381</v>
      </c>
      <c r="D4437" s="381">
        <v>9.73</v>
      </c>
    </row>
    <row r="4438" spans="1:4" ht="25.5">
      <c r="A4438" s="379">
        <v>7131</v>
      </c>
      <c r="B4438" s="380" t="s">
        <v>3373</v>
      </c>
      <c r="C4438" s="379" t="s">
        <v>9381</v>
      </c>
      <c r="D4438" s="381">
        <v>11.94</v>
      </c>
    </row>
    <row r="4439" spans="1:4" ht="25.5">
      <c r="A4439" s="379">
        <v>7132</v>
      </c>
      <c r="B4439" s="380" t="s">
        <v>3374</v>
      </c>
      <c r="C4439" s="379" t="s">
        <v>9381</v>
      </c>
      <c r="D4439" s="381">
        <v>33.15</v>
      </c>
    </row>
    <row r="4440" spans="1:4" ht="25.5">
      <c r="A4440" s="379">
        <v>7133</v>
      </c>
      <c r="B4440" s="380" t="s">
        <v>3375</v>
      </c>
      <c r="C4440" s="379" t="s">
        <v>9381</v>
      </c>
      <c r="D4440" s="381">
        <v>51.49</v>
      </c>
    </row>
    <row r="4441" spans="1:4" ht="25.5">
      <c r="A4441" s="379">
        <v>37420</v>
      </c>
      <c r="B4441" s="380" t="s">
        <v>3376</v>
      </c>
      <c r="C4441" s="379" t="s">
        <v>9381</v>
      </c>
      <c r="D4441" s="381">
        <v>28.81</v>
      </c>
    </row>
    <row r="4442" spans="1:4" ht="25.5">
      <c r="A4442" s="379">
        <v>37421</v>
      </c>
      <c r="B4442" s="380" t="s">
        <v>3377</v>
      </c>
      <c r="C4442" s="379" t="s">
        <v>9381</v>
      </c>
      <c r="D4442" s="381">
        <v>39.369999999999997</v>
      </c>
    </row>
    <row r="4443" spans="1:4" ht="25.5">
      <c r="A4443" s="379">
        <v>37422</v>
      </c>
      <c r="B4443" s="380" t="s">
        <v>3378</v>
      </c>
      <c r="C4443" s="379" t="s">
        <v>9381</v>
      </c>
      <c r="D4443" s="381">
        <v>36.85</v>
      </c>
    </row>
    <row r="4444" spans="1:4">
      <c r="A4444" s="379">
        <v>37443</v>
      </c>
      <c r="B4444" s="380" t="s">
        <v>3379</v>
      </c>
      <c r="C4444" s="379" t="s">
        <v>9381</v>
      </c>
      <c r="D4444" s="381">
        <v>121.47</v>
      </c>
    </row>
    <row r="4445" spans="1:4">
      <c r="A4445" s="379">
        <v>37444</v>
      </c>
      <c r="B4445" s="380" t="s">
        <v>3380</v>
      </c>
      <c r="C4445" s="379" t="s">
        <v>9381</v>
      </c>
      <c r="D4445" s="381">
        <v>123.53</v>
      </c>
    </row>
    <row r="4446" spans="1:4">
      <c r="A4446" s="379">
        <v>37445</v>
      </c>
      <c r="B4446" s="380" t="s">
        <v>3381</v>
      </c>
      <c r="C4446" s="379" t="s">
        <v>9381</v>
      </c>
      <c r="D4446" s="381">
        <v>187.24</v>
      </c>
    </row>
    <row r="4447" spans="1:4">
      <c r="A4447" s="379">
        <v>37446</v>
      </c>
      <c r="B4447" s="380" t="s">
        <v>3382</v>
      </c>
      <c r="C4447" s="379" t="s">
        <v>9381</v>
      </c>
      <c r="D4447" s="381">
        <v>204.12</v>
      </c>
    </row>
    <row r="4448" spans="1:4">
      <c r="A4448" s="379">
        <v>37447</v>
      </c>
      <c r="B4448" s="380" t="s">
        <v>3383</v>
      </c>
      <c r="C4448" s="379" t="s">
        <v>9381</v>
      </c>
      <c r="D4448" s="381">
        <v>207.31</v>
      </c>
    </row>
    <row r="4449" spans="1:4">
      <c r="A4449" s="379">
        <v>37448</v>
      </c>
      <c r="B4449" s="380" t="s">
        <v>3384</v>
      </c>
      <c r="C4449" s="379" t="s">
        <v>9381</v>
      </c>
      <c r="D4449" s="381">
        <v>284.36</v>
      </c>
    </row>
    <row r="4450" spans="1:4">
      <c r="A4450" s="379">
        <v>37440</v>
      </c>
      <c r="B4450" s="380" t="s">
        <v>3385</v>
      </c>
      <c r="C4450" s="379" t="s">
        <v>9381</v>
      </c>
      <c r="D4450" s="381">
        <v>96.41</v>
      </c>
    </row>
    <row r="4451" spans="1:4">
      <c r="A4451" s="379">
        <v>37441</v>
      </c>
      <c r="B4451" s="380" t="s">
        <v>3386</v>
      </c>
      <c r="C4451" s="379" t="s">
        <v>9381</v>
      </c>
      <c r="D4451" s="381">
        <v>96.41</v>
      </c>
    </row>
    <row r="4452" spans="1:4">
      <c r="A4452" s="379">
        <v>37442</v>
      </c>
      <c r="B4452" s="380" t="s">
        <v>3387</v>
      </c>
      <c r="C4452" s="379" t="s">
        <v>9381</v>
      </c>
      <c r="D4452" s="381">
        <v>116.12</v>
      </c>
    </row>
    <row r="4453" spans="1:4">
      <c r="A4453" s="379">
        <v>38017</v>
      </c>
      <c r="B4453" s="380" t="s">
        <v>3388</v>
      </c>
      <c r="C4453" s="379" t="s">
        <v>9381</v>
      </c>
      <c r="D4453" s="381">
        <v>11.19</v>
      </c>
    </row>
    <row r="4454" spans="1:4">
      <c r="A4454" s="379">
        <v>38018</v>
      </c>
      <c r="B4454" s="380" t="s">
        <v>3389</v>
      </c>
      <c r="C4454" s="379" t="s">
        <v>9381</v>
      </c>
      <c r="D4454" s="381">
        <v>12.35</v>
      </c>
    </row>
    <row r="4455" spans="1:4" ht="25.5">
      <c r="A4455" s="379">
        <v>39895</v>
      </c>
      <c r="B4455" s="380" t="s">
        <v>3390</v>
      </c>
      <c r="C4455" s="379" t="s">
        <v>9381</v>
      </c>
      <c r="D4455" s="381">
        <v>29.27</v>
      </c>
    </row>
    <row r="4456" spans="1:4" ht="25.5">
      <c r="A4456" s="379">
        <v>39896</v>
      </c>
      <c r="B4456" s="380" t="s">
        <v>3391</v>
      </c>
      <c r="C4456" s="379" t="s">
        <v>9381</v>
      </c>
      <c r="D4456" s="381">
        <v>42.9</v>
      </c>
    </row>
    <row r="4457" spans="1:4">
      <c r="A4457" s="379">
        <v>38873</v>
      </c>
      <c r="B4457" s="380" t="s">
        <v>10331</v>
      </c>
      <c r="C4457" s="379" t="s">
        <v>9381</v>
      </c>
      <c r="D4457" s="381">
        <v>11.35</v>
      </c>
    </row>
    <row r="4458" spans="1:4">
      <c r="A4458" s="379">
        <v>38874</v>
      </c>
      <c r="B4458" s="380" t="s">
        <v>10332</v>
      </c>
      <c r="C4458" s="379" t="s">
        <v>9381</v>
      </c>
      <c r="D4458" s="381">
        <v>13.8</v>
      </c>
    </row>
    <row r="4459" spans="1:4">
      <c r="A4459" s="379">
        <v>38875</v>
      </c>
      <c r="B4459" s="380" t="s">
        <v>10333</v>
      </c>
      <c r="C4459" s="379" t="s">
        <v>9381</v>
      </c>
      <c r="D4459" s="381">
        <v>24.39</v>
      </c>
    </row>
    <row r="4460" spans="1:4">
      <c r="A4460" s="379">
        <v>38876</v>
      </c>
      <c r="B4460" s="380" t="s">
        <v>10334</v>
      </c>
      <c r="C4460" s="379" t="s">
        <v>9381</v>
      </c>
      <c r="D4460" s="381">
        <v>32.81</v>
      </c>
    </row>
    <row r="4461" spans="1:4" ht="25.5">
      <c r="A4461" s="379">
        <v>39000</v>
      </c>
      <c r="B4461" s="380" t="s">
        <v>10335</v>
      </c>
      <c r="C4461" s="379" t="s">
        <v>9381</v>
      </c>
      <c r="D4461" s="381">
        <v>22</v>
      </c>
    </row>
    <row r="4462" spans="1:4" ht="25.5">
      <c r="A4462" s="379">
        <v>38674</v>
      </c>
      <c r="B4462" s="380" t="s">
        <v>3392</v>
      </c>
      <c r="C4462" s="379" t="s">
        <v>9381</v>
      </c>
      <c r="D4462" s="381">
        <v>38.909999999999997</v>
      </c>
    </row>
    <row r="4463" spans="1:4" ht="25.5">
      <c r="A4463" s="379">
        <v>38911</v>
      </c>
      <c r="B4463" s="380" t="s">
        <v>10336</v>
      </c>
      <c r="C4463" s="379" t="s">
        <v>9381</v>
      </c>
      <c r="D4463" s="381">
        <v>40.69</v>
      </c>
    </row>
    <row r="4464" spans="1:4" ht="25.5">
      <c r="A4464" s="379">
        <v>38912</v>
      </c>
      <c r="B4464" s="380" t="s">
        <v>10337</v>
      </c>
      <c r="C4464" s="379" t="s">
        <v>9381</v>
      </c>
      <c r="D4464" s="381">
        <v>51.71</v>
      </c>
    </row>
    <row r="4465" spans="1:4">
      <c r="A4465" s="379">
        <v>38019</v>
      </c>
      <c r="B4465" s="380" t="s">
        <v>3393</v>
      </c>
      <c r="C4465" s="379" t="s">
        <v>9381</v>
      </c>
      <c r="D4465" s="381">
        <v>9.75</v>
      </c>
    </row>
    <row r="4466" spans="1:4">
      <c r="A4466" s="379">
        <v>38020</v>
      </c>
      <c r="B4466" s="380" t="s">
        <v>3394</v>
      </c>
      <c r="C4466" s="379" t="s">
        <v>9381</v>
      </c>
      <c r="D4466" s="381">
        <v>12.35</v>
      </c>
    </row>
    <row r="4467" spans="1:4">
      <c r="A4467" s="379">
        <v>38454</v>
      </c>
      <c r="B4467" s="380" t="s">
        <v>10338</v>
      </c>
      <c r="C4467" s="379" t="s">
        <v>9381</v>
      </c>
      <c r="D4467" s="381">
        <v>4.01</v>
      </c>
    </row>
    <row r="4468" spans="1:4">
      <c r="A4468" s="379">
        <v>38455</v>
      </c>
      <c r="B4468" s="380" t="s">
        <v>10339</v>
      </c>
      <c r="C4468" s="379" t="s">
        <v>9381</v>
      </c>
      <c r="D4468" s="381">
        <v>3.67</v>
      </c>
    </row>
    <row r="4469" spans="1:4" ht="25.5">
      <c r="A4469" s="379">
        <v>38462</v>
      </c>
      <c r="B4469" s="380" t="s">
        <v>10340</v>
      </c>
      <c r="C4469" s="379" t="s">
        <v>9381</v>
      </c>
      <c r="D4469" s="381">
        <v>103.74</v>
      </c>
    </row>
    <row r="4470" spans="1:4" ht="25.5">
      <c r="A4470" s="379">
        <v>36362</v>
      </c>
      <c r="B4470" s="380" t="s">
        <v>10341</v>
      </c>
      <c r="C4470" s="379" t="s">
        <v>9381</v>
      </c>
      <c r="D4470" s="381">
        <v>1.58</v>
      </c>
    </row>
    <row r="4471" spans="1:4" ht="25.5">
      <c r="A4471" s="379">
        <v>36298</v>
      </c>
      <c r="B4471" s="380" t="s">
        <v>10342</v>
      </c>
      <c r="C4471" s="379" t="s">
        <v>9381</v>
      </c>
      <c r="D4471" s="381">
        <v>2.34</v>
      </c>
    </row>
    <row r="4472" spans="1:4" ht="25.5">
      <c r="A4472" s="379">
        <v>38456</v>
      </c>
      <c r="B4472" s="380" t="s">
        <v>10343</v>
      </c>
      <c r="C4472" s="379" t="s">
        <v>9381</v>
      </c>
      <c r="D4472" s="381">
        <v>3.82</v>
      </c>
    </row>
    <row r="4473" spans="1:4" ht="25.5">
      <c r="A4473" s="379">
        <v>38457</v>
      </c>
      <c r="B4473" s="380" t="s">
        <v>10344</v>
      </c>
      <c r="C4473" s="379" t="s">
        <v>9381</v>
      </c>
      <c r="D4473" s="381">
        <v>8.6</v>
      </c>
    </row>
    <row r="4474" spans="1:4" ht="25.5">
      <c r="A4474" s="379">
        <v>38458</v>
      </c>
      <c r="B4474" s="380" t="s">
        <v>10345</v>
      </c>
      <c r="C4474" s="379" t="s">
        <v>9381</v>
      </c>
      <c r="D4474" s="381">
        <v>11.53</v>
      </c>
    </row>
    <row r="4475" spans="1:4" ht="25.5">
      <c r="A4475" s="379">
        <v>38459</v>
      </c>
      <c r="B4475" s="380" t="s">
        <v>10346</v>
      </c>
      <c r="C4475" s="379" t="s">
        <v>9381</v>
      </c>
      <c r="D4475" s="381">
        <v>20.34</v>
      </c>
    </row>
    <row r="4476" spans="1:4" ht="25.5">
      <c r="A4476" s="379">
        <v>38460</v>
      </c>
      <c r="B4476" s="380" t="s">
        <v>10347</v>
      </c>
      <c r="C4476" s="379" t="s">
        <v>9381</v>
      </c>
      <c r="D4476" s="381">
        <v>42.5</v>
      </c>
    </row>
    <row r="4477" spans="1:4" ht="25.5">
      <c r="A4477" s="379">
        <v>38461</v>
      </c>
      <c r="B4477" s="380" t="s">
        <v>10348</v>
      </c>
      <c r="C4477" s="379" t="s">
        <v>9381</v>
      </c>
      <c r="D4477" s="381">
        <v>64.83</v>
      </c>
    </row>
    <row r="4478" spans="1:4">
      <c r="A4478" s="379">
        <v>7094</v>
      </c>
      <c r="B4478" s="380" t="s">
        <v>3395</v>
      </c>
      <c r="C4478" s="379" t="s">
        <v>9381</v>
      </c>
      <c r="D4478" s="381">
        <v>7.52</v>
      </c>
    </row>
    <row r="4479" spans="1:4" ht="25.5">
      <c r="A4479" s="379">
        <v>7116</v>
      </c>
      <c r="B4479" s="380" t="s">
        <v>3396</v>
      </c>
      <c r="C4479" s="379" t="s">
        <v>9381</v>
      </c>
      <c r="D4479" s="381">
        <v>1.93</v>
      </c>
    </row>
    <row r="4480" spans="1:4">
      <c r="A4480" s="379">
        <v>7118</v>
      </c>
      <c r="B4480" s="380" t="s">
        <v>3397</v>
      </c>
      <c r="C4480" s="379" t="s">
        <v>9381</v>
      </c>
      <c r="D4480" s="381">
        <v>16.61</v>
      </c>
    </row>
    <row r="4481" spans="1:4">
      <c r="A4481" s="379">
        <v>7117</v>
      </c>
      <c r="B4481" s="380" t="s">
        <v>3398</v>
      </c>
      <c r="C4481" s="379" t="s">
        <v>9381</v>
      </c>
      <c r="D4481" s="381">
        <v>14.77</v>
      </c>
    </row>
    <row r="4482" spans="1:4">
      <c r="A4482" s="379">
        <v>7098</v>
      </c>
      <c r="B4482" s="380" t="s">
        <v>3399</v>
      </c>
      <c r="C4482" s="379" t="s">
        <v>9381</v>
      </c>
      <c r="D4482" s="381">
        <v>2.06</v>
      </c>
    </row>
    <row r="4483" spans="1:4">
      <c r="A4483" s="379">
        <v>7110</v>
      </c>
      <c r="B4483" s="380" t="s">
        <v>3400</v>
      </c>
      <c r="C4483" s="379" t="s">
        <v>9381</v>
      </c>
      <c r="D4483" s="381">
        <v>36.119999999999997</v>
      </c>
    </row>
    <row r="4484" spans="1:4">
      <c r="A4484" s="379">
        <v>7123</v>
      </c>
      <c r="B4484" s="380" t="s">
        <v>3401</v>
      </c>
      <c r="C4484" s="379" t="s">
        <v>9381</v>
      </c>
      <c r="D4484" s="381">
        <v>2.65</v>
      </c>
    </row>
    <row r="4485" spans="1:4" ht="25.5">
      <c r="A4485" s="379">
        <v>7121</v>
      </c>
      <c r="B4485" s="380" t="s">
        <v>3402</v>
      </c>
      <c r="C4485" s="379" t="s">
        <v>9381</v>
      </c>
      <c r="D4485" s="381">
        <v>6.53</v>
      </c>
    </row>
    <row r="4486" spans="1:4" ht="25.5">
      <c r="A4486" s="379">
        <v>7137</v>
      </c>
      <c r="B4486" s="380" t="s">
        <v>3403</v>
      </c>
      <c r="C4486" s="379" t="s">
        <v>9381</v>
      </c>
      <c r="D4486" s="381">
        <v>5.87</v>
      </c>
    </row>
    <row r="4487" spans="1:4" ht="25.5">
      <c r="A4487" s="379">
        <v>7122</v>
      </c>
      <c r="B4487" s="380" t="s">
        <v>3404</v>
      </c>
      <c r="C4487" s="379" t="s">
        <v>9381</v>
      </c>
      <c r="D4487" s="381">
        <v>7.34</v>
      </c>
    </row>
    <row r="4488" spans="1:4" ht="25.5">
      <c r="A4488" s="379">
        <v>7114</v>
      </c>
      <c r="B4488" s="380" t="s">
        <v>3405</v>
      </c>
      <c r="C4488" s="379" t="s">
        <v>9381</v>
      </c>
      <c r="D4488" s="381">
        <v>11.32</v>
      </c>
    </row>
    <row r="4489" spans="1:4" ht="25.5">
      <c r="A4489" s="379">
        <v>7109</v>
      </c>
      <c r="B4489" s="380" t="s">
        <v>3406</v>
      </c>
      <c r="C4489" s="379" t="s">
        <v>9381</v>
      </c>
      <c r="D4489" s="381">
        <v>1.98</v>
      </c>
    </row>
    <row r="4490" spans="1:4" ht="25.5">
      <c r="A4490" s="379">
        <v>7135</v>
      </c>
      <c r="B4490" s="380" t="s">
        <v>3407</v>
      </c>
      <c r="C4490" s="379" t="s">
        <v>9381</v>
      </c>
      <c r="D4490" s="381">
        <v>3.09</v>
      </c>
    </row>
    <row r="4491" spans="1:4" ht="25.5">
      <c r="A4491" s="379">
        <v>37947</v>
      </c>
      <c r="B4491" s="380" t="s">
        <v>3408</v>
      </c>
      <c r="C4491" s="379" t="s">
        <v>9381</v>
      </c>
      <c r="D4491" s="381">
        <v>3.13</v>
      </c>
    </row>
    <row r="4492" spans="1:4" ht="25.5">
      <c r="A4492" s="379">
        <v>7103</v>
      </c>
      <c r="B4492" s="380" t="s">
        <v>3409</v>
      </c>
      <c r="C4492" s="379" t="s">
        <v>9381</v>
      </c>
      <c r="D4492" s="381">
        <v>7.18</v>
      </c>
    </row>
    <row r="4493" spans="1:4">
      <c r="A4493" s="379">
        <v>40419</v>
      </c>
      <c r="B4493" s="380" t="s">
        <v>10349</v>
      </c>
      <c r="C4493" s="379" t="s">
        <v>9381</v>
      </c>
      <c r="D4493" s="381">
        <v>21.15</v>
      </c>
    </row>
    <row r="4494" spans="1:4">
      <c r="A4494" s="379">
        <v>40420</v>
      </c>
      <c r="B4494" s="380" t="s">
        <v>10350</v>
      </c>
      <c r="C4494" s="379" t="s">
        <v>9381</v>
      </c>
      <c r="D4494" s="381">
        <v>30.86</v>
      </c>
    </row>
    <row r="4495" spans="1:4">
      <c r="A4495" s="379">
        <v>40421</v>
      </c>
      <c r="B4495" s="380" t="s">
        <v>10351</v>
      </c>
      <c r="C4495" s="379" t="s">
        <v>9381</v>
      </c>
      <c r="D4495" s="381">
        <v>32.85</v>
      </c>
    </row>
    <row r="4496" spans="1:4">
      <c r="A4496" s="379">
        <v>7126</v>
      </c>
      <c r="B4496" s="380" t="s">
        <v>3410</v>
      </c>
      <c r="C4496" s="379" t="s">
        <v>9381</v>
      </c>
      <c r="D4496" s="381">
        <v>15.07</v>
      </c>
    </row>
    <row r="4497" spans="1:4" ht="25.5">
      <c r="A4497" s="379">
        <v>38905</v>
      </c>
      <c r="B4497" s="380" t="s">
        <v>10352</v>
      </c>
      <c r="C4497" s="379" t="s">
        <v>9381</v>
      </c>
      <c r="D4497" s="381">
        <v>12.75</v>
      </c>
    </row>
    <row r="4498" spans="1:4" ht="25.5">
      <c r="A4498" s="379">
        <v>38907</v>
      </c>
      <c r="B4498" s="380" t="s">
        <v>10353</v>
      </c>
      <c r="C4498" s="379" t="s">
        <v>9381</v>
      </c>
      <c r="D4498" s="381">
        <v>13.56</v>
      </c>
    </row>
    <row r="4499" spans="1:4" ht="25.5">
      <c r="A4499" s="379">
        <v>38908</v>
      </c>
      <c r="B4499" s="380" t="s">
        <v>10354</v>
      </c>
      <c r="C4499" s="379" t="s">
        <v>9381</v>
      </c>
      <c r="D4499" s="381">
        <v>15.26</v>
      </c>
    </row>
    <row r="4500" spans="1:4" ht="25.5">
      <c r="A4500" s="379">
        <v>38909</v>
      </c>
      <c r="B4500" s="380" t="s">
        <v>10355</v>
      </c>
      <c r="C4500" s="379" t="s">
        <v>9381</v>
      </c>
      <c r="D4500" s="381">
        <v>21.95</v>
      </c>
    </row>
    <row r="4501" spans="1:4" ht="25.5">
      <c r="A4501" s="379">
        <v>38910</v>
      </c>
      <c r="B4501" s="380" t="s">
        <v>10356</v>
      </c>
      <c r="C4501" s="379" t="s">
        <v>9381</v>
      </c>
      <c r="D4501" s="381">
        <v>23.7</v>
      </c>
    </row>
    <row r="4502" spans="1:4" ht="25.5">
      <c r="A4502" s="379">
        <v>38897</v>
      </c>
      <c r="B4502" s="380" t="s">
        <v>10357</v>
      </c>
      <c r="C4502" s="379" t="s">
        <v>9381</v>
      </c>
      <c r="D4502" s="381">
        <v>12.8</v>
      </c>
    </row>
    <row r="4503" spans="1:4" ht="25.5">
      <c r="A4503" s="379">
        <v>38899</v>
      </c>
      <c r="B4503" s="380" t="s">
        <v>10358</v>
      </c>
      <c r="C4503" s="379" t="s">
        <v>9381</v>
      </c>
      <c r="D4503" s="381">
        <v>14.4</v>
      </c>
    </row>
    <row r="4504" spans="1:4" ht="25.5">
      <c r="A4504" s="379">
        <v>38900</v>
      </c>
      <c r="B4504" s="380" t="s">
        <v>10359</v>
      </c>
      <c r="C4504" s="379" t="s">
        <v>9381</v>
      </c>
      <c r="D4504" s="381">
        <v>15.01</v>
      </c>
    </row>
    <row r="4505" spans="1:4" ht="25.5">
      <c r="A4505" s="379">
        <v>38901</v>
      </c>
      <c r="B4505" s="380" t="s">
        <v>10360</v>
      </c>
      <c r="C4505" s="379" t="s">
        <v>9381</v>
      </c>
      <c r="D4505" s="381">
        <v>24.56</v>
      </c>
    </row>
    <row r="4506" spans="1:4" ht="25.5">
      <c r="A4506" s="379">
        <v>38904</v>
      </c>
      <c r="B4506" s="380" t="s">
        <v>10361</v>
      </c>
      <c r="C4506" s="379" t="s">
        <v>9381</v>
      </c>
      <c r="D4506" s="381">
        <v>39.9</v>
      </c>
    </row>
    <row r="4507" spans="1:4" ht="25.5">
      <c r="A4507" s="379">
        <v>38903</v>
      </c>
      <c r="B4507" s="380" t="s">
        <v>10362</v>
      </c>
      <c r="C4507" s="379" t="s">
        <v>9381</v>
      </c>
      <c r="D4507" s="381">
        <v>39.65</v>
      </c>
    </row>
    <row r="4508" spans="1:4">
      <c r="A4508" s="379">
        <v>7091</v>
      </c>
      <c r="B4508" s="380" t="s">
        <v>3411</v>
      </c>
      <c r="C4508" s="379" t="s">
        <v>9381</v>
      </c>
      <c r="D4508" s="381">
        <v>9.08</v>
      </c>
    </row>
    <row r="4509" spans="1:4">
      <c r="A4509" s="379">
        <v>11655</v>
      </c>
      <c r="B4509" s="380" t="s">
        <v>3412</v>
      </c>
      <c r="C4509" s="379" t="s">
        <v>9381</v>
      </c>
      <c r="D4509" s="381">
        <v>8.68</v>
      </c>
    </row>
    <row r="4510" spans="1:4">
      <c r="A4510" s="379">
        <v>11656</v>
      </c>
      <c r="B4510" s="380" t="s">
        <v>3413</v>
      </c>
      <c r="C4510" s="379" t="s">
        <v>9381</v>
      </c>
      <c r="D4510" s="381">
        <v>9.07</v>
      </c>
    </row>
    <row r="4511" spans="1:4">
      <c r="A4511" s="379">
        <v>37948</v>
      </c>
      <c r="B4511" s="380" t="s">
        <v>3414</v>
      </c>
      <c r="C4511" s="379" t="s">
        <v>9381</v>
      </c>
      <c r="D4511" s="381">
        <v>1.84</v>
      </c>
    </row>
    <row r="4512" spans="1:4">
      <c r="A4512" s="379">
        <v>7097</v>
      </c>
      <c r="B4512" s="380" t="s">
        <v>3415</v>
      </c>
      <c r="C4512" s="379" t="s">
        <v>9381</v>
      </c>
      <c r="D4512" s="381">
        <v>4.03</v>
      </c>
    </row>
    <row r="4513" spans="1:4">
      <c r="A4513" s="379">
        <v>11657</v>
      </c>
      <c r="B4513" s="380" t="s">
        <v>3416</v>
      </c>
      <c r="C4513" s="379" t="s">
        <v>9381</v>
      </c>
      <c r="D4513" s="381">
        <v>7.91</v>
      </c>
    </row>
    <row r="4514" spans="1:4">
      <c r="A4514" s="379">
        <v>11658</v>
      </c>
      <c r="B4514" s="380" t="s">
        <v>3417</v>
      </c>
      <c r="C4514" s="379" t="s">
        <v>9381</v>
      </c>
      <c r="D4514" s="381">
        <v>8.06</v>
      </c>
    </row>
    <row r="4515" spans="1:4">
      <c r="A4515" s="379">
        <v>7146</v>
      </c>
      <c r="B4515" s="380" t="s">
        <v>3418</v>
      </c>
      <c r="C4515" s="379" t="s">
        <v>9381</v>
      </c>
      <c r="D4515" s="381">
        <v>111.88</v>
      </c>
    </row>
    <row r="4516" spans="1:4">
      <c r="A4516" s="379">
        <v>7138</v>
      </c>
      <c r="B4516" s="380" t="s">
        <v>3419</v>
      </c>
      <c r="C4516" s="379" t="s">
        <v>9381</v>
      </c>
      <c r="D4516" s="381">
        <v>0.63</v>
      </c>
    </row>
    <row r="4517" spans="1:4">
      <c r="A4517" s="379">
        <v>7139</v>
      </c>
      <c r="B4517" s="380" t="s">
        <v>3420</v>
      </c>
      <c r="C4517" s="379" t="s">
        <v>9381</v>
      </c>
      <c r="D4517" s="381">
        <v>0.83</v>
      </c>
    </row>
    <row r="4518" spans="1:4">
      <c r="A4518" s="379">
        <v>7140</v>
      </c>
      <c r="B4518" s="380" t="s">
        <v>3421</v>
      </c>
      <c r="C4518" s="379" t="s">
        <v>9381</v>
      </c>
      <c r="D4518" s="381">
        <v>2.76</v>
      </c>
    </row>
    <row r="4519" spans="1:4">
      <c r="A4519" s="379">
        <v>7141</v>
      </c>
      <c r="B4519" s="380" t="s">
        <v>3422</v>
      </c>
      <c r="C4519" s="379" t="s">
        <v>9381</v>
      </c>
      <c r="D4519" s="381">
        <v>6.03</v>
      </c>
    </row>
    <row r="4520" spans="1:4">
      <c r="A4520" s="379">
        <v>7143</v>
      </c>
      <c r="B4520" s="380" t="s">
        <v>3423</v>
      </c>
      <c r="C4520" s="379" t="s">
        <v>9381</v>
      </c>
      <c r="D4520" s="381">
        <v>20.11</v>
      </c>
    </row>
    <row r="4521" spans="1:4">
      <c r="A4521" s="379">
        <v>7144</v>
      </c>
      <c r="B4521" s="380" t="s">
        <v>3424</v>
      </c>
      <c r="C4521" s="379" t="s">
        <v>9381</v>
      </c>
      <c r="D4521" s="381">
        <v>40.22</v>
      </c>
    </row>
    <row r="4522" spans="1:4">
      <c r="A4522" s="379">
        <v>7145</v>
      </c>
      <c r="B4522" s="380" t="s">
        <v>3425</v>
      </c>
      <c r="C4522" s="379" t="s">
        <v>9381</v>
      </c>
      <c r="D4522" s="381">
        <v>65.97</v>
      </c>
    </row>
    <row r="4523" spans="1:4">
      <c r="A4523" s="379">
        <v>7142</v>
      </c>
      <c r="B4523" s="380" t="s">
        <v>3426</v>
      </c>
      <c r="C4523" s="379" t="s">
        <v>9381</v>
      </c>
      <c r="D4523" s="381">
        <v>6.74</v>
      </c>
    </row>
    <row r="4524" spans="1:4">
      <c r="A4524" s="379">
        <v>3593</v>
      </c>
      <c r="B4524" s="380" t="s">
        <v>10363</v>
      </c>
      <c r="C4524" s="379" t="s">
        <v>9381</v>
      </c>
      <c r="D4524" s="381">
        <v>41.78</v>
      </c>
    </row>
    <row r="4525" spans="1:4">
      <c r="A4525" s="379">
        <v>3588</v>
      </c>
      <c r="B4525" s="380" t="s">
        <v>10364</v>
      </c>
      <c r="C4525" s="379" t="s">
        <v>9381</v>
      </c>
      <c r="D4525" s="381">
        <v>32.21</v>
      </c>
    </row>
    <row r="4526" spans="1:4">
      <c r="A4526" s="379">
        <v>3585</v>
      </c>
      <c r="B4526" s="380" t="s">
        <v>10365</v>
      </c>
      <c r="C4526" s="379" t="s">
        <v>9381</v>
      </c>
      <c r="D4526" s="381">
        <v>9.94</v>
      </c>
    </row>
    <row r="4527" spans="1:4">
      <c r="A4527" s="379">
        <v>3587</v>
      </c>
      <c r="B4527" s="380" t="s">
        <v>10366</v>
      </c>
      <c r="C4527" s="379" t="s">
        <v>9381</v>
      </c>
      <c r="D4527" s="381">
        <v>19.98</v>
      </c>
    </row>
    <row r="4528" spans="1:4">
      <c r="A4528" s="379">
        <v>3590</v>
      </c>
      <c r="B4528" s="380" t="s">
        <v>10367</v>
      </c>
      <c r="C4528" s="379" t="s">
        <v>9381</v>
      </c>
      <c r="D4528" s="381">
        <v>118.64</v>
      </c>
    </row>
    <row r="4529" spans="1:4">
      <c r="A4529" s="379">
        <v>3589</v>
      </c>
      <c r="B4529" s="380" t="s">
        <v>10368</v>
      </c>
      <c r="C4529" s="379" t="s">
        <v>9381</v>
      </c>
      <c r="D4529" s="381">
        <v>63.68</v>
      </c>
    </row>
    <row r="4530" spans="1:4">
      <c r="A4530" s="379">
        <v>3586</v>
      </c>
      <c r="B4530" s="380" t="s">
        <v>10369</v>
      </c>
      <c r="C4530" s="379" t="s">
        <v>9381</v>
      </c>
      <c r="D4530" s="381">
        <v>13.03</v>
      </c>
    </row>
    <row r="4531" spans="1:4">
      <c r="A4531" s="379">
        <v>3592</v>
      </c>
      <c r="B4531" s="380" t="s">
        <v>10370</v>
      </c>
      <c r="C4531" s="379" t="s">
        <v>9381</v>
      </c>
      <c r="D4531" s="381">
        <v>187.54</v>
      </c>
    </row>
    <row r="4532" spans="1:4">
      <c r="A4532" s="379">
        <v>3591</v>
      </c>
      <c r="B4532" s="380" t="s">
        <v>10371</v>
      </c>
      <c r="C4532" s="379" t="s">
        <v>9381</v>
      </c>
      <c r="D4532" s="381">
        <v>300.64</v>
      </c>
    </row>
    <row r="4533" spans="1:4">
      <c r="A4533" s="379">
        <v>40396</v>
      </c>
      <c r="B4533" s="380" t="s">
        <v>10372</v>
      </c>
      <c r="C4533" s="379" t="s">
        <v>9381</v>
      </c>
      <c r="D4533" s="381">
        <v>62.59</v>
      </c>
    </row>
    <row r="4534" spans="1:4">
      <c r="A4534" s="379">
        <v>40395</v>
      </c>
      <c r="B4534" s="380" t="s">
        <v>10373</v>
      </c>
      <c r="C4534" s="379" t="s">
        <v>9381</v>
      </c>
      <c r="D4534" s="381">
        <v>48.03</v>
      </c>
    </row>
    <row r="4535" spans="1:4">
      <c r="A4535" s="379">
        <v>40392</v>
      </c>
      <c r="B4535" s="380" t="s">
        <v>10374</v>
      </c>
      <c r="C4535" s="379" t="s">
        <v>9381</v>
      </c>
      <c r="D4535" s="381">
        <v>15.45</v>
      </c>
    </row>
    <row r="4536" spans="1:4">
      <c r="A4536" s="379">
        <v>40394</v>
      </c>
      <c r="B4536" s="380" t="s">
        <v>10375</v>
      </c>
      <c r="C4536" s="379" t="s">
        <v>9381</v>
      </c>
      <c r="D4536" s="381">
        <v>31.27</v>
      </c>
    </row>
    <row r="4537" spans="1:4">
      <c r="A4537" s="379">
        <v>40398</v>
      </c>
      <c r="B4537" s="380" t="s">
        <v>10376</v>
      </c>
      <c r="C4537" s="379" t="s">
        <v>9381</v>
      </c>
      <c r="D4537" s="381">
        <v>200.8</v>
      </c>
    </row>
    <row r="4538" spans="1:4">
      <c r="A4538" s="379">
        <v>40397</v>
      </c>
      <c r="B4538" s="380" t="s">
        <v>10377</v>
      </c>
      <c r="C4538" s="379" t="s">
        <v>9381</v>
      </c>
      <c r="D4538" s="381">
        <v>102.83</v>
      </c>
    </row>
    <row r="4539" spans="1:4">
      <c r="A4539" s="379">
        <v>40393</v>
      </c>
      <c r="B4539" s="380" t="s">
        <v>10378</v>
      </c>
      <c r="C4539" s="379" t="s">
        <v>9381</v>
      </c>
      <c r="D4539" s="381">
        <v>19.899999999999999</v>
      </c>
    </row>
    <row r="4540" spans="1:4">
      <c r="A4540" s="379">
        <v>40399</v>
      </c>
      <c r="B4540" s="380" t="s">
        <v>10379</v>
      </c>
      <c r="C4540" s="379" t="s">
        <v>9381</v>
      </c>
      <c r="D4540" s="381">
        <v>328.51</v>
      </c>
    </row>
    <row r="4541" spans="1:4">
      <c r="A4541" s="379">
        <v>39322</v>
      </c>
      <c r="B4541" s="380" t="s">
        <v>10380</v>
      </c>
      <c r="C4541" s="379" t="s">
        <v>9381</v>
      </c>
      <c r="D4541" s="381">
        <v>15.47</v>
      </c>
    </row>
    <row r="4542" spans="1:4">
      <c r="A4542" s="379">
        <v>39289</v>
      </c>
      <c r="B4542" s="380" t="s">
        <v>10381</v>
      </c>
      <c r="C4542" s="379" t="s">
        <v>9381</v>
      </c>
      <c r="D4542" s="381">
        <v>18.53</v>
      </c>
    </row>
    <row r="4543" spans="1:4">
      <c r="A4543" s="379">
        <v>39290</v>
      </c>
      <c r="B4543" s="380" t="s">
        <v>10382</v>
      </c>
      <c r="C4543" s="379" t="s">
        <v>9381</v>
      </c>
      <c r="D4543" s="381">
        <v>31.45</v>
      </c>
    </row>
    <row r="4544" spans="1:4">
      <c r="A4544" s="379">
        <v>39291</v>
      </c>
      <c r="B4544" s="380" t="s">
        <v>10383</v>
      </c>
      <c r="C4544" s="379" t="s">
        <v>9381</v>
      </c>
      <c r="D4544" s="381">
        <v>47.09</v>
      </c>
    </row>
    <row r="4545" spans="1:4">
      <c r="A4545" s="379">
        <v>20174</v>
      </c>
      <c r="B4545" s="380" t="s">
        <v>3427</v>
      </c>
      <c r="C4545" s="379" t="s">
        <v>9381</v>
      </c>
      <c r="D4545" s="381">
        <v>22.13</v>
      </c>
    </row>
    <row r="4546" spans="1:4" ht="25.5">
      <c r="A4546" s="379">
        <v>41892</v>
      </c>
      <c r="B4546" s="380" t="s">
        <v>3428</v>
      </c>
      <c r="C4546" s="379" t="s">
        <v>9381</v>
      </c>
      <c r="D4546" s="381">
        <v>83.46</v>
      </c>
    </row>
    <row r="4547" spans="1:4">
      <c r="A4547" s="379">
        <v>7048</v>
      </c>
      <c r="B4547" s="380" t="s">
        <v>3429</v>
      </c>
      <c r="C4547" s="379" t="s">
        <v>9381</v>
      </c>
      <c r="D4547" s="381">
        <v>18.010000000000002</v>
      </c>
    </row>
    <row r="4548" spans="1:4">
      <c r="A4548" s="379">
        <v>7088</v>
      </c>
      <c r="B4548" s="380" t="s">
        <v>3430</v>
      </c>
      <c r="C4548" s="379" t="s">
        <v>9381</v>
      </c>
      <c r="D4548" s="381">
        <v>39.39</v>
      </c>
    </row>
    <row r="4549" spans="1:4">
      <c r="A4549" s="379">
        <v>20179</v>
      </c>
      <c r="B4549" s="380" t="s">
        <v>3431</v>
      </c>
      <c r="C4549" s="379" t="s">
        <v>9381</v>
      </c>
      <c r="D4549" s="381">
        <v>29.8</v>
      </c>
    </row>
    <row r="4550" spans="1:4">
      <c r="A4550" s="379">
        <v>20178</v>
      </c>
      <c r="B4550" s="380" t="s">
        <v>3432</v>
      </c>
      <c r="C4550" s="379" t="s">
        <v>9381</v>
      </c>
      <c r="D4550" s="381">
        <v>26.33</v>
      </c>
    </row>
    <row r="4551" spans="1:4">
      <c r="A4551" s="379">
        <v>20180</v>
      </c>
      <c r="B4551" s="380" t="s">
        <v>3433</v>
      </c>
      <c r="C4551" s="379" t="s">
        <v>9381</v>
      </c>
      <c r="D4551" s="381">
        <v>48.39</v>
      </c>
    </row>
    <row r="4552" spans="1:4">
      <c r="A4552" s="379">
        <v>20181</v>
      </c>
      <c r="B4552" s="380" t="s">
        <v>3434</v>
      </c>
      <c r="C4552" s="379" t="s">
        <v>9381</v>
      </c>
      <c r="D4552" s="381">
        <v>71.790000000000006</v>
      </c>
    </row>
    <row r="4553" spans="1:4">
      <c r="A4553" s="379">
        <v>20177</v>
      </c>
      <c r="B4553" s="380" t="s">
        <v>3435</v>
      </c>
      <c r="C4553" s="379" t="s">
        <v>9381</v>
      </c>
      <c r="D4553" s="381">
        <v>17.260000000000002</v>
      </c>
    </row>
    <row r="4554" spans="1:4" ht="25.5">
      <c r="A4554" s="379">
        <v>7082</v>
      </c>
      <c r="B4554" s="380" t="s">
        <v>3436</v>
      </c>
      <c r="C4554" s="379" t="s">
        <v>9381</v>
      </c>
      <c r="D4554" s="381">
        <v>37.6</v>
      </c>
    </row>
    <row r="4555" spans="1:4" ht="25.5">
      <c r="A4555" s="379">
        <v>42707</v>
      </c>
      <c r="B4555" s="380" t="s">
        <v>10384</v>
      </c>
      <c r="C4555" s="379" t="s">
        <v>9381</v>
      </c>
      <c r="D4555" s="381">
        <v>102.1</v>
      </c>
    </row>
    <row r="4556" spans="1:4" ht="25.5">
      <c r="A4556" s="379">
        <v>7069</v>
      </c>
      <c r="B4556" s="380" t="s">
        <v>3437</v>
      </c>
      <c r="C4556" s="379" t="s">
        <v>9381</v>
      </c>
      <c r="D4556" s="381">
        <v>83.44</v>
      </c>
    </row>
    <row r="4557" spans="1:4" ht="25.5">
      <c r="A4557" s="379">
        <v>42708</v>
      </c>
      <c r="B4557" s="380" t="s">
        <v>10385</v>
      </c>
      <c r="C4557" s="379" t="s">
        <v>9381</v>
      </c>
      <c r="D4557" s="381">
        <v>268</v>
      </c>
    </row>
    <row r="4558" spans="1:4" ht="25.5">
      <c r="A4558" s="379">
        <v>7070</v>
      </c>
      <c r="B4558" s="380" t="s">
        <v>3438</v>
      </c>
      <c r="C4558" s="379" t="s">
        <v>9381</v>
      </c>
      <c r="D4558" s="381">
        <v>119.49</v>
      </c>
    </row>
    <row r="4559" spans="1:4" ht="25.5">
      <c r="A4559" s="379">
        <v>42709</v>
      </c>
      <c r="B4559" s="380" t="s">
        <v>10386</v>
      </c>
      <c r="C4559" s="379" t="s">
        <v>9381</v>
      </c>
      <c r="D4559" s="381">
        <v>400.81</v>
      </c>
    </row>
    <row r="4560" spans="1:4" ht="25.5">
      <c r="A4560" s="379">
        <v>42710</v>
      </c>
      <c r="B4560" s="380" t="s">
        <v>10387</v>
      </c>
      <c r="C4560" s="379" t="s">
        <v>9381</v>
      </c>
      <c r="D4560" s="381">
        <v>1152.1300000000001</v>
      </c>
    </row>
    <row r="4561" spans="1:4" ht="25.5">
      <c r="A4561" s="379">
        <v>42716</v>
      </c>
      <c r="B4561" s="380" t="s">
        <v>10388</v>
      </c>
      <c r="C4561" s="379" t="s">
        <v>9381</v>
      </c>
      <c r="D4561" s="381">
        <v>1434.02</v>
      </c>
    </row>
    <row r="4562" spans="1:4" ht="25.5">
      <c r="A4562" s="379">
        <v>20172</v>
      </c>
      <c r="B4562" s="380" t="s">
        <v>3439</v>
      </c>
      <c r="C4562" s="379" t="s">
        <v>9381</v>
      </c>
      <c r="D4562" s="381">
        <v>27.57</v>
      </c>
    </row>
    <row r="4563" spans="1:4">
      <c r="A4563" s="379">
        <v>40945</v>
      </c>
      <c r="B4563" s="380" t="s">
        <v>10389</v>
      </c>
      <c r="C4563" s="379" t="s">
        <v>9379</v>
      </c>
      <c r="D4563" s="381">
        <v>15.93</v>
      </c>
    </row>
    <row r="4564" spans="1:4">
      <c r="A4564" s="379">
        <v>40946</v>
      </c>
      <c r="B4564" s="380" t="s">
        <v>10390</v>
      </c>
      <c r="C4564" s="379" t="s">
        <v>9412</v>
      </c>
      <c r="D4564" s="381">
        <v>2214.9299999999998</v>
      </c>
    </row>
    <row r="4565" spans="1:4">
      <c r="A4565" s="379">
        <v>7153</v>
      </c>
      <c r="B4565" s="380" t="s">
        <v>3440</v>
      </c>
      <c r="C4565" s="379" t="s">
        <v>9379</v>
      </c>
      <c r="D4565" s="381">
        <v>18.63</v>
      </c>
    </row>
    <row r="4566" spans="1:4">
      <c r="A4566" s="379">
        <v>41089</v>
      </c>
      <c r="B4566" s="380" t="s">
        <v>3441</v>
      </c>
      <c r="C4566" s="379" t="s">
        <v>9412</v>
      </c>
      <c r="D4566" s="381">
        <v>3298.03</v>
      </c>
    </row>
    <row r="4567" spans="1:4">
      <c r="A4567" s="379">
        <v>40943</v>
      </c>
      <c r="B4567" s="380" t="s">
        <v>10391</v>
      </c>
      <c r="C4567" s="379" t="s">
        <v>9379</v>
      </c>
      <c r="D4567" s="381">
        <v>19.62</v>
      </c>
    </row>
    <row r="4568" spans="1:4">
      <c r="A4568" s="379">
        <v>40944</v>
      </c>
      <c r="B4568" s="380" t="s">
        <v>10392</v>
      </c>
      <c r="C4568" s="379" t="s">
        <v>9412</v>
      </c>
      <c r="D4568" s="381">
        <v>3473.26</v>
      </c>
    </row>
    <row r="4569" spans="1:4">
      <c r="A4569" s="379">
        <v>6175</v>
      </c>
      <c r="B4569" s="380" t="s">
        <v>3442</v>
      </c>
      <c r="C4569" s="379" t="s">
        <v>9379</v>
      </c>
      <c r="D4569" s="381">
        <v>16.600000000000001</v>
      </c>
    </row>
    <row r="4570" spans="1:4">
      <c r="A4570" s="379">
        <v>41092</v>
      </c>
      <c r="B4570" s="380" t="s">
        <v>3443</v>
      </c>
      <c r="C4570" s="379" t="s">
        <v>9412</v>
      </c>
      <c r="D4570" s="381">
        <v>2937.61</v>
      </c>
    </row>
    <row r="4571" spans="1:4" ht="25.5">
      <c r="A4571" s="379">
        <v>37712</v>
      </c>
      <c r="B4571" s="380" t="s">
        <v>21131</v>
      </c>
      <c r="C4571" s="379" t="s">
        <v>9378</v>
      </c>
      <c r="D4571" s="381">
        <v>61.49</v>
      </c>
    </row>
    <row r="4572" spans="1:4" ht="25.5">
      <c r="A4572" s="379">
        <v>34547</v>
      </c>
      <c r="B4572" s="380" t="s">
        <v>3444</v>
      </c>
      <c r="C4572" s="379" t="s">
        <v>9386</v>
      </c>
      <c r="D4572" s="381">
        <v>2.5099999999999998</v>
      </c>
    </row>
    <row r="4573" spans="1:4" ht="25.5">
      <c r="A4573" s="379">
        <v>34548</v>
      </c>
      <c r="B4573" s="380" t="s">
        <v>3445</v>
      </c>
      <c r="C4573" s="379" t="s">
        <v>9386</v>
      </c>
      <c r="D4573" s="381">
        <v>2.4500000000000002</v>
      </c>
    </row>
    <row r="4574" spans="1:4" ht="25.5">
      <c r="A4574" s="379">
        <v>37411</v>
      </c>
      <c r="B4574" s="380" t="s">
        <v>3446</v>
      </c>
      <c r="C4574" s="379" t="s">
        <v>9378</v>
      </c>
      <c r="D4574" s="381">
        <v>12.31</v>
      </c>
    </row>
    <row r="4575" spans="1:4" ht="25.5">
      <c r="A4575" s="379">
        <v>34558</v>
      </c>
      <c r="B4575" s="380" t="s">
        <v>3447</v>
      </c>
      <c r="C4575" s="379" t="s">
        <v>9386</v>
      </c>
      <c r="D4575" s="381">
        <v>1.64</v>
      </c>
    </row>
    <row r="4576" spans="1:4" ht="25.5">
      <c r="A4576" s="379">
        <v>34550</v>
      </c>
      <c r="B4576" s="380" t="s">
        <v>3448</v>
      </c>
      <c r="C4576" s="379" t="s">
        <v>9386</v>
      </c>
      <c r="D4576" s="381">
        <v>0.87</v>
      </c>
    </row>
    <row r="4577" spans="1:4" ht="25.5">
      <c r="A4577" s="379">
        <v>34557</v>
      </c>
      <c r="B4577" s="380" t="s">
        <v>3449</v>
      </c>
      <c r="C4577" s="379" t="s">
        <v>9386</v>
      </c>
      <c r="D4577" s="381">
        <v>1.54</v>
      </c>
    </row>
    <row r="4578" spans="1:4" ht="38.25">
      <c r="A4578" s="379">
        <v>7155</v>
      </c>
      <c r="B4578" s="380" t="s">
        <v>3450</v>
      </c>
      <c r="C4578" s="379" t="s">
        <v>9378</v>
      </c>
      <c r="D4578" s="381">
        <v>14.18</v>
      </c>
    </row>
    <row r="4579" spans="1:4" ht="38.25">
      <c r="A4579" s="379">
        <v>7154</v>
      </c>
      <c r="B4579" s="380" t="s">
        <v>3451</v>
      </c>
      <c r="C4579" s="379" t="s">
        <v>9393</v>
      </c>
      <c r="D4579" s="381">
        <v>6.38</v>
      </c>
    </row>
    <row r="4580" spans="1:4" ht="38.25">
      <c r="A4580" s="379">
        <v>10915</v>
      </c>
      <c r="B4580" s="380" t="s">
        <v>3452</v>
      </c>
      <c r="C4580" s="379" t="s">
        <v>9393</v>
      </c>
      <c r="D4580" s="381">
        <v>6.63</v>
      </c>
    </row>
    <row r="4581" spans="1:4" ht="38.25">
      <c r="A4581" s="379">
        <v>10917</v>
      </c>
      <c r="B4581" s="380" t="s">
        <v>3453</v>
      </c>
      <c r="C4581" s="379" t="s">
        <v>9378</v>
      </c>
      <c r="D4581" s="381">
        <v>6.43</v>
      </c>
    </row>
    <row r="4582" spans="1:4" ht="38.25">
      <c r="A4582" s="379">
        <v>21141</v>
      </c>
      <c r="B4582" s="380" t="s">
        <v>3454</v>
      </c>
      <c r="C4582" s="379" t="s">
        <v>9378</v>
      </c>
      <c r="D4582" s="381">
        <v>9.5299999999999994</v>
      </c>
    </row>
    <row r="4583" spans="1:4" ht="38.25">
      <c r="A4583" s="379">
        <v>10916</v>
      </c>
      <c r="B4583" s="380" t="s">
        <v>3455</v>
      </c>
      <c r="C4583" s="379" t="s">
        <v>9393</v>
      </c>
      <c r="D4583" s="381">
        <v>6.44</v>
      </c>
    </row>
    <row r="4584" spans="1:4" ht="25.5">
      <c r="A4584" s="379">
        <v>39508</v>
      </c>
      <c r="B4584" s="380" t="s">
        <v>3456</v>
      </c>
      <c r="C4584" s="379" t="s">
        <v>9378</v>
      </c>
      <c r="D4584" s="381">
        <v>11.32</v>
      </c>
    </row>
    <row r="4585" spans="1:4" ht="25.5">
      <c r="A4585" s="379">
        <v>39507</v>
      </c>
      <c r="B4585" s="380" t="s">
        <v>3457</v>
      </c>
      <c r="C4585" s="379" t="s">
        <v>9378</v>
      </c>
      <c r="D4585" s="381">
        <v>11.09</v>
      </c>
    </row>
    <row r="4586" spans="1:4" ht="25.5">
      <c r="A4586" s="379">
        <v>7156</v>
      </c>
      <c r="B4586" s="380" t="s">
        <v>3458</v>
      </c>
      <c r="C4586" s="379" t="s">
        <v>9378</v>
      </c>
      <c r="D4586" s="381">
        <v>19.170000000000002</v>
      </c>
    </row>
    <row r="4587" spans="1:4" ht="25.5">
      <c r="A4587" s="379">
        <v>39509</v>
      </c>
      <c r="B4587" s="380" t="s">
        <v>3459</v>
      </c>
      <c r="C4587" s="379" t="s">
        <v>9378</v>
      </c>
      <c r="D4587" s="381">
        <v>8.93</v>
      </c>
    </row>
    <row r="4588" spans="1:4">
      <c r="A4588" s="379">
        <v>25988</v>
      </c>
      <c r="B4588" s="380" t="s">
        <v>3460</v>
      </c>
      <c r="C4588" s="379" t="s">
        <v>9378</v>
      </c>
      <c r="D4588" s="381">
        <v>9.43</v>
      </c>
    </row>
    <row r="4589" spans="1:4" ht="25.5">
      <c r="A4589" s="379">
        <v>10928</v>
      </c>
      <c r="B4589" s="380" t="s">
        <v>3461</v>
      </c>
      <c r="C4589" s="379" t="s">
        <v>9378</v>
      </c>
      <c r="D4589" s="381">
        <v>11.61</v>
      </c>
    </row>
    <row r="4590" spans="1:4" ht="25.5">
      <c r="A4590" s="379">
        <v>7167</v>
      </c>
      <c r="B4590" s="380" t="s">
        <v>3462</v>
      </c>
      <c r="C4590" s="379" t="s">
        <v>9378</v>
      </c>
      <c r="D4590" s="381">
        <v>15.86</v>
      </c>
    </row>
    <row r="4591" spans="1:4" ht="25.5">
      <c r="A4591" s="379">
        <v>10933</v>
      </c>
      <c r="B4591" s="380" t="s">
        <v>3463</v>
      </c>
      <c r="C4591" s="379" t="s">
        <v>9378</v>
      </c>
      <c r="D4591" s="381">
        <v>14.18</v>
      </c>
    </row>
    <row r="4592" spans="1:4" ht="25.5">
      <c r="A4592" s="379">
        <v>10927</v>
      </c>
      <c r="B4592" s="380" t="s">
        <v>3464</v>
      </c>
      <c r="C4592" s="379" t="s">
        <v>9378</v>
      </c>
      <c r="D4592" s="381">
        <v>17.12</v>
      </c>
    </row>
    <row r="4593" spans="1:4" ht="25.5">
      <c r="A4593" s="379">
        <v>7158</v>
      </c>
      <c r="B4593" s="380" t="s">
        <v>3465</v>
      </c>
      <c r="C4593" s="379" t="s">
        <v>9378</v>
      </c>
      <c r="D4593" s="381">
        <v>23.9</v>
      </c>
    </row>
    <row r="4594" spans="1:4" ht="25.5">
      <c r="A4594" s="379">
        <v>7162</v>
      </c>
      <c r="B4594" s="380" t="s">
        <v>3466</v>
      </c>
      <c r="C4594" s="379" t="s">
        <v>9378</v>
      </c>
      <c r="D4594" s="381">
        <v>35.93</v>
      </c>
    </row>
    <row r="4595" spans="1:4" ht="25.5">
      <c r="A4595" s="379">
        <v>10932</v>
      </c>
      <c r="B4595" s="380" t="s">
        <v>3467</v>
      </c>
      <c r="C4595" s="379" t="s">
        <v>9378</v>
      </c>
      <c r="D4595" s="381">
        <v>63.63</v>
      </c>
    </row>
    <row r="4596" spans="1:4" ht="25.5">
      <c r="A4596" s="379">
        <v>40706</v>
      </c>
      <c r="B4596" s="380" t="s">
        <v>3468</v>
      </c>
      <c r="C4596" s="379" t="s">
        <v>9378</v>
      </c>
      <c r="D4596" s="381">
        <v>38.15</v>
      </c>
    </row>
    <row r="4597" spans="1:4" ht="25.5">
      <c r="A4597" s="379">
        <v>10937</v>
      </c>
      <c r="B4597" s="380" t="s">
        <v>3469</v>
      </c>
      <c r="C4597" s="379" t="s">
        <v>9378</v>
      </c>
      <c r="D4597" s="381">
        <v>25.01</v>
      </c>
    </row>
    <row r="4598" spans="1:4" ht="25.5">
      <c r="A4598" s="379">
        <v>10935</v>
      </c>
      <c r="B4598" s="380" t="s">
        <v>3470</v>
      </c>
      <c r="C4598" s="379" t="s">
        <v>9378</v>
      </c>
      <c r="D4598" s="381">
        <v>32.94</v>
      </c>
    </row>
    <row r="4599" spans="1:4" ht="25.5">
      <c r="A4599" s="379">
        <v>40707</v>
      </c>
      <c r="B4599" s="380" t="s">
        <v>10393</v>
      </c>
      <c r="C4599" s="379" t="s">
        <v>9378</v>
      </c>
      <c r="D4599" s="381">
        <v>75.83</v>
      </c>
    </row>
    <row r="4600" spans="1:4">
      <c r="A4600" s="379">
        <v>10931</v>
      </c>
      <c r="B4600" s="380" t="s">
        <v>3471</v>
      </c>
      <c r="C4600" s="379" t="s">
        <v>9378</v>
      </c>
      <c r="D4600" s="381">
        <v>10.6</v>
      </c>
    </row>
    <row r="4601" spans="1:4">
      <c r="A4601" s="379">
        <v>7164</v>
      </c>
      <c r="B4601" s="380" t="s">
        <v>21132</v>
      </c>
      <c r="C4601" s="379" t="s">
        <v>9378</v>
      </c>
      <c r="D4601" s="381">
        <v>29.69</v>
      </c>
    </row>
    <row r="4602" spans="1:4">
      <c r="A4602" s="379">
        <v>36887</v>
      </c>
      <c r="B4602" s="380" t="s">
        <v>3472</v>
      </c>
      <c r="C4602" s="379" t="s">
        <v>9378</v>
      </c>
      <c r="D4602" s="381">
        <v>14.07</v>
      </c>
    </row>
    <row r="4603" spans="1:4" ht="38.25">
      <c r="A4603" s="379">
        <v>34630</v>
      </c>
      <c r="B4603" s="380" t="s">
        <v>21133</v>
      </c>
      <c r="C4603" s="379" t="s">
        <v>9381</v>
      </c>
      <c r="D4603" s="381">
        <v>999.44</v>
      </c>
    </row>
    <row r="4604" spans="1:4">
      <c r="A4604" s="379">
        <v>7161</v>
      </c>
      <c r="B4604" s="380" t="s">
        <v>3473</v>
      </c>
      <c r="C4604" s="379" t="s">
        <v>9378</v>
      </c>
      <c r="D4604" s="381">
        <v>4.5</v>
      </c>
    </row>
    <row r="4605" spans="1:4" ht="25.5">
      <c r="A4605" s="379">
        <v>7170</v>
      </c>
      <c r="B4605" s="380" t="s">
        <v>3474</v>
      </c>
      <c r="C4605" s="379" t="s">
        <v>9378</v>
      </c>
      <c r="D4605" s="381">
        <v>2</v>
      </c>
    </row>
    <row r="4606" spans="1:4" ht="25.5">
      <c r="A4606" s="379">
        <v>37524</v>
      </c>
      <c r="B4606" s="380" t="s">
        <v>3475</v>
      </c>
      <c r="C4606" s="379" t="s">
        <v>9386</v>
      </c>
      <c r="D4606" s="381">
        <v>1.91</v>
      </c>
    </row>
    <row r="4607" spans="1:4" ht="25.5">
      <c r="A4607" s="379">
        <v>37525</v>
      </c>
      <c r="B4607" s="380" t="s">
        <v>3476</v>
      </c>
      <c r="C4607" s="379" t="s">
        <v>9386</v>
      </c>
      <c r="D4607" s="381">
        <v>2.2799999999999998</v>
      </c>
    </row>
    <row r="4608" spans="1:4">
      <c r="A4608" s="379">
        <v>10920</v>
      </c>
      <c r="B4608" s="380" t="s">
        <v>3477</v>
      </c>
      <c r="C4608" s="379" t="s">
        <v>9378</v>
      </c>
      <c r="D4608" s="381">
        <v>12.78</v>
      </c>
    </row>
    <row r="4609" spans="1:4">
      <c r="A4609" s="379">
        <v>7238</v>
      </c>
      <c r="B4609" s="380" t="s">
        <v>3478</v>
      </c>
      <c r="C4609" s="379" t="s">
        <v>9378</v>
      </c>
      <c r="D4609" s="381">
        <v>41.75</v>
      </c>
    </row>
    <row r="4610" spans="1:4">
      <c r="A4610" s="379">
        <v>7239</v>
      </c>
      <c r="B4610" s="380" t="s">
        <v>3479</v>
      </c>
      <c r="C4610" s="379" t="s">
        <v>9378</v>
      </c>
      <c r="D4610" s="381">
        <v>51.9</v>
      </c>
    </row>
    <row r="4611" spans="1:4">
      <c r="A4611" s="379">
        <v>7240</v>
      </c>
      <c r="B4611" s="380" t="s">
        <v>3480</v>
      </c>
      <c r="C4611" s="379" t="s">
        <v>9378</v>
      </c>
      <c r="D4611" s="381">
        <v>59.59</v>
      </c>
    </row>
    <row r="4612" spans="1:4" ht="25.5">
      <c r="A4612" s="379">
        <v>36789</v>
      </c>
      <c r="B4612" s="380" t="s">
        <v>3481</v>
      </c>
      <c r="C4612" s="379" t="s">
        <v>9381</v>
      </c>
      <c r="D4612" s="381">
        <v>1.7</v>
      </c>
    </row>
    <row r="4613" spans="1:4">
      <c r="A4613" s="379">
        <v>25007</v>
      </c>
      <c r="B4613" s="380" t="s">
        <v>3482</v>
      </c>
      <c r="C4613" s="379" t="s">
        <v>9378</v>
      </c>
      <c r="D4613" s="381">
        <v>27.5</v>
      </c>
    </row>
    <row r="4614" spans="1:4" ht="25.5">
      <c r="A4614" s="379">
        <v>14171</v>
      </c>
      <c r="B4614" s="380" t="s">
        <v>3483</v>
      </c>
      <c r="C4614" s="379" t="s">
        <v>9378</v>
      </c>
      <c r="D4614" s="381">
        <v>73.52</v>
      </c>
    </row>
    <row r="4615" spans="1:4" ht="25.5">
      <c r="A4615" s="379">
        <v>14170</v>
      </c>
      <c r="B4615" s="380" t="s">
        <v>3484</v>
      </c>
      <c r="C4615" s="379" t="s">
        <v>9378</v>
      </c>
      <c r="D4615" s="381">
        <v>64.97</v>
      </c>
    </row>
    <row r="4616" spans="1:4" ht="25.5">
      <c r="A4616" s="379">
        <v>14173</v>
      </c>
      <c r="B4616" s="380" t="s">
        <v>3485</v>
      </c>
      <c r="C4616" s="379" t="s">
        <v>9378</v>
      </c>
      <c r="D4616" s="381">
        <v>85.66</v>
      </c>
    </row>
    <row r="4617" spans="1:4" ht="25.5">
      <c r="A4617" s="379">
        <v>14172</v>
      </c>
      <c r="B4617" s="380" t="s">
        <v>3486</v>
      </c>
      <c r="C4617" s="379" t="s">
        <v>9378</v>
      </c>
      <c r="D4617" s="381">
        <v>69.33</v>
      </c>
    </row>
    <row r="4618" spans="1:4">
      <c r="A4618" s="379">
        <v>7243</v>
      </c>
      <c r="B4618" s="380" t="s">
        <v>3487</v>
      </c>
      <c r="C4618" s="379" t="s">
        <v>9378</v>
      </c>
      <c r="D4618" s="381">
        <v>27.2</v>
      </c>
    </row>
    <row r="4619" spans="1:4" ht="25.5">
      <c r="A4619" s="379">
        <v>11067</v>
      </c>
      <c r="B4619" s="380" t="s">
        <v>3488</v>
      </c>
      <c r="C4619" s="379" t="s">
        <v>9381</v>
      </c>
      <c r="D4619" s="381">
        <v>207.63</v>
      </c>
    </row>
    <row r="4620" spans="1:4" ht="25.5">
      <c r="A4620" s="379">
        <v>11068</v>
      </c>
      <c r="B4620" s="380" t="s">
        <v>3489</v>
      </c>
      <c r="C4620" s="379" t="s">
        <v>9381</v>
      </c>
      <c r="D4620" s="381">
        <v>293.26</v>
      </c>
    </row>
    <row r="4621" spans="1:4" ht="38.25">
      <c r="A4621" s="379">
        <v>7173</v>
      </c>
      <c r="B4621" s="380" t="s">
        <v>10394</v>
      </c>
      <c r="C4621" s="379" t="s">
        <v>9447</v>
      </c>
      <c r="D4621" s="381">
        <v>1100</v>
      </c>
    </row>
    <row r="4622" spans="1:4" ht="25.5">
      <c r="A4622" s="379">
        <v>7175</v>
      </c>
      <c r="B4622" s="380" t="s">
        <v>10395</v>
      </c>
      <c r="C4622" s="379" t="s">
        <v>9381</v>
      </c>
      <c r="D4622" s="381">
        <v>1.24</v>
      </c>
    </row>
    <row r="4623" spans="1:4" ht="25.5">
      <c r="A4623" s="379">
        <v>40865</v>
      </c>
      <c r="B4623" s="380" t="s">
        <v>3490</v>
      </c>
      <c r="C4623" s="379" t="s">
        <v>9381</v>
      </c>
      <c r="D4623" s="381">
        <v>2.0099999999999998</v>
      </c>
    </row>
    <row r="4624" spans="1:4">
      <c r="A4624" s="379">
        <v>7184</v>
      </c>
      <c r="B4624" s="380" t="s">
        <v>3491</v>
      </c>
      <c r="C4624" s="379" t="s">
        <v>9378</v>
      </c>
      <c r="D4624" s="381">
        <v>29.9</v>
      </c>
    </row>
    <row r="4625" spans="1:4">
      <c r="A4625" s="379">
        <v>34458</v>
      </c>
      <c r="B4625" s="380" t="s">
        <v>3492</v>
      </c>
      <c r="C4625" s="379" t="s">
        <v>9381</v>
      </c>
      <c r="D4625" s="381">
        <v>99.88</v>
      </c>
    </row>
    <row r="4626" spans="1:4">
      <c r="A4626" s="379">
        <v>34464</v>
      </c>
      <c r="B4626" s="380" t="s">
        <v>3493</v>
      </c>
      <c r="C4626" s="379" t="s">
        <v>9381</v>
      </c>
      <c r="D4626" s="381">
        <v>134</v>
      </c>
    </row>
    <row r="4627" spans="1:4">
      <c r="A4627" s="379">
        <v>34468</v>
      </c>
      <c r="B4627" s="380" t="s">
        <v>3494</v>
      </c>
      <c r="C4627" s="379" t="s">
        <v>9381</v>
      </c>
      <c r="D4627" s="381">
        <v>154.66</v>
      </c>
    </row>
    <row r="4628" spans="1:4">
      <c r="A4628" s="379">
        <v>34473</v>
      </c>
      <c r="B4628" s="380" t="s">
        <v>3495</v>
      </c>
      <c r="C4628" s="379" t="s">
        <v>9381</v>
      </c>
      <c r="D4628" s="381">
        <v>126.48</v>
      </c>
    </row>
    <row r="4629" spans="1:4">
      <c r="A4629" s="379">
        <v>34480</v>
      </c>
      <c r="B4629" s="380" t="s">
        <v>3496</v>
      </c>
      <c r="C4629" s="379" t="s">
        <v>9381</v>
      </c>
      <c r="D4629" s="381">
        <v>172.48</v>
      </c>
    </row>
    <row r="4630" spans="1:4">
      <c r="A4630" s="379">
        <v>34486</v>
      </c>
      <c r="B4630" s="380" t="s">
        <v>3497</v>
      </c>
      <c r="C4630" s="379" t="s">
        <v>9381</v>
      </c>
      <c r="D4630" s="381">
        <v>193.18</v>
      </c>
    </row>
    <row r="4631" spans="1:4">
      <c r="A4631" s="379">
        <v>7202</v>
      </c>
      <c r="B4631" s="380" t="s">
        <v>3498</v>
      </c>
      <c r="C4631" s="379" t="s">
        <v>9378</v>
      </c>
      <c r="D4631" s="381">
        <v>39.590000000000003</v>
      </c>
    </row>
    <row r="4632" spans="1:4">
      <c r="A4632" s="379">
        <v>7190</v>
      </c>
      <c r="B4632" s="380" t="s">
        <v>3499</v>
      </c>
      <c r="C4632" s="379" t="s">
        <v>9381</v>
      </c>
      <c r="D4632" s="381">
        <v>6.79</v>
      </c>
    </row>
    <row r="4633" spans="1:4">
      <c r="A4633" s="379">
        <v>34417</v>
      </c>
      <c r="B4633" s="380" t="s">
        <v>3500</v>
      </c>
      <c r="C4633" s="379" t="s">
        <v>9381</v>
      </c>
      <c r="D4633" s="381">
        <v>11.8</v>
      </c>
    </row>
    <row r="4634" spans="1:4">
      <c r="A4634" s="379">
        <v>7191</v>
      </c>
      <c r="B4634" s="380" t="s">
        <v>3501</v>
      </c>
      <c r="C4634" s="379" t="s">
        <v>9381</v>
      </c>
      <c r="D4634" s="381">
        <v>13.68</v>
      </c>
    </row>
    <row r="4635" spans="1:4">
      <c r="A4635" s="379">
        <v>7213</v>
      </c>
      <c r="B4635" s="380" t="s">
        <v>3501</v>
      </c>
      <c r="C4635" s="379" t="s">
        <v>9378</v>
      </c>
      <c r="D4635" s="381">
        <v>11.21</v>
      </c>
    </row>
    <row r="4636" spans="1:4">
      <c r="A4636" s="379">
        <v>7195</v>
      </c>
      <c r="B4636" s="380" t="s">
        <v>3502</v>
      </c>
      <c r="C4636" s="379" t="s">
        <v>9381</v>
      </c>
      <c r="D4636" s="381">
        <v>32.590000000000003</v>
      </c>
    </row>
    <row r="4637" spans="1:4">
      <c r="A4637" s="379">
        <v>7186</v>
      </c>
      <c r="B4637" s="380" t="s">
        <v>3503</v>
      </c>
      <c r="C4637" s="379" t="s">
        <v>9381</v>
      </c>
      <c r="D4637" s="381">
        <v>39</v>
      </c>
    </row>
    <row r="4638" spans="1:4">
      <c r="A4638" s="379">
        <v>7194</v>
      </c>
      <c r="B4638" s="380" t="s">
        <v>3504</v>
      </c>
      <c r="C4638" s="379" t="s">
        <v>9378</v>
      </c>
      <c r="D4638" s="381">
        <v>19.34</v>
      </c>
    </row>
    <row r="4639" spans="1:4">
      <c r="A4639" s="379">
        <v>7207</v>
      </c>
      <c r="B4639" s="380" t="s">
        <v>3504</v>
      </c>
      <c r="C4639" s="379" t="s">
        <v>9381</v>
      </c>
      <c r="D4639" s="381">
        <v>51.91</v>
      </c>
    </row>
    <row r="4640" spans="1:4">
      <c r="A4640" s="379">
        <v>7197</v>
      </c>
      <c r="B4640" s="380" t="s">
        <v>3505</v>
      </c>
      <c r="C4640" s="379" t="s">
        <v>9381</v>
      </c>
      <c r="D4640" s="381">
        <v>77.98</v>
      </c>
    </row>
    <row r="4641" spans="1:4">
      <c r="A4641" s="379">
        <v>7192</v>
      </c>
      <c r="B4641" s="380" t="s">
        <v>3506</v>
      </c>
      <c r="C4641" s="379" t="s">
        <v>9381</v>
      </c>
      <c r="D4641" s="381">
        <v>42.89</v>
      </c>
    </row>
    <row r="4642" spans="1:4">
      <c r="A4642" s="379">
        <v>7193</v>
      </c>
      <c r="B4642" s="380" t="s">
        <v>3507</v>
      </c>
      <c r="C4642" s="379" t="s">
        <v>9381</v>
      </c>
      <c r="D4642" s="381">
        <v>51.2</v>
      </c>
    </row>
    <row r="4643" spans="1:4">
      <c r="A4643" s="379">
        <v>7189</v>
      </c>
      <c r="B4643" s="380" t="s">
        <v>3508</v>
      </c>
      <c r="C4643" s="379" t="s">
        <v>9381</v>
      </c>
      <c r="D4643" s="381">
        <v>71.91</v>
      </c>
    </row>
    <row r="4644" spans="1:4">
      <c r="A4644" s="379">
        <v>7198</v>
      </c>
      <c r="B4644" s="380" t="s">
        <v>3509</v>
      </c>
      <c r="C4644" s="379" t="s">
        <v>9378</v>
      </c>
      <c r="D4644" s="381">
        <v>26.77</v>
      </c>
    </row>
    <row r="4645" spans="1:4">
      <c r="A4645" s="379">
        <v>34402</v>
      </c>
      <c r="B4645" s="380" t="s">
        <v>3509</v>
      </c>
      <c r="C4645" s="379" t="s">
        <v>9381</v>
      </c>
      <c r="D4645" s="381">
        <v>107.79</v>
      </c>
    </row>
    <row r="4646" spans="1:4">
      <c r="A4646" s="379">
        <v>7245</v>
      </c>
      <c r="B4646" s="380" t="s">
        <v>3510</v>
      </c>
      <c r="C4646" s="379" t="s">
        <v>9381</v>
      </c>
      <c r="D4646" s="381">
        <v>36.47</v>
      </c>
    </row>
    <row r="4647" spans="1:4">
      <c r="A4647" s="379">
        <v>34425</v>
      </c>
      <c r="B4647" s="380" t="s">
        <v>3511</v>
      </c>
      <c r="C4647" s="379" t="s">
        <v>9381</v>
      </c>
      <c r="D4647" s="381">
        <v>66.650000000000006</v>
      </c>
    </row>
    <row r="4648" spans="1:4">
      <c r="A4648" s="379">
        <v>7223</v>
      </c>
      <c r="B4648" s="380" t="s">
        <v>3512</v>
      </c>
      <c r="C4648" s="379" t="s">
        <v>9381</v>
      </c>
      <c r="D4648" s="381">
        <v>77.680000000000007</v>
      </c>
    </row>
    <row r="4649" spans="1:4">
      <c r="A4649" s="379">
        <v>7234</v>
      </c>
      <c r="B4649" s="380" t="s">
        <v>3513</v>
      </c>
      <c r="C4649" s="379" t="s">
        <v>9381</v>
      </c>
      <c r="D4649" s="381">
        <v>112.05</v>
      </c>
    </row>
    <row r="4650" spans="1:4">
      <c r="A4650" s="379">
        <v>7224</v>
      </c>
      <c r="B4650" s="380" t="s">
        <v>3514</v>
      </c>
      <c r="C4650" s="379" t="s">
        <v>9381</v>
      </c>
      <c r="D4650" s="381">
        <v>123.76</v>
      </c>
    </row>
    <row r="4651" spans="1:4">
      <c r="A4651" s="379">
        <v>7210</v>
      </c>
      <c r="B4651" s="380" t="s">
        <v>3515</v>
      </c>
      <c r="C4651" s="379" t="s">
        <v>9381</v>
      </c>
      <c r="D4651" s="381">
        <v>140.81</v>
      </c>
    </row>
    <row r="4652" spans="1:4">
      <c r="A4652" s="379">
        <v>7221</v>
      </c>
      <c r="B4652" s="380" t="s">
        <v>3515</v>
      </c>
      <c r="C4652" s="379" t="s">
        <v>9378</v>
      </c>
      <c r="D4652" s="381">
        <v>60.17</v>
      </c>
    </row>
    <row r="4653" spans="1:4">
      <c r="A4653" s="379">
        <v>7225</v>
      </c>
      <c r="B4653" s="380" t="s">
        <v>3516</v>
      </c>
      <c r="C4653" s="379" t="s">
        <v>9381</v>
      </c>
      <c r="D4653" s="381">
        <v>156.47</v>
      </c>
    </row>
    <row r="4654" spans="1:4">
      <c r="A4654" s="379">
        <v>7226</v>
      </c>
      <c r="B4654" s="380" t="s">
        <v>3517</v>
      </c>
      <c r="C4654" s="379" t="s">
        <v>9381</v>
      </c>
      <c r="D4654" s="381">
        <v>172.18</v>
      </c>
    </row>
    <row r="4655" spans="1:4">
      <c r="A4655" s="379">
        <v>7236</v>
      </c>
      <c r="B4655" s="380" t="s">
        <v>3518</v>
      </c>
      <c r="C4655" s="379" t="s">
        <v>9381</v>
      </c>
      <c r="D4655" s="381">
        <v>187.79</v>
      </c>
    </row>
    <row r="4656" spans="1:4">
      <c r="A4656" s="379">
        <v>7227</v>
      </c>
      <c r="B4656" s="380" t="s">
        <v>3519</v>
      </c>
      <c r="C4656" s="379" t="s">
        <v>9381</v>
      </c>
      <c r="D4656" s="381">
        <v>203.44</v>
      </c>
    </row>
    <row r="4657" spans="1:4">
      <c r="A4657" s="379">
        <v>7212</v>
      </c>
      <c r="B4657" s="380" t="s">
        <v>3520</v>
      </c>
      <c r="C4657" s="379" t="s">
        <v>9381</v>
      </c>
      <c r="D4657" s="381">
        <v>225.26</v>
      </c>
    </row>
    <row r="4658" spans="1:4">
      <c r="A4658" s="379">
        <v>7229</v>
      </c>
      <c r="B4658" s="380" t="s">
        <v>3521</v>
      </c>
      <c r="C4658" s="379" t="s">
        <v>9381</v>
      </c>
      <c r="D4658" s="381">
        <v>148.96</v>
      </c>
    </row>
    <row r="4659" spans="1:4">
      <c r="A4659" s="379">
        <v>7230</v>
      </c>
      <c r="B4659" s="380" t="s">
        <v>3522</v>
      </c>
      <c r="C4659" s="379" t="s">
        <v>9381</v>
      </c>
      <c r="D4659" s="381">
        <v>237.38</v>
      </c>
    </row>
    <row r="4660" spans="1:4">
      <c r="A4660" s="379">
        <v>7231</v>
      </c>
      <c r="B4660" s="380" t="s">
        <v>3523</v>
      </c>
      <c r="C4660" s="379" t="s">
        <v>9381</v>
      </c>
      <c r="D4660" s="381">
        <v>311.76</v>
      </c>
    </row>
    <row r="4661" spans="1:4">
      <c r="A4661" s="379">
        <v>7220</v>
      </c>
      <c r="B4661" s="380" t="s">
        <v>3524</v>
      </c>
      <c r="C4661" s="379" t="s">
        <v>9381</v>
      </c>
      <c r="D4661" s="381">
        <v>383.28</v>
      </c>
    </row>
    <row r="4662" spans="1:4">
      <c r="A4662" s="379">
        <v>34447</v>
      </c>
      <c r="B4662" s="380" t="s">
        <v>3525</v>
      </c>
      <c r="C4662" s="379" t="s">
        <v>9381</v>
      </c>
      <c r="D4662" s="381">
        <v>426.6</v>
      </c>
    </row>
    <row r="4663" spans="1:4">
      <c r="A4663" s="379">
        <v>7233</v>
      </c>
      <c r="B4663" s="380" t="s">
        <v>3526</v>
      </c>
      <c r="C4663" s="379" t="s">
        <v>9381</v>
      </c>
      <c r="D4663" s="381">
        <v>477.6</v>
      </c>
    </row>
    <row r="4664" spans="1:4" ht="51">
      <c r="A4664" s="379">
        <v>42172</v>
      </c>
      <c r="B4664" s="380" t="s">
        <v>21134</v>
      </c>
      <c r="C4664" s="379" t="s">
        <v>9378</v>
      </c>
      <c r="D4664" s="381">
        <v>144.47</v>
      </c>
    </row>
    <row r="4665" spans="1:4" ht="51">
      <c r="A4665" s="379">
        <v>39520</v>
      </c>
      <c r="B4665" s="380" t="s">
        <v>3527</v>
      </c>
      <c r="C4665" s="379" t="s">
        <v>9378</v>
      </c>
      <c r="D4665" s="381">
        <v>109.78</v>
      </c>
    </row>
    <row r="4666" spans="1:4" ht="51">
      <c r="A4666" s="379">
        <v>39521</v>
      </c>
      <c r="B4666" s="380" t="s">
        <v>3528</v>
      </c>
      <c r="C4666" s="379" t="s">
        <v>9378</v>
      </c>
      <c r="D4666" s="381">
        <v>117.59</v>
      </c>
    </row>
    <row r="4667" spans="1:4" ht="38.25">
      <c r="A4667" s="379">
        <v>39522</v>
      </c>
      <c r="B4667" s="380" t="s">
        <v>3529</v>
      </c>
      <c r="C4667" s="379" t="s">
        <v>9378</v>
      </c>
      <c r="D4667" s="381">
        <v>94.02</v>
      </c>
    </row>
    <row r="4668" spans="1:4">
      <c r="A4668" s="379">
        <v>7246</v>
      </c>
      <c r="B4668" s="380" t="s">
        <v>3530</v>
      </c>
      <c r="C4668" s="379" t="s">
        <v>9381</v>
      </c>
      <c r="D4668" s="381">
        <v>33.93</v>
      </c>
    </row>
    <row r="4669" spans="1:4">
      <c r="A4669" s="379">
        <v>12869</v>
      </c>
      <c r="B4669" s="380" t="s">
        <v>10396</v>
      </c>
      <c r="C4669" s="379" t="s">
        <v>9379</v>
      </c>
      <c r="D4669" s="381">
        <v>14.12</v>
      </c>
    </row>
    <row r="4670" spans="1:4">
      <c r="A4670" s="379">
        <v>41097</v>
      </c>
      <c r="B4670" s="380" t="s">
        <v>3531</v>
      </c>
      <c r="C4670" s="379" t="s">
        <v>9412</v>
      </c>
      <c r="D4670" s="381">
        <v>2501.3000000000002</v>
      </c>
    </row>
    <row r="4671" spans="1:4" ht="25.5">
      <c r="A4671" s="379">
        <v>1574</v>
      </c>
      <c r="B4671" s="380" t="s">
        <v>3532</v>
      </c>
      <c r="C4671" s="379" t="s">
        <v>9381</v>
      </c>
      <c r="D4671" s="381">
        <v>1.07</v>
      </c>
    </row>
    <row r="4672" spans="1:4" ht="25.5">
      <c r="A4672" s="379">
        <v>1581</v>
      </c>
      <c r="B4672" s="380" t="s">
        <v>3533</v>
      </c>
      <c r="C4672" s="379" t="s">
        <v>9381</v>
      </c>
      <c r="D4672" s="381">
        <v>7.42</v>
      </c>
    </row>
    <row r="4673" spans="1:4" ht="25.5">
      <c r="A4673" s="379">
        <v>1575</v>
      </c>
      <c r="B4673" s="380" t="s">
        <v>3534</v>
      </c>
      <c r="C4673" s="379" t="s">
        <v>9381</v>
      </c>
      <c r="D4673" s="381">
        <v>1.27</v>
      </c>
    </row>
    <row r="4674" spans="1:4" ht="25.5">
      <c r="A4674" s="379">
        <v>1570</v>
      </c>
      <c r="B4674" s="380" t="s">
        <v>3535</v>
      </c>
      <c r="C4674" s="379" t="s">
        <v>9381</v>
      </c>
      <c r="D4674" s="381">
        <v>0.63</v>
      </c>
    </row>
    <row r="4675" spans="1:4" ht="25.5">
      <c r="A4675" s="379">
        <v>1576</v>
      </c>
      <c r="B4675" s="380" t="s">
        <v>3536</v>
      </c>
      <c r="C4675" s="379" t="s">
        <v>9381</v>
      </c>
      <c r="D4675" s="381">
        <v>1.75</v>
      </c>
    </row>
    <row r="4676" spans="1:4" ht="25.5">
      <c r="A4676" s="379">
        <v>1577</v>
      </c>
      <c r="B4676" s="380" t="s">
        <v>3537</v>
      </c>
      <c r="C4676" s="379" t="s">
        <v>9381</v>
      </c>
      <c r="D4676" s="381">
        <v>1.98</v>
      </c>
    </row>
    <row r="4677" spans="1:4" ht="25.5">
      <c r="A4677" s="379">
        <v>1571</v>
      </c>
      <c r="B4677" s="380" t="s">
        <v>3538</v>
      </c>
      <c r="C4677" s="379" t="s">
        <v>9381</v>
      </c>
      <c r="D4677" s="381">
        <v>0.83</v>
      </c>
    </row>
    <row r="4678" spans="1:4" ht="25.5">
      <c r="A4678" s="379">
        <v>1578</v>
      </c>
      <c r="B4678" s="380" t="s">
        <v>3539</v>
      </c>
      <c r="C4678" s="379" t="s">
        <v>9381</v>
      </c>
      <c r="D4678" s="381">
        <v>3.43</v>
      </c>
    </row>
    <row r="4679" spans="1:4" ht="25.5">
      <c r="A4679" s="379">
        <v>1573</v>
      </c>
      <c r="B4679" s="380" t="s">
        <v>3540</v>
      </c>
      <c r="C4679" s="379" t="s">
        <v>9381</v>
      </c>
      <c r="D4679" s="381">
        <v>0.99</v>
      </c>
    </row>
    <row r="4680" spans="1:4" ht="25.5">
      <c r="A4680" s="379">
        <v>1579</v>
      </c>
      <c r="B4680" s="380" t="s">
        <v>3541</v>
      </c>
      <c r="C4680" s="379" t="s">
        <v>9381</v>
      </c>
      <c r="D4680" s="381">
        <v>4.28</v>
      </c>
    </row>
    <row r="4681" spans="1:4" ht="25.5">
      <c r="A4681" s="379">
        <v>1580</v>
      </c>
      <c r="B4681" s="380" t="s">
        <v>3542</v>
      </c>
      <c r="C4681" s="379" t="s">
        <v>9381</v>
      </c>
      <c r="D4681" s="381">
        <v>5.27</v>
      </c>
    </row>
    <row r="4682" spans="1:4" ht="25.5">
      <c r="A4682" s="379">
        <v>7571</v>
      </c>
      <c r="B4682" s="380" t="s">
        <v>3543</v>
      </c>
      <c r="C4682" s="379" t="s">
        <v>9381</v>
      </c>
      <c r="D4682" s="381">
        <v>10.46</v>
      </c>
    </row>
    <row r="4683" spans="1:4">
      <c r="A4683" s="379">
        <v>39321</v>
      </c>
      <c r="B4683" s="380" t="s">
        <v>3544</v>
      </c>
      <c r="C4683" s="379" t="s">
        <v>9381</v>
      </c>
      <c r="D4683" s="381">
        <v>10</v>
      </c>
    </row>
    <row r="4684" spans="1:4">
      <c r="A4684" s="379">
        <v>39319</v>
      </c>
      <c r="B4684" s="380" t="s">
        <v>3545</v>
      </c>
      <c r="C4684" s="379" t="s">
        <v>9381</v>
      </c>
      <c r="D4684" s="381">
        <v>3.9</v>
      </c>
    </row>
    <row r="4685" spans="1:4">
      <c r="A4685" s="379">
        <v>39320</v>
      </c>
      <c r="B4685" s="380" t="s">
        <v>3546</v>
      </c>
      <c r="C4685" s="379" t="s">
        <v>9381</v>
      </c>
      <c r="D4685" s="381">
        <v>6.49</v>
      </c>
    </row>
    <row r="4686" spans="1:4" ht="25.5">
      <c r="A4686" s="379">
        <v>1591</v>
      </c>
      <c r="B4686" s="380" t="s">
        <v>3547</v>
      </c>
      <c r="C4686" s="379" t="s">
        <v>9381</v>
      </c>
      <c r="D4686" s="381">
        <v>16.36</v>
      </c>
    </row>
    <row r="4687" spans="1:4" ht="25.5">
      <c r="A4687" s="379">
        <v>1547</v>
      </c>
      <c r="B4687" s="380" t="s">
        <v>3548</v>
      </c>
      <c r="C4687" s="379" t="s">
        <v>9381</v>
      </c>
      <c r="D4687" s="381">
        <v>85.71</v>
      </c>
    </row>
    <row r="4688" spans="1:4" ht="25.5">
      <c r="A4688" s="379">
        <v>38196</v>
      </c>
      <c r="B4688" s="380" t="s">
        <v>3549</v>
      </c>
      <c r="C4688" s="379" t="s">
        <v>9381</v>
      </c>
      <c r="D4688" s="381">
        <v>16.690000000000001</v>
      </c>
    </row>
    <row r="4689" spans="1:4" ht="25.5">
      <c r="A4689" s="379">
        <v>1543</v>
      </c>
      <c r="B4689" s="380" t="s">
        <v>3550</v>
      </c>
      <c r="C4689" s="379" t="s">
        <v>9381</v>
      </c>
      <c r="D4689" s="381">
        <v>17.739999999999998</v>
      </c>
    </row>
    <row r="4690" spans="1:4" ht="25.5">
      <c r="A4690" s="379">
        <v>1585</v>
      </c>
      <c r="B4690" s="380" t="s">
        <v>3551</v>
      </c>
      <c r="C4690" s="379" t="s">
        <v>9381</v>
      </c>
      <c r="D4690" s="381">
        <v>3.43</v>
      </c>
    </row>
    <row r="4691" spans="1:4" ht="25.5">
      <c r="A4691" s="379">
        <v>1593</v>
      </c>
      <c r="B4691" s="380" t="s">
        <v>3552</v>
      </c>
      <c r="C4691" s="379" t="s">
        <v>9381</v>
      </c>
      <c r="D4691" s="381">
        <v>18.239999999999998</v>
      </c>
    </row>
    <row r="4692" spans="1:4" ht="25.5">
      <c r="A4692" s="379">
        <v>11838</v>
      </c>
      <c r="B4692" s="380" t="s">
        <v>3553</v>
      </c>
      <c r="C4692" s="379" t="s">
        <v>9381</v>
      </c>
      <c r="D4692" s="381">
        <v>24.07</v>
      </c>
    </row>
    <row r="4693" spans="1:4" ht="25.5">
      <c r="A4693" s="379">
        <v>1594</v>
      </c>
      <c r="B4693" s="380" t="s">
        <v>3554</v>
      </c>
      <c r="C4693" s="379" t="s">
        <v>9381</v>
      </c>
      <c r="D4693" s="381">
        <v>24.34</v>
      </c>
    </row>
    <row r="4694" spans="1:4" ht="25.5">
      <c r="A4694" s="379">
        <v>1586</v>
      </c>
      <c r="B4694" s="380" t="s">
        <v>3555</v>
      </c>
      <c r="C4694" s="379" t="s">
        <v>9381</v>
      </c>
      <c r="D4694" s="381">
        <v>4.34</v>
      </c>
    </row>
    <row r="4695" spans="1:4" ht="25.5">
      <c r="A4695" s="379">
        <v>11839</v>
      </c>
      <c r="B4695" s="380" t="s">
        <v>3556</v>
      </c>
      <c r="C4695" s="379" t="s">
        <v>9381</v>
      </c>
      <c r="D4695" s="381">
        <v>35.03</v>
      </c>
    </row>
    <row r="4696" spans="1:4" ht="25.5">
      <c r="A4696" s="379">
        <v>1587</v>
      </c>
      <c r="B4696" s="380" t="s">
        <v>3557</v>
      </c>
      <c r="C4696" s="379" t="s">
        <v>9381</v>
      </c>
      <c r="D4696" s="381">
        <v>4.42</v>
      </c>
    </row>
    <row r="4697" spans="1:4" ht="25.5">
      <c r="A4697" s="379">
        <v>1545</v>
      </c>
      <c r="B4697" s="380" t="s">
        <v>3558</v>
      </c>
      <c r="C4697" s="379" t="s">
        <v>9381</v>
      </c>
      <c r="D4697" s="381">
        <v>42.03</v>
      </c>
    </row>
    <row r="4698" spans="1:4" ht="25.5">
      <c r="A4698" s="379">
        <v>1588</v>
      </c>
      <c r="B4698" s="380" t="s">
        <v>3559</v>
      </c>
      <c r="C4698" s="379" t="s">
        <v>9381</v>
      </c>
      <c r="D4698" s="381">
        <v>6.07</v>
      </c>
    </row>
    <row r="4699" spans="1:4" ht="25.5">
      <c r="A4699" s="379">
        <v>1535</v>
      </c>
      <c r="B4699" s="380" t="s">
        <v>3560</v>
      </c>
      <c r="C4699" s="379" t="s">
        <v>9381</v>
      </c>
      <c r="D4699" s="381">
        <v>3.5</v>
      </c>
    </row>
    <row r="4700" spans="1:4" ht="25.5">
      <c r="A4700" s="379">
        <v>1589</v>
      </c>
      <c r="B4700" s="380" t="s">
        <v>3561</v>
      </c>
      <c r="C4700" s="379" t="s">
        <v>9381</v>
      </c>
      <c r="D4700" s="381">
        <v>6.26</v>
      </c>
    </row>
    <row r="4701" spans="1:4" ht="25.5">
      <c r="A4701" s="379">
        <v>1546</v>
      </c>
      <c r="B4701" s="380" t="s">
        <v>3562</v>
      </c>
      <c r="C4701" s="379" t="s">
        <v>9381</v>
      </c>
      <c r="D4701" s="381">
        <v>70.930000000000007</v>
      </c>
    </row>
    <row r="4702" spans="1:4" ht="25.5">
      <c r="A4702" s="379">
        <v>1590</v>
      </c>
      <c r="B4702" s="380" t="s">
        <v>3563</v>
      </c>
      <c r="C4702" s="379" t="s">
        <v>9381</v>
      </c>
      <c r="D4702" s="381">
        <v>11.03</v>
      </c>
    </row>
    <row r="4703" spans="1:4" ht="25.5">
      <c r="A4703" s="379">
        <v>1542</v>
      </c>
      <c r="B4703" s="380" t="s">
        <v>3564</v>
      </c>
      <c r="C4703" s="379" t="s">
        <v>9381</v>
      </c>
      <c r="D4703" s="381">
        <v>14.61</v>
      </c>
    </row>
    <row r="4704" spans="1:4" ht="25.5">
      <c r="A4704" s="379">
        <v>38415</v>
      </c>
      <c r="B4704" s="380" t="s">
        <v>3565</v>
      </c>
      <c r="C4704" s="379" t="s">
        <v>9381</v>
      </c>
      <c r="D4704" s="381">
        <v>1014.76</v>
      </c>
    </row>
    <row r="4705" spans="1:4" ht="25.5">
      <c r="A4705" s="379">
        <v>38414</v>
      </c>
      <c r="B4705" s="380" t="s">
        <v>3566</v>
      </c>
      <c r="C4705" s="379" t="s">
        <v>9381</v>
      </c>
      <c r="D4705" s="381">
        <v>1424.22</v>
      </c>
    </row>
    <row r="4706" spans="1:4">
      <c r="A4706" s="379">
        <v>38128</v>
      </c>
      <c r="B4706" s="380" t="s">
        <v>3567</v>
      </c>
      <c r="C4706" s="379" t="s">
        <v>9393</v>
      </c>
      <c r="D4706" s="381">
        <v>0.51</v>
      </c>
    </row>
    <row r="4707" spans="1:4">
      <c r="A4707" s="379">
        <v>7253</v>
      </c>
      <c r="B4707" s="380" t="s">
        <v>3568</v>
      </c>
      <c r="C4707" s="379" t="s">
        <v>9411</v>
      </c>
      <c r="D4707" s="381">
        <v>109.28</v>
      </c>
    </row>
    <row r="4708" spans="1:4">
      <c r="A4708" s="379">
        <v>4806</v>
      </c>
      <c r="B4708" s="380" t="s">
        <v>3569</v>
      </c>
      <c r="C4708" s="379" t="s">
        <v>9386</v>
      </c>
      <c r="D4708" s="381">
        <v>11.4</v>
      </c>
    </row>
    <row r="4709" spans="1:4">
      <c r="A4709" s="379">
        <v>34401</v>
      </c>
      <c r="B4709" s="380" t="s">
        <v>3570</v>
      </c>
      <c r="C4709" s="379" t="s">
        <v>9381</v>
      </c>
      <c r="D4709" s="381">
        <v>1.19</v>
      </c>
    </row>
    <row r="4710" spans="1:4">
      <c r="A4710" s="379">
        <v>7258</v>
      </c>
      <c r="B4710" s="380" t="s">
        <v>3571</v>
      </c>
      <c r="C4710" s="379" t="s">
        <v>9381</v>
      </c>
      <c r="D4710" s="381">
        <v>0.38</v>
      </c>
    </row>
    <row r="4711" spans="1:4">
      <c r="A4711" s="379">
        <v>7260</v>
      </c>
      <c r="B4711" s="380" t="s">
        <v>3572</v>
      </c>
      <c r="C4711" s="379" t="s">
        <v>9381</v>
      </c>
      <c r="D4711" s="381">
        <v>1.1599999999999999</v>
      </c>
    </row>
    <row r="4712" spans="1:4">
      <c r="A4712" s="379">
        <v>7256</v>
      </c>
      <c r="B4712" s="380" t="s">
        <v>3573</v>
      </c>
      <c r="C4712" s="379" t="s">
        <v>9381</v>
      </c>
      <c r="D4712" s="381">
        <v>0.67</v>
      </c>
    </row>
    <row r="4713" spans="1:4">
      <c r="A4713" s="379">
        <v>34400</v>
      </c>
      <c r="B4713" s="380" t="s">
        <v>3574</v>
      </c>
      <c r="C4713" s="379" t="s">
        <v>9381</v>
      </c>
      <c r="D4713" s="381">
        <v>2.92</v>
      </c>
    </row>
    <row r="4714" spans="1:4">
      <c r="A4714" s="379">
        <v>10617</v>
      </c>
      <c r="B4714" s="380" t="s">
        <v>3575</v>
      </c>
      <c r="C4714" s="379" t="s">
        <v>9381</v>
      </c>
      <c r="D4714" s="381">
        <v>4.08</v>
      </c>
    </row>
    <row r="4715" spans="1:4" ht="25.5">
      <c r="A4715" s="379">
        <v>7274</v>
      </c>
      <c r="B4715" s="380" t="s">
        <v>3576</v>
      </c>
      <c r="C4715" s="379" t="s">
        <v>9381</v>
      </c>
      <c r="D4715" s="381">
        <v>33.18</v>
      </c>
    </row>
    <row r="4716" spans="1:4" ht="25.5">
      <c r="A4716" s="379">
        <v>11663</v>
      </c>
      <c r="B4716" s="380" t="s">
        <v>3577</v>
      </c>
      <c r="C4716" s="379" t="s">
        <v>9381</v>
      </c>
      <c r="D4716" s="381">
        <v>272.94</v>
      </c>
    </row>
    <row r="4717" spans="1:4" ht="25.5">
      <c r="A4717" s="379">
        <v>38121</v>
      </c>
      <c r="B4717" s="380" t="s">
        <v>3578</v>
      </c>
      <c r="C4717" s="379" t="s">
        <v>9394</v>
      </c>
      <c r="D4717" s="381">
        <v>7.03</v>
      </c>
    </row>
    <row r="4718" spans="1:4" ht="25.5">
      <c r="A4718" s="379">
        <v>7343</v>
      </c>
      <c r="B4718" s="380" t="s">
        <v>3579</v>
      </c>
      <c r="C4718" s="379" t="s">
        <v>9394</v>
      </c>
      <c r="D4718" s="381">
        <v>7.11</v>
      </c>
    </row>
    <row r="4719" spans="1:4">
      <c r="A4719" s="379">
        <v>7287</v>
      </c>
      <c r="B4719" s="380" t="s">
        <v>3580</v>
      </c>
      <c r="C4719" s="379" t="s">
        <v>9807</v>
      </c>
      <c r="D4719" s="381">
        <v>66.319999999999993</v>
      </c>
    </row>
    <row r="4720" spans="1:4">
      <c r="A4720" s="379">
        <v>7350</v>
      </c>
      <c r="B4720" s="380" t="s">
        <v>3581</v>
      </c>
      <c r="C4720" s="379" t="s">
        <v>9394</v>
      </c>
      <c r="D4720" s="381">
        <v>21.4</v>
      </c>
    </row>
    <row r="4721" spans="1:4">
      <c r="A4721" s="379">
        <v>7348</v>
      </c>
      <c r="B4721" s="380" t="s">
        <v>3582</v>
      </c>
      <c r="C4721" s="379" t="s">
        <v>9394</v>
      </c>
      <c r="D4721" s="381">
        <v>12</v>
      </c>
    </row>
    <row r="4722" spans="1:4">
      <c r="A4722" s="379">
        <v>7347</v>
      </c>
      <c r="B4722" s="380" t="s">
        <v>3582</v>
      </c>
      <c r="C4722" s="379" t="s">
        <v>9807</v>
      </c>
      <c r="D4722" s="381">
        <v>43.21</v>
      </c>
    </row>
    <row r="4723" spans="1:4">
      <c r="A4723" s="379">
        <v>7355</v>
      </c>
      <c r="B4723" s="380" t="s">
        <v>3583</v>
      </c>
      <c r="C4723" s="379" t="s">
        <v>9807</v>
      </c>
      <c r="D4723" s="381">
        <v>64.760000000000005</v>
      </c>
    </row>
    <row r="4724" spans="1:4">
      <c r="A4724" s="379">
        <v>7356</v>
      </c>
      <c r="B4724" s="380" t="s">
        <v>3584</v>
      </c>
      <c r="C4724" s="379" t="s">
        <v>9394</v>
      </c>
      <c r="D4724" s="381">
        <v>17.989999999999998</v>
      </c>
    </row>
    <row r="4725" spans="1:4" ht="25.5">
      <c r="A4725" s="379">
        <v>7313</v>
      </c>
      <c r="B4725" s="380" t="s">
        <v>3585</v>
      </c>
      <c r="C4725" s="379" t="s">
        <v>9394</v>
      </c>
      <c r="D4725" s="381">
        <v>11.74</v>
      </c>
    </row>
    <row r="4726" spans="1:4" ht="25.5">
      <c r="A4726" s="379">
        <v>7319</v>
      </c>
      <c r="B4726" s="380" t="s">
        <v>3586</v>
      </c>
      <c r="C4726" s="379" t="s">
        <v>9394</v>
      </c>
      <c r="D4726" s="381">
        <v>6.72</v>
      </c>
    </row>
    <row r="4727" spans="1:4">
      <c r="A4727" s="379">
        <v>38119</v>
      </c>
      <c r="B4727" s="380" t="s">
        <v>3587</v>
      </c>
      <c r="C4727" s="379" t="s">
        <v>9394</v>
      </c>
      <c r="D4727" s="381">
        <v>83.91</v>
      </c>
    </row>
    <row r="4728" spans="1:4">
      <c r="A4728" s="379">
        <v>7314</v>
      </c>
      <c r="B4728" s="380" t="s">
        <v>3588</v>
      </c>
      <c r="C4728" s="379" t="s">
        <v>9394</v>
      </c>
      <c r="D4728" s="381">
        <v>90.43</v>
      </c>
    </row>
    <row r="4729" spans="1:4">
      <c r="A4729" s="379">
        <v>38131</v>
      </c>
      <c r="B4729" s="380" t="s">
        <v>3589</v>
      </c>
      <c r="C4729" s="379" t="s">
        <v>9394</v>
      </c>
      <c r="D4729" s="381">
        <v>84.66</v>
      </c>
    </row>
    <row r="4730" spans="1:4">
      <c r="A4730" s="379">
        <v>7304</v>
      </c>
      <c r="B4730" s="380" t="s">
        <v>10397</v>
      </c>
      <c r="C4730" s="379" t="s">
        <v>9394</v>
      </c>
      <c r="D4730" s="381">
        <v>49.5</v>
      </c>
    </row>
    <row r="4731" spans="1:4">
      <c r="A4731" s="379">
        <v>7293</v>
      </c>
      <c r="B4731" s="380" t="s">
        <v>3590</v>
      </c>
      <c r="C4731" s="379" t="s">
        <v>9394</v>
      </c>
      <c r="D4731" s="381">
        <v>22.19</v>
      </c>
    </row>
    <row r="4732" spans="1:4">
      <c r="A4732" s="379">
        <v>7311</v>
      </c>
      <c r="B4732" s="380" t="s">
        <v>3591</v>
      </c>
      <c r="C4732" s="379" t="s">
        <v>9394</v>
      </c>
      <c r="D4732" s="381">
        <v>21.46</v>
      </c>
    </row>
    <row r="4733" spans="1:4">
      <c r="A4733" s="379">
        <v>7292</v>
      </c>
      <c r="B4733" s="380" t="s">
        <v>3592</v>
      </c>
      <c r="C4733" s="379" t="s">
        <v>9394</v>
      </c>
      <c r="D4733" s="381">
        <v>20.84</v>
      </c>
    </row>
    <row r="4734" spans="1:4">
      <c r="A4734" s="379">
        <v>7288</v>
      </c>
      <c r="B4734" s="380" t="s">
        <v>3593</v>
      </c>
      <c r="C4734" s="379" t="s">
        <v>9394</v>
      </c>
      <c r="D4734" s="381">
        <v>23.62</v>
      </c>
    </row>
    <row r="4735" spans="1:4">
      <c r="A4735" s="379">
        <v>35693</v>
      </c>
      <c r="B4735" s="380" t="s">
        <v>3594</v>
      </c>
      <c r="C4735" s="379" t="s">
        <v>9394</v>
      </c>
      <c r="D4735" s="381">
        <v>8.25</v>
      </c>
    </row>
    <row r="4736" spans="1:4">
      <c r="A4736" s="379">
        <v>35692</v>
      </c>
      <c r="B4736" s="380" t="s">
        <v>3595</v>
      </c>
      <c r="C4736" s="379" t="s">
        <v>9394</v>
      </c>
      <c r="D4736" s="381">
        <v>44.24</v>
      </c>
    </row>
    <row r="4737" spans="1:4">
      <c r="A4737" s="379">
        <v>7344</v>
      </c>
      <c r="B4737" s="380" t="s">
        <v>3596</v>
      </c>
      <c r="C4737" s="379" t="s">
        <v>9807</v>
      </c>
      <c r="D4737" s="381">
        <v>55.98</v>
      </c>
    </row>
    <row r="4738" spans="1:4">
      <c r="A4738" s="379">
        <v>7345</v>
      </c>
      <c r="B4738" s="380" t="s">
        <v>3597</v>
      </c>
      <c r="C4738" s="379" t="s">
        <v>9394</v>
      </c>
      <c r="D4738" s="381">
        <v>15.55</v>
      </c>
    </row>
    <row r="4739" spans="1:4">
      <c r="A4739" s="379">
        <v>35691</v>
      </c>
      <c r="B4739" s="380" t="s">
        <v>3598</v>
      </c>
      <c r="C4739" s="379" t="s">
        <v>9394</v>
      </c>
      <c r="D4739" s="381">
        <v>12.29</v>
      </c>
    </row>
    <row r="4740" spans="1:4">
      <c r="A4740" s="379">
        <v>7342</v>
      </c>
      <c r="B4740" s="380" t="s">
        <v>3599</v>
      </c>
      <c r="C4740" s="379" t="s">
        <v>9393</v>
      </c>
      <c r="D4740" s="381">
        <v>1.28</v>
      </c>
    </row>
    <row r="4741" spans="1:4">
      <c r="A4741" s="379">
        <v>7306</v>
      </c>
      <c r="B4741" s="380" t="s">
        <v>3600</v>
      </c>
      <c r="C4741" s="379" t="s">
        <v>9394</v>
      </c>
      <c r="D4741" s="381">
        <v>25.45</v>
      </c>
    </row>
    <row r="4742" spans="1:4" ht="25.5">
      <c r="A4742" s="379">
        <v>154</v>
      </c>
      <c r="B4742" s="380" t="s">
        <v>3601</v>
      </c>
      <c r="C4742" s="379" t="s">
        <v>9394</v>
      </c>
      <c r="D4742" s="381">
        <v>41.45</v>
      </c>
    </row>
    <row r="4743" spans="1:4" ht="25.5">
      <c r="A4743" s="379">
        <v>7338</v>
      </c>
      <c r="B4743" s="380" t="s">
        <v>3602</v>
      </c>
      <c r="C4743" s="379" t="s">
        <v>9393</v>
      </c>
      <c r="D4743" s="381">
        <v>27.63</v>
      </c>
    </row>
    <row r="4744" spans="1:4" ht="25.5">
      <c r="A4744" s="379">
        <v>39574</v>
      </c>
      <c r="B4744" s="380" t="s">
        <v>10398</v>
      </c>
      <c r="C4744" s="379" t="s">
        <v>9381</v>
      </c>
      <c r="D4744" s="381">
        <v>3.28</v>
      </c>
    </row>
    <row r="4745" spans="1:4" ht="25.5">
      <c r="A4745" s="379">
        <v>11060</v>
      </c>
      <c r="B4745" s="380" t="s">
        <v>3603</v>
      </c>
      <c r="C4745" s="379" t="s">
        <v>9381</v>
      </c>
      <c r="D4745" s="381">
        <v>25.13</v>
      </c>
    </row>
    <row r="4746" spans="1:4">
      <c r="A4746" s="379">
        <v>37401</v>
      </c>
      <c r="B4746" s="380" t="s">
        <v>3604</v>
      </c>
      <c r="C4746" s="379" t="s">
        <v>9381</v>
      </c>
      <c r="D4746" s="381">
        <v>45.7</v>
      </c>
    </row>
    <row r="4747" spans="1:4">
      <c r="A4747" s="379">
        <v>7525</v>
      </c>
      <c r="B4747" s="380" t="s">
        <v>9098</v>
      </c>
      <c r="C4747" s="379" t="s">
        <v>9381</v>
      </c>
      <c r="D4747" s="381">
        <v>31.76</v>
      </c>
    </row>
    <row r="4748" spans="1:4">
      <c r="A4748" s="379">
        <v>7524</v>
      </c>
      <c r="B4748" s="380" t="s">
        <v>9027</v>
      </c>
      <c r="C4748" s="379" t="s">
        <v>9381</v>
      </c>
      <c r="D4748" s="381">
        <v>29.92</v>
      </c>
    </row>
    <row r="4749" spans="1:4">
      <c r="A4749" s="379">
        <v>38105</v>
      </c>
      <c r="B4749" s="380" t="s">
        <v>9099</v>
      </c>
      <c r="C4749" s="379" t="s">
        <v>9381</v>
      </c>
      <c r="D4749" s="381">
        <v>7.68</v>
      </c>
    </row>
    <row r="4750" spans="1:4" ht="25.5">
      <c r="A4750" s="379">
        <v>38084</v>
      </c>
      <c r="B4750" s="380" t="s">
        <v>9100</v>
      </c>
      <c r="C4750" s="379" t="s">
        <v>9381</v>
      </c>
      <c r="D4750" s="381">
        <v>10.92</v>
      </c>
    </row>
    <row r="4751" spans="1:4">
      <c r="A4751" s="379">
        <v>38103</v>
      </c>
      <c r="B4751" s="380" t="s">
        <v>9101</v>
      </c>
      <c r="C4751" s="379" t="s">
        <v>9381</v>
      </c>
      <c r="D4751" s="381">
        <v>11.54</v>
      </c>
    </row>
    <row r="4752" spans="1:4" ht="25.5">
      <c r="A4752" s="379">
        <v>38082</v>
      </c>
      <c r="B4752" s="380" t="s">
        <v>9102</v>
      </c>
      <c r="C4752" s="379" t="s">
        <v>9381</v>
      </c>
      <c r="D4752" s="381">
        <v>14.21</v>
      </c>
    </row>
    <row r="4753" spans="1:4">
      <c r="A4753" s="379">
        <v>38104</v>
      </c>
      <c r="B4753" s="380" t="s">
        <v>9103</v>
      </c>
      <c r="C4753" s="379" t="s">
        <v>9381</v>
      </c>
      <c r="D4753" s="381">
        <v>22.59</v>
      </c>
    </row>
    <row r="4754" spans="1:4" ht="25.5">
      <c r="A4754" s="379">
        <v>38083</v>
      </c>
      <c r="B4754" s="380" t="s">
        <v>9104</v>
      </c>
      <c r="C4754" s="379" t="s">
        <v>9381</v>
      </c>
      <c r="D4754" s="381">
        <v>25.09</v>
      </c>
    </row>
    <row r="4755" spans="1:4">
      <c r="A4755" s="379">
        <v>38101</v>
      </c>
      <c r="B4755" s="380" t="s">
        <v>9034</v>
      </c>
      <c r="C4755" s="379" t="s">
        <v>9381</v>
      </c>
      <c r="D4755" s="381">
        <v>5.49</v>
      </c>
    </row>
    <row r="4756" spans="1:4" ht="25.5">
      <c r="A4756" s="379">
        <v>7528</v>
      </c>
      <c r="B4756" s="380" t="s">
        <v>9105</v>
      </c>
      <c r="C4756" s="379" t="s">
        <v>9381</v>
      </c>
      <c r="D4756" s="381">
        <v>6.45</v>
      </c>
    </row>
    <row r="4757" spans="1:4" ht="25.5">
      <c r="A4757" s="379">
        <v>12147</v>
      </c>
      <c r="B4757" s="380" t="s">
        <v>9106</v>
      </c>
      <c r="C4757" s="379" t="s">
        <v>9381</v>
      </c>
      <c r="D4757" s="381">
        <v>9.83</v>
      </c>
    </row>
    <row r="4758" spans="1:4" ht="25.5">
      <c r="A4758" s="379">
        <v>38075</v>
      </c>
      <c r="B4758" s="380" t="s">
        <v>3605</v>
      </c>
      <c r="C4758" s="379" t="s">
        <v>9381</v>
      </c>
      <c r="D4758" s="381">
        <v>11.17</v>
      </c>
    </row>
    <row r="4759" spans="1:4">
      <c r="A4759" s="379">
        <v>38102</v>
      </c>
      <c r="B4759" s="380" t="s">
        <v>9035</v>
      </c>
      <c r="C4759" s="379" t="s">
        <v>9381</v>
      </c>
      <c r="D4759" s="381">
        <v>7.02</v>
      </c>
    </row>
    <row r="4760" spans="1:4" ht="25.5">
      <c r="A4760" s="379">
        <v>38076</v>
      </c>
      <c r="B4760" s="380" t="s">
        <v>10399</v>
      </c>
      <c r="C4760" s="379" t="s">
        <v>9381</v>
      </c>
      <c r="D4760" s="381">
        <v>12.52</v>
      </c>
    </row>
    <row r="4761" spans="1:4">
      <c r="A4761" s="379">
        <v>7592</v>
      </c>
      <c r="B4761" s="380" t="s">
        <v>3606</v>
      </c>
      <c r="C4761" s="379" t="s">
        <v>9379</v>
      </c>
      <c r="D4761" s="381">
        <v>12.52</v>
      </c>
    </row>
    <row r="4762" spans="1:4">
      <c r="A4762" s="379">
        <v>40820</v>
      </c>
      <c r="B4762" s="380" t="s">
        <v>3607</v>
      </c>
      <c r="C4762" s="379" t="s">
        <v>9412</v>
      </c>
      <c r="D4762" s="381">
        <v>2321.94</v>
      </c>
    </row>
    <row r="4763" spans="1:4">
      <c r="A4763" s="379">
        <v>11762</v>
      </c>
      <c r="B4763" s="380" t="s">
        <v>3608</v>
      </c>
      <c r="C4763" s="379" t="s">
        <v>9381</v>
      </c>
      <c r="D4763" s="381">
        <v>55.8</v>
      </c>
    </row>
    <row r="4764" spans="1:4" ht="25.5">
      <c r="A4764" s="379">
        <v>13418</v>
      </c>
      <c r="B4764" s="380" t="s">
        <v>3609</v>
      </c>
      <c r="C4764" s="379" t="s">
        <v>9381</v>
      </c>
      <c r="D4764" s="381">
        <v>15.59</v>
      </c>
    </row>
    <row r="4765" spans="1:4" ht="25.5">
      <c r="A4765" s="379">
        <v>13984</v>
      </c>
      <c r="B4765" s="380" t="s">
        <v>3610</v>
      </c>
      <c r="C4765" s="379" t="s">
        <v>9381</v>
      </c>
      <c r="D4765" s="381">
        <v>39</v>
      </c>
    </row>
    <row r="4766" spans="1:4" ht="25.5">
      <c r="A4766" s="379">
        <v>11772</v>
      </c>
      <c r="B4766" s="380" t="s">
        <v>3611</v>
      </c>
      <c r="C4766" s="379" t="s">
        <v>9381</v>
      </c>
      <c r="D4766" s="381">
        <v>94.7</v>
      </c>
    </row>
    <row r="4767" spans="1:4">
      <c r="A4767" s="379">
        <v>36795</v>
      </c>
      <c r="B4767" s="380" t="s">
        <v>3612</v>
      </c>
      <c r="C4767" s="379" t="s">
        <v>9381</v>
      </c>
      <c r="D4767" s="381">
        <v>609.13</v>
      </c>
    </row>
    <row r="4768" spans="1:4" ht="25.5">
      <c r="A4768" s="379">
        <v>36796</v>
      </c>
      <c r="B4768" s="380" t="s">
        <v>3613</v>
      </c>
      <c r="C4768" s="379" t="s">
        <v>9381</v>
      </c>
      <c r="D4768" s="381">
        <v>156.83000000000001</v>
      </c>
    </row>
    <row r="4769" spans="1:4">
      <c r="A4769" s="379">
        <v>36791</v>
      </c>
      <c r="B4769" s="380" t="s">
        <v>3614</v>
      </c>
      <c r="C4769" s="379" t="s">
        <v>9381</v>
      </c>
      <c r="D4769" s="381">
        <v>80.8</v>
      </c>
    </row>
    <row r="4770" spans="1:4" ht="25.5">
      <c r="A4770" s="379">
        <v>13415</v>
      </c>
      <c r="B4770" s="380" t="s">
        <v>3615</v>
      </c>
      <c r="C4770" s="379" t="s">
        <v>9381</v>
      </c>
      <c r="D4770" s="381">
        <v>46.97</v>
      </c>
    </row>
    <row r="4771" spans="1:4">
      <c r="A4771" s="379">
        <v>36792</v>
      </c>
      <c r="B4771" s="380" t="s">
        <v>3616</v>
      </c>
      <c r="C4771" s="379" t="s">
        <v>9381</v>
      </c>
      <c r="D4771" s="381">
        <v>154.46</v>
      </c>
    </row>
    <row r="4772" spans="1:4" ht="25.5">
      <c r="A4772" s="379">
        <v>11773</v>
      </c>
      <c r="B4772" s="380" t="s">
        <v>3617</v>
      </c>
      <c r="C4772" s="379" t="s">
        <v>9381</v>
      </c>
      <c r="D4772" s="381">
        <v>90.41</v>
      </c>
    </row>
    <row r="4773" spans="1:4" ht="25.5">
      <c r="A4773" s="379">
        <v>11775</v>
      </c>
      <c r="B4773" s="380" t="s">
        <v>3618</v>
      </c>
      <c r="C4773" s="379" t="s">
        <v>9381</v>
      </c>
      <c r="D4773" s="381">
        <v>94.41</v>
      </c>
    </row>
    <row r="4774" spans="1:4" ht="25.5">
      <c r="A4774" s="379">
        <v>13983</v>
      </c>
      <c r="B4774" s="380" t="s">
        <v>3619</v>
      </c>
      <c r="C4774" s="379" t="s">
        <v>9381</v>
      </c>
      <c r="D4774" s="381">
        <v>48.23</v>
      </c>
    </row>
    <row r="4775" spans="1:4" ht="25.5">
      <c r="A4775" s="379">
        <v>13416</v>
      </c>
      <c r="B4775" s="380" t="s">
        <v>3620</v>
      </c>
      <c r="C4775" s="379" t="s">
        <v>9381</v>
      </c>
      <c r="D4775" s="381">
        <v>38.9</v>
      </c>
    </row>
    <row r="4776" spans="1:4">
      <c r="A4776" s="379">
        <v>13417</v>
      </c>
      <c r="B4776" s="380" t="s">
        <v>3621</v>
      </c>
      <c r="C4776" s="379" t="s">
        <v>9381</v>
      </c>
      <c r="D4776" s="381">
        <v>34.31</v>
      </c>
    </row>
    <row r="4777" spans="1:4" ht="25.5">
      <c r="A4777" s="379">
        <v>7604</v>
      </c>
      <c r="B4777" s="380" t="s">
        <v>3622</v>
      </c>
      <c r="C4777" s="379" t="s">
        <v>9381</v>
      </c>
      <c r="D4777" s="381">
        <v>14.86</v>
      </c>
    </row>
    <row r="4778" spans="1:4" ht="25.5">
      <c r="A4778" s="379">
        <v>11763</v>
      </c>
      <c r="B4778" s="380" t="s">
        <v>10400</v>
      </c>
      <c r="C4778" s="379" t="s">
        <v>9381</v>
      </c>
      <c r="D4778" s="381">
        <v>64.510000000000005</v>
      </c>
    </row>
    <row r="4779" spans="1:4" ht="25.5">
      <c r="A4779" s="379">
        <v>11764</v>
      </c>
      <c r="B4779" s="380" t="s">
        <v>10401</v>
      </c>
      <c r="C4779" s="379" t="s">
        <v>9381</v>
      </c>
      <c r="D4779" s="381">
        <v>68.91</v>
      </c>
    </row>
    <row r="4780" spans="1:4" ht="25.5">
      <c r="A4780" s="379">
        <v>11829</v>
      </c>
      <c r="B4780" s="380" t="s">
        <v>10402</v>
      </c>
      <c r="C4780" s="379" t="s">
        <v>9381</v>
      </c>
      <c r="D4780" s="381">
        <v>16.510000000000002</v>
      </c>
    </row>
    <row r="4781" spans="1:4" ht="25.5">
      <c r="A4781" s="379">
        <v>11825</v>
      </c>
      <c r="B4781" s="380" t="s">
        <v>10403</v>
      </c>
      <c r="C4781" s="379" t="s">
        <v>9381</v>
      </c>
      <c r="D4781" s="381">
        <v>28.31</v>
      </c>
    </row>
    <row r="4782" spans="1:4" ht="25.5">
      <c r="A4782" s="379">
        <v>11767</v>
      </c>
      <c r="B4782" s="380" t="s">
        <v>10404</v>
      </c>
      <c r="C4782" s="379" t="s">
        <v>9381</v>
      </c>
      <c r="D4782" s="381">
        <v>114.38</v>
      </c>
    </row>
    <row r="4783" spans="1:4" ht="25.5">
      <c r="A4783" s="379">
        <v>11830</v>
      </c>
      <c r="B4783" s="380" t="s">
        <v>10405</v>
      </c>
      <c r="C4783" s="379" t="s">
        <v>9381</v>
      </c>
      <c r="D4783" s="381">
        <v>17.850000000000001</v>
      </c>
    </row>
    <row r="4784" spans="1:4" ht="25.5">
      <c r="A4784" s="379">
        <v>11766</v>
      </c>
      <c r="B4784" s="380" t="s">
        <v>10406</v>
      </c>
      <c r="C4784" s="379" t="s">
        <v>9381</v>
      </c>
      <c r="D4784" s="381">
        <v>31.72</v>
      </c>
    </row>
    <row r="4785" spans="1:4" ht="25.5">
      <c r="A4785" s="379">
        <v>11765</v>
      </c>
      <c r="B4785" s="380" t="s">
        <v>10407</v>
      </c>
      <c r="C4785" s="379" t="s">
        <v>9381</v>
      </c>
      <c r="D4785" s="381">
        <v>43.2</v>
      </c>
    </row>
    <row r="4786" spans="1:4" ht="25.5">
      <c r="A4786" s="379">
        <v>11824</v>
      </c>
      <c r="B4786" s="380" t="s">
        <v>10408</v>
      </c>
      <c r="C4786" s="379" t="s">
        <v>9381</v>
      </c>
      <c r="D4786" s="381">
        <v>32.72</v>
      </c>
    </row>
    <row r="4787" spans="1:4">
      <c r="A4787" s="379">
        <v>11777</v>
      </c>
      <c r="B4787" s="380" t="s">
        <v>3623</v>
      </c>
      <c r="C4787" s="379" t="s">
        <v>9381</v>
      </c>
      <c r="D4787" s="381">
        <v>133.61000000000001</v>
      </c>
    </row>
    <row r="4788" spans="1:4" ht="25.5">
      <c r="A4788" s="379">
        <v>7602</v>
      </c>
      <c r="B4788" s="380" t="s">
        <v>3624</v>
      </c>
      <c r="C4788" s="379" t="s">
        <v>9381</v>
      </c>
      <c r="D4788" s="381">
        <v>14.73</v>
      </c>
    </row>
    <row r="4789" spans="1:4" ht="25.5">
      <c r="A4789" s="379">
        <v>7603</v>
      </c>
      <c r="B4789" s="380" t="s">
        <v>3625</v>
      </c>
      <c r="C4789" s="379" t="s">
        <v>9381</v>
      </c>
      <c r="D4789" s="381">
        <v>14.28</v>
      </c>
    </row>
    <row r="4790" spans="1:4" ht="25.5">
      <c r="A4790" s="379">
        <v>11826</v>
      </c>
      <c r="B4790" s="380" t="s">
        <v>10409</v>
      </c>
      <c r="C4790" s="379" t="s">
        <v>9381</v>
      </c>
      <c r="D4790" s="381">
        <v>27.48</v>
      </c>
    </row>
    <row r="4791" spans="1:4" ht="25.5">
      <c r="A4791" s="379">
        <v>7606</v>
      </c>
      <c r="B4791" s="380" t="s">
        <v>10410</v>
      </c>
      <c r="C4791" s="379" t="s">
        <v>9381</v>
      </c>
      <c r="D4791" s="381">
        <v>28.63</v>
      </c>
    </row>
    <row r="4792" spans="1:4" ht="25.5">
      <c r="A4792" s="379">
        <v>40329</v>
      </c>
      <c r="B4792" s="380" t="s">
        <v>10411</v>
      </c>
      <c r="C4792" s="379" t="s">
        <v>9381</v>
      </c>
      <c r="D4792" s="381">
        <v>13.85</v>
      </c>
    </row>
    <row r="4793" spans="1:4" ht="25.5">
      <c r="A4793" s="379">
        <v>11823</v>
      </c>
      <c r="B4793" s="380" t="s">
        <v>10412</v>
      </c>
      <c r="C4793" s="379" t="s">
        <v>9381</v>
      </c>
      <c r="D4793" s="381">
        <v>5.98</v>
      </c>
    </row>
    <row r="4794" spans="1:4">
      <c r="A4794" s="379">
        <v>11822</v>
      </c>
      <c r="B4794" s="380" t="s">
        <v>3626</v>
      </c>
      <c r="C4794" s="379" t="s">
        <v>9381</v>
      </c>
      <c r="D4794" s="381">
        <v>43.54</v>
      </c>
    </row>
    <row r="4795" spans="1:4">
      <c r="A4795" s="379">
        <v>11831</v>
      </c>
      <c r="B4795" s="380" t="s">
        <v>3627</v>
      </c>
      <c r="C4795" s="379" t="s">
        <v>9381</v>
      </c>
      <c r="D4795" s="381">
        <v>33.06</v>
      </c>
    </row>
    <row r="4796" spans="1:4" ht="38.25">
      <c r="A4796" s="379">
        <v>7613</v>
      </c>
      <c r="B4796" s="380" t="s">
        <v>3628</v>
      </c>
      <c r="C4796" s="379" t="s">
        <v>9381</v>
      </c>
      <c r="D4796" s="381">
        <v>59791.54</v>
      </c>
    </row>
    <row r="4797" spans="1:4" ht="38.25">
      <c r="A4797" s="379">
        <v>7619</v>
      </c>
      <c r="B4797" s="380" t="s">
        <v>3629</v>
      </c>
      <c r="C4797" s="379" t="s">
        <v>9381</v>
      </c>
      <c r="D4797" s="381">
        <v>9242.49</v>
      </c>
    </row>
    <row r="4798" spans="1:4" ht="38.25">
      <c r="A4798" s="379">
        <v>12076</v>
      </c>
      <c r="B4798" s="380" t="s">
        <v>3630</v>
      </c>
      <c r="C4798" s="379" t="s">
        <v>9381</v>
      </c>
      <c r="D4798" s="381">
        <v>4239.67</v>
      </c>
    </row>
    <row r="4799" spans="1:4" ht="38.25">
      <c r="A4799" s="379">
        <v>7614</v>
      </c>
      <c r="B4799" s="380" t="s">
        <v>3631</v>
      </c>
      <c r="C4799" s="379" t="s">
        <v>9381</v>
      </c>
      <c r="D4799" s="381">
        <v>11656.98</v>
      </c>
    </row>
    <row r="4800" spans="1:4" ht="38.25">
      <c r="A4800" s="379">
        <v>7618</v>
      </c>
      <c r="B4800" s="380" t="s">
        <v>3632</v>
      </c>
      <c r="C4800" s="379" t="s">
        <v>9381</v>
      </c>
      <c r="D4800" s="381">
        <v>75604.320000000007</v>
      </c>
    </row>
    <row r="4801" spans="1:4" ht="38.25">
      <c r="A4801" s="379">
        <v>7620</v>
      </c>
      <c r="B4801" s="380" t="s">
        <v>3633</v>
      </c>
      <c r="C4801" s="379" t="s">
        <v>9381</v>
      </c>
      <c r="D4801" s="381">
        <v>16353.03</v>
      </c>
    </row>
    <row r="4802" spans="1:4" ht="38.25">
      <c r="A4802" s="379">
        <v>7610</v>
      </c>
      <c r="B4802" s="380" t="s">
        <v>3634</v>
      </c>
      <c r="C4802" s="379" t="s">
        <v>9381</v>
      </c>
      <c r="D4802" s="381">
        <v>5178.46</v>
      </c>
    </row>
    <row r="4803" spans="1:4" ht="38.25">
      <c r="A4803" s="379">
        <v>7615</v>
      </c>
      <c r="B4803" s="380" t="s">
        <v>3635</v>
      </c>
      <c r="C4803" s="379" t="s">
        <v>9381</v>
      </c>
      <c r="D4803" s="381">
        <v>19078.54</v>
      </c>
    </row>
    <row r="4804" spans="1:4" ht="38.25">
      <c r="A4804" s="379">
        <v>7617</v>
      </c>
      <c r="B4804" s="380" t="s">
        <v>3636</v>
      </c>
      <c r="C4804" s="379" t="s">
        <v>9381</v>
      </c>
      <c r="D4804" s="381">
        <v>5784.12</v>
      </c>
    </row>
    <row r="4805" spans="1:4" ht="38.25">
      <c r="A4805" s="379">
        <v>7616</v>
      </c>
      <c r="B4805" s="380" t="s">
        <v>3637</v>
      </c>
      <c r="C4805" s="379" t="s">
        <v>9381</v>
      </c>
      <c r="D4805" s="381">
        <v>31133.15</v>
      </c>
    </row>
    <row r="4806" spans="1:4" ht="38.25">
      <c r="A4806" s="379">
        <v>7611</v>
      </c>
      <c r="B4806" s="380" t="s">
        <v>3638</v>
      </c>
      <c r="C4806" s="379" t="s">
        <v>9381</v>
      </c>
      <c r="D4806" s="381">
        <v>7480</v>
      </c>
    </row>
    <row r="4807" spans="1:4" ht="38.25">
      <c r="A4807" s="379">
        <v>7612</v>
      </c>
      <c r="B4807" s="380" t="s">
        <v>3639</v>
      </c>
      <c r="C4807" s="379" t="s">
        <v>9381</v>
      </c>
      <c r="D4807" s="381">
        <v>42704.43</v>
      </c>
    </row>
    <row r="4808" spans="1:4">
      <c r="A4808" s="379">
        <v>37371</v>
      </c>
      <c r="B4808" s="380" t="s">
        <v>10413</v>
      </c>
      <c r="C4808" s="379" t="s">
        <v>9379</v>
      </c>
      <c r="D4808" s="381">
        <v>0.65</v>
      </c>
    </row>
    <row r="4809" spans="1:4">
      <c r="A4809" s="379">
        <v>40861</v>
      </c>
      <c r="B4809" s="380" t="s">
        <v>10414</v>
      </c>
      <c r="C4809" s="379" t="s">
        <v>9412</v>
      </c>
      <c r="D4809" s="381">
        <v>123.36</v>
      </c>
    </row>
    <row r="4810" spans="1:4" ht="25.5">
      <c r="A4810" s="379">
        <v>36510</v>
      </c>
      <c r="B4810" s="380" t="s">
        <v>3640</v>
      </c>
      <c r="C4810" s="379" t="s">
        <v>9381</v>
      </c>
      <c r="D4810" s="381">
        <v>560550.43000000005</v>
      </c>
    </row>
    <row r="4811" spans="1:4" ht="25.5">
      <c r="A4811" s="379">
        <v>25020</v>
      </c>
      <c r="B4811" s="380" t="s">
        <v>3641</v>
      </c>
      <c r="C4811" s="379" t="s">
        <v>9381</v>
      </c>
      <c r="D4811" s="381">
        <v>2309270.5699999998</v>
      </c>
    </row>
    <row r="4812" spans="1:4" ht="25.5">
      <c r="A4812" s="379">
        <v>7622</v>
      </c>
      <c r="B4812" s="380" t="s">
        <v>3642</v>
      </c>
      <c r="C4812" s="379" t="s">
        <v>9381</v>
      </c>
      <c r="D4812" s="381">
        <v>543815.85</v>
      </c>
    </row>
    <row r="4813" spans="1:4" ht="25.5">
      <c r="A4813" s="379">
        <v>7624</v>
      </c>
      <c r="B4813" s="380" t="s">
        <v>3643</v>
      </c>
      <c r="C4813" s="379" t="s">
        <v>9381</v>
      </c>
      <c r="D4813" s="381">
        <v>705000</v>
      </c>
    </row>
    <row r="4814" spans="1:4" ht="25.5">
      <c r="A4814" s="379">
        <v>7625</v>
      </c>
      <c r="B4814" s="380" t="s">
        <v>3644</v>
      </c>
      <c r="C4814" s="379" t="s">
        <v>9381</v>
      </c>
      <c r="D4814" s="381">
        <v>700688</v>
      </c>
    </row>
    <row r="4815" spans="1:4" ht="25.5">
      <c r="A4815" s="379">
        <v>7623</v>
      </c>
      <c r="B4815" s="380" t="s">
        <v>3645</v>
      </c>
      <c r="C4815" s="379" t="s">
        <v>9381</v>
      </c>
      <c r="D4815" s="381">
        <v>2309270.5699999998</v>
      </c>
    </row>
    <row r="4816" spans="1:4" ht="25.5">
      <c r="A4816" s="379">
        <v>36508</v>
      </c>
      <c r="B4816" s="380" t="s">
        <v>3646</v>
      </c>
      <c r="C4816" s="379" t="s">
        <v>9381</v>
      </c>
      <c r="D4816" s="381">
        <v>1038570.6</v>
      </c>
    </row>
    <row r="4817" spans="1:4" ht="25.5">
      <c r="A4817" s="379">
        <v>36509</v>
      </c>
      <c r="B4817" s="380" t="s">
        <v>3647</v>
      </c>
      <c r="C4817" s="379" t="s">
        <v>9381</v>
      </c>
      <c r="D4817" s="381">
        <v>569174.27</v>
      </c>
    </row>
    <row r="4818" spans="1:4" ht="25.5">
      <c r="A4818" s="379">
        <v>13238</v>
      </c>
      <c r="B4818" s="380" t="s">
        <v>3648</v>
      </c>
      <c r="C4818" s="379" t="s">
        <v>9381</v>
      </c>
      <c r="D4818" s="381">
        <v>158971.95000000001</v>
      </c>
    </row>
    <row r="4819" spans="1:4" ht="25.5">
      <c r="A4819" s="379">
        <v>36511</v>
      </c>
      <c r="B4819" s="380" t="s">
        <v>3649</v>
      </c>
      <c r="C4819" s="379" t="s">
        <v>9381</v>
      </c>
      <c r="D4819" s="381">
        <v>184205.59</v>
      </c>
    </row>
    <row r="4820" spans="1:4">
      <c r="A4820" s="379">
        <v>36515</v>
      </c>
      <c r="B4820" s="380" t="s">
        <v>3650</v>
      </c>
      <c r="C4820" s="379" t="s">
        <v>9381</v>
      </c>
      <c r="D4820" s="381">
        <v>54252.32</v>
      </c>
    </row>
    <row r="4821" spans="1:4" ht="25.5">
      <c r="A4821" s="379">
        <v>10598</v>
      </c>
      <c r="B4821" s="380" t="s">
        <v>3651</v>
      </c>
      <c r="C4821" s="379" t="s">
        <v>9381</v>
      </c>
      <c r="D4821" s="381">
        <v>87978.35</v>
      </c>
    </row>
    <row r="4822" spans="1:4" ht="25.5">
      <c r="A4822" s="379">
        <v>7640</v>
      </c>
      <c r="B4822" s="380" t="s">
        <v>3652</v>
      </c>
      <c r="C4822" s="379" t="s">
        <v>9381</v>
      </c>
      <c r="D4822" s="381">
        <v>135000</v>
      </c>
    </row>
    <row r="4823" spans="1:4" ht="25.5">
      <c r="A4823" s="379">
        <v>36513</v>
      </c>
      <c r="B4823" s="380" t="s">
        <v>3653</v>
      </c>
      <c r="C4823" s="379" t="s">
        <v>9381</v>
      </c>
      <c r="D4823" s="381">
        <v>130047.88</v>
      </c>
    </row>
    <row r="4824" spans="1:4" ht="25.5">
      <c r="A4824" s="379">
        <v>36514</v>
      </c>
      <c r="B4824" s="380" t="s">
        <v>3654</v>
      </c>
      <c r="C4824" s="379" t="s">
        <v>9381</v>
      </c>
      <c r="D4824" s="381">
        <v>145093.45000000001</v>
      </c>
    </row>
    <row r="4825" spans="1:4" ht="25.5">
      <c r="A4825" s="379">
        <v>36149</v>
      </c>
      <c r="B4825" s="380" t="s">
        <v>3655</v>
      </c>
      <c r="C4825" s="379" t="s">
        <v>9381</v>
      </c>
      <c r="D4825" s="381">
        <v>132.18</v>
      </c>
    </row>
    <row r="4826" spans="1:4" ht="38.25">
      <c r="A4826" s="379">
        <v>43066</v>
      </c>
      <c r="B4826" s="380" t="s">
        <v>10415</v>
      </c>
      <c r="C4826" s="379" t="s">
        <v>9386</v>
      </c>
      <c r="D4826" s="381">
        <v>5.25</v>
      </c>
    </row>
    <row r="4827" spans="1:4" ht="25.5">
      <c r="A4827" s="379">
        <v>11581</v>
      </c>
      <c r="B4827" s="380" t="s">
        <v>3656</v>
      </c>
      <c r="C4827" s="379" t="s">
        <v>9386</v>
      </c>
      <c r="D4827" s="381">
        <v>25.01</v>
      </c>
    </row>
    <row r="4828" spans="1:4" ht="25.5">
      <c r="A4828" s="379">
        <v>11580</v>
      </c>
      <c r="B4828" s="380" t="s">
        <v>3657</v>
      </c>
      <c r="C4828" s="379" t="s">
        <v>9386</v>
      </c>
      <c r="D4828" s="381">
        <v>11.39</v>
      </c>
    </row>
    <row r="4829" spans="1:4" ht="25.5">
      <c r="A4829" s="379">
        <v>38177</v>
      </c>
      <c r="B4829" s="380" t="s">
        <v>3658</v>
      </c>
      <c r="C4829" s="379" t="s">
        <v>9381</v>
      </c>
      <c r="D4829" s="381">
        <v>7.73</v>
      </c>
    </row>
    <row r="4830" spans="1:4">
      <c r="A4830" s="379">
        <v>10743</v>
      </c>
      <c r="B4830" s="380" t="s">
        <v>3659</v>
      </c>
      <c r="C4830" s="379" t="s">
        <v>9381</v>
      </c>
      <c r="D4830" s="381">
        <v>561.91</v>
      </c>
    </row>
    <row r="4831" spans="1:4" ht="38.25">
      <c r="A4831" s="379">
        <v>39848</v>
      </c>
      <c r="B4831" s="380" t="s">
        <v>3660</v>
      </c>
      <c r="C4831" s="379" t="s">
        <v>9386</v>
      </c>
      <c r="D4831" s="381">
        <v>1.1499999999999999</v>
      </c>
    </row>
    <row r="4832" spans="1:4" ht="25.5">
      <c r="A4832" s="379">
        <v>20999</v>
      </c>
      <c r="B4832" s="380" t="s">
        <v>10416</v>
      </c>
      <c r="C4832" s="379" t="s">
        <v>9386</v>
      </c>
      <c r="D4832" s="381">
        <v>7.32</v>
      </c>
    </row>
    <row r="4833" spans="1:4" ht="25.5">
      <c r="A4833" s="379">
        <v>21001</v>
      </c>
      <c r="B4833" s="380" t="s">
        <v>10417</v>
      </c>
      <c r="C4833" s="379" t="s">
        <v>9386</v>
      </c>
      <c r="D4833" s="381">
        <v>13.67</v>
      </c>
    </row>
    <row r="4834" spans="1:4" ht="25.5">
      <c r="A4834" s="379">
        <v>21003</v>
      </c>
      <c r="B4834" s="380" t="s">
        <v>10418</v>
      </c>
      <c r="C4834" s="379" t="s">
        <v>9386</v>
      </c>
      <c r="D4834" s="381">
        <v>22.46</v>
      </c>
    </row>
    <row r="4835" spans="1:4" ht="25.5">
      <c r="A4835" s="379">
        <v>21006</v>
      </c>
      <c r="B4835" s="380" t="s">
        <v>10419</v>
      </c>
      <c r="C4835" s="379" t="s">
        <v>9386</v>
      </c>
      <c r="D4835" s="381">
        <v>47.67</v>
      </c>
    </row>
    <row r="4836" spans="1:4" ht="25.5">
      <c r="A4836" s="379">
        <v>21019</v>
      </c>
      <c r="B4836" s="380" t="s">
        <v>10420</v>
      </c>
      <c r="C4836" s="379" t="s">
        <v>9386</v>
      </c>
      <c r="D4836" s="381">
        <v>16.57</v>
      </c>
    </row>
    <row r="4837" spans="1:4" ht="25.5">
      <c r="A4837" s="379">
        <v>21021</v>
      </c>
      <c r="B4837" s="380" t="s">
        <v>10421</v>
      </c>
      <c r="C4837" s="379" t="s">
        <v>9386</v>
      </c>
      <c r="D4837" s="381">
        <v>26.19</v>
      </c>
    </row>
    <row r="4838" spans="1:4" ht="25.5">
      <c r="A4838" s="379">
        <v>21024</v>
      </c>
      <c r="B4838" s="380" t="s">
        <v>10422</v>
      </c>
      <c r="C4838" s="379" t="s">
        <v>9386</v>
      </c>
      <c r="D4838" s="381">
        <v>56.12</v>
      </c>
    </row>
    <row r="4839" spans="1:4" ht="25.5">
      <c r="A4839" s="379">
        <v>40624</v>
      </c>
      <c r="B4839" s="380" t="s">
        <v>10423</v>
      </c>
      <c r="C4839" s="379" t="s">
        <v>9386</v>
      </c>
      <c r="D4839" s="381">
        <v>42.39</v>
      </c>
    </row>
    <row r="4840" spans="1:4">
      <c r="A4840" s="379">
        <v>13127</v>
      </c>
      <c r="B4840" s="380" t="s">
        <v>10424</v>
      </c>
      <c r="C4840" s="379" t="s">
        <v>9386</v>
      </c>
      <c r="D4840" s="381">
        <v>18.899999999999999</v>
      </c>
    </row>
    <row r="4841" spans="1:4">
      <c r="A4841" s="379">
        <v>13137</v>
      </c>
      <c r="B4841" s="380" t="s">
        <v>10425</v>
      </c>
      <c r="C4841" s="379" t="s">
        <v>9386</v>
      </c>
      <c r="D4841" s="381">
        <v>25.09</v>
      </c>
    </row>
    <row r="4842" spans="1:4" ht="25.5">
      <c r="A4842" s="379">
        <v>20989</v>
      </c>
      <c r="B4842" s="380" t="s">
        <v>10426</v>
      </c>
      <c r="C4842" s="379" t="s">
        <v>9386</v>
      </c>
      <c r="D4842" s="381">
        <v>898.92</v>
      </c>
    </row>
    <row r="4843" spans="1:4" ht="25.5">
      <c r="A4843" s="379">
        <v>21147</v>
      </c>
      <c r="B4843" s="380" t="s">
        <v>10427</v>
      </c>
      <c r="C4843" s="379" t="s">
        <v>9386</v>
      </c>
      <c r="D4843" s="381">
        <v>84.28</v>
      </c>
    </row>
    <row r="4844" spans="1:4">
      <c r="A4844" s="379">
        <v>21148</v>
      </c>
      <c r="B4844" s="380" t="s">
        <v>10428</v>
      </c>
      <c r="C4844" s="379" t="s">
        <v>9386</v>
      </c>
      <c r="D4844" s="381">
        <v>52.02</v>
      </c>
    </row>
    <row r="4845" spans="1:4" ht="25.5">
      <c r="A4845" s="379">
        <v>20984</v>
      </c>
      <c r="B4845" s="380" t="s">
        <v>10429</v>
      </c>
      <c r="C4845" s="379" t="s">
        <v>9386</v>
      </c>
      <c r="D4845" s="381">
        <v>1724.85</v>
      </c>
    </row>
    <row r="4846" spans="1:4" ht="25.5">
      <c r="A4846" s="379">
        <v>13042</v>
      </c>
      <c r="B4846" s="380" t="s">
        <v>10430</v>
      </c>
      <c r="C4846" s="379" t="s">
        <v>9386</v>
      </c>
      <c r="D4846" s="381">
        <v>955.82</v>
      </c>
    </row>
    <row r="4847" spans="1:4">
      <c r="A4847" s="379">
        <v>21150</v>
      </c>
      <c r="B4847" s="380" t="s">
        <v>10431</v>
      </c>
      <c r="C4847" s="379" t="s">
        <v>9386</v>
      </c>
      <c r="D4847" s="381">
        <v>25.79</v>
      </c>
    </row>
    <row r="4848" spans="1:4">
      <c r="A4848" s="379">
        <v>13141</v>
      </c>
      <c r="B4848" s="380" t="s">
        <v>10432</v>
      </c>
      <c r="C4848" s="379" t="s">
        <v>9386</v>
      </c>
      <c r="D4848" s="381">
        <v>32.5</v>
      </c>
    </row>
    <row r="4849" spans="1:4">
      <c r="A4849" s="379">
        <v>21151</v>
      </c>
      <c r="B4849" s="380" t="s">
        <v>10433</v>
      </c>
      <c r="C4849" s="379" t="s">
        <v>9386</v>
      </c>
      <c r="D4849" s="381">
        <v>154.38999999999999</v>
      </c>
    </row>
    <row r="4850" spans="1:4">
      <c r="A4850" s="379">
        <v>13142</v>
      </c>
      <c r="B4850" s="380" t="s">
        <v>10434</v>
      </c>
      <c r="C4850" s="379" t="s">
        <v>9386</v>
      </c>
      <c r="D4850" s="381">
        <v>220.72</v>
      </c>
    </row>
    <row r="4851" spans="1:4">
      <c r="A4851" s="379">
        <v>20994</v>
      </c>
      <c r="B4851" s="380" t="s">
        <v>10435</v>
      </c>
      <c r="C4851" s="379" t="s">
        <v>9386</v>
      </c>
      <c r="D4851" s="381">
        <v>416.15</v>
      </c>
    </row>
    <row r="4852" spans="1:4">
      <c r="A4852" s="379">
        <v>7672</v>
      </c>
      <c r="B4852" s="380" t="s">
        <v>10436</v>
      </c>
      <c r="C4852" s="379" t="s">
        <v>9386</v>
      </c>
      <c r="D4852" s="381">
        <v>272.62</v>
      </c>
    </row>
    <row r="4853" spans="1:4">
      <c r="A4853" s="379">
        <v>20995</v>
      </c>
      <c r="B4853" s="380" t="s">
        <v>10437</v>
      </c>
      <c r="C4853" s="379" t="s">
        <v>9386</v>
      </c>
      <c r="D4853" s="381">
        <v>546.9</v>
      </c>
    </row>
    <row r="4854" spans="1:4">
      <c r="A4854" s="379">
        <v>7690</v>
      </c>
      <c r="B4854" s="380" t="s">
        <v>10438</v>
      </c>
      <c r="C4854" s="379" t="s">
        <v>9386</v>
      </c>
      <c r="D4854" s="381">
        <v>316.31</v>
      </c>
    </row>
    <row r="4855" spans="1:4">
      <c r="A4855" s="379">
        <v>20980</v>
      </c>
      <c r="B4855" s="380" t="s">
        <v>10439</v>
      </c>
      <c r="C4855" s="379" t="s">
        <v>9386</v>
      </c>
      <c r="D4855" s="381">
        <v>345.06</v>
      </c>
    </row>
    <row r="4856" spans="1:4">
      <c r="A4856" s="379">
        <v>7661</v>
      </c>
      <c r="B4856" s="380" t="s">
        <v>10440</v>
      </c>
      <c r="C4856" s="379" t="s">
        <v>9386</v>
      </c>
      <c r="D4856" s="381">
        <v>410.48</v>
      </c>
    </row>
    <row r="4857" spans="1:4" ht="25.5">
      <c r="A4857" s="379">
        <v>21016</v>
      </c>
      <c r="B4857" s="380" t="s">
        <v>10441</v>
      </c>
      <c r="C4857" s="379" t="s">
        <v>9386</v>
      </c>
      <c r="D4857" s="381">
        <v>89.11</v>
      </c>
    </row>
    <row r="4858" spans="1:4" ht="25.5">
      <c r="A4858" s="379">
        <v>21008</v>
      </c>
      <c r="B4858" s="380" t="s">
        <v>3661</v>
      </c>
      <c r="C4858" s="379" t="s">
        <v>9386</v>
      </c>
      <c r="D4858" s="381">
        <v>10.41</v>
      </c>
    </row>
    <row r="4859" spans="1:4" ht="25.5">
      <c r="A4859" s="379">
        <v>21009</v>
      </c>
      <c r="B4859" s="380" t="s">
        <v>3662</v>
      </c>
      <c r="C4859" s="379" t="s">
        <v>9386</v>
      </c>
      <c r="D4859" s="381">
        <v>13.55</v>
      </c>
    </row>
    <row r="4860" spans="1:4" ht="25.5">
      <c r="A4860" s="379">
        <v>21010</v>
      </c>
      <c r="B4860" s="380" t="s">
        <v>3663</v>
      </c>
      <c r="C4860" s="379" t="s">
        <v>9386</v>
      </c>
      <c r="D4860" s="381">
        <v>18.2</v>
      </c>
    </row>
    <row r="4861" spans="1:4" ht="25.5">
      <c r="A4861" s="379">
        <v>21011</v>
      </c>
      <c r="B4861" s="380" t="s">
        <v>10442</v>
      </c>
      <c r="C4861" s="379" t="s">
        <v>9386</v>
      </c>
      <c r="D4861" s="381">
        <v>26.52</v>
      </c>
    </row>
    <row r="4862" spans="1:4" ht="25.5">
      <c r="A4862" s="379">
        <v>21012</v>
      </c>
      <c r="B4862" s="380" t="s">
        <v>10443</v>
      </c>
      <c r="C4862" s="379" t="s">
        <v>9386</v>
      </c>
      <c r="D4862" s="381">
        <v>29.31</v>
      </c>
    </row>
    <row r="4863" spans="1:4" ht="25.5">
      <c r="A4863" s="379">
        <v>21013</v>
      </c>
      <c r="B4863" s="380" t="s">
        <v>3664</v>
      </c>
      <c r="C4863" s="379" t="s">
        <v>9386</v>
      </c>
      <c r="D4863" s="381">
        <v>38.25</v>
      </c>
    </row>
    <row r="4864" spans="1:4" ht="25.5">
      <c r="A4864" s="379">
        <v>21014</v>
      </c>
      <c r="B4864" s="380" t="s">
        <v>3665</v>
      </c>
      <c r="C4864" s="379" t="s">
        <v>9386</v>
      </c>
      <c r="D4864" s="381">
        <v>53.52</v>
      </c>
    </row>
    <row r="4865" spans="1:4" ht="25.5">
      <c r="A4865" s="379">
        <v>21015</v>
      </c>
      <c r="B4865" s="380" t="s">
        <v>10444</v>
      </c>
      <c r="C4865" s="379" t="s">
        <v>9386</v>
      </c>
      <c r="D4865" s="381">
        <v>61.49</v>
      </c>
    </row>
    <row r="4866" spans="1:4" ht="25.5">
      <c r="A4866" s="379">
        <v>7697</v>
      </c>
      <c r="B4866" s="380" t="s">
        <v>10445</v>
      </c>
      <c r="C4866" s="379" t="s">
        <v>9386</v>
      </c>
      <c r="D4866" s="381">
        <v>29.34</v>
      </c>
    </row>
    <row r="4867" spans="1:4" ht="25.5">
      <c r="A4867" s="379">
        <v>7698</v>
      </c>
      <c r="B4867" s="380" t="s">
        <v>10446</v>
      </c>
      <c r="C4867" s="379" t="s">
        <v>9386</v>
      </c>
      <c r="D4867" s="381">
        <v>25.26</v>
      </c>
    </row>
    <row r="4868" spans="1:4" ht="25.5">
      <c r="A4868" s="379">
        <v>7691</v>
      </c>
      <c r="B4868" s="380" t="s">
        <v>10447</v>
      </c>
      <c r="C4868" s="379" t="s">
        <v>9386</v>
      </c>
      <c r="D4868" s="381">
        <v>10.67</v>
      </c>
    </row>
    <row r="4869" spans="1:4" ht="25.5">
      <c r="A4869" s="379">
        <v>40626</v>
      </c>
      <c r="B4869" s="380" t="s">
        <v>10448</v>
      </c>
      <c r="C4869" s="379" t="s">
        <v>9386</v>
      </c>
      <c r="D4869" s="381">
        <v>20.03</v>
      </c>
    </row>
    <row r="4870" spans="1:4" ht="25.5">
      <c r="A4870" s="379">
        <v>7701</v>
      </c>
      <c r="B4870" s="380" t="s">
        <v>10449</v>
      </c>
      <c r="C4870" s="379" t="s">
        <v>9386</v>
      </c>
      <c r="D4870" s="381">
        <v>52.51</v>
      </c>
    </row>
    <row r="4871" spans="1:4" ht="25.5">
      <c r="A4871" s="379">
        <v>7696</v>
      </c>
      <c r="B4871" s="380" t="s">
        <v>10450</v>
      </c>
      <c r="C4871" s="379" t="s">
        <v>9386</v>
      </c>
      <c r="D4871" s="381">
        <v>42.31</v>
      </c>
    </row>
    <row r="4872" spans="1:4" ht="25.5">
      <c r="A4872" s="379">
        <v>7700</v>
      </c>
      <c r="B4872" s="380" t="s">
        <v>10451</v>
      </c>
      <c r="C4872" s="379" t="s">
        <v>9386</v>
      </c>
      <c r="D4872" s="381">
        <v>13.49</v>
      </c>
    </row>
    <row r="4873" spans="1:4" ht="25.5">
      <c r="A4873" s="379">
        <v>7694</v>
      </c>
      <c r="B4873" s="380" t="s">
        <v>10452</v>
      </c>
      <c r="C4873" s="379" t="s">
        <v>9386</v>
      </c>
      <c r="D4873" s="381">
        <v>70.66</v>
      </c>
    </row>
    <row r="4874" spans="1:4" ht="25.5">
      <c r="A4874" s="379">
        <v>7693</v>
      </c>
      <c r="B4874" s="380" t="s">
        <v>10453</v>
      </c>
      <c r="C4874" s="379" t="s">
        <v>9386</v>
      </c>
      <c r="D4874" s="381">
        <v>97.31</v>
      </c>
    </row>
    <row r="4875" spans="1:4" ht="25.5">
      <c r="A4875" s="379">
        <v>7692</v>
      </c>
      <c r="B4875" s="380" t="s">
        <v>10454</v>
      </c>
      <c r="C4875" s="379" t="s">
        <v>9386</v>
      </c>
      <c r="D4875" s="381">
        <v>145.69999999999999</v>
      </c>
    </row>
    <row r="4876" spans="1:4" ht="25.5">
      <c r="A4876" s="379">
        <v>7695</v>
      </c>
      <c r="B4876" s="380" t="s">
        <v>10455</v>
      </c>
      <c r="C4876" s="379" t="s">
        <v>9386</v>
      </c>
      <c r="D4876" s="381">
        <v>158.01</v>
      </c>
    </row>
    <row r="4877" spans="1:4">
      <c r="A4877" s="379">
        <v>13356</v>
      </c>
      <c r="B4877" s="380" t="s">
        <v>3666</v>
      </c>
      <c r="C4877" s="379" t="s">
        <v>9386</v>
      </c>
      <c r="D4877" s="381">
        <v>11.45</v>
      </c>
    </row>
    <row r="4878" spans="1:4">
      <c r="A4878" s="379">
        <v>36365</v>
      </c>
      <c r="B4878" s="380" t="s">
        <v>10456</v>
      </c>
      <c r="C4878" s="379" t="s">
        <v>9386</v>
      </c>
      <c r="D4878" s="381">
        <v>20.3</v>
      </c>
    </row>
    <row r="4879" spans="1:4">
      <c r="A4879" s="379">
        <v>41930</v>
      </c>
      <c r="B4879" s="380" t="s">
        <v>10457</v>
      </c>
      <c r="C4879" s="379" t="s">
        <v>9386</v>
      </c>
      <c r="D4879" s="381">
        <v>65.709999999999994</v>
      </c>
    </row>
    <row r="4880" spans="1:4">
      <c r="A4880" s="379">
        <v>41931</v>
      </c>
      <c r="B4880" s="380" t="s">
        <v>10458</v>
      </c>
      <c r="C4880" s="379" t="s">
        <v>9386</v>
      </c>
      <c r="D4880" s="381">
        <v>112.05</v>
      </c>
    </row>
    <row r="4881" spans="1:4">
      <c r="A4881" s="379">
        <v>41932</v>
      </c>
      <c r="B4881" s="380" t="s">
        <v>10459</v>
      </c>
      <c r="C4881" s="379" t="s">
        <v>9386</v>
      </c>
      <c r="D4881" s="381">
        <v>180.99</v>
      </c>
    </row>
    <row r="4882" spans="1:4">
      <c r="A4882" s="379">
        <v>41933</v>
      </c>
      <c r="B4882" s="380" t="s">
        <v>10460</v>
      </c>
      <c r="C4882" s="379" t="s">
        <v>9386</v>
      </c>
      <c r="D4882" s="381">
        <v>224.16</v>
      </c>
    </row>
    <row r="4883" spans="1:4">
      <c r="A4883" s="379">
        <v>41934</v>
      </c>
      <c r="B4883" s="380" t="s">
        <v>10461</v>
      </c>
      <c r="C4883" s="379" t="s">
        <v>9386</v>
      </c>
      <c r="D4883" s="381">
        <v>290.33999999999997</v>
      </c>
    </row>
    <row r="4884" spans="1:4">
      <c r="A4884" s="379">
        <v>41936</v>
      </c>
      <c r="B4884" s="380" t="s">
        <v>10462</v>
      </c>
      <c r="C4884" s="379" t="s">
        <v>9386</v>
      </c>
      <c r="D4884" s="381">
        <v>43.77</v>
      </c>
    </row>
    <row r="4885" spans="1:4" ht="25.5">
      <c r="A4885" s="379">
        <v>7720</v>
      </c>
      <c r="B4885" s="380" t="s">
        <v>3667</v>
      </c>
      <c r="C4885" s="379" t="s">
        <v>9386</v>
      </c>
      <c r="D4885" s="381">
        <v>448.07</v>
      </c>
    </row>
    <row r="4886" spans="1:4" ht="25.5">
      <c r="A4886" s="379">
        <v>40335</v>
      </c>
      <c r="B4886" s="380" t="s">
        <v>3668</v>
      </c>
      <c r="C4886" s="379" t="s">
        <v>9386</v>
      </c>
      <c r="D4886" s="381">
        <v>91.26</v>
      </c>
    </row>
    <row r="4887" spans="1:4" ht="25.5">
      <c r="A4887" s="379">
        <v>7740</v>
      </c>
      <c r="B4887" s="380" t="s">
        <v>3669</v>
      </c>
      <c r="C4887" s="379" t="s">
        <v>9386</v>
      </c>
      <c r="D4887" s="381">
        <v>124.51</v>
      </c>
    </row>
    <row r="4888" spans="1:4" ht="25.5">
      <c r="A4888" s="379">
        <v>7741</v>
      </c>
      <c r="B4888" s="380" t="s">
        <v>3670</v>
      </c>
      <c r="C4888" s="379" t="s">
        <v>9386</v>
      </c>
      <c r="D4888" s="381">
        <v>157.13999999999999</v>
      </c>
    </row>
    <row r="4889" spans="1:4" ht="25.5">
      <c r="A4889" s="379">
        <v>7774</v>
      </c>
      <c r="B4889" s="380" t="s">
        <v>3671</v>
      </c>
      <c r="C4889" s="379" t="s">
        <v>9386</v>
      </c>
      <c r="D4889" s="381">
        <v>211.54</v>
      </c>
    </row>
    <row r="4890" spans="1:4" ht="25.5">
      <c r="A4890" s="379">
        <v>7744</v>
      </c>
      <c r="B4890" s="380" t="s">
        <v>3672</v>
      </c>
      <c r="C4890" s="379" t="s">
        <v>9386</v>
      </c>
      <c r="D4890" s="381">
        <v>243.85</v>
      </c>
    </row>
    <row r="4891" spans="1:4" ht="25.5">
      <c r="A4891" s="379">
        <v>7773</v>
      </c>
      <c r="B4891" s="380" t="s">
        <v>3673</v>
      </c>
      <c r="C4891" s="379" t="s">
        <v>9386</v>
      </c>
      <c r="D4891" s="381">
        <v>303.68</v>
      </c>
    </row>
    <row r="4892" spans="1:4" ht="25.5">
      <c r="A4892" s="379">
        <v>7754</v>
      </c>
      <c r="B4892" s="380" t="s">
        <v>3674</v>
      </c>
      <c r="C4892" s="379" t="s">
        <v>9386</v>
      </c>
      <c r="D4892" s="381">
        <v>412.68</v>
      </c>
    </row>
    <row r="4893" spans="1:4" ht="25.5">
      <c r="A4893" s="379">
        <v>7735</v>
      </c>
      <c r="B4893" s="380" t="s">
        <v>3675</v>
      </c>
      <c r="C4893" s="379" t="s">
        <v>9386</v>
      </c>
      <c r="D4893" s="381">
        <v>565.64</v>
      </c>
    </row>
    <row r="4894" spans="1:4" ht="25.5">
      <c r="A4894" s="379">
        <v>7755</v>
      </c>
      <c r="B4894" s="380" t="s">
        <v>3676</v>
      </c>
      <c r="C4894" s="379" t="s">
        <v>9386</v>
      </c>
      <c r="D4894" s="381">
        <v>151.69</v>
      </c>
    </row>
    <row r="4895" spans="1:4" ht="25.5">
      <c r="A4895" s="379">
        <v>7776</v>
      </c>
      <c r="B4895" s="380" t="s">
        <v>3677</v>
      </c>
      <c r="C4895" s="379" t="s">
        <v>9386</v>
      </c>
      <c r="D4895" s="381">
        <v>197.43</v>
      </c>
    </row>
    <row r="4896" spans="1:4" ht="25.5">
      <c r="A4896" s="379">
        <v>7743</v>
      </c>
      <c r="B4896" s="380" t="s">
        <v>3678</v>
      </c>
      <c r="C4896" s="379" t="s">
        <v>9386</v>
      </c>
      <c r="D4896" s="381">
        <v>260.72000000000003</v>
      </c>
    </row>
    <row r="4897" spans="1:4" ht="25.5">
      <c r="A4897" s="379">
        <v>7733</v>
      </c>
      <c r="B4897" s="380" t="s">
        <v>3679</v>
      </c>
      <c r="C4897" s="379" t="s">
        <v>9386</v>
      </c>
      <c r="D4897" s="381">
        <v>290.73</v>
      </c>
    </row>
    <row r="4898" spans="1:4" ht="25.5">
      <c r="A4898" s="379">
        <v>7775</v>
      </c>
      <c r="B4898" s="380" t="s">
        <v>3680</v>
      </c>
      <c r="C4898" s="379" t="s">
        <v>9386</v>
      </c>
      <c r="D4898" s="381">
        <v>357.68</v>
      </c>
    </row>
    <row r="4899" spans="1:4" ht="25.5">
      <c r="A4899" s="379">
        <v>7734</v>
      </c>
      <c r="B4899" s="380" t="s">
        <v>3681</v>
      </c>
      <c r="C4899" s="379" t="s">
        <v>9386</v>
      </c>
      <c r="D4899" s="381">
        <v>517.1</v>
      </c>
    </row>
    <row r="4900" spans="1:4" ht="25.5">
      <c r="A4900" s="379">
        <v>7753</v>
      </c>
      <c r="B4900" s="380" t="s">
        <v>3682</v>
      </c>
      <c r="C4900" s="379" t="s">
        <v>9386</v>
      </c>
      <c r="D4900" s="381">
        <v>262.18</v>
      </c>
    </row>
    <row r="4901" spans="1:4" ht="25.5">
      <c r="A4901" s="379">
        <v>13256</v>
      </c>
      <c r="B4901" s="380" t="s">
        <v>3683</v>
      </c>
      <c r="C4901" s="379" t="s">
        <v>9386</v>
      </c>
      <c r="D4901" s="381">
        <v>306.05</v>
      </c>
    </row>
    <row r="4902" spans="1:4" ht="25.5">
      <c r="A4902" s="379">
        <v>7757</v>
      </c>
      <c r="B4902" s="380" t="s">
        <v>3684</v>
      </c>
      <c r="C4902" s="379" t="s">
        <v>9386</v>
      </c>
      <c r="D4902" s="381">
        <v>371.55</v>
      </c>
    </row>
    <row r="4903" spans="1:4" ht="25.5">
      <c r="A4903" s="379">
        <v>7758</v>
      </c>
      <c r="B4903" s="380" t="s">
        <v>3685</v>
      </c>
      <c r="C4903" s="379" t="s">
        <v>9386</v>
      </c>
      <c r="D4903" s="381">
        <v>552.66</v>
      </c>
    </row>
    <row r="4904" spans="1:4" ht="25.5">
      <c r="A4904" s="379">
        <v>7759</v>
      </c>
      <c r="B4904" s="380" t="s">
        <v>3686</v>
      </c>
      <c r="C4904" s="379" t="s">
        <v>9386</v>
      </c>
      <c r="D4904" s="381">
        <v>1204.04</v>
      </c>
    </row>
    <row r="4905" spans="1:4" ht="25.5">
      <c r="A4905" s="379">
        <v>40334</v>
      </c>
      <c r="B4905" s="380" t="s">
        <v>3687</v>
      </c>
      <c r="C4905" s="379" t="s">
        <v>9386</v>
      </c>
      <c r="D4905" s="381">
        <v>65</v>
      </c>
    </row>
    <row r="4906" spans="1:4" ht="25.5">
      <c r="A4906" s="379">
        <v>7745</v>
      </c>
      <c r="B4906" s="380" t="s">
        <v>3688</v>
      </c>
      <c r="C4906" s="379" t="s">
        <v>9386</v>
      </c>
      <c r="D4906" s="381">
        <v>68.69</v>
      </c>
    </row>
    <row r="4907" spans="1:4" ht="25.5">
      <c r="A4907" s="379">
        <v>7714</v>
      </c>
      <c r="B4907" s="380" t="s">
        <v>3689</v>
      </c>
      <c r="C4907" s="379" t="s">
        <v>9386</v>
      </c>
      <c r="D4907" s="381">
        <v>90.71</v>
      </c>
    </row>
    <row r="4908" spans="1:4" ht="25.5">
      <c r="A4908" s="379">
        <v>7725</v>
      </c>
      <c r="B4908" s="380" t="s">
        <v>3690</v>
      </c>
      <c r="C4908" s="379" t="s">
        <v>9386</v>
      </c>
      <c r="D4908" s="381">
        <v>120</v>
      </c>
    </row>
    <row r="4909" spans="1:4" ht="25.5">
      <c r="A4909" s="379">
        <v>7742</v>
      </c>
      <c r="B4909" s="380" t="s">
        <v>3691</v>
      </c>
      <c r="C4909" s="379" t="s">
        <v>9386</v>
      </c>
      <c r="D4909" s="381">
        <v>168.44</v>
      </c>
    </row>
    <row r="4910" spans="1:4" ht="25.5">
      <c r="A4910" s="379">
        <v>7750</v>
      </c>
      <c r="B4910" s="380" t="s">
        <v>3692</v>
      </c>
      <c r="C4910" s="379" t="s">
        <v>9386</v>
      </c>
      <c r="D4910" s="381">
        <v>191</v>
      </c>
    </row>
    <row r="4911" spans="1:4" ht="25.5">
      <c r="A4911" s="379">
        <v>7756</v>
      </c>
      <c r="B4911" s="380" t="s">
        <v>3693</v>
      </c>
      <c r="C4911" s="379" t="s">
        <v>9386</v>
      </c>
      <c r="D4911" s="381">
        <v>235.81</v>
      </c>
    </row>
    <row r="4912" spans="1:4" ht="25.5">
      <c r="A4912" s="379">
        <v>7765</v>
      </c>
      <c r="B4912" s="380" t="s">
        <v>3694</v>
      </c>
      <c r="C4912" s="379" t="s">
        <v>9386</v>
      </c>
      <c r="D4912" s="381">
        <v>289.54000000000002</v>
      </c>
    </row>
    <row r="4913" spans="1:4" ht="25.5">
      <c r="A4913" s="379">
        <v>12569</v>
      </c>
      <c r="B4913" s="380" t="s">
        <v>3695</v>
      </c>
      <c r="C4913" s="379" t="s">
        <v>9386</v>
      </c>
      <c r="D4913" s="381">
        <v>311.55</v>
      </c>
    </row>
    <row r="4914" spans="1:4" ht="25.5">
      <c r="A4914" s="379">
        <v>7766</v>
      </c>
      <c r="B4914" s="380" t="s">
        <v>3696</v>
      </c>
      <c r="C4914" s="379" t="s">
        <v>9386</v>
      </c>
      <c r="D4914" s="381">
        <v>421.1</v>
      </c>
    </row>
    <row r="4915" spans="1:4" ht="25.5">
      <c r="A4915" s="379">
        <v>7767</v>
      </c>
      <c r="B4915" s="380" t="s">
        <v>3697</v>
      </c>
      <c r="C4915" s="379" t="s">
        <v>9386</v>
      </c>
      <c r="D4915" s="381">
        <v>648.89</v>
      </c>
    </row>
    <row r="4916" spans="1:4" ht="25.5">
      <c r="A4916" s="379">
        <v>7727</v>
      </c>
      <c r="B4916" s="380" t="s">
        <v>3698</v>
      </c>
      <c r="C4916" s="379" t="s">
        <v>9386</v>
      </c>
      <c r="D4916" s="381">
        <v>1409.17</v>
      </c>
    </row>
    <row r="4917" spans="1:4" ht="25.5">
      <c r="A4917" s="379">
        <v>7760</v>
      </c>
      <c r="B4917" s="380" t="s">
        <v>3699</v>
      </c>
      <c r="C4917" s="379" t="s">
        <v>9386</v>
      </c>
      <c r="D4917" s="381">
        <v>68.36</v>
      </c>
    </row>
    <row r="4918" spans="1:4" ht="25.5">
      <c r="A4918" s="379">
        <v>7761</v>
      </c>
      <c r="B4918" s="380" t="s">
        <v>3700</v>
      </c>
      <c r="C4918" s="379" t="s">
        <v>9386</v>
      </c>
      <c r="D4918" s="381">
        <v>72.66</v>
      </c>
    </row>
    <row r="4919" spans="1:4" ht="25.5">
      <c r="A4919" s="379">
        <v>7752</v>
      </c>
      <c r="B4919" s="380" t="s">
        <v>3701</v>
      </c>
      <c r="C4919" s="379" t="s">
        <v>9386</v>
      </c>
      <c r="D4919" s="381">
        <v>88.01</v>
      </c>
    </row>
    <row r="4920" spans="1:4" ht="25.5">
      <c r="A4920" s="379">
        <v>7762</v>
      </c>
      <c r="B4920" s="380" t="s">
        <v>3702</v>
      </c>
      <c r="C4920" s="379" t="s">
        <v>9386</v>
      </c>
      <c r="D4920" s="381">
        <v>115.15</v>
      </c>
    </row>
    <row r="4921" spans="1:4" ht="25.5">
      <c r="A4921" s="379">
        <v>7722</v>
      </c>
      <c r="B4921" s="380" t="s">
        <v>3703</v>
      </c>
      <c r="C4921" s="379" t="s">
        <v>9386</v>
      </c>
      <c r="D4921" s="381">
        <v>177.57</v>
      </c>
    </row>
    <row r="4922" spans="1:4" ht="25.5">
      <c r="A4922" s="379">
        <v>7763</v>
      </c>
      <c r="B4922" s="380" t="s">
        <v>3704</v>
      </c>
      <c r="C4922" s="379" t="s">
        <v>9386</v>
      </c>
      <c r="D4922" s="381">
        <v>197.88</v>
      </c>
    </row>
    <row r="4923" spans="1:4" ht="25.5">
      <c r="A4923" s="379">
        <v>7764</v>
      </c>
      <c r="B4923" s="380" t="s">
        <v>3705</v>
      </c>
      <c r="C4923" s="379" t="s">
        <v>9386</v>
      </c>
      <c r="D4923" s="381">
        <v>297.24</v>
      </c>
    </row>
    <row r="4924" spans="1:4" ht="25.5">
      <c r="A4924" s="379">
        <v>12572</v>
      </c>
      <c r="B4924" s="380" t="s">
        <v>3706</v>
      </c>
      <c r="C4924" s="379" t="s">
        <v>9386</v>
      </c>
      <c r="D4924" s="381">
        <v>389.72</v>
      </c>
    </row>
    <row r="4925" spans="1:4" ht="25.5">
      <c r="A4925" s="379">
        <v>12573</v>
      </c>
      <c r="B4925" s="380" t="s">
        <v>3707</v>
      </c>
      <c r="C4925" s="379" t="s">
        <v>9386</v>
      </c>
      <c r="D4925" s="381">
        <v>409.54</v>
      </c>
    </row>
    <row r="4926" spans="1:4" ht="25.5">
      <c r="A4926" s="379">
        <v>12574</v>
      </c>
      <c r="B4926" s="380" t="s">
        <v>3708</v>
      </c>
      <c r="C4926" s="379" t="s">
        <v>9386</v>
      </c>
      <c r="D4926" s="381">
        <v>532.16</v>
      </c>
    </row>
    <row r="4927" spans="1:4" ht="25.5">
      <c r="A4927" s="379">
        <v>12575</v>
      </c>
      <c r="B4927" s="380" t="s">
        <v>3709</v>
      </c>
      <c r="C4927" s="379" t="s">
        <v>9386</v>
      </c>
      <c r="D4927" s="381">
        <v>781.1</v>
      </c>
    </row>
    <row r="4928" spans="1:4" ht="25.5">
      <c r="A4928" s="379">
        <v>12576</v>
      </c>
      <c r="B4928" s="380" t="s">
        <v>3710</v>
      </c>
      <c r="C4928" s="379" t="s">
        <v>9386</v>
      </c>
      <c r="D4928" s="381">
        <v>82.56</v>
      </c>
    </row>
    <row r="4929" spans="1:4" ht="25.5">
      <c r="A4929" s="379">
        <v>12577</v>
      </c>
      <c r="B4929" s="380" t="s">
        <v>3711</v>
      </c>
      <c r="C4929" s="379" t="s">
        <v>9386</v>
      </c>
      <c r="D4929" s="381">
        <v>106.78</v>
      </c>
    </row>
    <row r="4930" spans="1:4" ht="25.5">
      <c r="A4930" s="379">
        <v>12578</v>
      </c>
      <c r="B4930" s="380" t="s">
        <v>3712</v>
      </c>
      <c r="C4930" s="379" t="s">
        <v>9386</v>
      </c>
      <c r="D4930" s="381">
        <v>143.22</v>
      </c>
    </row>
    <row r="4931" spans="1:4" ht="25.5">
      <c r="A4931" s="379">
        <v>12579</v>
      </c>
      <c r="B4931" s="380" t="s">
        <v>3713</v>
      </c>
      <c r="C4931" s="379" t="s">
        <v>9386</v>
      </c>
      <c r="D4931" s="381">
        <v>209.73</v>
      </c>
    </row>
    <row r="4932" spans="1:4" ht="25.5">
      <c r="A4932" s="379">
        <v>12580</v>
      </c>
      <c r="B4932" s="380" t="s">
        <v>3714</v>
      </c>
      <c r="C4932" s="379" t="s">
        <v>9386</v>
      </c>
      <c r="D4932" s="381">
        <v>270.74</v>
      </c>
    </row>
    <row r="4933" spans="1:4" ht="25.5">
      <c r="A4933" s="379">
        <v>12581</v>
      </c>
      <c r="B4933" s="380" t="s">
        <v>3715</v>
      </c>
      <c r="C4933" s="379" t="s">
        <v>9386</v>
      </c>
      <c r="D4933" s="381">
        <v>370.45</v>
      </c>
    </row>
    <row r="4934" spans="1:4" ht="25.5">
      <c r="A4934" s="379">
        <v>41785</v>
      </c>
      <c r="B4934" s="380" t="s">
        <v>10463</v>
      </c>
      <c r="C4934" s="379" t="s">
        <v>9386</v>
      </c>
      <c r="D4934" s="381">
        <v>1157.3800000000001</v>
      </c>
    </row>
    <row r="4935" spans="1:4" ht="25.5">
      <c r="A4935" s="379">
        <v>41781</v>
      </c>
      <c r="B4935" s="380" t="s">
        <v>10464</v>
      </c>
      <c r="C4935" s="379" t="s">
        <v>9386</v>
      </c>
      <c r="D4935" s="381">
        <v>329.98</v>
      </c>
    </row>
    <row r="4936" spans="1:4" ht="25.5">
      <c r="A4936" s="379">
        <v>41783</v>
      </c>
      <c r="B4936" s="380" t="s">
        <v>10465</v>
      </c>
      <c r="C4936" s="379" t="s">
        <v>9386</v>
      </c>
      <c r="D4936" s="381">
        <v>870.76</v>
      </c>
    </row>
    <row r="4937" spans="1:4" ht="25.5">
      <c r="A4937" s="379">
        <v>41786</v>
      </c>
      <c r="B4937" s="380" t="s">
        <v>10466</v>
      </c>
      <c r="C4937" s="379" t="s">
        <v>9386</v>
      </c>
      <c r="D4937" s="381">
        <v>1816.5</v>
      </c>
    </row>
    <row r="4938" spans="1:4" ht="25.5">
      <c r="A4938" s="379">
        <v>41779</v>
      </c>
      <c r="B4938" s="380" t="s">
        <v>3716</v>
      </c>
      <c r="C4938" s="379" t="s">
        <v>9386</v>
      </c>
      <c r="D4938" s="381">
        <v>126.55</v>
      </c>
    </row>
    <row r="4939" spans="1:4" ht="25.5">
      <c r="A4939" s="379">
        <v>41780</v>
      </c>
      <c r="B4939" s="380" t="s">
        <v>10467</v>
      </c>
      <c r="C4939" s="379" t="s">
        <v>9386</v>
      </c>
      <c r="D4939" s="381">
        <v>149.68</v>
      </c>
    </row>
    <row r="4940" spans="1:4" ht="25.5">
      <c r="A4940" s="379">
        <v>41782</v>
      </c>
      <c r="B4940" s="380" t="s">
        <v>10468</v>
      </c>
      <c r="C4940" s="379" t="s">
        <v>9386</v>
      </c>
      <c r="D4940" s="381">
        <v>617.03</v>
      </c>
    </row>
    <row r="4941" spans="1:4">
      <c r="A4941" s="379">
        <v>38130</v>
      </c>
      <c r="B4941" s="380" t="s">
        <v>3717</v>
      </c>
      <c r="C4941" s="379" t="s">
        <v>9386</v>
      </c>
      <c r="D4941" s="381">
        <v>25.9</v>
      </c>
    </row>
    <row r="4942" spans="1:4">
      <c r="A4942" s="379">
        <v>21123</v>
      </c>
      <c r="B4942" s="380" t="s">
        <v>3718</v>
      </c>
      <c r="C4942" s="379" t="s">
        <v>9386</v>
      </c>
      <c r="D4942" s="381">
        <v>7.35</v>
      </c>
    </row>
    <row r="4943" spans="1:4">
      <c r="A4943" s="379">
        <v>21124</v>
      </c>
      <c r="B4943" s="380" t="s">
        <v>3719</v>
      </c>
      <c r="C4943" s="379" t="s">
        <v>9386</v>
      </c>
      <c r="D4943" s="381">
        <v>13.03</v>
      </c>
    </row>
    <row r="4944" spans="1:4">
      <c r="A4944" s="379">
        <v>21125</v>
      </c>
      <c r="B4944" s="380" t="s">
        <v>3720</v>
      </c>
      <c r="C4944" s="379" t="s">
        <v>9386</v>
      </c>
      <c r="D4944" s="381">
        <v>20.91</v>
      </c>
    </row>
    <row r="4945" spans="1:4">
      <c r="A4945" s="379">
        <v>38028</v>
      </c>
      <c r="B4945" s="380" t="s">
        <v>3721</v>
      </c>
      <c r="C4945" s="379" t="s">
        <v>9386</v>
      </c>
      <c r="D4945" s="381">
        <v>35.49</v>
      </c>
    </row>
    <row r="4946" spans="1:4">
      <c r="A4946" s="379">
        <v>38029</v>
      </c>
      <c r="B4946" s="380" t="s">
        <v>3722</v>
      </c>
      <c r="C4946" s="379" t="s">
        <v>9386</v>
      </c>
      <c r="D4946" s="381">
        <v>54.1</v>
      </c>
    </row>
    <row r="4947" spans="1:4">
      <c r="A4947" s="379">
        <v>38030</v>
      </c>
      <c r="B4947" s="380" t="s">
        <v>3723</v>
      </c>
      <c r="C4947" s="379" t="s">
        <v>9386</v>
      </c>
      <c r="D4947" s="381">
        <v>83.11</v>
      </c>
    </row>
    <row r="4948" spans="1:4">
      <c r="A4948" s="379">
        <v>38031</v>
      </c>
      <c r="B4948" s="380" t="s">
        <v>3724</v>
      </c>
      <c r="C4948" s="379" t="s">
        <v>9386</v>
      </c>
      <c r="D4948" s="381">
        <v>131.69</v>
      </c>
    </row>
    <row r="4949" spans="1:4" ht="38.25">
      <c r="A4949" s="379">
        <v>39735</v>
      </c>
      <c r="B4949" s="380" t="s">
        <v>10469</v>
      </c>
      <c r="C4949" s="379" t="s">
        <v>9386</v>
      </c>
      <c r="D4949" s="381">
        <v>67.2</v>
      </c>
    </row>
    <row r="4950" spans="1:4" ht="38.25">
      <c r="A4950" s="379">
        <v>39734</v>
      </c>
      <c r="B4950" s="380" t="s">
        <v>10470</v>
      </c>
      <c r="C4950" s="379" t="s">
        <v>9386</v>
      </c>
      <c r="D4950" s="381">
        <v>79.709999999999994</v>
      </c>
    </row>
    <row r="4951" spans="1:4" ht="38.25">
      <c r="A4951" s="379">
        <v>39736</v>
      </c>
      <c r="B4951" s="380" t="s">
        <v>10471</v>
      </c>
      <c r="C4951" s="379" t="s">
        <v>9386</v>
      </c>
      <c r="D4951" s="381">
        <v>90.97</v>
      </c>
    </row>
    <row r="4952" spans="1:4" ht="38.25">
      <c r="A4952" s="379">
        <v>39737</v>
      </c>
      <c r="B4952" s="380" t="s">
        <v>10472</v>
      </c>
      <c r="C4952" s="379" t="s">
        <v>9386</v>
      </c>
      <c r="D4952" s="381">
        <v>12.23</v>
      </c>
    </row>
    <row r="4953" spans="1:4" ht="38.25">
      <c r="A4953" s="379">
        <v>39738</v>
      </c>
      <c r="B4953" s="380" t="s">
        <v>10473</v>
      </c>
      <c r="C4953" s="379" t="s">
        <v>9386</v>
      </c>
      <c r="D4953" s="381">
        <v>4.42</v>
      </c>
    </row>
    <row r="4954" spans="1:4" ht="38.25">
      <c r="A4954" s="379">
        <v>39739</v>
      </c>
      <c r="B4954" s="380" t="s">
        <v>10474</v>
      </c>
      <c r="C4954" s="379" t="s">
        <v>9386</v>
      </c>
      <c r="D4954" s="381">
        <v>62.91</v>
      </c>
    </row>
    <row r="4955" spans="1:4" ht="38.25">
      <c r="A4955" s="379">
        <v>39733</v>
      </c>
      <c r="B4955" s="380" t="s">
        <v>10475</v>
      </c>
      <c r="C4955" s="379" t="s">
        <v>9386</v>
      </c>
      <c r="D4955" s="381">
        <v>108.87</v>
      </c>
    </row>
    <row r="4956" spans="1:4" ht="38.25">
      <c r="A4956" s="379">
        <v>39854</v>
      </c>
      <c r="B4956" s="380" t="s">
        <v>10476</v>
      </c>
      <c r="C4956" s="379" t="s">
        <v>9386</v>
      </c>
      <c r="D4956" s="381">
        <v>110.41</v>
      </c>
    </row>
    <row r="4957" spans="1:4" ht="38.25">
      <c r="A4957" s="379">
        <v>39740</v>
      </c>
      <c r="B4957" s="380" t="s">
        <v>10477</v>
      </c>
      <c r="C4957" s="379" t="s">
        <v>9386</v>
      </c>
      <c r="D4957" s="381">
        <v>60.41</v>
      </c>
    </row>
    <row r="4958" spans="1:4" ht="38.25">
      <c r="A4958" s="379">
        <v>39741</v>
      </c>
      <c r="B4958" s="380" t="s">
        <v>10478</v>
      </c>
      <c r="C4958" s="379" t="s">
        <v>9386</v>
      </c>
      <c r="D4958" s="381">
        <v>11.13</v>
      </c>
    </row>
    <row r="4959" spans="1:4" ht="38.25">
      <c r="A4959" s="379">
        <v>39853</v>
      </c>
      <c r="B4959" s="380" t="s">
        <v>10479</v>
      </c>
      <c r="C4959" s="379" t="s">
        <v>9386</v>
      </c>
      <c r="D4959" s="381">
        <v>14.62</v>
      </c>
    </row>
    <row r="4960" spans="1:4" ht="38.25">
      <c r="A4960" s="379">
        <v>39742</v>
      </c>
      <c r="B4960" s="380" t="s">
        <v>10480</v>
      </c>
      <c r="C4960" s="379" t="s">
        <v>9386</v>
      </c>
      <c r="D4960" s="381">
        <v>48.56</v>
      </c>
    </row>
    <row r="4961" spans="1:4" ht="25.5">
      <c r="A4961" s="379">
        <v>39749</v>
      </c>
      <c r="B4961" s="380" t="s">
        <v>3725</v>
      </c>
      <c r="C4961" s="379" t="s">
        <v>9386</v>
      </c>
      <c r="D4961" s="381">
        <v>56.56</v>
      </c>
    </row>
    <row r="4962" spans="1:4" ht="25.5">
      <c r="A4962" s="379">
        <v>39751</v>
      </c>
      <c r="B4962" s="380" t="s">
        <v>3726</v>
      </c>
      <c r="C4962" s="379" t="s">
        <v>9386</v>
      </c>
      <c r="D4962" s="381">
        <v>102.79</v>
      </c>
    </row>
    <row r="4963" spans="1:4" ht="25.5">
      <c r="A4963" s="379">
        <v>39750</v>
      </c>
      <c r="B4963" s="380" t="s">
        <v>3727</v>
      </c>
      <c r="C4963" s="379" t="s">
        <v>9386</v>
      </c>
      <c r="D4963" s="381">
        <v>85.43</v>
      </c>
    </row>
    <row r="4964" spans="1:4" ht="25.5">
      <c r="A4964" s="379">
        <v>39747</v>
      </c>
      <c r="B4964" s="380" t="s">
        <v>3728</v>
      </c>
      <c r="C4964" s="379" t="s">
        <v>9386</v>
      </c>
      <c r="D4964" s="381">
        <v>27.48</v>
      </c>
    </row>
    <row r="4965" spans="1:4" ht="25.5">
      <c r="A4965" s="379">
        <v>39753</v>
      </c>
      <c r="B4965" s="380" t="s">
        <v>3729</v>
      </c>
      <c r="C4965" s="379" t="s">
        <v>9386</v>
      </c>
      <c r="D4965" s="381">
        <v>189.21</v>
      </c>
    </row>
    <row r="4966" spans="1:4" ht="25.5">
      <c r="A4966" s="379">
        <v>39754</v>
      </c>
      <c r="B4966" s="380" t="s">
        <v>3730</v>
      </c>
      <c r="C4966" s="379" t="s">
        <v>9386</v>
      </c>
      <c r="D4966" s="381">
        <v>278.76</v>
      </c>
    </row>
    <row r="4967" spans="1:4" ht="25.5">
      <c r="A4967" s="379">
        <v>39748</v>
      </c>
      <c r="B4967" s="380" t="s">
        <v>3731</v>
      </c>
      <c r="C4967" s="379" t="s">
        <v>9386</v>
      </c>
      <c r="D4967" s="381">
        <v>44.46</v>
      </c>
    </row>
    <row r="4968" spans="1:4" ht="25.5">
      <c r="A4968" s="379">
        <v>39755</v>
      </c>
      <c r="B4968" s="380" t="s">
        <v>3732</v>
      </c>
      <c r="C4968" s="379" t="s">
        <v>9386</v>
      </c>
      <c r="D4968" s="381">
        <v>422.66</v>
      </c>
    </row>
    <row r="4969" spans="1:4" ht="25.5">
      <c r="A4969" s="379">
        <v>12742</v>
      </c>
      <c r="B4969" s="380" t="s">
        <v>3733</v>
      </c>
      <c r="C4969" s="379" t="s">
        <v>9386</v>
      </c>
      <c r="D4969" s="381">
        <v>334.67</v>
      </c>
    </row>
    <row r="4970" spans="1:4" ht="25.5">
      <c r="A4970" s="379">
        <v>12713</v>
      </c>
      <c r="B4970" s="380" t="s">
        <v>3734</v>
      </c>
      <c r="C4970" s="379" t="s">
        <v>9386</v>
      </c>
      <c r="D4970" s="381">
        <v>17.75</v>
      </c>
    </row>
    <row r="4971" spans="1:4" ht="25.5">
      <c r="A4971" s="379">
        <v>12743</v>
      </c>
      <c r="B4971" s="380" t="s">
        <v>3735</v>
      </c>
      <c r="C4971" s="379" t="s">
        <v>9386</v>
      </c>
      <c r="D4971" s="381">
        <v>30.53</v>
      </c>
    </row>
    <row r="4972" spans="1:4" ht="25.5">
      <c r="A4972" s="379">
        <v>12744</v>
      </c>
      <c r="B4972" s="380" t="s">
        <v>3736</v>
      </c>
      <c r="C4972" s="379" t="s">
        <v>9386</v>
      </c>
      <c r="D4972" s="381">
        <v>38.75</v>
      </c>
    </row>
    <row r="4973" spans="1:4" ht="25.5">
      <c r="A4973" s="379">
        <v>12745</v>
      </c>
      <c r="B4973" s="380" t="s">
        <v>3737</v>
      </c>
      <c r="C4973" s="379" t="s">
        <v>9386</v>
      </c>
      <c r="D4973" s="381">
        <v>56.27</v>
      </c>
    </row>
    <row r="4974" spans="1:4" ht="25.5">
      <c r="A4974" s="379">
        <v>12746</v>
      </c>
      <c r="B4974" s="380" t="s">
        <v>3738</v>
      </c>
      <c r="C4974" s="379" t="s">
        <v>9386</v>
      </c>
      <c r="D4974" s="381">
        <v>75.989999999999995</v>
      </c>
    </row>
    <row r="4975" spans="1:4" ht="25.5">
      <c r="A4975" s="379">
        <v>12747</v>
      </c>
      <c r="B4975" s="380" t="s">
        <v>3739</v>
      </c>
      <c r="C4975" s="379" t="s">
        <v>9386</v>
      </c>
      <c r="D4975" s="381">
        <v>110.2</v>
      </c>
    </row>
    <row r="4976" spans="1:4" ht="25.5">
      <c r="A4976" s="379">
        <v>12748</v>
      </c>
      <c r="B4976" s="380" t="s">
        <v>3740</v>
      </c>
      <c r="C4976" s="379" t="s">
        <v>9386</v>
      </c>
      <c r="D4976" s="381">
        <v>155.26</v>
      </c>
    </row>
    <row r="4977" spans="1:4" ht="25.5">
      <c r="A4977" s="379">
        <v>12749</v>
      </c>
      <c r="B4977" s="380" t="s">
        <v>3741</v>
      </c>
      <c r="C4977" s="379" t="s">
        <v>9386</v>
      </c>
      <c r="D4977" s="381">
        <v>226.97</v>
      </c>
    </row>
    <row r="4978" spans="1:4" ht="25.5">
      <c r="A4978" s="379">
        <v>39726</v>
      </c>
      <c r="B4978" s="380" t="s">
        <v>3742</v>
      </c>
      <c r="C4978" s="379" t="s">
        <v>9386</v>
      </c>
      <c r="D4978" s="381">
        <v>74.55</v>
      </c>
    </row>
    <row r="4979" spans="1:4" ht="25.5">
      <c r="A4979" s="379">
        <v>39728</v>
      </c>
      <c r="B4979" s="380" t="s">
        <v>3743</v>
      </c>
      <c r="C4979" s="379" t="s">
        <v>9386</v>
      </c>
      <c r="D4979" s="381">
        <v>131.02000000000001</v>
      </c>
    </row>
    <row r="4980" spans="1:4" ht="25.5">
      <c r="A4980" s="379">
        <v>39727</v>
      </c>
      <c r="B4980" s="380" t="s">
        <v>3744</v>
      </c>
      <c r="C4980" s="379" t="s">
        <v>9386</v>
      </c>
      <c r="D4980" s="381">
        <v>107.82</v>
      </c>
    </row>
    <row r="4981" spans="1:4" ht="25.5">
      <c r="A4981" s="379">
        <v>39724</v>
      </c>
      <c r="B4981" s="380" t="s">
        <v>3745</v>
      </c>
      <c r="C4981" s="379" t="s">
        <v>9386</v>
      </c>
      <c r="D4981" s="381">
        <v>33.01</v>
      </c>
    </row>
    <row r="4982" spans="1:4" ht="25.5">
      <c r="A4982" s="379">
        <v>39729</v>
      </c>
      <c r="B4982" s="380" t="s">
        <v>3746</v>
      </c>
      <c r="C4982" s="379" t="s">
        <v>9386</v>
      </c>
      <c r="D4982" s="381">
        <v>181.44</v>
      </c>
    </row>
    <row r="4983" spans="1:4" ht="25.5">
      <c r="A4983" s="379">
        <v>39730</v>
      </c>
      <c r="B4983" s="380" t="s">
        <v>3747</v>
      </c>
      <c r="C4983" s="379" t="s">
        <v>9386</v>
      </c>
      <c r="D4983" s="381">
        <v>235.41</v>
      </c>
    </row>
    <row r="4984" spans="1:4" ht="25.5">
      <c r="A4984" s="379">
        <v>39731</v>
      </c>
      <c r="B4984" s="380" t="s">
        <v>3748</v>
      </c>
      <c r="C4984" s="379" t="s">
        <v>9386</v>
      </c>
      <c r="D4984" s="381">
        <v>348.66</v>
      </c>
    </row>
    <row r="4985" spans="1:4" ht="25.5">
      <c r="A4985" s="379">
        <v>39725</v>
      </c>
      <c r="B4985" s="380" t="s">
        <v>3749</v>
      </c>
      <c r="C4985" s="379" t="s">
        <v>9386</v>
      </c>
      <c r="D4985" s="381">
        <v>53.8</v>
      </c>
    </row>
    <row r="4986" spans="1:4" ht="25.5">
      <c r="A4986" s="379">
        <v>39732</v>
      </c>
      <c r="B4986" s="380" t="s">
        <v>3750</v>
      </c>
      <c r="C4986" s="379" t="s">
        <v>9386</v>
      </c>
      <c r="D4986" s="381">
        <v>513.21</v>
      </c>
    </row>
    <row r="4987" spans="1:4" ht="25.5">
      <c r="A4987" s="379">
        <v>39660</v>
      </c>
      <c r="B4987" s="380" t="s">
        <v>3751</v>
      </c>
      <c r="C4987" s="379" t="s">
        <v>9386</v>
      </c>
      <c r="D4987" s="381">
        <v>23.38</v>
      </c>
    </row>
    <row r="4988" spans="1:4" ht="25.5">
      <c r="A4988" s="379">
        <v>39662</v>
      </c>
      <c r="B4988" s="380" t="s">
        <v>3752</v>
      </c>
      <c r="C4988" s="379" t="s">
        <v>9386</v>
      </c>
      <c r="D4988" s="381">
        <v>11.21</v>
      </c>
    </row>
    <row r="4989" spans="1:4" ht="25.5">
      <c r="A4989" s="379">
        <v>39661</v>
      </c>
      <c r="B4989" s="380" t="s">
        <v>3753</v>
      </c>
      <c r="C4989" s="379" t="s">
        <v>9386</v>
      </c>
      <c r="D4989" s="381">
        <v>7.64</v>
      </c>
    </row>
    <row r="4990" spans="1:4" ht="25.5">
      <c r="A4990" s="379">
        <v>39666</v>
      </c>
      <c r="B4990" s="380" t="s">
        <v>10481</v>
      </c>
      <c r="C4990" s="379" t="s">
        <v>9386</v>
      </c>
      <c r="D4990" s="381">
        <v>35.18</v>
      </c>
    </row>
    <row r="4991" spans="1:4" ht="25.5">
      <c r="A4991" s="379">
        <v>39664</v>
      </c>
      <c r="B4991" s="380" t="s">
        <v>3754</v>
      </c>
      <c r="C4991" s="379" t="s">
        <v>9386</v>
      </c>
      <c r="D4991" s="381">
        <v>17.239999999999998</v>
      </c>
    </row>
    <row r="4992" spans="1:4" ht="25.5">
      <c r="A4992" s="379">
        <v>39663</v>
      </c>
      <c r="B4992" s="380" t="s">
        <v>3755</v>
      </c>
      <c r="C4992" s="379" t="s">
        <v>9386</v>
      </c>
      <c r="D4992" s="381">
        <v>13.78</v>
      </c>
    </row>
    <row r="4993" spans="1:4" ht="25.5">
      <c r="A4993" s="379">
        <v>39665</v>
      </c>
      <c r="B4993" s="380" t="s">
        <v>10482</v>
      </c>
      <c r="C4993" s="379" t="s">
        <v>9386</v>
      </c>
      <c r="D4993" s="381">
        <v>29.09</v>
      </c>
    </row>
    <row r="4994" spans="1:4" ht="25.5">
      <c r="A4994" s="379">
        <v>39752</v>
      </c>
      <c r="B4994" s="380" t="s">
        <v>3756</v>
      </c>
      <c r="C4994" s="379" t="s">
        <v>9386</v>
      </c>
      <c r="D4994" s="381">
        <v>146.26</v>
      </c>
    </row>
    <row r="4995" spans="1:4">
      <c r="A4995" s="379">
        <v>12583</v>
      </c>
      <c r="B4995" s="380" t="s">
        <v>3757</v>
      </c>
      <c r="C4995" s="379" t="s">
        <v>9386</v>
      </c>
      <c r="D4995" s="381">
        <v>24.57</v>
      </c>
    </row>
    <row r="4996" spans="1:4">
      <c r="A4996" s="379">
        <v>12584</v>
      </c>
      <c r="B4996" s="380" t="s">
        <v>10483</v>
      </c>
      <c r="C4996" s="379" t="s">
        <v>9386</v>
      </c>
      <c r="D4996" s="381">
        <v>23.64</v>
      </c>
    </row>
    <row r="4997" spans="1:4" ht="25.5">
      <c r="A4997" s="379">
        <v>13159</v>
      </c>
      <c r="B4997" s="380" t="s">
        <v>3758</v>
      </c>
      <c r="C4997" s="379" t="s">
        <v>9386</v>
      </c>
      <c r="D4997" s="381">
        <v>71.63</v>
      </c>
    </row>
    <row r="4998" spans="1:4" ht="25.5">
      <c r="A4998" s="379">
        <v>13168</v>
      </c>
      <c r="B4998" s="380" t="s">
        <v>3759</v>
      </c>
      <c r="C4998" s="379" t="s">
        <v>9386</v>
      </c>
      <c r="D4998" s="381">
        <v>107.71</v>
      </c>
    </row>
    <row r="4999" spans="1:4" ht="25.5">
      <c r="A4999" s="379">
        <v>13173</v>
      </c>
      <c r="B4999" s="380" t="s">
        <v>3760</v>
      </c>
      <c r="C4999" s="379" t="s">
        <v>9386</v>
      </c>
      <c r="D4999" s="381">
        <v>132.81</v>
      </c>
    </row>
    <row r="5000" spans="1:4" ht="25.5">
      <c r="A5000" s="379">
        <v>37449</v>
      </c>
      <c r="B5000" s="380" t="s">
        <v>3761</v>
      </c>
      <c r="C5000" s="379" t="s">
        <v>9386</v>
      </c>
      <c r="D5000" s="381">
        <v>21.96</v>
      </c>
    </row>
    <row r="5001" spans="1:4" ht="25.5">
      <c r="A5001" s="379">
        <v>37450</v>
      </c>
      <c r="B5001" s="380" t="s">
        <v>3762</v>
      </c>
      <c r="C5001" s="379" t="s">
        <v>9386</v>
      </c>
      <c r="D5001" s="381">
        <v>26.77</v>
      </c>
    </row>
    <row r="5002" spans="1:4" ht="25.5">
      <c r="A5002" s="379">
        <v>37451</v>
      </c>
      <c r="B5002" s="380" t="s">
        <v>3763</v>
      </c>
      <c r="C5002" s="379" t="s">
        <v>9386</v>
      </c>
      <c r="D5002" s="381">
        <v>40.99</v>
      </c>
    </row>
    <row r="5003" spans="1:4" ht="25.5">
      <c r="A5003" s="379">
        <v>37452</v>
      </c>
      <c r="B5003" s="380" t="s">
        <v>3764</v>
      </c>
      <c r="C5003" s="379" t="s">
        <v>9386</v>
      </c>
      <c r="D5003" s="381">
        <v>54.37</v>
      </c>
    </row>
    <row r="5004" spans="1:4" ht="25.5">
      <c r="A5004" s="379">
        <v>37453</v>
      </c>
      <c r="B5004" s="380" t="s">
        <v>3765</v>
      </c>
      <c r="C5004" s="379" t="s">
        <v>9386</v>
      </c>
      <c r="D5004" s="381">
        <v>68.23</v>
      </c>
    </row>
    <row r="5005" spans="1:4" ht="25.5">
      <c r="A5005" s="379">
        <v>7778</v>
      </c>
      <c r="B5005" s="380" t="s">
        <v>3766</v>
      </c>
      <c r="C5005" s="379" t="s">
        <v>9386</v>
      </c>
      <c r="D5005" s="381">
        <v>25.62</v>
      </c>
    </row>
    <row r="5006" spans="1:4" ht="25.5">
      <c r="A5006" s="379">
        <v>7796</v>
      </c>
      <c r="B5006" s="380" t="s">
        <v>3767</v>
      </c>
      <c r="C5006" s="379" t="s">
        <v>9386</v>
      </c>
      <c r="D5006" s="381">
        <v>30.85</v>
      </c>
    </row>
    <row r="5007" spans="1:4" ht="25.5">
      <c r="A5007" s="379">
        <v>7781</v>
      </c>
      <c r="B5007" s="380" t="s">
        <v>3768</v>
      </c>
      <c r="C5007" s="379" t="s">
        <v>9386</v>
      </c>
      <c r="D5007" s="381">
        <v>40.78</v>
      </c>
    </row>
    <row r="5008" spans="1:4" ht="25.5">
      <c r="A5008" s="379">
        <v>7795</v>
      </c>
      <c r="B5008" s="380" t="s">
        <v>3769</v>
      </c>
      <c r="C5008" s="379" t="s">
        <v>9386</v>
      </c>
      <c r="D5008" s="381">
        <v>59.08</v>
      </c>
    </row>
    <row r="5009" spans="1:4" ht="25.5">
      <c r="A5009" s="379">
        <v>7791</v>
      </c>
      <c r="B5009" s="380" t="s">
        <v>3770</v>
      </c>
      <c r="C5009" s="379" t="s">
        <v>9386</v>
      </c>
      <c r="D5009" s="381">
        <v>75.290000000000006</v>
      </c>
    </row>
    <row r="5010" spans="1:4" ht="25.5">
      <c r="A5010" s="379">
        <v>7783</v>
      </c>
      <c r="B5010" s="380" t="s">
        <v>3771</v>
      </c>
      <c r="C5010" s="379" t="s">
        <v>9386</v>
      </c>
      <c r="D5010" s="381">
        <v>28.75</v>
      </c>
    </row>
    <row r="5011" spans="1:4" ht="25.5">
      <c r="A5011" s="379">
        <v>7790</v>
      </c>
      <c r="B5011" s="380" t="s">
        <v>3772</v>
      </c>
      <c r="C5011" s="379" t="s">
        <v>9386</v>
      </c>
      <c r="D5011" s="381">
        <v>33.46</v>
      </c>
    </row>
    <row r="5012" spans="1:4" ht="25.5">
      <c r="A5012" s="379">
        <v>7785</v>
      </c>
      <c r="B5012" s="380" t="s">
        <v>3773</v>
      </c>
      <c r="C5012" s="379" t="s">
        <v>9386</v>
      </c>
      <c r="D5012" s="381">
        <v>43.92</v>
      </c>
    </row>
    <row r="5013" spans="1:4" ht="25.5">
      <c r="A5013" s="379">
        <v>7792</v>
      </c>
      <c r="B5013" s="380" t="s">
        <v>3774</v>
      </c>
      <c r="C5013" s="379" t="s">
        <v>9386</v>
      </c>
      <c r="D5013" s="381">
        <v>63.79</v>
      </c>
    </row>
    <row r="5014" spans="1:4" ht="25.5">
      <c r="A5014" s="379">
        <v>7793</v>
      </c>
      <c r="B5014" s="380" t="s">
        <v>3775</v>
      </c>
      <c r="C5014" s="379" t="s">
        <v>9386</v>
      </c>
      <c r="D5014" s="381">
        <v>82.32</v>
      </c>
    </row>
    <row r="5015" spans="1:4" ht="25.5">
      <c r="A5015" s="379">
        <v>12613</v>
      </c>
      <c r="B5015" s="380" t="s">
        <v>3776</v>
      </c>
      <c r="C5015" s="379" t="s">
        <v>9381</v>
      </c>
      <c r="D5015" s="381">
        <v>14.74</v>
      </c>
    </row>
    <row r="5016" spans="1:4" ht="25.5">
      <c r="A5016" s="379">
        <v>1031</v>
      </c>
      <c r="B5016" s="380" t="s">
        <v>3777</v>
      </c>
      <c r="C5016" s="379" t="s">
        <v>9381</v>
      </c>
      <c r="D5016" s="381">
        <v>9.07</v>
      </c>
    </row>
    <row r="5017" spans="1:4" ht="38.25">
      <c r="A5017" s="379">
        <v>39707</v>
      </c>
      <c r="B5017" s="380" t="s">
        <v>10484</v>
      </c>
      <c r="C5017" s="379" t="s">
        <v>9386</v>
      </c>
      <c r="D5017" s="381">
        <v>2.68</v>
      </c>
    </row>
    <row r="5018" spans="1:4" ht="38.25">
      <c r="A5018" s="379">
        <v>39708</v>
      </c>
      <c r="B5018" s="380" t="s">
        <v>10485</v>
      </c>
      <c r="C5018" s="379" t="s">
        <v>9386</v>
      </c>
      <c r="D5018" s="381">
        <v>2.6</v>
      </c>
    </row>
    <row r="5019" spans="1:4" ht="38.25">
      <c r="A5019" s="379">
        <v>39710</v>
      </c>
      <c r="B5019" s="380" t="s">
        <v>10486</v>
      </c>
      <c r="C5019" s="379" t="s">
        <v>9386</v>
      </c>
      <c r="D5019" s="381">
        <v>1.83</v>
      </c>
    </row>
    <row r="5020" spans="1:4" ht="38.25">
      <c r="A5020" s="379">
        <v>39709</v>
      </c>
      <c r="B5020" s="380" t="s">
        <v>10487</v>
      </c>
      <c r="C5020" s="379" t="s">
        <v>9386</v>
      </c>
      <c r="D5020" s="381">
        <v>2.54</v>
      </c>
    </row>
    <row r="5021" spans="1:4" ht="38.25">
      <c r="A5021" s="379">
        <v>39711</v>
      </c>
      <c r="B5021" s="380" t="s">
        <v>10488</v>
      </c>
      <c r="C5021" s="379" t="s">
        <v>9386</v>
      </c>
      <c r="D5021" s="381">
        <v>2.85</v>
      </c>
    </row>
    <row r="5022" spans="1:4" ht="38.25">
      <c r="A5022" s="379">
        <v>39712</v>
      </c>
      <c r="B5022" s="380" t="s">
        <v>10489</v>
      </c>
      <c r="C5022" s="379" t="s">
        <v>9386</v>
      </c>
      <c r="D5022" s="381">
        <v>1</v>
      </c>
    </row>
    <row r="5023" spans="1:4" ht="38.25">
      <c r="A5023" s="379">
        <v>39713</v>
      </c>
      <c r="B5023" s="380" t="s">
        <v>10490</v>
      </c>
      <c r="C5023" s="379" t="s">
        <v>9386</v>
      </c>
      <c r="D5023" s="381">
        <v>0.79</v>
      </c>
    </row>
    <row r="5024" spans="1:4" ht="38.25">
      <c r="A5024" s="379">
        <v>39714</v>
      </c>
      <c r="B5024" s="380" t="s">
        <v>10491</v>
      </c>
      <c r="C5024" s="379" t="s">
        <v>9386</v>
      </c>
      <c r="D5024" s="381">
        <v>1.81</v>
      </c>
    </row>
    <row r="5025" spans="1:4" ht="38.25">
      <c r="A5025" s="379">
        <v>39715</v>
      </c>
      <c r="B5025" s="380" t="s">
        <v>10492</v>
      </c>
      <c r="C5025" s="379" t="s">
        <v>9386</v>
      </c>
      <c r="D5025" s="381">
        <v>1.29</v>
      </c>
    </row>
    <row r="5026" spans="1:4" ht="38.25">
      <c r="A5026" s="379">
        <v>39716</v>
      </c>
      <c r="B5026" s="380" t="s">
        <v>10493</v>
      </c>
      <c r="C5026" s="379" t="s">
        <v>9386</v>
      </c>
      <c r="D5026" s="381">
        <v>0.97</v>
      </c>
    </row>
    <row r="5027" spans="1:4" ht="38.25">
      <c r="A5027" s="379">
        <v>39718</v>
      </c>
      <c r="B5027" s="380" t="s">
        <v>10494</v>
      </c>
      <c r="C5027" s="379" t="s">
        <v>9386</v>
      </c>
      <c r="D5027" s="381">
        <v>1.66</v>
      </c>
    </row>
    <row r="5028" spans="1:4" ht="25.5">
      <c r="A5028" s="379">
        <v>9813</v>
      </c>
      <c r="B5028" s="380" t="s">
        <v>10495</v>
      </c>
      <c r="C5028" s="379" t="s">
        <v>9386</v>
      </c>
      <c r="D5028" s="381">
        <v>3.3</v>
      </c>
    </row>
    <row r="5029" spans="1:4" ht="25.5">
      <c r="A5029" s="379">
        <v>9815</v>
      </c>
      <c r="B5029" s="380" t="s">
        <v>10496</v>
      </c>
      <c r="C5029" s="379" t="s">
        <v>9386</v>
      </c>
      <c r="D5029" s="381">
        <v>6.51</v>
      </c>
    </row>
    <row r="5030" spans="1:4" ht="25.5">
      <c r="A5030" s="379">
        <v>25876</v>
      </c>
      <c r="B5030" s="380" t="s">
        <v>10497</v>
      </c>
      <c r="C5030" s="379" t="s">
        <v>9386</v>
      </c>
      <c r="D5030" s="381">
        <v>3242.8</v>
      </c>
    </row>
    <row r="5031" spans="1:4" ht="25.5">
      <c r="A5031" s="379">
        <v>25888</v>
      </c>
      <c r="B5031" s="380" t="s">
        <v>10498</v>
      </c>
      <c r="C5031" s="379" t="s">
        <v>9386</v>
      </c>
      <c r="D5031" s="381">
        <v>79.47</v>
      </c>
    </row>
    <row r="5032" spans="1:4" ht="25.5">
      <c r="A5032" s="379">
        <v>25874</v>
      </c>
      <c r="B5032" s="380" t="s">
        <v>10499</v>
      </c>
      <c r="C5032" s="379" t="s">
        <v>9386</v>
      </c>
      <c r="D5032" s="381">
        <v>5687.38</v>
      </c>
    </row>
    <row r="5033" spans="1:4" ht="25.5">
      <c r="A5033" s="379">
        <v>25877</v>
      </c>
      <c r="B5033" s="380" t="s">
        <v>10500</v>
      </c>
      <c r="C5033" s="379" t="s">
        <v>9386</v>
      </c>
      <c r="D5033" s="381">
        <v>7760.64</v>
      </c>
    </row>
    <row r="5034" spans="1:4" ht="25.5">
      <c r="A5034" s="379">
        <v>25878</v>
      </c>
      <c r="B5034" s="380" t="s">
        <v>10501</v>
      </c>
      <c r="C5034" s="379" t="s">
        <v>9386</v>
      </c>
      <c r="D5034" s="381">
        <v>170.59</v>
      </c>
    </row>
    <row r="5035" spans="1:4" ht="25.5">
      <c r="A5035" s="379">
        <v>25879</v>
      </c>
      <c r="B5035" s="380" t="s">
        <v>10502</v>
      </c>
      <c r="C5035" s="379" t="s">
        <v>9386</v>
      </c>
      <c r="D5035" s="381">
        <v>7361.89</v>
      </c>
    </row>
    <row r="5036" spans="1:4" ht="25.5">
      <c r="A5036" s="379">
        <v>25887</v>
      </c>
      <c r="B5036" s="380" t="s">
        <v>10503</v>
      </c>
      <c r="C5036" s="379" t="s">
        <v>9386</v>
      </c>
      <c r="D5036" s="381">
        <v>2941.2</v>
      </c>
    </row>
    <row r="5037" spans="1:4" ht="25.5">
      <c r="A5037" s="379">
        <v>25880</v>
      </c>
      <c r="B5037" s="380" t="s">
        <v>10504</v>
      </c>
      <c r="C5037" s="379" t="s">
        <v>9386</v>
      </c>
      <c r="D5037" s="381">
        <v>265.94</v>
      </c>
    </row>
    <row r="5038" spans="1:4" ht="25.5">
      <c r="A5038" s="379">
        <v>25881</v>
      </c>
      <c r="B5038" s="380" t="s">
        <v>10505</v>
      </c>
      <c r="C5038" s="379" t="s">
        <v>9386</v>
      </c>
      <c r="D5038" s="381">
        <v>651.62</v>
      </c>
    </row>
    <row r="5039" spans="1:4" ht="25.5">
      <c r="A5039" s="379">
        <v>25882</v>
      </c>
      <c r="B5039" s="380" t="s">
        <v>10506</v>
      </c>
      <c r="C5039" s="379" t="s">
        <v>9386</v>
      </c>
      <c r="D5039" s="381">
        <v>1049.52</v>
      </c>
    </row>
    <row r="5040" spans="1:4" ht="25.5">
      <c r="A5040" s="379">
        <v>25883</v>
      </c>
      <c r="B5040" s="380" t="s">
        <v>10507</v>
      </c>
      <c r="C5040" s="379" t="s">
        <v>9386</v>
      </c>
      <c r="D5040" s="381">
        <v>16.93</v>
      </c>
    </row>
    <row r="5041" spans="1:4" ht="25.5">
      <c r="A5041" s="379">
        <v>25884</v>
      </c>
      <c r="B5041" s="380" t="s">
        <v>10508</v>
      </c>
      <c r="C5041" s="379" t="s">
        <v>9386</v>
      </c>
      <c r="D5041" s="381">
        <v>1842.58</v>
      </c>
    </row>
    <row r="5042" spans="1:4" ht="25.5">
      <c r="A5042" s="379">
        <v>25885</v>
      </c>
      <c r="B5042" s="380" t="s">
        <v>10509</v>
      </c>
      <c r="C5042" s="379" t="s">
        <v>9386</v>
      </c>
      <c r="D5042" s="381">
        <v>2740.43</v>
      </c>
    </row>
    <row r="5043" spans="1:4" ht="25.5">
      <c r="A5043" s="379">
        <v>25889</v>
      </c>
      <c r="B5043" s="380" t="s">
        <v>10510</v>
      </c>
      <c r="C5043" s="379" t="s">
        <v>9386</v>
      </c>
      <c r="D5043" s="381">
        <v>1374.26</v>
      </c>
    </row>
    <row r="5044" spans="1:4" ht="25.5">
      <c r="A5044" s="379">
        <v>25886</v>
      </c>
      <c r="B5044" s="380" t="s">
        <v>10511</v>
      </c>
      <c r="C5044" s="379" t="s">
        <v>9386</v>
      </c>
      <c r="D5044" s="381">
        <v>37.86</v>
      </c>
    </row>
    <row r="5045" spans="1:4" ht="25.5">
      <c r="A5045" s="379">
        <v>25875</v>
      </c>
      <c r="B5045" s="380" t="s">
        <v>10512</v>
      </c>
      <c r="C5045" s="379" t="s">
        <v>9386</v>
      </c>
      <c r="D5045" s="381">
        <v>1792.94</v>
      </c>
    </row>
    <row r="5046" spans="1:4">
      <c r="A5046" s="379">
        <v>9876</v>
      </c>
      <c r="B5046" s="380" t="s">
        <v>3778</v>
      </c>
      <c r="C5046" s="379" t="s">
        <v>9386</v>
      </c>
      <c r="D5046" s="381">
        <v>12.75</v>
      </c>
    </row>
    <row r="5047" spans="1:4">
      <c r="A5047" s="379">
        <v>9877</v>
      </c>
      <c r="B5047" s="380" t="s">
        <v>3779</v>
      </c>
      <c r="C5047" s="379" t="s">
        <v>9386</v>
      </c>
      <c r="D5047" s="381">
        <v>44.69</v>
      </c>
    </row>
    <row r="5048" spans="1:4">
      <c r="A5048" s="379">
        <v>9878</v>
      </c>
      <c r="B5048" s="380" t="s">
        <v>3780</v>
      </c>
      <c r="C5048" s="379" t="s">
        <v>9386</v>
      </c>
      <c r="D5048" s="381">
        <v>58.21</v>
      </c>
    </row>
    <row r="5049" spans="1:4">
      <c r="A5049" s="379">
        <v>9879</v>
      </c>
      <c r="B5049" s="380" t="s">
        <v>3781</v>
      </c>
      <c r="C5049" s="379" t="s">
        <v>9386</v>
      </c>
      <c r="D5049" s="381">
        <v>138.94</v>
      </c>
    </row>
    <row r="5050" spans="1:4" ht="38.25">
      <c r="A5050" s="379">
        <v>42001</v>
      </c>
      <c r="B5050" s="380" t="s">
        <v>10513</v>
      </c>
      <c r="C5050" s="379" t="s">
        <v>9386</v>
      </c>
      <c r="D5050" s="381">
        <v>363.28</v>
      </c>
    </row>
    <row r="5051" spans="1:4" ht="38.25">
      <c r="A5051" s="379">
        <v>41998</v>
      </c>
      <c r="B5051" s="380" t="s">
        <v>10514</v>
      </c>
      <c r="C5051" s="379" t="s">
        <v>9386</v>
      </c>
      <c r="D5051" s="381">
        <v>895.23</v>
      </c>
    </row>
    <row r="5052" spans="1:4" ht="38.25">
      <c r="A5052" s="379">
        <v>41999</v>
      </c>
      <c r="B5052" s="380" t="s">
        <v>10515</v>
      </c>
      <c r="C5052" s="379" t="s">
        <v>9386</v>
      </c>
      <c r="D5052" s="381">
        <v>1642.2</v>
      </c>
    </row>
    <row r="5053" spans="1:4" ht="38.25">
      <c r="A5053" s="379">
        <v>42000</v>
      </c>
      <c r="B5053" s="380" t="s">
        <v>10516</v>
      </c>
      <c r="C5053" s="379" t="s">
        <v>9386</v>
      </c>
      <c r="D5053" s="381">
        <v>2804.37</v>
      </c>
    </row>
    <row r="5054" spans="1:4" ht="38.25">
      <c r="A5054" s="379">
        <v>38053</v>
      </c>
      <c r="B5054" s="380" t="s">
        <v>3782</v>
      </c>
      <c r="C5054" s="379" t="s">
        <v>9386</v>
      </c>
      <c r="D5054" s="381">
        <v>10.98</v>
      </c>
    </row>
    <row r="5055" spans="1:4" ht="38.25">
      <c r="A5055" s="379">
        <v>38054</v>
      </c>
      <c r="B5055" s="380" t="s">
        <v>3783</v>
      </c>
      <c r="C5055" s="379" t="s">
        <v>9386</v>
      </c>
      <c r="D5055" s="381">
        <v>18.88</v>
      </c>
    </row>
    <row r="5056" spans="1:4" ht="38.25">
      <c r="A5056" s="379">
        <v>38052</v>
      </c>
      <c r="B5056" s="380" t="s">
        <v>3784</v>
      </c>
      <c r="C5056" s="379" t="s">
        <v>9386</v>
      </c>
      <c r="D5056" s="381">
        <v>5.32</v>
      </c>
    </row>
    <row r="5057" spans="1:4" ht="38.25">
      <c r="A5057" s="379">
        <v>38051</v>
      </c>
      <c r="B5057" s="380" t="s">
        <v>3785</v>
      </c>
      <c r="C5057" s="379" t="s">
        <v>9386</v>
      </c>
      <c r="D5057" s="381">
        <v>3.31</v>
      </c>
    </row>
    <row r="5058" spans="1:4">
      <c r="A5058" s="379">
        <v>38787</v>
      </c>
      <c r="B5058" s="380" t="s">
        <v>10517</v>
      </c>
      <c r="C5058" s="379" t="s">
        <v>9386</v>
      </c>
      <c r="D5058" s="381">
        <v>3.97</v>
      </c>
    </row>
    <row r="5059" spans="1:4">
      <c r="A5059" s="379">
        <v>38825</v>
      </c>
      <c r="B5059" s="380" t="s">
        <v>10518</v>
      </c>
      <c r="C5059" s="379" t="s">
        <v>9386</v>
      </c>
      <c r="D5059" s="381">
        <v>5.2</v>
      </c>
    </row>
    <row r="5060" spans="1:4">
      <c r="A5060" s="379">
        <v>38826</v>
      </c>
      <c r="B5060" s="380" t="s">
        <v>10519</v>
      </c>
      <c r="C5060" s="379" t="s">
        <v>9386</v>
      </c>
      <c r="D5060" s="381">
        <v>7.7</v>
      </c>
    </row>
    <row r="5061" spans="1:4">
      <c r="A5061" s="379">
        <v>38827</v>
      </c>
      <c r="B5061" s="380" t="s">
        <v>10520</v>
      </c>
      <c r="C5061" s="379" t="s">
        <v>9386</v>
      </c>
      <c r="D5061" s="381">
        <v>12.38</v>
      </c>
    </row>
    <row r="5062" spans="1:4">
      <c r="A5062" s="379">
        <v>38830</v>
      </c>
      <c r="B5062" s="380" t="s">
        <v>10521</v>
      </c>
      <c r="C5062" s="379" t="s">
        <v>9386</v>
      </c>
      <c r="D5062" s="381">
        <v>17.34</v>
      </c>
    </row>
    <row r="5063" spans="1:4">
      <c r="A5063" s="379">
        <v>38828</v>
      </c>
      <c r="B5063" s="380" t="s">
        <v>10522</v>
      </c>
      <c r="C5063" s="379" t="s">
        <v>9386</v>
      </c>
      <c r="D5063" s="381">
        <v>7.64</v>
      </c>
    </row>
    <row r="5064" spans="1:4">
      <c r="A5064" s="379">
        <v>38829</v>
      </c>
      <c r="B5064" s="380" t="s">
        <v>10523</v>
      </c>
      <c r="C5064" s="379" t="s">
        <v>9386</v>
      </c>
      <c r="D5064" s="381">
        <v>12.52</v>
      </c>
    </row>
    <row r="5065" spans="1:4">
      <c r="A5065" s="379">
        <v>38831</v>
      </c>
      <c r="B5065" s="380" t="s">
        <v>10524</v>
      </c>
      <c r="C5065" s="379" t="s">
        <v>9386</v>
      </c>
      <c r="D5065" s="381">
        <v>24.18</v>
      </c>
    </row>
    <row r="5066" spans="1:4">
      <c r="A5066" s="379">
        <v>36274</v>
      </c>
      <c r="B5066" s="380" t="s">
        <v>10525</v>
      </c>
      <c r="C5066" s="379" t="s">
        <v>9386</v>
      </c>
      <c r="D5066" s="381">
        <v>4.9000000000000004</v>
      </c>
    </row>
    <row r="5067" spans="1:4">
      <c r="A5067" s="379">
        <v>36278</v>
      </c>
      <c r="B5067" s="380" t="s">
        <v>10526</v>
      </c>
      <c r="C5067" s="379" t="s">
        <v>9386</v>
      </c>
      <c r="D5067" s="381">
        <v>6.65</v>
      </c>
    </row>
    <row r="5068" spans="1:4">
      <c r="A5068" s="379">
        <v>38977</v>
      </c>
      <c r="B5068" s="380" t="s">
        <v>10527</v>
      </c>
      <c r="C5068" s="379" t="s">
        <v>9386</v>
      </c>
      <c r="D5068" s="381">
        <v>101.15</v>
      </c>
    </row>
    <row r="5069" spans="1:4">
      <c r="A5069" s="379">
        <v>38971</v>
      </c>
      <c r="B5069" s="380" t="s">
        <v>10528</v>
      </c>
      <c r="C5069" s="379" t="s">
        <v>9386</v>
      </c>
      <c r="D5069" s="381">
        <v>8.33</v>
      </c>
    </row>
    <row r="5070" spans="1:4">
      <c r="A5070" s="379">
        <v>38972</v>
      </c>
      <c r="B5070" s="380" t="s">
        <v>10529</v>
      </c>
      <c r="C5070" s="379" t="s">
        <v>9386</v>
      </c>
      <c r="D5070" s="381">
        <v>12.69</v>
      </c>
    </row>
    <row r="5071" spans="1:4">
      <c r="A5071" s="379">
        <v>38973</v>
      </c>
      <c r="B5071" s="380" t="s">
        <v>10530</v>
      </c>
      <c r="C5071" s="379" t="s">
        <v>9386</v>
      </c>
      <c r="D5071" s="381">
        <v>16.79</v>
      </c>
    </row>
    <row r="5072" spans="1:4">
      <c r="A5072" s="379">
        <v>38974</v>
      </c>
      <c r="B5072" s="380" t="s">
        <v>10531</v>
      </c>
      <c r="C5072" s="379" t="s">
        <v>9386</v>
      </c>
      <c r="D5072" s="381">
        <v>24.48</v>
      </c>
    </row>
    <row r="5073" spans="1:4">
      <c r="A5073" s="379">
        <v>38975</v>
      </c>
      <c r="B5073" s="380" t="s">
        <v>10532</v>
      </c>
      <c r="C5073" s="379" t="s">
        <v>9386</v>
      </c>
      <c r="D5073" s="381">
        <v>40.799999999999997</v>
      </c>
    </row>
    <row r="5074" spans="1:4">
      <c r="A5074" s="379">
        <v>38976</v>
      </c>
      <c r="B5074" s="380" t="s">
        <v>10533</v>
      </c>
      <c r="C5074" s="379" t="s">
        <v>9386</v>
      </c>
      <c r="D5074" s="381">
        <v>57.22</v>
      </c>
    </row>
    <row r="5075" spans="1:4">
      <c r="A5075" s="379">
        <v>38986</v>
      </c>
      <c r="B5075" s="380" t="s">
        <v>10534</v>
      </c>
      <c r="C5075" s="379" t="s">
        <v>9386</v>
      </c>
      <c r="D5075" s="381">
        <v>115.15</v>
      </c>
    </row>
    <row r="5076" spans="1:4">
      <c r="A5076" s="379">
        <v>38978</v>
      </c>
      <c r="B5076" s="380" t="s">
        <v>10535</v>
      </c>
      <c r="C5076" s="379" t="s">
        <v>9386</v>
      </c>
      <c r="D5076" s="381">
        <v>4.9000000000000004</v>
      </c>
    </row>
    <row r="5077" spans="1:4">
      <c r="A5077" s="379">
        <v>38979</v>
      </c>
      <c r="B5077" s="380" t="s">
        <v>10536</v>
      </c>
      <c r="C5077" s="379" t="s">
        <v>9386</v>
      </c>
      <c r="D5077" s="381">
        <v>6.65</v>
      </c>
    </row>
    <row r="5078" spans="1:4">
      <c r="A5078" s="379">
        <v>38980</v>
      </c>
      <c r="B5078" s="380" t="s">
        <v>10537</v>
      </c>
      <c r="C5078" s="379" t="s">
        <v>9386</v>
      </c>
      <c r="D5078" s="381">
        <v>11.11</v>
      </c>
    </row>
    <row r="5079" spans="1:4">
      <c r="A5079" s="379">
        <v>38981</v>
      </c>
      <c r="B5079" s="380" t="s">
        <v>10538</v>
      </c>
      <c r="C5079" s="379" t="s">
        <v>9386</v>
      </c>
      <c r="D5079" s="381">
        <v>15.38</v>
      </c>
    </row>
    <row r="5080" spans="1:4">
      <c r="A5080" s="379">
        <v>38982</v>
      </c>
      <c r="B5080" s="380" t="s">
        <v>10539</v>
      </c>
      <c r="C5080" s="379" t="s">
        <v>9386</v>
      </c>
      <c r="D5080" s="381">
        <v>22.39</v>
      </c>
    </row>
    <row r="5081" spans="1:4">
      <c r="A5081" s="379">
        <v>38983</v>
      </c>
      <c r="B5081" s="380" t="s">
        <v>10540</v>
      </c>
      <c r="C5081" s="379" t="s">
        <v>9386</v>
      </c>
      <c r="D5081" s="381">
        <v>29.68</v>
      </c>
    </row>
    <row r="5082" spans="1:4">
      <c r="A5082" s="379">
        <v>38984</v>
      </c>
      <c r="B5082" s="380" t="s">
        <v>10541</v>
      </c>
      <c r="C5082" s="379" t="s">
        <v>9386</v>
      </c>
      <c r="D5082" s="381">
        <v>57.26</v>
      </c>
    </row>
    <row r="5083" spans="1:4">
      <c r="A5083" s="379">
        <v>38985</v>
      </c>
      <c r="B5083" s="380" t="s">
        <v>10542</v>
      </c>
      <c r="C5083" s="379" t="s">
        <v>9386</v>
      </c>
      <c r="D5083" s="381">
        <v>84.76</v>
      </c>
    </row>
    <row r="5084" spans="1:4">
      <c r="A5084" s="379">
        <v>9836</v>
      </c>
      <c r="B5084" s="380" t="s">
        <v>3786</v>
      </c>
      <c r="C5084" s="379" t="s">
        <v>9386</v>
      </c>
      <c r="D5084" s="381">
        <v>8.32</v>
      </c>
    </row>
    <row r="5085" spans="1:4">
      <c r="A5085" s="379">
        <v>20065</v>
      </c>
      <c r="B5085" s="380" t="s">
        <v>3787</v>
      </c>
      <c r="C5085" s="379" t="s">
        <v>9386</v>
      </c>
      <c r="D5085" s="381">
        <v>21.28</v>
      </c>
    </row>
    <row r="5086" spans="1:4">
      <c r="A5086" s="379">
        <v>9835</v>
      </c>
      <c r="B5086" s="380" t="s">
        <v>3788</v>
      </c>
      <c r="C5086" s="379" t="s">
        <v>9386</v>
      </c>
      <c r="D5086" s="381">
        <v>3</v>
      </c>
    </row>
    <row r="5087" spans="1:4" ht="25.5">
      <c r="A5087" s="379">
        <v>38032</v>
      </c>
      <c r="B5087" s="380" t="s">
        <v>3789</v>
      </c>
      <c r="C5087" s="379" t="s">
        <v>9386</v>
      </c>
      <c r="D5087" s="381">
        <v>33.94</v>
      </c>
    </row>
    <row r="5088" spans="1:4" ht="25.5">
      <c r="A5088" s="379">
        <v>38033</v>
      </c>
      <c r="B5088" s="380" t="s">
        <v>3790</v>
      </c>
      <c r="C5088" s="379" t="s">
        <v>9386</v>
      </c>
      <c r="D5088" s="381">
        <v>55.54</v>
      </c>
    </row>
    <row r="5089" spans="1:4" ht="25.5">
      <c r="A5089" s="379">
        <v>38034</v>
      </c>
      <c r="B5089" s="380" t="s">
        <v>3791</v>
      </c>
      <c r="C5089" s="379" t="s">
        <v>9386</v>
      </c>
      <c r="D5089" s="381">
        <v>91.88</v>
      </c>
    </row>
    <row r="5090" spans="1:4" ht="25.5">
      <c r="A5090" s="379">
        <v>38035</v>
      </c>
      <c r="B5090" s="380" t="s">
        <v>3792</v>
      </c>
      <c r="C5090" s="379" t="s">
        <v>9386</v>
      </c>
      <c r="D5090" s="381">
        <v>128.03</v>
      </c>
    </row>
    <row r="5091" spans="1:4" ht="25.5">
      <c r="A5091" s="379">
        <v>38036</v>
      </c>
      <c r="B5091" s="380" t="s">
        <v>3793</v>
      </c>
      <c r="C5091" s="379" t="s">
        <v>9386</v>
      </c>
      <c r="D5091" s="381">
        <v>180.66</v>
      </c>
    </row>
    <row r="5092" spans="1:4" ht="25.5">
      <c r="A5092" s="379">
        <v>38037</v>
      </c>
      <c r="B5092" s="380" t="s">
        <v>3794</v>
      </c>
      <c r="C5092" s="379" t="s">
        <v>9386</v>
      </c>
      <c r="D5092" s="381">
        <v>209.47</v>
      </c>
    </row>
    <row r="5093" spans="1:4" ht="25.5">
      <c r="A5093" s="379">
        <v>9850</v>
      </c>
      <c r="B5093" s="380" t="s">
        <v>3795</v>
      </c>
      <c r="C5093" s="379" t="s">
        <v>9386</v>
      </c>
      <c r="D5093" s="381">
        <v>98</v>
      </c>
    </row>
    <row r="5094" spans="1:4" ht="25.5">
      <c r="A5094" s="379">
        <v>9853</v>
      </c>
      <c r="B5094" s="380" t="s">
        <v>3796</v>
      </c>
      <c r="C5094" s="379" t="s">
        <v>9386</v>
      </c>
      <c r="D5094" s="381">
        <v>174.27</v>
      </c>
    </row>
    <row r="5095" spans="1:4" ht="25.5">
      <c r="A5095" s="379">
        <v>9854</v>
      </c>
      <c r="B5095" s="380" t="s">
        <v>3797</v>
      </c>
      <c r="C5095" s="379" t="s">
        <v>9386</v>
      </c>
      <c r="D5095" s="381">
        <v>76.36</v>
      </c>
    </row>
    <row r="5096" spans="1:4" ht="25.5">
      <c r="A5096" s="379">
        <v>9851</v>
      </c>
      <c r="B5096" s="380" t="s">
        <v>3798</v>
      </c>
      <c r="C5096" s="379" t="s">
        <v>9386</v>
      </c>
      <c r="D5096" s="381">
        <v>132.4</v>
      </c>
    </row>
    <row r="5097" spans="1:4" ht="25.5">
      <c r="A5097" s="379">
        <v>9855</v>
      </c>
      <c r="B5097" s="380" t="s">
        <v>3799</v>
      </c>
      <c r="C5097" s="379" t="s">
        <v>9386</v>
      </c>
      <c r="D5097" s="381">
        <v>221.46</v>
      </c>
    </row>
    <row r="5098" spans="1:4">
      <c r="A5098" s="379">
        <v>9825</v>
      </c>
      <c r="B5098" s="380" t="s">
        <v>3800</v>
      </c>
      <c r="C5098" s="379" t="s">
        <v>9386</v>
      </c>
      <c r="D5098" s="381">
        <v>33.82</v>
      </c>
    </row>
    <row r="5099" spans="1:4">
      <c r="A5099" s="379">
        <v>9828</v>
      </c>
      <c r="B5099" s="380" t="s">
        <v>10543</v>
      </c>
      <c r="C5099" s="379" t="s">
        <v>9386</v>
      </c>
      <c r="D5099" s="381">
        <v>91.03</v>
      </c>
    </row>
    <row r="5100" spans="1:4">
      <c r="A5100" s="379">
        <v>9829</v>
      </c>
      <c r="B5100" s="380" t="s">
        <v>3801</v>
      </c>
      <c r="C5100" s="379" t="s">
        <v>9386</v>
      </c>
      <c r="D5100" s="381">
        <v>154.27000000000001</v>
      </c>
    </row>
    <row r="5101" spans="1:4">
      <c r="A5101" s="379">
        <v>9826</v>
      </c>
      <c r="B5101" s="380" t="s">
        <v>3802</v>
      </c>
      <c r="C5101" s="379" t="s">
        <v>9386</v>
      </c>
      <c r="D5101" s="381">
        <v>234.85</v>
      </c>
    </row>
    <row r="5102" spans="1:4">
      <c r="A5102" s="379">
        <v>9827</v>
      </c>
      <c r="B5102" s="380" t="s">
        <v>3803</v>
      </c>
      <c r="C5102" s="379" t="s">
        <v>9386</v>
      </c>
      <c r="D5102" s="381">
        <v>333.49</v>
      </c>
    </row>
    <row r="5103" spans="1:4">
      <c r="A5103" s="379">
        <v>36374</v>
      </c>
      <c r="B5103" s="380" t="s">
        <v>3804</v>
      </c>
      <c r="C5103" s="379" t="s">
        <v>9386</v>
      </c>
      <c r="D5103" s="381">
        <v>40.54</v>
      </c>
    </row>
    <row r="5104" spans="1:4">
      <c r="A5104" s="379">
        <v>36084</v>
      </c>
      <c r="B5104" s="380" t="s">
        <v>3805</v>
      </c>
      <c r="C5104" s="379" t="s">
        <v>9386</v>
      </c>
      <c r="D5104" s="381">
        <v>12.01</v>
      </c>
    </row>
    <row r="5105" spans="1:4">
      <c r="A5105" s="379">
        <v>36373</v>
      </c>
      <c r="B5105" s="380" t="s">
        <v>3806</v>
      </c>
      <c r="C5105" s="379" t="s">
        <v>9386</v>
      </c>
      <c r="D5105" s="381">
        <v>24.94</v>
      </c>
    </row>
    <row r="5106" spans="1:4">
      <c r="A5106" s="379">
        <v>36377</v>
      </c>
      <c r="B5106" s="380" t="s">
        <v>3807</v>
      </c>
      <c r="C5106" s="379" t="s">
        <v>9386</v>
      </c>
      <c r="D5106" s="381">
        <v>48.63</v>
      </c>
    </row>
    <row r="5107" spans="1:4">
      <c r="A5107" s="379">
        <v>36375</v>
      </c>
      <c r="B5107" s="380" t="s">
        <v>3808</v>
      </c>
      <c r="C5107" s="379" t="s">
        <v>9386</v>
      </c>
      <c r="D5107" s="381">
        <v>14.82</v>
      </c>
    </row>
    <row r="5108" spans="1:4">
      <c r="A5108" s="379">
        <v>36376</v>
      </c>
      <c r="B5108" s="380" t="s">
        <v>3809</v>
      </c>
      <c r="C5108" s="379" t="s">
        <v>9386</v>
      </c>
      <c r="D5108" s="381">
        <v>29.1</v>
      </c>
    </row>
    <row r="5109" spans="1:4">
      <c r="A5109" s="379">
        <v>36380</v>
      </c>
      <c r="B5109" s="380" t="s">
        <v>3810</v>
      </c>
      <c r="C5109" s="379" t="s">
        <v>9386</v>
      </c>
      <c r="D5109" s="381">
        <v>60.8</v>
      </c>
    </row>
    <row r="5110" spans="1:4">
      <c r="A5110" s="379">
        <v>36378</v>
      </c>
      <c r="B5110" s="380" t="s">
        <v>3811</v>
      </c>
      <c r="C5110" s="379" t="s">
        <v>9386</v>
      </c>
      <c r="D5110" s="381">
        <v>18.22</v>
      </c>
    </row>
    <row r="5111" spans="1:4">
      <c r="A5111" s="379">
        <v>36379</v>
      </c>
      <c r="B5111" s="380" t="s">
        <v>3812</v>
      </c>
      <c r="C5111" s="379" t="s">
        <v>9386</v>
      </c>
      <c r="D5111" s="381">
        <v>36.729999999999997</v>
      </c>
    </row>
    <row r="5112" spans="1:4">
      <c r="A5112" s="379">
        <v>9859</v>
      </c>
      <c r="B5112" s="380" t="s">
        <v>3813</v>
      </c>
      <c r="C5112" s="379" t="s">
        <v>9386</v>
      </c>
      <c r="D5112" s="381">
        <v>6.68</v>
      </c>
    </row>
    <row r="5113" spans="1:4">
      <c r="A5113" s="379">
        <v>9838</v>
      </c>
      <c r="B5113" s="380" t="s">
        <v>3814</v>
      </c>
      <c r="C5113" s="379" t="s">
        <v>9386</v>
      </c>
      <c r="D5113" s="381">
        <v>5.0999999999999996</v>
      </c>
    </row>
    <row r="5114" spans="1:4">
      <c r="A5114" s="379">
        <v>9837</v>
      </c>
      <c r="B5114" s="380" t="s">
        <v>3815</v>
      </c>
      <c r="C5114" s="379" t="s">
        <v>9386</v>
      </c>
      <c r="D5114" s="381">
        <v>7.37</v>
      </c>
    </row>
    <row r="5115" spans="1:4" ht="25.5">
      <c r="A5115" s="379">
        <v>9833</v>
      </c>
      <c r="B5115" s="380" t="s">
        <v>3816</v>
      </c>
      <c r="C5115" s="379" t="s">
        <v>9386</v>
      </c>
      <c r="D5115" s="381">
        <v>9.94</v>
      </c>
    </row>
    <row r="5116" spans="1:4" ht="25.5">
      <c r="A5116" s="379">
        <v>9830</v>
      </c>
      <c r="B5116" s="380" t="s">
        <v>3817</v>
      </c>
      <c r="C5116" s="379" t="s">
        <v>9386</v>
      </c>
      <c r="D5116" s="381">
        <v>5.32</v>
      </c>
    </row>
    <row r="5117" spans="1:4" ht="25.5">
      <c r="A5117" s="379">
        <v>9834</v>
      </c>
      <c r="B5117" s="380" t="s">
        <v>3818</v>
      </c>
      <c r="C5117" s="379" t="s">
        <v>9386</v>
      </c>
      <c r="D5117" s="381">
        <v>27.67</v>
      </c>
    </row>
    <row r="5118" spans="1:4">
      <c r="A5118" s="379">
        <v>9863</v>
      </c>
      <c r="B5118" s="380" t="s">
        <v>3819</v>
      </c>
      <c r="C5118" s="379" t="s">
        <v>9386</v>
      </c>
      <c r="D5118" s="381">
        <v>48.25</v>
      </c>
    </row>
    <row r="5119" spans="1:4">
      <c r="A5119" s="379">
        <v>9860</v>
      </c>
      <c r="B5119" s="380" t="s">
        <v>3820</v>
      </c>
      <c r="C5119" s="379" t="s">
        <v>9386</v>
      </c>
      <c r="D5119" s="381">
        <v>30.97</v>
      </c>
    </row>
    <row r="5120" spans="1:4">
      <c r="A5120" s="379">
        <v>9862</v>
      </c>
      <c r="B5120" s="380" t="s">
        <v>3821</v>
      </c>
      <c r="C5120" s="379" t="s">
        <v>9386</v>
      </c>
      <c r="D5120" s="381">
        <v>21.86</v>
      </c>
    </row>
    <row r="5121" spans="1:4">
      <c r="A5121" s="379">
        <v>9861</v>
      </c>
      <c r="B5121" s="380" t="s">
        <v>3822</v>
      </c>
      <c r="C5121" s="379" t="s">
        <v>9386</v>
      </c>
      <c r="D5121" s="381">
        <v>17.57</v>
      </c>
    </row>
    <row r="5122" spans="1:4">
      <c r="A5122" s="379">
        <v>9856</v>
      </c>
      <c r="B5122" s="380" t="s">
        <v>3823</v>
      </c>
      <c r="C5122" s="379" t="s">
        <v>9386</v>
      </c>
      <c r="D5122" s="381">
        <v>4.72</v>
      </c>
    </row>
    <row r="5123" spans="1:4">
      <c r="A5123" s="379">
        <v>9866</v>
      </c>
      <c r="B5123" s="380" t="s">
        <v>3824</v>
      </c>
      <c r="C5123" s="379" t="s">
        <v>9386</v>
      </c>
      <c r="D5123" s="381">
        <v>12.97</v>
      </c>
    </row>
    <row r="5124" spans="1:4">
      <c r="A5124" s="379">
        <v>9857</v>
      </c>
      <c r="B5124" s="380" t="s">
        <v>3825</v>
      </c>
      <c r="C5124" s="379" t="s">
        <v>9386</v>
      </c>
      <c r="D5124" s="381">
        <v>62.4</v>
      </c>
    </row>
    <row r="5125" spans="1:4">
      <c r="A5125" s="379">
        <v>9864</v>
      </c>
      <c r="B5125" s="380" t="s">
        <v>3826</v>
      </c>
      <c r="C5125" s="379" t="s">
        <v>9386</v>
      </c>
      <c r="D5125" s="381">
        <v>75.33</v>
      </c>
    </row>
    <row r="5126" spans="1:4">
      <c r="A5126" s="379">
        <v>9865</v>
      </c>
      <c r="B5126" s="380" t="s">
        <v>3827</v>
      </c>
      <c r="C5126" s="379" t="s">
        <v>9386</v>
      </c>
      <c r="D5126" s="381">
        <v>108.34</v>
      </c>
    </row>
    <row r="5127" spans="1:4">
      <c r="A5127" s="379">
        <v>9858</v>
      </c>
      <c r="B5127" s="380" t="s">
        <v>3828</v>
      </c>
      <c r="C5127" s="379" t="s">
        <v>9386</v>
      </c>
      <c r="D5127" s="381">
        <v>113.58</v>
      </c>
    </row>
    <row r="5128" spans="1:4" ht="25.5">
      <c r="A5128" s="379">
        <v>9841</v>
      </c>
      <c r="B5128" s="380" t="s">
        <v>10544</v>
      </c>
      <c r="C5128" s="379" t="s">
        <v>9386</v>
      </c>
      <c r="D5128" s="381">
        <v>20.53</v>
      </c>
    </row>
    <row r="5129" spans="1:4" ht="25.5">
      <c r="A5129" s="379">
        <v>9840</v>
      </c>
      <c r="B5129" s="380" t="s">
        <v>10545</v>
      </c>
      <c r="C5129" s="379" t="s">
        <v>9386</v>
      </c>
      <c r="D5129" s="381">
        <v>41.73</v>
      </c>
    </row>
    <row r="5130" spans="1:4" ht="25.5">
      <c r="A5130" s="379">
        <v>20067</v>
      </c>
      <c r="B5130" s="380" t="s">
        <v>10546</v>
      </c>
      <c r="C5130" s="379" t="s">
        <v>9386</v>
      </c>
      <c r="D5130" s="381">
        <v>7.17</v>
      </c>
    </row>
    <row r="5131" spans="1:4" ht="25.5">
      <c r="A5131" s="379">
        <v>20068</v>
      </c>
      <c r="B5131" s="380" t="s">
        <v>10547</v>
      </c>
      <c r="C5131" s="379" t="s">
        <v>9386</v>
      </c>
      <c r="D5131" s="381">
        <v>8.94</v>
      </c>
    </row>
    <row r="5132" spans="1:4" ht="25.5">
      <c r="A5132" s="379">
        <v>9839</v>
      </c>
      <c r="B5132" s="380" t="s">
        <v>10548</v>
      </c>
      <c r="C5132" s="379" t="s">
        <v>9386</v>
      </c>
      <c r="D5132" s="381">
        <v>11.72</v>
      </c>
    </row>
    <row r="5133" spans="1:4">
      <c r="A5133" s="379">
        <v>9870</v>
      </c>
      <c r="B5133" s="380" t="s">
        <v>3829</v>
      </c>
      <c r="C5133" s="379" t="s">
        <v>9386</v>
      </c>
      <c r="D5133" s="381">
        <v>52.61</v>
      </c>
    </row>
    <row r="5134" spans="1:4">
      <c r="A5134" s="379">
        <v>9867</v>
      </c>
      <c r="B5134" s="380" t="s">
        <v>3830</v>
      </c>
      <c r="C5134" s="379" t="s">
        <v>9386</v>
      </c>
      <c r="D5134" s="381">
        <v>1.93</v>
      </c>
    </row>
    <row r="5135" spans="1:4">
      <c r="A5135" s="379">
        <v>9868</v>
      </c>
      <c r="B5135" s="380" t="s">
        <v>3831</v>
      </c>
      <c r="C5135" s="379" t="s">
        <v>9386</v>
      </c>
      <c r="D5135" s="381">
        <v>2.48</v>
      </c>
    </row>
    <row r="5136" spans="1:4">
      <c r="A5136" s="379">
        <v>9869</v>
      </c>
      <c r="B5136" s="380" t="s">
        <v>3832</v>
      </c>
      <c r="C5136" s="379" t="s">
        <v>9386</v>
      </c>
      <c r="D5136" s="381">
        <v>5.57</v>
      </c>
    </row>
    <row r="5137" spans="1:4">
      <c r="A5137" s="379">
        <v>9874</v>
      </c>
      <c r="B5137" s="380" t="s">
        <v>3833</v>
      </c>
      <c r="C5137" s="379" t="s">
        <v>9386</v>
      </c>
      <c r="D5137" s="381">
        <v>8.1</v>
      </c>
    </row>
    <row r="5138" spans="1:4">
      <c r="A5138" s="379">
        <v>9875</v>
      </c>
      <c r="B5138" s="380" t="s">
        <v>3834</v>
      </c>
      <c r="C5138" s="379" t="s">
        <v>9386</v>
      </c>
      <c r="D5138" s="381">
        <v>9.2799999999999994</v>
      </c>
    </row>
    <row r="5139" spans="1:4">
      <c r="A5139" s="379">
        <v>9873</v>
      </c>
      <c r="B5139" s="380" t="s">
        <v>3835</v>
      </c>
      <c r="C5139" s="379" t="s">
        <v>9386</v>
      </c>
      <c r="D5139" s="381">
        <v>15.67</v>
      </c>
    </row>
    <row r="5140" spans="1:4">
      <c r="A5140" s="379">
        <v>9871</v>
      </c>
      <c r="B5140" s="380" t="s">
        <v>3836</v>
      </c>
      <c r="C5140" s="379" t="s">
        <v>9386</v>
      </c>
      <c r="D5140" s="381">
        <v>26.24</v>
      </c>
    </row>
    <row r="5141" spans="1:4">
      <c r="A5141" s="379">
        <v>9872</v>
      </c>
      <c r="B5141" s="380" t="s">
        <v>3837</v>
      </c>
      <c r="C5141" s="379" t="s">
        <v>9386</v>
      </c>
      <c r="D5141" s="381">
        <v>32.79</v>
      </c>
    </row>
    <row r="5142" spans="1:4">
      <c r="A5142" s="379">
        <v>7667</v>
      </c>
      <c r="B5142" s="380" t="s">
        <v>10549</v>
      </c>
      <c r="C5142" s="379" t="s">
        <v>9386</v>
      </c>
      <c r="D5142" s="381">
        <v>1535.49</v>
      </c>
    </row>
    <row r="5143" spans="1:4">
      <c r="A5143" s="379">
        <v>7660</v>
      </c>
      <c r="B5143" s="380" t="s">
        <v>10550</v>
      </c>
      <c r="C5143" s="379" t="s">
        <v>9386</v>
      </c>
      <c r="D5143" s="381">
        <v>1957.39</v>
      </c>
    </row>
    <row r="5144" spans="1:4">
      <c r="A5144" s="379">
        <v>7676</v>
      </c>
      <c r="B5144" s="380" t="s">
        <v>10551</v>
      </c>
      <c r="C5144" s="379" t="s">
        <v>9386</v>
      </c>
      <c r="D5144" s="381">
        <v>1979.76</v>
      </c>
    </row>
    <row r="5145" spans="1:4">
      <c r="A5145" s="379">
        <v>12426</v>
      </c>
      <c r="B5145" s="380" t="s">
        <v>10552</v>
      </c>
      <c r="C5145" s="379" t="s">
        <v>9381</v>
      </c>
      <c r="D5145" s="381">
        <v>20.88</v>
      </c>
    </row>
    <row r="5146" spans="1:4">
      <c r="A5146" s="379">
        <v>12425</v>
      </c>
      <c r="B5146" s="380" t="s">
        <v>10553</v>
      </c>
      <c r="C5146" s="379" t="s">
        <v>9381</v>
      </c>
      <c r="D5146" s="381">
        <v>28.68</v>
      </c>
    </row>
    <row r="5147" spans="1:4">
      <c r="A5147" s="379">
        <v>12427</v>
      </c>
      <c r="B5147" s="380" t="s">
        <v>10554</v>
      </c>
      <c r="C5147" s="379" t="s">
        <v>9381</v>
      </c>
      <c r="D5147" s="381">
        <v>119.06</v>
      </c>
    </row>
    <row r="5148" spans="1:4">
      <c r="A5148" s="379">
        <v>12428</v>
      </c>
      <c r="B5148" s="380" t="s">
        <v>10555</v>
      </c>
      <c r="C5148" s="379" t="s">
        <v>9381</v>
      </c>
      <c r="D5148" s="381">
        <v>76.42</v>
      </c>
    </row>
    <row r="5149" spans="1:4">
      <c r="A5149" s="379">
        <v>12430</v>
      </c>
      <c r="B5149" s="380" t="s">
        <v>10556</v>
      </c>
      <c r="C5149" s="379" t="s">
        <v>9381</v>
      </c>
      <c r="D5149" s="381">
        <v>25.59</v>
      </c>
    </row>
    <row r="5150" spans="1:4">
      <c r="A5150" s="379">
        <v>12429</v>
      </c>
      <c r="B5150" s="380" t="s">
        <v>10557</v>
      </c>
      <c r="C5150" s="379" t="s">
        <v>9381</v>
      </c>
      <c r="D5150" s="381">
        <v>192.52</v>
      </c>
    </row>
    <row r="5151" spans="1:4">
      <c r="A5151" s="379">
        <v>12431</v>
      </c>
      <c r="B5151" s="380" t="s">
        <v>10558</v>
      </c>
      <c r="C5151" s="379" t="s">
        <v>9381</v>
      </c>
      <c r="D5151" s="381">
        <v>327.64</v>
      </c>
    </row>
    <row r="5152" spans="1:4" ht="25.5">
      <c r="A5152" s="379">
        <v>12432</v>
      </c>
      <c r="B5152" s="380" t="s">
        <v>10559</v>
      </c>
      <c r="C5152" s="379" t="s">
        <v>9381</v>
      </c>
      <c r="D5152" s="381">
        <v>67.38</v>
      </c>
    </row>
    <row r="5153" spans="1:4" ht="25.5">
      <c r="A5153" s="379">
        <v>12434</v>
      </c>
      <c r="B5153" s="380" t="s">
        <v>10560</v>
      </c>
      <c r="C5153" s="379" t="s">
        <v>9381</v>
      </c>
      <c r="D5153" s="381">
        <v>21.96</v>
      </c>
    </row>
    <row r="5154" spans="1:4">
      <c r="A5154" s="379">
        <v>12433</v>
      </c>
      <c r="B5154" s="380" t="s">
        <v>10561</v>
      </c>
      <c r="C5154" s="379" t="s">
        <v>9381</v>
      </c>
      <c r="D5154" s="381">
        <v>42.89</v>
      </c>
    </row>
    <row r="5155" spans="1:4" ht="25.5">
      <c r="A5155" s="379">
        <v>12435</v>
      </c>
      <c r="B5155" s="380" t="s">
        <v>10562</v>
      </c>
      <c r="C5155" s="379" t="s">
        <v>9381</v>
      </c>
      <c r="D5155" s="381">
        <v>132.76</v>
      </c>
    </row>
    <row r="5156" spans="1:4">
      <c r="A5156" s="379">
        <v>12437</v>
      </c>
      <c r="B5156" s="380" t="s">
        <v>10563</v>
      </c>
      <c r="C5156" s="379" t="s">
        <v>9381</v>
      </c>
      <c r="D5156" s="381">
        <v>107.22</v>
      </c>
    </row>
    <row r="5157" spans="1:4" ht="25.5">
      <c r="A5157" s="379">
        <v>12439</v>
      </c>
      <c r="B5157" s="380" t="s">
        <v>10564</v>
      </c>
      <c r="C5157" s="379" t="s">
        <v>9381</v>
      </c>
      <c r="D5157" s="381">
        <v>34.409999999999997</v>
      </c>
    </row>
    <row r="5158" spans="1:4">
      <c r="A5158" s="379">
        <v>12438</v>
      </c>
      <c r="B5158" s="380" t="s">
        <v>10565</v>
      </c>
      <c r="C5158" s="379" t="s">
        <v>9381</v>
      </c>
      <c r="D5158" s="381">
        <v>194.03</v>
      </c>
    </row>
    <row r="5159" spans="1:4">
      <c r="A5159" s="379">
        <v>12436</v>
      </c>
      <c r="B5159" s="380" t="s">
        <v>10566</v>
      </c>
      <c r="C5159" s="379" t="s">
        <v>9381</v>
      </c>
      <c r="D5159" s="381">
        <v>245.11</v>
      </c>
    </row>
    <row r="5160" spans="1:4">
      <c r="A5160" s="379">
        <v>36357</v>
      </c>
      <c r="B5160" s="380" t="s">
        <v>10567</v>
      </c>
      <c r="C5160" s="379" t="s">
        <v>9381</v>
      </c>
      <c r="D5160" s="381">
        <v>87.17</v>
      </c>
    </row>
    <row r="5161" spans="1:4">
      <c r="A5161" s="379">
        <v>12424</v>
      </c>
      <c r="B5161" s="380" t="s">
        <v>10568</v>
      </c>
      <c r="C5161" s="379" t="s">
        <v>9381</v>
      </c>
      <c r="D5161" s="381">
        <v>44.16</v>
      </c>
    </row>
    <row r="5162" spans="1:4">
      <c r="A5162" s="379">
        <v>12440</v>
      </c>
      <c r="B5162" s="380" t="s">
        <v>10569</v>
      </c>
      <c r="C5162" s="379" t="s">
        <v>9381</v>
      </c>
      <c r="D5162" s="381">
        <v>42.69</v>
      </c>
    </row>
    <row r="5163" spans="1:4" ht="25.5">
      <c r="A5163" s="379">
        <v>9884</v>
      </c>
      <c r="B5163" s="380" t="s">
        <v>3838</v>
      </c>
      <c r="C5163" s="379" t="s">
        <v>9381</v>
      </c>
      <c r="D5163" s="381">
        <v>31.84</v>
      </c>
    </row>
    <row r="5164" spans="1:4" ht="25.5">
      <c r="A5164" s="379">
        <v>9888</v>
      </c>
      <c r="B5164" s="380" t="s">
        <v>3839</v>
      </c>
      <c r="C5164" s="379" t="s">
        <v>9381</v>
      </c>
      <c r="D5164" s="381">
        <v>25.58</v>
      </c>
    </row>
    <row r="5165" spans="1:4" ht="25.5">
      <c r="A5165" s="379">
        <v>9883</v>
      </c>
      <c r="B5165" s="380" t="s">
        <v>3840</v>
      </c>
      <c r="C5165" s="379" t="s">
        <v>9381</v>
      </c>
      <c r="D5165" s="381">
        <v>11.16</v>
      </c>
    </row>
    <row r="5166" spans="1:4">
      <c r="A5166" s="379">
        <v>9886</v>
      </c>
      <c r="B5166" s="380" t="s">
        <v>3841</v>
      </c>
      <c r="C5166" s="379" t="s">
        <v>9381</v>
      </c>
      <c r="D5166" s="381">
        <v>15.29</v>
      </c>
    </row>
    <row r="5167" spans="1:4" ht="25.5">
      <c r="A5167" s="379">
        <v>9889</v>
      </c>
      <c r="B5167" s="380" t="s">
        <v>3842</v>
      </c>
      <c r="C5167" s="379" t="s">
        <v>9381</v>
      </c>
      <c r="D5167" s="381">
        <v>77.47</v>
      </c>
    </row>
    <row r="5168" spans="1:4">
      <c r="A5168" s="379">
        <v>9887</v>
      </c>
      <c r="B5168" s="380" t="s">
        <v>3843</v>
      </c>
      <c r="C5168" s="379" t="s">
        <v>9381</v>
      </c>
      <c r="D5168" s="381">
        <v>46.82</v>
      </c>
    </row>
    <row r="5169" spans="1:4" ht="25.5">
      <c r="A5169" s="379">
        <v>9885</v>
      </c>
      <c r="B5169" s="380" t="s">
        <v>3844</v>
      </c>
      <c r="C5169" s="379" t="s">
        <v>9381</v>
      </c>
      <c r="D5169" s="381">
        <v>14.78</v>
      </c>
    </row>
    <row r="5170" spans="1:4">
      <c r="A5170" s="379">
        <v>9890</v>
      </c>
      <c r="B5170" s="380" t="s">
        <v>3845</v>
      </c>
      <c r="C5170" s="379" t="s">
        <v>9381</v>
      </c>
      <c r="D5170" s="381">
        <v>120.02</v>
      </c>
    </row>
    <row r="5171" spans="1:4">
      <c r="A5171" s="379">
        <v>9891</v>
      </c>
      <c r="B5171" s="380" t="s">
        <v>3846</v>
      </c>
      <c r="C5171" s="379" t="s">
        <v>9381</v>
      </c>
      <c r="D5171" s="381">
        <v>168.49</v>
      </c>
    </row>
    <row r="5172" spans="1:4" ht="25.5">
      <c r="A5172" s="379">
        <v>39292</v>
      </c>
      <c r="B5172" s="380" t="s">
        <v>10570</v>
      </c>
      <c r="C5172" s="379" t="s">
        <v>9381</v>
      </c>
      <c r="D5172" s="381">
        <v>7.17</v>
      </c>
    </row>
    <row r="5173" spans="1:4" ht="25.5">
      <c r="A5173" s="379">
        <v>39293</v>
      </c>
      <c r="B5173" s="380" t="s">
        <v>10571</v>
      </c>
      <c r="C5173" s="379" t="s">
        <v>9381</v>
      </c>
      <c r="D5173" s="381">
        <v>11.57</v>
      </c>
    </row>
    <row r="5174" spans="1:4" ht="25.5">
      <c r="A5174" s="379">
        <v>39294</v>
      </c>
      <c r="B5174" s="380" t="s">
        <v>10572</v>
      </c>
      <c r="C5174" s="379" t="s">
        <v>9381</v>
      </c>
      <c r="D5174" s="381">
        <v>11.57</v>
      </c>
    </row>
    <row r="5175" spans="1:4" ht="25.5">
      <c r="A5175" s="379">
        <v>39295</v>
      </c>
      <c r="B5175" s="380" t="s">
        <v>10573</v>
      </c>
      <c r="C5175" s="379" t="s">
        <v>9381</v>
      </c>
      <c r="D5175" s="381">
        <v>19.72</v>
      </c>
    </row>
    <row r="5176" spans="1:4">
      <c r="A5176" s="379">
        <v>36313</v>
      </c>
      <c r="B5176" s="380" t="s">
        <v>10574</v>
      </c>
      <c r="C5176" s="379" t="s">
        <v>9381</v>
      </c>
      <c r="D5176" s="381">
        <v>20.66</v>
      </c>
    </row>
    <row r="5177" spans="1:4">
      <c r="A5177" s="379">
        <v>36316</v>
      </c>
      <c r="B5177" s="380" t="s">
        <v>10575</v>
      </c>
      <c r="C5177" s="379" t="s">
        <v>9381</v>
      </c>
      <c r="D5177" s="381">
        <v>25.06</v>
      </c>
    </row>
    <row r="5178" spans="1:4" ht="25.5">
      <c r="A5178" s="379">
        <v>64</v>
      </c>
      <c r="B5178" s="380" t="s">
        <v>3847</v>
      </c>
      <c r="C5178" s="379" t="s">
        <v>9381</v>
      </c>
      <c r="D5178" s="381">
        <v>3.42</v>
      </c>
    </row>
    <row r="5179" spans="1:4" ht="25.5">
      <c r="A5179" s="379">
        <v>37423</v>
      </c>
      <c r="B5179" s="380" t="s">
        <v>3848</v>
      </c>
      <c r="C5179" s="379" t="s">
        <v>9381</v>
      </c>
      <c r="D5179" s="381">
        <v>8.4600000000000009</v>
      </c>
    </row>
    <row r="5180" spans="1:4" ht="25.5">
      <c r="A5180" s="379">
        <v>39296</v>
      </c>
      <c r="B5180" s="380" t="s">
        <v>10576</v>
      </c>
      <c r="C5180" s="379" t="s">
        <v>9381</v>
      </c>
      <c r="D5180" s="381">
        <v>5.54</v>
      </c>
    </row>
    <row r="5181" spans="1:4" ht="25.5">
      <c r="A5181" s="379">
        <v>39297</v>
      </c>
      <c r="B5181" s="380" t="s">
        <v>10577</v>
      </c>
      <c r="C5181" s="379" t="s">
        <v>9381</v>
      </c>
      <c r="D5181" s="381">
        <v>7.91</v>
      </c>
    </row>
    <row r="5182" spans="1:4" ht="25.5">
      <c r="A5182" s="379">
        <v>39298</v>
      </c>
      <c r="B5182" s="380" t="s">
        <v>10578</v>
      </c>
      <c r="C5182" s="379" t="s">
        <v>9381</v>
      </c>
      <c r="D5182" s="381">
        <v>13.94</v>
      </c>
    </row>
    <row r="5183" spans="1:4" ht="25.5">
      <c r="A5183" s="379">
        <v>39299</v>
      </c>
      <c r="B5183" s="380" t="s">
        <v>10579</v>
      </c>
      <c r="C5183" s="379" t="s">
        <v>9381</v>
      </c>
      <c r="D5183" s="381">
        <v>23.73</v>
      </c>
    </row>
    <row r="5184" spans="1:4">
      <c r="A5184" s="379">
        <v>9892</v>
      </c>
      <c r="B5184" s="380" t="s">
        <v>3849</v>
      </c>
      <c r="C5184" s="379" t="s">
        <v>9381</v>
      </c>
      <c r="D5184" s="381">
        <v>4.21</v>
      </c>
    </row>
    <row r="5185" spans="1:4">
      <c r="A5185" s="379">
        <v>9893</v>
      </c>
      <c r="B5185" s="380" t="s">
        <v>3850</v>
      </c>
      <c r="C5185" s="379" t="s">
        <v>9381</v>
      </c>
      <c r="D5185" s="381">
        <v>57.23</v>
      </c>
    </row>
    <row r="5186" spans="1:4">
      <c r="A5186" s="379">
        <v>9901</v>
      </c>
      <c r="B5186" s="380" t="s">
        <v>3851</v>
      </c>
      <c r="C5186" s="379" t="s">
        <v>9381</v>
      </c>
      <c r="D5186" s="381">
        <v>25.39</v>
      </c>
    </row>
    <row r="5187" spans="1:4">
      <c r="A5187" s="379">
        <v>9896</v>
      </c>
      <c r="B5187" s="380" t="s">
        <v>3852</v>
      </c>
      <c r="C5187" s="379" t="s">
        <v>9381</v>
      </c>
      <c r="D5187" s="381">
        <v>22.89</v>
      </c>
    </row>
    <row r="5188" spans="1:4">
      <c r="A5188" s="379">
        <v>9900</v>
      </c>
      <c r="B5188" s="380" t="s">
        <v>3853</v>
      </c>
      <c r="C5188" s="379" t="s">
        <v>9381</v>
      </c>
      <c r="D5188" s="381">
        <v>13.88</v>
      </c>
    </row>
    <row r="5189" spans="1:4">
      <c r="A5189" s="379">
        <v>9898</v>
      </c>
      <c r="B5189" s="380" t="s">
        <v>3854</v>
      </c>
      <c r="C5189" s="379" t="s">
        <v>9381</v>
      </c>
      <c r="D5189" s="381">
        <v>117.67</v>
      </c>
    </row>
    <row r="5190" spans="1:4">
      <c r="A5190" s="379">
        <v>9899</v>
      </c>
      <c r="B5190" s="380" t="s">
        <v>3855</v>
      </c>
      <c r="C5190" s="379" t="s">
        <v>9381</v>
      </c>
      <c r="D5190" s="381">
        <v>7.58</v>
      </c>
    </row>
    <row r="5191" spans="1:4">
      <c r="A5191" s="379">
        <v>9902</v>
      </c>
      <c r="B5191" s="380" t="s">
        <v>3856</v>
      </c>
      <c r="C5191" s="379" t="s">
        <v>9381</v>
      </c>
      <c r="D5191" s="381">
        <v>149.01</v>
      </c>
    </row>
    <row r="5192" spans="1:4">
      <c r="A5192" s="379">
        <v>9908</v>
      </c>
      <c r="B5192" s="380" t="s">
        <v>3857</v>
      </c>
      <c r="C5192" s="379" t="s">
        <v>9381</v>
      </c>
      <c r="D5192" s="381">
        <v>297.12</v>
      </c>
    </row>
    <row r="5193" spans="1:4">
      <c r="A5193" s="379">
        <v>9905</v>
      </c>
      <c r="B5193" s="380" t="s">
        <v>3858</v>
      </c>
      <c r="C5193" s="379" t="s">
        <v>9381</v>
      </c>
      <c r="D5193" s="381">
        <v>4.96</v>
      </c>
    </row>
    <row r="5194" spans="1:4">
      <c r="A5194" s="379">
        <v>9906</v>
      </c>
      <c r="B5194" s="380" t="s">
        <v>3859</v>
      </c>
      <c r="C5194" s="379" t="s">
        <v>9381</v>
      </c>
      <c r="D5194" s="381">
        <v>5.95</v>
      </c>
    </row>
    <row r="5195" spans="1:4">
      <c r="A5195" s="379">
        <v>9895</v>
      </c>
      <c r="B5195" s="380" t="s">
        <v>3860</v>
      </c>
      <c r="C5195" s="379" t="s">
        <v>9381</v>
      </c>
      <c r="D5195" s="381">
        <v>9.76</v>
      </c>
    </row>
    <row r="5196" spans="1:4">
      <c r="A5196" s="379">
        <v>9894</v>
      </c>
      <c r="B5196" s="380" t="s">
        <v>3861</v>
      </c>
      <c r="C5196" s="379" t="s">
        <v>9381</v>
      </c>
      <c r="D5196" s="381">
        <v>19.010000000000002</v>
      </c>
    </row>
    <row r="5197" spans="1:4">
      <c r="A5197" s="379">
        <v>9897</v>
      </c>
      <c r="B5197" s="380" t="s">
        <v>3862</v>
      </c>
      <c r="C5197" s="379" t="s">
        <v>9381</v>
      </c>
      <c r="D5197" s="381">
        <v>20.58</v>
      </c>
    </row>
    <row r="5198" spans="1:4">
      <c r="A5198" s="379">
        <v>9910</v>
      </c>
      <c r="B5198" s="380" t="s">
        <v>3863</v>
      </c>
      <c r="C5198" s="379" t="s">
        <v>9381</v>
      </c>
      <c r="D5198" s="381">
        <v>51.81</v>
      </c>
    </row>
    <row r="5199" spans="1:4">
      <c r="A5199" s="379">
        <v>9909</v>
      </c>
      <c r="B5199" s="380" t="s">
        <v>3864</v>
      </c>
      <c r="C5199" s="379" t="s">
        <v>9381</v>
      </c>
      <c r="D5199" s="381">
        <v>104.56</v>
      </c>
    </row>
    <row r="5200" spans="1:4">
      <c r="A5200" s="379">
        <v>9907</v>
      </c>
      <c r="B5200" s="380" t="s">
        <v>3865</v>
      </c>
      <c r="C5200" s="379" t="s">
        <v>9381</v>
      </c>
      <c r="D5200" s="381">
        <v>160.77000000000001</v>
      </c>
    </row>
    <row r="5201" spans="1:4" ht="25.5">
      <c r="A5201" s="379">
        <v>20973</v>
      </c>
      <c r="B5201" s="380" t="s">
        <v>3866</v>
      </c>
      <c r="C5201" s="379" t="s">
        <v>9381</v>
      </c>
      <c r="D5201" s="381">
        <v>76.66</v>
      </c>
    </row>
    <row r="5202" spans="1:4" ht="25.5">
      <c r="A5202" s="379">
        <v>20974</v>
      </c>
      <c r="B5202" s="380" t="s">
        <v>3867</v>
      </c>
      <c r="C5202" s="379" t="s">
        <v>9381</v>
      </c>
      <c r="D5202" s="381">
        <v>109.68</v>
      </c>
    </row>
    <row r="5203" spans="1:4">
      <c r="A5203" s="379">
        <v>37989</v>
      </c>
      <c r="B5203" s="380" t="s">
        <v>3868</v>
      </c>
      <c r="C5203" s="379" t="s">
        <v>9381</v>
      </c>
      <c r="D5203" s="381">
        <v>12.71</v>
      </c>
    </row>
    <row r="5204" spans="1:4">
      <c r="A5204" s="379">
        <v>37990</v>
      </c>
      <c r="B5204" s="380" t="s">
        <v>3869</v>
      </c>
      <c r="C5204" s="379" t="s">
        <v>9381</v>
      </c>
      <c r="D5204" s="381">
        <v>14.77</v>
      </c>
    </row>
    <row r="5205" spans="1:4">
      <c r="A5205" s="379">
        <v>37991</v>
      </c>
      <c r="B5205" s="380" t="s">
        <v>3870</v>
      </c>
      <c r="C5205" s="379" t="s">
        <v>9381</v>
      </c>
      <c r="D5205" s="381">
        <v>23.37</v>
      </c>
    </row>
    <row r="5206" spans="1:4">
      <c r="A5206" s="379">
        <v>37992</v>
      </c>
      <c r="B5206" s="380" t="s">
        <v>3871</v>
      </c>
      <c r="C5206" s="379" t="s">
        <v>9381</v>
      </c>
      <c r="D5206" s="381">
        <v>35.69</v>
      </c>
    </row>
    <row r="5207" spans="1:4">
      <c r="A5207" s="379">
        <v>37993</v>
      </c>
      <c r="B5207" s="380" t="s">
        <v>3872</v>
      </c>
      <c r="C5207" s="379" t="s">
        <v>9381</v>
      </c>
      <c r="D5207" s="381">
        <v>52.98</v>
      </c>
    </row>
    <row r="5208" spans="1:4">
      <c r="A5208" s="379">
        <v>37994</v>
      </c>
      <c r="B5208" s="380" t="s">
        <v>3873</v>
      </c>
      <c r="C5208" s="379" t="s">
        <v>9381</v>
      </c>
      <c r="D5208" s="381">
        <v>127.31</v>
      </c>
    </row>
    <row r="5209" spans="1:4">
      <c r="A5209" s="379">
        <v>37995</v>
      </c>
      <c r="B5209" s="380" t="s">
        <v>3874</v>
      </c>
      <c r="C5209" s="379" t="s">
        <v>9381</v>
      </c>
      <c r="D5209" s="381">
        <v>184.78</v>
      </c>
    </row>
    <row r="5210" spans="1:4">
      <c r="A5210" s="379">
        <v>37996</v>
      </c>
      <c r="B5210" s="380" t="s">
        <v>3875</v>
      </c>
      <c r="C5210" s="379" t="s">
        <v>9381</v>
      </c>
      <c r="D5210" s="381">
        <v>272.45</v>
      </c>
    </row>
    <row r="5211" spans="1:4" ht="25.5">
      <c r="A5211" s="379">
        <v>13883</v>
      </c>
      <c r="B5211" s="380" t="s">
        <v>3876</v>
      </c>
      <c r="C5211" s="379" t="s">
        <v>9381</v>
      </c>
      <c r="D5211" s="381">
        <v>78078.77</v>
      </c>
    </row>
    <row r="5212" spans="1:4" ht="25.5">
      <c r="A5212" s="379">
        <v>38604</v>
      </c>
      <c r="B5212" s="380" t="s">
        <v>3877</v>
      </c>
      <c r="C5212" s="379" t="s">
        <v>9381</v>
      </c>
      <c r="D5212" s="381">
        <v>97246.07</v>
      </c>
    </row>
    <row r="5213" spans="1:4" ht="25.5">
      <c r="A5213" s="379">
        <v>10601</v>
      </c>
      <c r="B5213" s="380" t="s">
        <v>3878</v>
      </c>
      <c r="C5213" s="379" t="s">
        <v>9381</v>
      </c>
      <c r="D5213" s="381">
        <v>1891630.04</v>
      </c>
    </row>
    <row r="5214" spans="1:4" ht="25.5">
      <c r="A5214" s="379">
        <v>26034</v>
      </c>
      <c r="B5214" s="380" t="s">
        <v>3879</v>
      </c>
      <c r="C5214" s="379" t="s">
        <v>9381</v>
      </c>
      <c r="D5214" s="381">
        <v>4980595.1500000004</v>
      </c>
    </row>
    <row r="5215" spans="1:4">
      <c r="A5215" s="379">
        <v>13894</v>
      </c>
      <c r="B5215" s="380" t="s">
        <v>3880</v>
      </c>
      <c r="C5215" s="379" t="s">
        <v>9381</v>
      </c>
      <c r="D5215" s="381">
        <v>392649.25</v>
      </c>
    </row>
    <row r="5216" spans="1:4">
      <c r="A5216" s="379">
        <v>13895</v>
      </c>
      <c r="B5216" s="380" t="s">
        <v>3881</v>
      </c>
      <c r="C5216" s="379" t="s">
        <v>9381</v>
      </c>
      <c r="D5216" s="381">
        <v>527982.35</v>
      </c>
    </row>
    <row r="5217" spans="1:4">
      <c r="A5217" s="379">
        <v>13892</v>
      </c>
      <c r="B5217" s="380" t="s">
        <v>3882</v>
      </c>
      <c r="C5217" s="379" t="s">
        <v>9381</v>
      </c>
      <c r="D5217" s="381">
        <v>647029.46</v>
      </c>
    </row>
    <row r="5218" spans="1:4">
      <c r="A5218" s="379">
        <v>9914</v>
      </c>
      <c r="B5218" s="380" t="s">
        <v>3883</v>
      </c>
      <c r="C5218" s="379" t="s">
        <v>9381</v>
      </c>
      <c r="D5218" s="381">
        <v>700000</v>
      </c>
    </row>
    <row r="5219" spans="1:4" ht="38.25">
      <c r="A5219" s="379">
        <v>36485</v>
      </c>
      <c r="B5219" s="380" t="s">
        <v>3884</v>
      </c>
      <c r="C5219" s="379" t="s">
        <v>9381</v>
      </c>
      <c r="D5219" s="381">
        <v>424438.89</v>
      </c>
    </row>
    <row r="5220" spans="1:4" ht="25.5">
      <c r="A5220" s="379">
        <v>9912</v>
      </c>
      <c r="B5220" s="380" t="s">
        <v>3885</v>
      </c>
      <c r="C5220" s="379" t="s">
        <v>9381</v>
      </c>
      <c r="D5220" s="381">
        <v>1540000</v>
      </c>
    </row>
    <row r="5221" spans="1:4" ht="25.5">
      <c r="A5221" s="379">
        <v>9921</v>
      </c>
      <c r="B5221" s="380" t="s">
        <v>3886</v>
      </c>
      <c r="C5221" s="379" t="s">
        <v>9381</v>
      </c>
      <c r="D5221" s="381">
        <v>794404.84</v>
      </c>
    </row>
    <row r="5222" spans="1:4" ht="25.5">
      <c r="A5222" s="379">
        <v>21112</v>
      </c>
      <c r="B5222" s="380" t="s">
        <v>3887</v>
      </c>
      <c r="C5222" s="379" t="s">
        <v>9381</v>
      </c>
      <c r="D5222" s="381">
        <v>111.73</v>
      </c>
    </row>
    <row r="5223" spans="1:4" ht="25.5">
      <c r="A5223" s="379">
        <v>10228</v>
      </c>
      <c r="B5223" s="380" t="s">
        <v>3888</v>
      </c>
      <c r="C5223" s="379" t="s">
        <v>9381</v>
      </c>
      <c r="D5223" s="381">
        <v>129.80000000000001</v>
      </c>
    </row>
    <row r="5224" spans="1:4" ht="25.5">
      <c r="A5224" s="379">
        <v>11781</v>
      </c>
      <c r="B5224" s="380" t="s">
        <v>3889</v>
      </c>
      <c r="C5224" s="379" t="s">
        <v>9381</v>
      </c>
      <c r="D5224" s="381">
        <v>105.15</v>
      </c>
    </row>
    <row r="5225" spans="1:4">
      <c r="A5225" s="379">
        <v>11746</v>
      </c>
      <c r="B5225" s="380" t="s">
        <v>3890</v>
      </c>
      <c r="C5225" s="379" t="s">
        <v>9381</v>
      </c>
      <c r="D5225" s="381">
        <v>42.39</v>
      </c>
    </row>
    <row r="5226" spans="1:4">
      <c r="A5226" s="379">
        <v>11751</v>
      </c>
      <c r="B5226" s="380" t="s">
        <v>3891</v>
      </c>
      <c r="C5226" s="379" t="s">
        <v>9381</v>
      </c>
      <c r="D5226" s="381">
        <v>76.14</v>
      </c>
    </row>
    <row r="5227" spans="1:4">
      <c r="A5227" s="379">
        <v>11750</v>
      </c>
      <c r="B5227" s="380" t="s">
        <v>3892</v>
      </c>
      <c r="C5227" s="379" t="s">
        <v>9381</v>
      </c>
      <c r="D5227" s="381">
        <v>63.18</v>
      </c>
    </row>
    <row r="5228" spans="1:4">
      <c r="A5228" s="379">
        <v>11748</v>
      </c>
      <c r="B5228" s="380" t="s">
        <v>3893</v>
      </c>
      <c r="C5228" s="379" t="s">
        <v>9381</v>
      </c>
      <c r="D5228" s="381">
        <v>27.2</v>
      </c>
    </row>
    <row r="5229" spans="1:4">
      <c r="A5229" s="379">
        <v>11747</v>
      </c>
      <c r="B5229" s="380" t="s">
        <v>3894</v>
      </c>
      <c r="C5229" s="379" t="s">
        <v>9381</v>
      </c>
      <c r="D5229" s="381">
        <v>117.4</v>
      </c>
    </row>
    <row r="5230" spans="1:4">
      <c r="A5230" s="379">
        <v>11749</v>
      </c>
      <c r="B5230" s="380" t="s">
        <v>3895</v>
      </c>
      <c r="C5230" s="379" t="s">
        <v>9381</v>
      </c>
      <c r="D5230" s="381">
        <v>31.4</v>
      </c>
    </row>
    <row r="5231" spans="1:4" ht="25.5">
      <c r="A5231" s="379">
        <v>10236</v>
      </c>
      <c r="B5231" s="380" t="s">
        <v>3896</v>
      </c>
      <c r="C5231" s="379" t="s">
        <v>9381</v>
      </c>
      <c r="D5231" s="381">
        <v>55.07</v>
      </c>
    </row>
    <row r="5232" spans="1:4" ht="25.5">
      <c r="A5232" s="379">
        <v>10233</v>
      </c>
      <c r="B5232" s="380" t="s">
        <v>3897</v>
      </c>
      <c r="C5232" s="379" t="s">
        <v>9381</v>
      </c>
      <c r="D5232" s="381">
        <v>51.6</v>
      </c>
    </row>
    <row r="5233" spans="1:4" ht="25.5">
      <c r="A5233" s="379">
        <v>10234</v>
      </c>
      <c r="B5233" s="380" t="s">
        <v>3898</v>
      </c>
      <c r="C5233" s="379" t="s">
        <v>9381</v>
      </c>
      <c r="D5233" s="381">
        <v>32.51</v>
      </c>
    </row>
    <row r="5234" spans="1:4" ht="25.5">
      <c r="A5234" s="379">
        <v>10231</v>
      </c>
      <c r="B5234" s="380" t="s">
        <v>3899</v>
      </c>
      <c r="C5234" s="379" t="s">
        <v>9381</v>
      </c>
      <c r="D5234" s="381">
        <v>149.07</v>
      </c>
    </row>
    <row r="5235" spans="1:4" ht="25.5">
      <c r="A5235" s="379">
        <v>10232</v>
      </c>
      <c r="B5235" s="380" t="s">
        <v>3900</v>
      </c>
      <c r="C5235" s="379" t="s">
        <v>9381</v>
      </c>
      <c r="D5235" s="381">
        <v>83.42</v>
      </c>
    </row>
    <row r="5236" spans="1:4" ht="25.5">
      <c r="A5236" s="379">
        <v>10229</v>
      </c>
      <c r="B5236" s="380" t="s">
        <v>3901</v>
      </c>
      <c r="C5236" s="379" t="s">
        <v>9381</v>
      </c>
      <c r="D5236" s="381">
        <v>29.4</v>
      </c>
    </row>
    <row r="5237" spans="1:4" ht="25.5">
      <c r="A5237" s="379">
        <v>10235</v>
      </c>
      <c r="B5237" s="380" t="s">
        <v>3902</v>
      </c>
      <c r="C5237" s="379" t="s">
        <v>9381</v>
      </c>
      <c r="D5237" s="381">
        <v>204.36</v>
      </c>
    </row>
    <row r="5238" spans="1:4" ht="25.5">
      <c r="A5238" s="379">
        <v>10230</v>
      </c>
      <c r="B5238" s="380" t="s">
        <v>3903</v>
      </c>
      <c r="C5238" s="379" t="s">
        <v>9381</v>
      </c>
      <c r="D5238" s="381">
        <v>359.66</v>
      </c>
    </row>
    <row r="5239" spans="1:4" ht="25.5">
      <c r="A5239" s="379">
        <v>10409</v>
      </c>
      <c r="B5239" s="380" t="s">
        <v>3904</v>
      </c>
      <c r="C5239" s="379" t="s">
        <v>9381</v>
      </c>
      <c r="D5239" s="381">
        <v>106.85</v>
      </c>
    </row>
    <row r="5240" spans="1:4" ht="25.5">
      <c r="A5240" s="379">
        <v>10411</v>
      </c>
      <c r="B5240" s="380" t="s">
        <v>3905</v>
      </c>
      <c r="C5240" s="379" t="s">
        <v>9381</v>
      </c>
      <c r="D5240" s="381">
        <v>95.61</v>
      </c>
    </row>
    <row r="5241" spans="1:4" ht="25.5">
      <c r="A5241" s="379">
        <v>10404</v>
      </c>
      <c r="B5241" s="380" t="s">
        <v>3906</v>
      </c>
      <c r="C5241" s="379" t="s">
        <v>9381</v>
      </c>
      <c r="D5241" s="381">
        <v>38.770000000000003</v>
      </c>
    </row>
    <row r="5242" spans="1:4" ht="25.5">
      <c r="A5242" s="379">
        <v>10410</v>
      </c>
      <c r="B5242" s="380" t="s">
        <v>3907</v>
      </c>
      <c r="C5242" s="379" t="s">
        <v>9381</v>
      </c>
      <c r="D5242" s="381">
        <v>63.86</v>
      </c>
    </row>
    <row r="5243" spans="1:4" ht="25.5">
      <c r="A5243" s="379">
        <v>10405</v>
      </c>
      <c r="B5243" s="380" t="s">
        <v>3908</v>
      </c>
      <c r="C5243" s="379" t="s">
        <v>9381</v>
      </c>
      <c r="D5243" s="381">
        <v>214.07</v>
      </c>
    </row>
    <row r="5244" spans="1:4" ht="25.5">
      <c r="A5244" s="379">
        <v>10408</v>
      </c>
      <c r="B5244" s="380" t="s">
        <v>3909</v>
      </c>
      <c r="C5244" s="379" t="s">
        <v>9381</v>
      </c>
      <c r="D5244" s="381">
        <v>149.69999999999999</v>
      </c>
    </row>
    <row r="5245" spans="1:4" ht="25.5">
      <c r="A5245" s="379">
        <v>10412</v>
      </c>
      <c r="B5245" s="380" t="s">
        <v>3910</v>
      </c>
      <c r="C5245" s="379" t="s">
        <v>9381</v>
      </c>
      <c r="D5245" s="381">
        <v>46.99</v>
      </c>
    </row>
    <row r="5246" spans="1:4" ht="25.5">
      <c r="A5246" s="379">
        <v>10406</v>
      </c>
      <c r="B5246" s="380" t="s">
        <v>3911</v>
      </c>
      <c r="C5246" s="379" t="s">
        <v>9381</v>
      </c>
      <c r="D5246" s="381">
        <v>295.68</v>
      </c>
    </row>
    <row r="5247" spans="1:4" ht="25.5">
      <c r="A5247" s="379">
        <v>10407</v>
      </c>
      <c r="B5247" s="380" t="s">
        <v>3912</v>
      </c>
      <c r="C5247" s="379" t="s">
        <v>9381</v>
      </c>
      <c r="D5247" s="381">
        <v>458.61</v>
      </c>
    </row>
    <row r="5248" spans="1:4" ht="25.5">
      <c r="A5248" s="379">
        <v>10416</v>
      </c>
      <c r="B5248" s="380" t="s">
        <v>3913</v>
      </c>
      <c r="C5248" s="379" t="s">
        <v>9381</v>
      </c>
      <c r="D5248" s="381">
        <v>56.88</v>
      </c>
    </row>
    <row r="5249" spans="1:4" ht="25.5">
      <c r="A5249" s="379">
        <v>10419</v>
      </c>
      <c r="B5249" s="380" t="s">
        <v>3914</v>
      </c>
      <c r="C5249" s="379" t="s">
        <v>9381</v>
      </c>
      <c r="D5249" s="381">
        <v>49.37</v>
      </c>
    </row>
    <row r="5250" spans="1:4" ht="25.5">
      <c r="A5250" s="379">
        <v>21092</v>
      </c>
      <c r="B5250" s="380" t="s">
        <v>3915</v>
      </c>
      <c r="C5250" s="379" t="s">
        <v>9381</v>
      </c>
      <c r="D5250" s="381">
        <v>28.23</v>
      </c>
    </row>
    <row r="5251" spans="1:4" ht="25.5">
      <c r="A5251" s="379">
        <v>10418</v>
      </c>
      <c r="B5251" s="380" t="s">
        <v>3916</v>
      </c>
      <c r="C5251" s="379" t="s">
        <v>9381</v>
      </c>
      <c r="D5251" s="381">
        <v>32.909999999999997</v>
      </c>
    </row>
    <row r="5252" spans="1:4" ht="25.5">
      <c r="A5252" s="379">
        <v>12657</v>
      </c>
      <c r="B5252" s="380" t="s">
        <v>3917</v>
      </c>
      <c r="C5252" s="379" t="s">
        <v>9381</v>
      </c>
      <c r="D5252" s="381">
        <v>132.81</v>
      </c>
    </row>
    <row r="5253" spans="1:4" ht="25.5">
      <c r="A5253" s="379">
        <v>10417</v>
      </c>
      <c r="B5253" s="380" t="s">
        <v>3918</v>
      </c>
      <c r="C5253" s="379" t="s">
        <v>9381</v>
      </c>
      <c r="D5253" s="381">
        <v>82.88</v>
      </c>
    </row>
    <row r="5254" spans="1:4" ht="25.5">
      <c r="A5254" s="379">
        <v>10413</v>
      </c>
      <c r="B5254" s="380" t="s">
        <v>3919</v>
      </c>
      <c r="C5254" s="379" t="s">
        <v>9381</v>
      </c>
      <c r="D5254" s="381">
        <v>30.12</v>
      </c>
    </row>
    <row r="5255" spans="1:4" ht="25.5">
      <c r="A5255" s="379">
        <v>10414</v>
      </c>
      <c r="B5255" s="380" t="s">
        <v>3920</v>
      </c>
      <c r="C5255" s="379" t="s">
        <v>9381</v>
      </c>
      <c r="D5255" s="381">
        <v>181.36</v>
      </c>
    </row>
    <row r="5256" spans="1:4" ht="25.5">
      <c r="A5256" s="379">
        <v>10415</v>
      </c>
      <c r="B5256" s="380" t="s">
        <v>3921</v>
      </c>
      <c r="C5256" s="379" t="s">
        <v>9381</v>
      </c>
      <c r="D5256" s="381">
        <v>314.77</v>
      </c>
    </row>
    <row r="5257" spans="1:4">
      <c r="A5257" s="379">
        <v>38643</v>
      </c>
      <c r="B5257" s="380" t="s">
        <v>3922</v>
      </c>
      <c r="C5257" s="379" t="s">
        <v>9381</v>
      </c>
      <c r="D5257" s="381">
        <v>30.86</v>
      </c>
    </row>
    <row r="5258" spans="1:4">
      <c r="A5258" s="379">
        <v>6157</v>
      </c>
      <c r="B5258" s="380" t="s">
        <v>3923</v>
      </c>
      <c r="C5258" s="379" t="s">
        <v>9381</v>
      </c>
      <c r="D5258" s="381">
        <v>42.16</v>
      </c>
    </row>
    <row r="5259" spans="1:4">
      <c r="A5259" s="379">
        <v>37588</v>
      </c>
      <c r="B5259" s="380" t="s">
        <v>3924</v>
      </c>
      <c r="C5259" s="379" t="s">
        <v>9381</v>
      </c>
      <c r="D5259" s="381">
        <v>21.22</v>
      </c>
    </row>
    <row r="5260" spans="1:4">
      <c r="A5260" s="379">
        <v>6152</v>
      </c>
      <c r="B5260" s="380" t="s">
        <v>3925</v>
      </c>
      <c r="C5260" s="379" t="s">
        <v>9381</v>
      </c>
      <c r="D5260" s="381">
        <v>3.81</v>
      </c>
    </row>
    <row r="5261" spans="1:4">
      <c r="A5261" s="379">
        <v>6158</v>
      </c>
      <c r="B5261" s="380" t="s">
        <v>3926</v>
      </c>
      <c r="C5261" s="379" t="s">
        <v>9381</v>
      </c>
      <c r="D5261" s="381">
        <v>4.5999999999999996</v>
      </c>
    </row>
    <row r="5262" spans="1:4" ht="25.5">
      <c r="A5262" s="379">
        <v>6153</v>
      </c>
      <c r="B5262" s="380" t="s">
        <v>3927</v>
      </c>
      <c r="C5262" s="379" t="s">
        <v>9381</v>
      </c>
      <c r="D5262" s="381">
        <v>3.58</v>
      </c>
    </row>
    <row r="5263" spans="1:4" ht="25.5">
      <c r="A5263" s="379">
        <v>6156</v>
      </c>
      <c r="B5263" s="380" t="s">
        <v>3928</v>
      </c>
      <c r="C5263" s="379" t="s">
        <v>9381</v>
      </c>
      <c r="D5263" s="381">
        <v>4.53</v>
      </c>
    </row>
    <row r="5264" spans="1:4" ht="25.5">
      <c r="A5264" s="379">
        <v>6154</v>
      </c>
      <c r="B5264" s="380" t="s">
        <v>3929</v>
      </c>
      <c r="C5264" s="379" t="s">
        <v>9381</v>
      </c>
      <c r="D5264" s="381">
        <v>8.5399999999999991</v>
      </c>
    </row>
    <row r="5265" spans="1:4" ht="25.5">
      <c r="A5265" s="379">
        <v>6155</v>
      </c>
      <c r="B5265" s="380" t="s">
        <v>3930</v>
      </c>
      <c r="C5265" s="379" t="s">
        <v>9381</v>
      </c>
      <c r="D5265" s="381">
        <v>17.64</v>
      </c>
    </row>
    <row r="5266" spans="1:4" ht="25.5">
      <c r="A5266" s="379">
        <v>3115</v>
      </c>
      <c r="B5266" s="380" t="s">
        <v>3931</v>
      </c>
      <c r="C5266" s="379" t="s">
        <v>9381</v>
      </c>
      <c r="D5266" s="381">
        <v>16.86</v>
      </c>
    </row>
    <row r="5267" spans="1:4" ht="25.5">
      <c r="A5267" s="379">
        <v>3116</v>
      </c>
      <c r="B5267" s="380" t="s">
        <v>3932</v>
      </c>
      <c r="C5267" s="379" t="s">
        <v>9381</v>
      </c>
      <c r="D5267" s="381">
        <v>17.38</v>
      </c>
    </row>
    <row r="5268" spans="1:4">
      <c r="A5268" s="379">
        <v>38166</v>
      </c>
      <c r="B5268" s="380" t="s">
        <v>3933</v>
      </c>
      <c r="C5268" s="379" t="s">
        <v>9381</v>
      </c>
      <c r="D5268" s="381">
        <v>35.57</v>
      </c>
    </row>
    <row r="5269" spans="1:4" ht="25.5">
      <c r="A5269" s="379">
        <v>38108</v>
      </c>
      <c r="B5269" s="380" t="s">
        <v>10580</v>
      </c>
      <c r="C5269" s="379" t="s">
        <v>9381</v>
      </c>
      <c r="D5269" s="381">
        <v>33.590000000000003</v>
      </c>
    </row>
    <row r="5270" spans="1:4" ht="25.5">
      <c r="A5270" s="379">
        <v>38087</v>
      </c>
      <c r="B5270" s="380" t="s">
        <v>9107</v>
      </c>
      <c r="C5270" s="379" t="s">
        <v>9381</v>
      </c>
      <c r="D5270" s="381">
        <v>43.2</v>
      </c>
    </row>
    <row r="5271" spans="1:4" ht="25.5">
      <c r="A5271" s="379">
        <v>38109</v>
      </c>
      <c r="B5271" s="380" t="s">
        <v>10581</v>
      </c>
      <c r="C5271" s="379" t="s">
        <v>9381</v>
      </c>
      <c r="D5271" s="381">
        <v>53.68</v>
      </c>
    </row>
    <row r="5272" spans="1:4" ht="25.5">
      <c r="A5272" s="379">
        <v>38088</v>
      </c>
      <c r="B5272" s="380" t="s">
        <v>9108</v>
      </c>
      <c r="C5272" s="379" t="s">
        <v>9381</v>
      </c>
      <c r="D5272" s="381">
        <v>56.45</v>
      </c>
    </row>
    <row r="5273" spans="1:4">
      <c r="A5273" s="379">
        <v>38110</v>
      </c>
      <c r="B5273" s="380" t="s">
        <v>10582</v>
      </c>
      <c r="C5273" s="379" t="s">
        <v>9381</v>
      </c>
      <c r="D5273" s="381">
        <v>20.65</v>
      </c>
    </row>
    <row r="5274" spans="1:4" ht="38.25">
      <c r="A5274" s="379">
        <v>38089</v>
      </c>
      <c r="B5274" s="380" t="s">
        <v>9109</v>
      </c>
      <c r="C5274" s="379" t="s">
        <v>9381</v>
      </c>
      <c r="D5274" s="381">
        <v>35.979999999999997</v>
      </c>
    </row>
    <row r="5275" spans="1:4">
      <c r="A5275" s="379">
        <v>38111</v>
      </c>
      <c r="B5275" s="380" t="s">
        <v>10583</v>
      </c>
      <c r="C5275" s="379" t="s">
        <v>9381</v>
      </c>
      <c r="D5275" s="381">
        <v>23.09</v>
      </c>
    </row>
    <row r="5276" spans="1:4" ht="38.25">
      <c r="A5276" s="379">
        <v>38090</v>
      </c>
      <c r="B5276" s="380" t="s">
        <v>9110</v>
      </c>
      <c r="C5276" s="379" t="s">
        <v>9381</v>
      </c>
      <c r="D5276" s="381">
        <v>37.19</v>
      </c>
    </row>
    <row r="5277" spans="1:4">
      <c r="A5277" s="379">
        <v>11786</v>
      </c>
      <c r="B5277" s="380" t="s">
        <v>3934</v>
      </c>
      <c r="C5277" s="379" t="s">
        <v>9381</v>
      </c>
      <c r="D5277" s="381">
        <v>225.01</v>
      </c>
    </row>
    <row r="5278" spans="1:4" ht="25.5">
      <c r="A5278" s="379">
        <v>13726</v>
      </c>
      <c r="B5278" s="380" t="s">
        <v>3935</v>
      </c>
      <c r="C5278" s="379" t="s">
        <v>9381</v>
      </c>
      <c r="D5278" s="381">
        <v>35128.04</v>
      </c>
    </row>
    <row r="5279" spans="1:4">
      <c r="A5279" s="379">
        <v>38400</v>
      </c>
      <c r="B5279" s="380" t="s">
        <v>3936</v>
      </c>
      <c r="C5279" s="379" t="s">
        <v>9381</v>
      </c>
      <c r="D5279" s="381">
        <v>12.89</v>
      </c>
    </row>
    <row r="5280" spans="1:4" ht="25.5">
      <c r="A5280" s="379">
        <v>12627</v>
      </c>
      <c r="B5280" s="380" t="s">
        <v>3937</v>
      </c>
      <c r="C5280" s="379" t="s">
        <v>9381</v>
      </c>
      <c r="D5280" s="381">
        <v>0.4</v>
      </c>
    </row>
    <row r="5281" spans="1:4">
      <c r="A5281" s="379">
        <v>6138</v>
      </c>
      <c r="B5281" s="380" t="s">
        <v>3938</v>
      </c>
      <c r="C5281" s="379" t="s">
        <v>9381</v>
      </c>
      <c r="D5281" s="381">
        <v>1.83</v>
      </c>
    </row>
    <row r="5282" spans="1:4">
      <c r="A5282" s="379">
        <v>39996</v>
      </c>
      <c r="B5282" s="380" t="s">
        <v>10584</v>
      </c>
      <c r="C5282" s="379" t="s">
        <v>9386</v>
      </c>
      <c r="D5282" s="381">
        <v>2.4700000000000002</v>
      </c>
    </row>
    <row r="5283" spans="1:4" ht="25.5">
      <c r="A5283" s="379">
        <v>10478</v>
      </c>
      <c r="B5283" s="380" t="s">
        <v>3939</v>
      </c>
      <c r="C5283" s="379" t="s">
        <v>9394</v>
      </c>
      <c r="D5283" s="381">
        <v>21.65</v>
      </c>
    </row>
    <row r="5284" spans="1:4" ht="25.5">
      <c r="A5284" s="379">
        <v>40514</v>
      </c>
      <c r="B5284" s="380" t="s">
        <v>3940</v>
      </c>
      <c r="C5284" s="379" t="s">
        <v>9394</v>
      </c>
      <c r="D5284" s="381">
        <v>19.18</v>
      </c>
    </row>
    <row r="5285" spans="1:4">
      <c r="A5285" s="379">
        <v>10475</v>
      </c>
      <c r="B5285" s="380" t="s">
        <v>3941</v>
      </c>
      <c r="C5285" s="379" t="s">
        <v>9394</v>
      </c>
      <c r="D5285" s="381">
        <v>19.05</v>
      </c>
    </row>
    <row r="5286" spans="1:4" ht="25.5">
      <c r="A5286" s="379">
        <v>10481</v>
      </c>
      <c r="B5286" s="380" t="s">
        <v>3942</v>
      </c>
      <c r="C5286" s="379" t="s">
        <v>9394</v>
      </c>
      <c r="D5286" s="381">
        <v>20.77</v>
      </c>
    </row>
    <row r="5287" spans="1:4">
      <c r="A5287" s="379">
        <v>4031</v>
      </c>
      <c r="B5287" s="380" t="s">
        <v>10585</v>
      </c>
      <c r="C5287" s="379" t="s">
        <v>9378</v>
      </c>
      <c r="D5287" s="381">
        <v>22.4</v>
      </c>
    </row>
    <row r="5288" spans="1:4">
      <c r="A5288" s="379">
        <v>4030</v>
      </c>
      <c r="B5288" s="380" t="s">
        <v>3943</v>
      </c>
      <c r="C5288" s="379" t="s">
        <v>9378</v>
      </c>
      <c r="D5288" s="381">
        <v>4.76</v>
      </c>
    </row>
    <row r="5289" spans="1:4" ht="25.5">
      <c r="A5289" s="379">
        <v>39399</v>
      </c>
      <c r="B5289" s="380" t="s">
        <v>3944</v>
      </c>
      <c r="C5289" s="379" t="s">
        <v>9381</v>
      </c>
      <c r="D5289" s="381">
        <v>818.27</v>
      </c>
    </row>
    <row r="5290" spans="1:4" ht="25.5">
      <c r="A5290" s="379">
        <v>39400</v>
      </c>
      <c r="B5290" s="380" t="s">
        <v>3945</v>
      </c>
      <c r="C5290" s="379" t="s">
        <v>9381</v>
      </c>
      <c r="D5290" s="381">
        <v>889.43</v>
      </c>
    </row>
    <row r="5291" spans="1:4" ht="25.5">
      <c r="A5291" s="379">
        <v>39401</v>
      </c>
      <c r="B5291" s="380" t="s">
        <v>3946</v>
      </c>
      <c r="C5291" s="379" t="s">
        <v>9381</v>
      </c>
      <c r="D5291" s="381">
        <v>997.73</v>
      </c>
    </row>
    <row r="5292" spans="1:4" ht="25.5">
      <c r="A5292" s="379">
        <v>11652</v>
      </c>
      <c r="B5292" s="380" t="s">
        <v>3947</v>
      </c>
      <c r="C5292" s="379" t="s">
        <v>9381</v>
      </c>
      <c r="D5292" s="381">
        <v>2146.5</v>
      </c>
    </row>
    <row r="5293" spans="1:4" ht="25.5">
      <c r="A5293" s="379">
        <v>13896</v>
      </c>
      <c r="B5293" s="380" t="s">
        <v>3948</v>
      </c>
      <c r="C5293" s="379" t="s">
        <v>9381</v>
      </c>
      <c r="D5293" s="381">
        <v>1925.59</v>
      </c>
    </row>
    <row r="5294" spans="1:4" ht="25.5">
      <c r="A5294" s="379">
        <v>13475</v>
      </c>
      <c r="B5294" s="380" t="s">
        <v>3949</v>
      </c>
      <c r="C5294" s="379" t="s">
        <v>9381</v>
      </c>
      <c r="D5294" s="381">
        <v>2345.61</v>
      </c>
    </row>
    <row r="5295" spans="1:4" ht="25.5">
      <c r="A5295" s="379">
        <v>25971</v>
      </c>
      <c r="B5295" s="380" t="s">
        <v>3950</v>
      </c>
      <c r="C5295" s="379" t="s">
        <v>9381</v>
      </c>
      <c r="D5295" s="381">
        <v>2908271.15</v>
      </c>
    </row>
    <row r="5296" spans="1:4" ht="25.5">
      <c r="A5296" s="379">
        <v>25970</v>
      </c>
      <c r="B5296" s="380" t="s">
        <v>3951</v>
      </c>
      <c r="C5296" s="379" t="s">
        <v>9381</v>
      </c>
      <c r="D5296" s="381">
        <v>1224348.3999999999</v>
      </c>
    </row>
    <row r="5297" spans="1:4" ht="25.5">
      <c r="A5297" s="379">
        <v>13476</v>
      </c>
      <c r="B5297" s="380" t="s">
        <v>3952</v>
      </c>
      <c r="C5297" s="379" t="s">
        <v>9381</v>
      </c>
      <c r="D5297" s="381">
        <v>1233220.58</v>
      </c>
    </row>
    <row r="5298" spans="1:4" ht="25.5">
      <c r="A5298" s="379">
        <v>10488</v>
      </c>
      <c r="B5298" s="380" t="s">
        <v>3953</v>
      </c>
      <c r="C5298" s="379" t="s">
        <v>9381</v>
      </c>
      <c r="D5298" s="381">
        <v>1494060</v>
      </c>
    </row>
    <row r="5299" spans="1:4" ht="25.5">
      <c r="A5299" s="379">
        <v>13606</v>
      </c>
      <c r="B5299" s="380" t="s">
        <v>3954</v>
      </c>
      <c r="C5299" s="379" t="s">
        <v>9381</v>
      </c>
      <c r="D5299" s="381">
        <v>1323715.79</v>
      </c>
    </row>
    <row r="5300" spans="1:4">
      <c r="A5300" s="379">
        <v>10489</v>
      </c>
      <c r="B5300" s="380" t="s">
        <v>3955</v>
      </c>
      <c r="C5300" s="379" t="s">
        <v>9379</v>
      </c>
      <c r="D5300" s="381">
        <v>12.39</v>
      </c>
    </row>
    <row r="5301" spans="1:4">
      <c r="A5301" s="379">
        <v>41073</v>
      </c>
      <c r="B5301" s="380" t="s">
        <v>3956</v>
      </c>
      <c r="C5301" s="379" t="s">
        <v>9412</v>
      </c>
      <c r="D5301" s="381">
        <v>2195.02</v>
      </c>
    </row>
    <row r="5302" spans="1:4" ht="25.5">
      <c r="A5302" s="379">
        <v>34391</v>
      </c>
      <c r="B5302" s="380" t="s">
        <v>3957</v>
      </c>
      <c r="C5302" s="379" t="s">
        <v>9378</v>
      </c>
      <c r="D5302" s="381">
        <v>497.8</v>
      </c>
    </row>
    <row r="5303" spans="1:4" ht="25.5">
      <c r="A5303" s="379">
        <v>10496</v>
      </c>
      <c r="B5303" s="380" t="s">
        <v>3958</v>
      </c>
      <c r="C5303" s="379" t="s">
        <v>9378</v>
      </c>
      <c r="D5303" s="381">
        <v>433.33</v>
      </c>
    </row>
    <row r="5304" spans="1:4" ht="25.5">
      <c r="A5304" s="379">
        <v>10497</v>
      </c>
      <c r="B5304" s="380" t="s">
        <v>3959</v>
      </c>
      <c r="C5304" s="379" t="s">
        <v>9378</v>
      </c>
      <c r="D5304" s="381">
        <v>1126.6600000000001</v>
      </c>
    </row>
    <row r="5305" spans="1:4" ht="25.5">
      <c r="A5305" s="379">
        <v>10504</v>
      </c>
      <c r="B5305" s="380" t="s">
        <v>3960</v>
      </c>
      <c r="C5305" s="379" t="s">
        <v>9378</v>
      </c>
      <c r="D5305" s="381">
        <v>1317.33</v>
      </c>
    </row>
    <row r="5306" spans="1:4">
      <c r="A5306" s="379">
        <v>34390</v>
      </c>
      <c r="B5306" s="380" t="s">
        <v>3961</v>
      </c>
      <c r="C5306" s="379" t="s">
        <v>9378</v>
      </c>
      <c r="D5306" s="381">
        <v>388.26</v>
      </c>
    </row>
    <row r="5307" spans="1:4">
      <c r="A5307" s="379">
        <v>34389</v>
      </c>
      <c r="B5307" s="380" t="s">
        <v>3962</v>
      </c>
      <c r="C5307" s="379" t="s">
        <v>9378</v>
      </c>
      <c r="D5307" s="381">
        <v>121.33</v>
      </c>
    </row>
    <row r="5308" spans="1:4">
      <c r="A5308" s="379">
        <v>34388</v>
      </c>
      <c r="B5308" s="380" t="s">
        <v>3963</v>
      </c>
      <c r="C5308" s="379" t="s">
        <v>9378</v>
      </c>
      <c r="D5308" s="381">
        <v>172.44</v>
      </c>
    </row>
    <row r="5309" spans="1:4">
      <c r="A5309" s="379">
        <v>34387</v>
      </c>
      <c r="B5309" s="380" t="s">
        <v>3964</v>
      </c>
      <c r="C5309" s="379" t="s">
        <v>9378</v>
      </c>
      <c r="D5309" s="381">
        <v>279.93</v>
      </c>
    </row>
    <row r="5310" spans="1:4">
      <c r="A5310" s="379">
        <v>11188</v>
      </c>
      <c r="B5310" s="380" t="s">
        <v>3965</v>
      </c>
      <c r="C5310" s="379" t="s">
        <v>9378</v>
      </c>
      <c r="D5310" s="381">
        <v>138.66</v>
      </c>
    </row>
    <row r="5311" spans="1:4">
      <c r="A5311" s="379">
        <v>11189</v>
      </c>
      <c r="B5311" s="380" t="s">
        <v>3966</v>
      </c>
      <c r="C5311" s="379" t="s">
        <v>9378</v>
      </c>
      <c r="D5311" s="381">
        <v>208</v>
      </c>
    </row>
    <row r="5312" spans="1:4">
      <c r="A5312" s="379">
        <v>21107</v>
      </c>
      <c r="B5312" s="380" t="s">
        <v>3967</v>
      </c>
      <c r="C5312" s="379" t="s">
        <v>9378</v>
      </c>
      <c r="D5312" s="381">
        <v>149.68</v>
      </c>
    </row>
    <row r="5313" spans="1:4">
      <c r="A5313" s="379">
        <v>34386</v>
      </c>
      <c r="B5313" s="380" t="s">
        <v>3968</v>
      </c>
      <c r="C5313" s="379" t="s">
        <v>9378</v>
      </c>
      <c r="D5313" s="381">
        <v>259.99</v>
      </c>
    </row>
    <row r="5314" spans="1:4">
      <c r="A5314" s="379">
        <v>10490</v>
      </c>
      <c r="B5314" s="380" t="s">
        <v>10586</v>
      </c>
      <c r="C5314" s="379" t="s">
        <v>9378</v>
      </c>
      <c r="D5314" s="381">
        <v>78</v>
      </c>
    </row>
    <row r="5315" spans="1:4">
      <c r="A5315" s="379">
        <v>10492</v>
      </c>
      <c r="B5315" s="380" t="s">
        <v>3969</v>
      </c>
      <c r="C5315" s="379" t="s">
        <v>9378</v>
      </c>
      <c r="D5315" s="381">
        <v>103.99</v>
      </c>
    </row>
    <row r="5316" spans="1:4">
      <c r="A5316" s="379">
        <v>10493</v>
      </c>
      <c r="B5316" s="380" t="s">
        <v>3970</v>
      </c>
      <c r="C5316" s="379" t="s">
        <v>9378</v>
      </c>
      <c r="D5316" s="381">
        <v>121.33</v>
      </c>
    </row>
    <row r="5317" spans="1:4">
      <c r="A5317" s="379">
        <v>10491</v>
      </c>
      <c r="B5317" s="380" t="s">
        <v>3971</v>
      </c>
      <c r="C5317" s="379" t="s">
        <v>9378</v>
      </c>
      <c r="D5317" s="381">
        <v>147.33000000000001</v>
      </c>
    </row>
    <row r="5318" spans="1:4">
      <c r="A5318" s="379">
        <v>34385</v>
      </c>
      <c r="B5318" s="380" t="s">
        <v>3972</v>
      </c>
      <c r="C5318" s="379" t="s">
        <v>9378</v>
      </c>
      <c r="D5318" s="381">
        <v>214.93</v>
      </c>
    </row>
    <row r="5319" spans="1:4">
      <c r="A5319" s="379">
        <v>10499</v>
      </c>
      <c r="B5319" s="380" t="s">
        <v>10587</v>
      </c>
      <c r="C5319" s="379" t="s">
        <v>9378</v>
      </c>
      <c r="D5319" s="381">
        <v>86.66</v>
      </c>
    </row>
    <row r="5320" spans="1:4">
      <c r="A5320" s="379">
        <v>34384</v>
      </c>
      <c r="B5320" s="380" t="s">
        <v>3973</v>
      </c>
      <c r="C5320" s="379" t="s">
        <v>9378</v>
      </c>
      <c r="D5320" s="381">
        <v>259.99</v>
      </c>
    </row>
    <row r="5321" spans="1:4">
      <c r="A5321" s="379">
        <v>11185</v>
      </c>
      <c r="B5321" s="380" t="s">
        <v>3974</v>
      </c>
      <c r="C5321" s="379" t="s">
        <v>9378</v>
      </c>
      <c r="D5321" s="381">
        <v>268.66000000000003</v>
      </c>
    </row>
    <row r="5322" spans="1:4">
      <c r="A5322" s="379">
        <v>10507</v>
      </c>
      <c r="B5322" s="380" t="s">
        <v>3975</v>
      </c>
      <c r="C5322" s="379" t="s">
        <v>9378</v>
      </c>
      <c r="D5322" s="381">
        <v>236.86</v>
      </c>
    </row>
    <row r="5323" spans="1:4">
      <c r="A5323" s="379">
        <v>10505</v>
      </c>
      <c r="B5323" s="380" t="s">
        <v>3976</v>
      </c>
      <c r="C5323" s="379" t="s">
        <v>9378</v>
      </c>
      <c r="D5323" s="381">
        <v>139.76</v>
      </c>
    </row>
    <row r="5324" spans="1:4">
      <c r="A5324" s="379">
        <v>10506</v>
      </c>
      <c r="B5324" s="380" t="s">
        <v>3977</v>
      </c>
      <c r="C5324" s="379" t="s">
        <v>9378</v>
      </c>
      <c r="D5324" s="381">
        <v>182.45</v>
      </c>
    </row>
    <row r="5325" spans="1:4" ht="25.5">
      <c r="A5325" s="379">
        <v>5031</v>
      </c>
      <c r="B5325" s="380" t="s">
        <v>3978</v>
      </c>
      <c r="C5325" s="379" t="s">
        <v>9378</v>
      </c>
      <c r="D5325" s="381">
        <v>256.19</v>
      </c>
    </row>
    <row r="5326" spans="1:4">
      <c r="A5326" s="379">
        <v>10502</v>
      </c>
      <c r="B5326" s="380" t="s">
        <v>3979</v>
      </c>
      <c r="C5326" s="379" t="s">
        <v>9378</v>
      </c>
      <c r="D5326" s="381">
        <v>298.52</v>
      </c>
    </row>
    <row r="5327" spans="1:4">
      <c r="A5327" s="379">
        <v>10501</v>
      </c>
      <c r="B5327" s="380" t="s">
        <v>3980</v>
      </c>
      <c r="C5327" s="379" t="s">
        <v>9378</v>
      </c>
      <c r="D5327" s="381">
        <v>168.65</v>
      </c>
    </row>
    <row r="5328" spans="1:4">
      <c r="A5328" s="379">
        <v>10503</v>
      </c>
      <c r="B5328" s="380" t="s">
        <v>3981</v>
      </c>
      <c r="C5328" s="379" t="s">
        <v>9378</v>
      </c>
      <c r="D5328" s="381">
        <v>227.85</v>
      </c>
    </row>
    <row r="5329" spans="1:4" ht="25.5">
      <c r="A5329" s="379">
        <v>40270</v>
      </c>
      <c r="B5329" s="380" t="s">
        <v>10588</v>
      </c>
      <c r="C5329" s="379" t="s">
        <v>9386</v>
      </c>
      <c r="D5329" s="381">
        <v>43.5</v>
      </c>
    </row>
    <row r="5330" spans="1:4" ht="25.5">
      <c r="A5330" s="379">
        <v>20213</v>
      </c>
      <c r="B5330" s="380" t="s">
        <v>3982</v>
      </c>
      <c r="C5330" s="379" t="s">
        <v>9386</v>
      </c>
      <c r="D5330" s="381">
        <v>10.41</v>
      </c>
    </row>
    <row r="5331" spans="1:4" ht="25.5">
      <c r="A5331" s="379">
        <v>20211</v>
      </c>
      <c r="B5331" s="380" t="s">
        <v>3983</v>
      </c>
      <c r="C5331" s="379" t="s">
        <v>9386</v>
      </c>
      <c r="D5331" s="381">
        <v>15.38</v>
      </c>
    </row>
    <row r="5332" spans="1:4" ht="25.5">
      <c r="A5332" s="379">
        <v>4472</v>
      </c>
      <c r="B5332" s="380" t="s">
        <v>3984</v>
      </c>
      <c r="C5332" s="379" t="s">
        <v>9386</v>
      </c>
      <c r="D5332" s="381">
        <v>13.44</v>
      </c>
    </row>
    <row r="5333" spans="1:4" ht="25.5">
      <c r="A5333" s="379">
        <v>35272</v>
      </c>
      <c r="B5333" s="380" t="s">
        <v>3985</v>
      </c>
      <c r="C5333" s="379" t="s">
        <v>9386</v>
      </c>
      <c r="D5333" s="381">
        <v>17.66</v>
      </c>
    </row>
    <row r="5334" spans="1:4" ht="25.5">
      <c r="A5334" s="379">
        <v>4448</v>
      </c>
      <c r="B5334" s="380" t="s">
        <v>10589</v>
      </c>
      <c r="C5334" s="379" t="s">
        <v>9386</v>
      </c>
      <c r="D5334" s="381">
        <v>31.62</v>
      </c>
    </row>
    <row r="5335" spans="1:4" ht="25.5">
      <c r="A5335" s="379">
        <v>4425</v>
      </c>
      <c r="B5335" s="380" t="s">
        <v>3986</v>
      </c>
      <c r="C5335" s="379" t="s">
        <v>9386</v>
      </c>
      <c r="D5335" s="381">
        <v>9.8699999999999992</v>
      </c>
    </row>
    <row r="5336" spans="1:4" ht="25.5">
      <c r="A5336" s="379">
        <v>4481</v>
      </c>
      <c r="B5336" s="380" t="s">
        <v>3987</v>
      </c>
      <c r="C5336" s="379" t="s">
        <v>9386</v>
      </c>
      <c r="D5336" s="381">
        <v>18.190000000000001</v>
      </c>
    </row>
    <row r="5337" spans="1:4">
      <c r="A5337" s="379">
        <v>34345</v>
      </c>
      <c r="B5337" s="380" t="s">
        <v>3988</v>
      </c>
      <c r="C5337" s="379" t="s">
        <v>9379</v>
      </c>
      <c r="D5337" s="381">
        <v>10.02</v>
      </c>
    </row>
    <row r="5338" spans="1:4">
      <c r="A5338" s="379">
        <v>41096</v>
      </c>
      <c r="B5338" s="380" t="s">
        <v>3989</v>
      </c>
      <c r="C5338" s="379" t="s">
        <v>9412</v>
      </c>
      <c r="D5338" s="381">
        <v>1776.55</v>
      </c>
    </row>
    <row r="5339" spans="1:4" ht="25.5">
      <c r="A5339" s="379">
        <v>41776</v>
      </c>
      <c r="B5339" s="380" t="s">
        <v>3990</v>
      </c>
      <c r="C5339" s="379" t="s">
        <v>9379</v>
      </c>
      <c r="D5339" s="381">
        <v>13.75</v>
      </c>
    </row>
    <row r="5340" spans="1:4" ht="25.5">
      <c r="A5340" s="379">
        <v>4487</v>
      </c>
      <c r="B5340" s="380" t="s">
        <v>3991</v>
      </c>
      <c r="C5340" s="379" t="s">
        <v>9386</v>
      </c>
      <c r="D5340" s="381">
        <v>8.83</v>
      </c>
    </row>
    <row r="5341" spans="1:4">
      <c r="A5341" s="379">
        <v>11157</v>
      </c>
      <c r="B5341" s="380" t="s">
        <v>3992</v>
      </c>
      <c r="C5341" s="379" t="s">
        <v>9807</v>
      </c>
      <c r="D5341" s="381">
        <v>126.95</v>
      </c>
    </row>
    <row r="5342" spans="1:4">
      <c r="A5342" s="379" t="s">
        <v>9343</v>
      </c>
      <c r="B5342" s="380" t="s">
        <v>20864</v>
      </c>
      <c r="C5342" s="379" t="s">
        <v>9381</v>
      </c>
      <c r="D5342" s="381">
        <v>3.5</v>
      </c>
    </row>
    <row r="5343" spans="1:4">
      <c r="A5343" s="379" t="s">
        <v>9345</v>
      </c>
      <c r="B5343" s="380" t="s">
        <v>20868</v>
      </c>
      <c r="C5343" s="379" t="s">
        <v>9381</v>
      </c>
      <c r="D5343" s="381">
        <v>3.5</v>
      </c>
    </row>
    <row r="5344" spans="1:4">
      <c r="A5344" s="379" t="s">
        <v>20869</v>
      </c>
      <c r="B5344" s="380" t="s">
        <v>20879</v>
      </c>
      <c r="C5344" s="379" t="s">
        <v>9381</v>
      </c>
      <c r="D5344" s="381">
        <v>3.5</v>
      </c>
    </row>
    <row r="5345" spans="1:4">
      <c r="A5345" s="379" t="s">
        <v>20870</v>
      </c>
      <c r="B5345" s="380" t="s">
        <v>20880</v>
      </c>
      <c r="C5345" s="379" t="s">
        <v>9381</v>
      </c>
      <c r="D5345" s="381">
        <v>3.5</v>
      </c>
    </row>
    <row r="5346" spans="1:4">
      <c r="A5346" s="379" t="s">
        <v>20871</v>
      </c>
      <c r="B5346" s="380" t="s">
        <v>20881</v>
      </c>
      <c r="C5346" s="379" t="s">
        <v>9381</v>
      </c>
      <c r="D5346" s="381">
        <v>3.5</v>
      </c>
    </row>
    <row r="5347" spans="1:4">
      <c r="A5347" s="379" t="s">
        <v>20872</v>
      </c>
      <c r="B5347" s="380" t="s">
        <v>20882</v>
      </c>
      <c r="C5347" s="379" t="s">
        <v>9381</v>
      </c>
      <c r="D5347" s="381">
        <v>3.5</v>
      </c>
    </row>
    <row r="5348" spans="1:4">
      <c r="A5348" s="379" t="s">
        <v>20873</v>
      </c>
      <c r="B5348" s="380" t="s">
        <v>20883</v>
      </c>
      <c r="C5348" s="379" t="s">
        <v>9381</v>
      </c>
      <c r="D5348" s="381">
        <v>3.5</v>
      </c>
    </row>
    <row r="5349" spans="1:4">
      <c r="A5349" s="379" t="s">
        <v>20874</v>
      </c>
      <c r="B5349" s="380" t="s">
        <v>20884</v>
      </c>
      <c r="C5349" s="379" t="s">
        <v>9381</v>
      </c>
      <c r="D5349" s="381">
        <v>3.5</v>
      </c>
    </row>
    <row r="5350" spans="1:4">
      <c r="A5350" s="379" t="s">
        <v>20875</v>
      </c>
      <c r="B5350" s="380" t="s">
        <v>20885</v>
      </c>
      <c r="C5350" s="379" t="s">
        <v>9381</v>
      </c>
      <c r="D5350" s="381">
        <v>3.5</v>
      </c>
    </row>
    <row r="5351" spans="1:4">
      <c r="A5351" s="379" t="s">
        <v>20876</v>
      </c>
      <c r="B5351" s="380" t="s">
        <v>20886</v>
      </c>
      <c r="C5351" s="379" t="s">
        <v>9381</v>
      </c>
      <c r="D5351" s="381">
        <v>3.5</v>
      </c>
    </row>
    <row r="5352" spans="1:4">
      <c r="A5352" s="379" t="s">
        <v>20877</v>
      </c>
      <c r="B5352" s="380" t="s">
        <v>20887</v>
      </c>
      <c r="C5352" s="379" t="s">
        <v>9381</v>
      </c>
      <c r="D5352" s="381">
        <v>3.5</v>
      </c>
    </row>
    <row r="5353" spans="1:4">
      <c r="A5353" s="379" t="s">
        <v>20878</v>
      </c>
      <c r="B5353" s="380" t="s">
        <v>20888</v>
      </c>
      <c r="C5353" s="379" t="s">
        <v>9381</v>
      </c>
      <c r="D5353" s="381">
        <v>3.5</v>
      </c>
    </row>
    <row r="5354" spans="1:4">
      <c r="A5354" s="379" t="s">
        <v>20889</v>
      </c>
      <c r="B5354" s="380" t="s">
        <v>20905</v>
      </c>
      <c r="C5354" s="379" t="s">
        <v>9381</v>
      </c>
      <c r="D5354" s="381">
        <v>3.5</v>
      </c>
    </row>
    <row r="5355" spans="1:4">
      <c r="A5355" s="379" t="s">
        <v>20890</v>
      </c>
      <c r="B5355" s="380" t="s">
        <v>20906</v>
      </c>
      <c r="C5355" s="379" t="s">
        <v>9381</v>
      </c>
      <c r="D5355" s="381">
        <v>3.5</v>
      </c>
    </row>
    <row r="5356" spans="1:4">
      <c r="A5356" s="379" t="s">
        <v>20891</v>
      </c>
      <c r="B5356" s="380" t="s">
        <v>20907</v>
      </c>
      <c r="C5356" s="379" t="s">
        <v>9381</v>
      </c>
      <c r="D5356" s="381">
        <v>3.5</v>
      </c>
    </row>
    <row r="5357" spans="1:4">
      <c r="A5357" s="379" t="s">
        <v>20892</v>
      </c>
      <c r="B5357" s="380" t="s">
        <v>20908</v>
      </c>
      <c r="C5357" s="379" t="s">
        <v>9381</v>
      </c>
      <c r="D5357" s="381">
        <v>3.5</v>
      </c>
    </row>
    <row r="5358" spans="1:4">
      <c r="A5358" s="379" t="s">
        <v>20893</v>
      </c>
      <c r="B5358" s="380" t="s">
        <v>20909</v>
      </c>
      <c r="C5358" s="379" t="s">
        <v>9381</v>
      </c>
      <c r="D5358" s="381">
        <v>3.5</v>
      </c>
    </row>
    <row r="5359" spans="1:4">
      <c r="A5359" s="379" t="s">
        <v>9131</v>
      </c>
      <c r="B5359" s="380" t="s">
        <v>20910</v>
      </c>
      <c r="C5359" s="379" t="s">
        <v>9381</v>
      </c>
      <c r="D5359" s="381">
        <v>3.5</v>
      </c>
    </row>
    <row r="5360" spans="1:4">
      <c r="A5360" s="379" t="s">
        <v>20894</v>
      </c>
      <c r="B5360" s="380" t="s">
        <v>20911</v>
      </c>
      <c r="C5360" s="379" t="s">
        <v>9381</v>
      </c>
      <c r="D5360" s="381">
        <v>3.5</v>
      </c>
    </row>
    <row r="5361" spans="1:4">
      <c r="A5361" s="379" t="s">
        <v>20895</v>
      </c>
      <c r="B5361" s="380" t="s">
        <v>20912</v>
      </c>
      <c r="C5361" s="379" t="s">
        <v>9381</v>
      </c>
      <c r="D5361" s="381">
        <v>20</v>
      </c>
    </row>
    <row r="5362" spans="1:4">
      <c r="A5362" s="379" t="s">
        <v>20896</v>
      </c>
      <c r="B5362" s="380" t="s">
        <v>20913</v>
      </c>
      <c r="C5362" s="379" t="s">
        <v>9381</v>
      </c>
      <c r="D5362" s="381">
        <v>3.5</v>
      </c>
    </row>
    <row r="5363" spans="1:4">
      <c r="A5363" s="379" t="s">
        <v>20897</v>
      </c>
      <c r="B5363" s="380" t="s">
        <v>20914</v>
      </c>
      <c r="C5363" s="379" t="s">
        <v>9381</v>
      </c>
      <c r="D5363" s="381">
        <v>3.5</v>
      </c>
    </row>
    <row r="5364" spans="1:4">
      <c r="A5364" s="379" t="s">
        <v>20898</v>
      </c>
      <c r="B5364" s="380" t="s">
        <v>20915</v>
      </c>
      <c r="C5364" s="379" t="s">
        <v>9381</v>
      </c>
      <c r="D5364" s="381">
        <v>3.5</v>
      </c>
    </row>
    <row r="5365" spans="1:4">
      <c r="A5365" s="379" t="s">
        <v>20899</v>
      </c>
      <c r="B5365" s="380" t="s">
        <v>20916</v>
      </c>
      <c r="C5365" s="379" t="s">
        <v>9381</v>
      </c>
      <c r="D5365" s="381">
        <v>3.5</v>
      </c>
    </row>
    <row r="5366" spans="1:4">
      <c r="A5366" s="379" t="s">
        <v>20900</v>
      </c>
      <c r="B5366" s="380" t="s">
        <v>20917</v>
      </c>
      <c r="C5366" s="379" t="s">
        <v>9381</v>
      </c>
      <c r="D5366" s="381">
        <v>15</v>
      </c>
    </row>
    <row r="5367" spans="1:4">
      <c r="A5367" s="379" t="s">
        <v>20901</v>
      </c>
      <c r="B5367" s="380" t="s">
        <v>20918</v>
      </c>
      <c r="C5367" s="379" t="s">
        <v>9381</v>
      </c>
      <c r="D5367" s="381">
        <v>3.5</v>
      </c>
    </row>
    <row r="5368" spans="1:4">
      <c r="A5368" s="379" t="s">
        <v>20902</v>
      </c>
      <c r="B5368" s="380" t="s">
        <v>20919</v>
      </c>
      <c r="C5368" s="379" t="s">
        <v>9381</v>
      </c>
      <c r="D5368" s="381">
        <v>3.5</v>
      </c>
    </row>
    <row r="5369" spans="1:4">
      <c r="A5369" s="379" t="s">
        <v>20903</v>
      </c>
      <c r="B5369" s="380" t="s">
        <v>20920</v>
      </c>
      <c r="C5369" s="379" t="s">
        <v>9381</v>
      </c>
      <c r="D5369" s="381">
        <v>15</v>
      </c>
    </row>
    <row r="5370" spans="1:4">
      <c r="A5370" s="379" t="s">
        <v>20904</v>
      </c>
      <c r="B5370" s="380" t="s">
        <v>20921</v>
      </c>
      <c r="C5370" s="379" t="s">
        <v>9381</v>
      </c>
      <c r="D5370" s="381">
        <v>3.5</v>
      </c>
    </row>
    <row r="5371" spans="1:4">
      <c r="A5371" s="379" t="s">
        <v>20866</v>
      </c>
      <c r="B5371" s="380" t="s">
        <v>9344</v>
      </c>
      <c r="C5371" s="379" t="s">
        <v>29</v>
      </c>
      <c r="D5371" s="381">
        <v>17</v>
      </c>
    </row>
    <row r="5372" spans="1:4">
      <c r="A5372" s="379" t="s">
        <v>20952</v>
      </c>
      <c r="B5372" s="380" t="s">
        <v>9271</v>
      </c>
      <c r="C5372" s="379" t="s">
        <v>14</v>
      </c>
      <c r="D5372" s="381">
        <v>69.52</v>
      </c>
    </row>
    <row r="5373" spans="1:4">
      <c r="A5373" s="379" t="s">
        <v>20956</v>
      </c>
      <c r="B5373" s="380" t="s">
        <v>9274</v>
      </c>
      <c r="C5373" s="379" t="s">
        <v>14</v>
      </c>
      <c r="D5373" s="381">
        <v>75.39</v>
      </c>
    </row>
    <row r="5374" spans="1:4">
      <c r="A5374" s="379" t="s">
        <v>20953</v>
      </c>
      <c r="B5374" s="380" t="s">
        <v>9280</v>
      </c>
      <c r="C5374" s="379" t="s">
        <v>32</v>
      </c>
      <c r="D5374" s="381">
        <v>13.64</v>
      </c>
    </row>
    <row r="5375" spans="1:4">
      <c r="A5375" s="379" t="s">
        <v>20954</v>
      </c>
      <c r="B5375" s="380" t="s">
        <v>9281</v>
      </c>
      <c r="C5375" s="379" t="s">
        <v>32</v>
      </c>
      <c r="D5375" s="381">
        <v>799.67</v>
      </c>
    </row>
    <row r="5376" spans="1:4">
      <c r="A5376" s="379" t="s">
        <v>20955</v>
      </c>
      <c r="B5376" s="380" t="s">
        <v>9282</v>
      </c>
      <c r="C5376" s="379" t="s">
        <v>14</v>
      </c>
      <c r="D5376" s="381">
        <v>98.1</v>
      </c>
    </row>
    <row r="5377" spans="1:4">
      <c r="A5377" s="379" t="s">
        <v>20957</v>
      </c>
      <c r="B5377" s="380" t="s">
        <v>9277</v>
      </c>
      <c r="C5377" s="379" t="s">
        <v>32</v>
      </c>
      <c r="D5377" s="381">
        <v>175.7</v>
      </c>
    </row>
    <row r="5378" spans="1:4">
      <c r="A5378" s="379" t="s">
        <v>20960</v>
      </c>
      <c r="B5378" s="380" t="s">
        <v>20961</v>
      </c>
      <c r="C5378" s="379" t="s">
        <v>32</v>
      </c>
      <c r="D5378" s="381">
        <v>1192.5</v>
      </c>
    </row>
    <row r="5379" spans="1:4" s="382" customFormat="1" ht="38.25">
      <c r="A5379" s="383" t="s">
        <v>20959</v>
      </c>
      <c r="B5379" s="386" t="s">
        <v>21017</v>
      </c>
      <c r="C5379" s="383" t="s">
        <v>14</v>
      </c>
      <c r="D5379" s="384">
        <v>2.1</v>
      </c>
    </row>
    <row r="5380" spans="1:4" s="382" customFormat="1" ht="48">
      <c r="A5380" s="383" t="s">
        <v>20973</v>
      </c>
      <c r="B5380" s="387" t="s">
        <v>9166</v>
      </c>
      <c r="C5380" s="388" t="s">
        <v>19</v>
      </c>
      <c r="D5380" s="384">
        <v>84.08</v>
      </c>
    </row>
    <row r="5381" spans="1:4" s="382" customFormat="1" ht="24">
      <c r="A5381" s="383" t="s">
        <v>20974</v>
      </c>
      <c r="B5381" s="387" t="s">
        <v>9213</v>
      </c>
      <c r="C5381" s="388" t="s">
        <v>32</v>
      </c>
      <c r="D5381" s="384">
        <v>1.8</v>
      </c>
    </row>
    <row r="5382" spans="1:4" s="382" customFormat="1">
      <c r="A5382" s="383" t="s">
        <v>20975</v>
      </c>
      <c r="B5382" s="389" t="s">
        <v>9158</v>
      </c>
      <c r="C5382" s="65" t="s">
        <v>32</v>
      </c>
      <c r="D5382" s="384">
        <v>490</v>
      </c>
    </row>
    <row r="5383" spans="1:4" s="382" customFormat="1">
      <c r="A5383" s="383" t="s">
        <v>20976</v>
      </c>
      <c r="B5383" s="385" t="s">
        <v>9167</v>
      </c>
      <c r="C5383" s="65" t="s">
        <v>19</v>
      </c>
      <c r="D5383" s="384">
        <v>63.65</v>
      </c>
    </row>
    <row r="5384" spans="1:4" s="382" customFormat="1">
      <c r="A5384" s="383" t="s">
        <v>20977</v>
      </c>
      <c r="B5384" s="385" t="s">
        <v>20981</v>
      </c>
      <c r="C5384" s="65" t="s">
        <v>30</v>
      </c>
      <c r="D5384" s="384">
        <v>0.96</v>
      </c>
    </row>
    <row r="5385" spans="1:4" s="382" customFormat="1">
      <c r="A5385" s="383" t="s">
        <v>20978</v>
      </c>
      <c r="B5385" s="385" t="s">
        <v>21027</v>
      </c>
      <c r="C5385" s="65" t="s">
        <v>30</v>
      </c>
      <c r="D5385" s="384">
        <v>14.59</v>
      </c>
    </row>
    <row r="5386" spans="1:4" s="382" customFormat="1">
      <c r="A5386" s="383" t="s">
        <v>20979</v>
      </c>
      <c r="B5386" s="385" t="s">
        <v>9170</v>
      </c>
      <c r="C5386" s="65" t="s">
        <v>32</v>
      </c>
      <c r="D5386" s="384">
        <v>110.67</v>
      </c>
    </row>
    <row r="5387" spans="1:4" s="382" customFormat="1">
      <c r="A5387" s="383" t="s">
        <v>20980</v>
      </c>
      <c r="B5387" s="385" t="s">
        <v>9171</v>
      </c>
      <c r="C5387" s="65" t="s">
        <v>32</v>
      </c>
      <c r="D5387" s="384">
        <v>90.02</v>
      </c>
    </row>
    <row r="5388" spans="1:4" s="382" customFormat="1">
      <c r="A5388" s="383" t="s">
        <v>20982</v>
      </c>
      <c r="B5388" s="385" t="s">
        <v>9181</v>
      </c>
      <c r="C5388" s="65" t="s">
        <v>32</v>
      </c>
      <c r="D5388" s="384">
        <v>169.9</v>
      </c>
    </row>
    <row r="5389" spans="1:4" s="382" customFormat="1">
      <c r="A5389" s="383" t="s">
        <v>20983</v>
      </c>
      <c r="B5389" s="385" t="s">
        <v>9220</v>
      </c>
      <c r="C5389" s="65" t="s">
        <v>32</v>
      </c>
      <c r="D5389" s="384">
        <v>292.75</v>
      </c>
    </row>
    <row r="5390" spans="1:4" s="382" customFormat="1">
      <c r="A5390" s="383" t="s">
        <v>20984</v>
      </c>
      <c r="B5390" s="385" t="s">
        <v>8896</v>
      </c>
      <c r="C5390" s="65" t="s">
        <v>32</v>
      </c>
      <c r="D5390" s="384">
        <v>27.5</v>
      </c>
    </row>
    <row r="5391" spans="1:4" s="382" customFormat="1">
      <c r="A5391" s="383" t="s">
        <v>20985</v>
      </c>
      <c r="B5391" s="385" t="s">
        <v>9221</v>
      </c>
      <c r="C5391" s="65" t="s">
        <v>285</v>
      </c>
      <c r="D5391" s="384">
        <v>22.59</v>
      </c>
    </row>
    <row r="5392" spans="1:4" s="382" customFormat="1">
      <c r="A5392" s="383" t="s">
        <v>20986</v>
      </c>
      <c r="B5392" s="385" t="s">
        <v>9172</v>
      </c>
      <c r="C5392" s="65" t="s">
        <v>32</v>
      </c>
      <c r="D5392" s="384">
        <v>116.93</v>
      </c>
    </row>
    <row r="5393" spans="1:4" s="382" customFormat="1">
      <c r="A5393" s="383" t="s">
        <v>20987</v>
      </c>
      <c r="B5393" s="385" t="s">
        <v>9173</v>
      </c>
      <c r="C5393" s="65" t="s">
        <v>32</v>
      </c>
      <c r="D5393" s="384">
        <v>83.23</v>
      </c>
    </row>
    <row r="5394" spans="1:4" s="382" customFormat="1">
      <c r="A5394" s="383" t="s">
        <v>20988</v>
      </c>
      <c r="B5394" s="385" t="s">
        <v>9222</v>
      </c>
      <c r="C5394" s="65" t="s">
        <v>32</v>
      </c>
      <c r="D5394" s="384">
        <v>76.78</v>
      </c>
    </row>
    <row r="5395" spans="1:4" s="382" customFormat="1">
      <c r="A5395" s="383" t="s">
        <v>20989</v>
      </c>
      <c r="B5395" s="385" t="s">
        <v>9223</v>
      </c>
      <c r="C5395" s="65" t="s">
        <v>32</v>
      </c>
      <c r="D5395" s="384">
        <v>159.1</v>
      </c>
    </row>
    <row r="5396" spans="1:4" s="382" customFormat="1">
      <c r="A5396" s="383" t="s">
        <v>20990</v>
      </c>
      <c r="B5396" s="385" t="s">
        <v>9224</v>
      </c>
      <c r="C5396" s="65" t="s">
        <v>32</v>
      </c>
      <c r="D5396" s="384">
        <v>89.87</v>
      </c>
    </row>
    <row r="5397" spans="1:4" s="382" customFormat="1">
      <c r="A5397" s="383" t="s">
        <v>20991</v>
      </c>
      <c r="B5397" s="385" t="s">
        <v>9175</v>
      </c>
      <c r="C5397" s="65" t="s">
        <v>19</v>
      </c>
      <c r="D5397" s="384">
        <v>150</v>
      </c>
    </row>
    <row r="5398" spans="1:4" s="382" customFormat="1">
      <c r="A5398" s="383" t="s">
        <v>20992</v>
      </c>
      <c r="B5398" s="385" t="s">
        <v>9176</v>
      </c>
      <c r="C5398" s="65" t="s">
        <v>19</v>
      </c>
      <c r="D5398" s="384">
        <v>200</v>
      </c>
    </row>
    <row r="5399" spans="1:4" s="382" customFormat="1">
      <c r="A5399" s="383" t="s">
        <v>20993</v>
      </c>
      <c r="B5399" s="385" t="s">
        <v>9177</v>
      </c>
      <c r="C5399" s="65" t="s">
        <v>19</v>
      </c>
      <c r="D5399" s="384">
        <v>200</v>
      </c>
    </row>
    <row r="5400" spans="1:4" s="382" customFormat="1">
      <c r="A5400" s="383" t="s">
        <v>20994</v>
      </c>
      <c r="B5400" s="385" t="s">
        <v>9180</v>
      </c>
      <c r="C5400" s="65" t="s">
        <v>8458</v>
      </c>
      <c r="D5400" s="384">
        <v>15</v>
      </c>
    </row>
    <row r="5401" spans="1:4" s="382" customFormat="1">
      <c r="A5401" s="383" t="s">
        <v>20995</v>
      </c>
      <c r="B5401" s="385" t="s">
        <v>21025</v>
      </c>
      <c r="C5401" s="65" t="s">
        <v>14</v>
      </c>
      <c r="D5401" s="384">
        <v>12.28</v>
      </c>
    </row>
    <row r="5402" spans="1:4" s="382" customFormat="1">
      <c r="A5402" s="383" t="s">
        <v>20996</v>
      </c>
      <c r="B5402" s="385" t="s">
        <v>21026</v>
      </c>
      <c r="C5402" s="65" t="s">
        <v>32</v>
      </c>
      <c r="D5402" s="384">
        <v>12050</v>
      </c>
    </row>
    <row r="5403" spans="1:4" s="382" customFormat="1" ht="24">
      <c r="A5403" s="383" t="s">
        <v>20997</v>
      </c>
      <c r="B5403" s="385" t="s">
        <v>9191</v>
      </c>
      <c r="C5403" s="65" t="s">
        <v>32</v>
      </c>
      <c r="D5403" s="384">
        <v>10600</v>
      </c>
    </row>
    <row r="5404" spans="1:4" s="382" customFormat="1">
      <c r="A5404" s="383" t="s">
        <v>20998</v>
      </c>
      <c r="B5404" s="385" t="s">
        <v>9216</v>
      </c>
      <c r="C5404" s="65" t="s">
        <v>32</v>
      </c>
      <c r="D5404" s="384">
        <v>61</v>
      </c>
    </row>
    <row r="5405" spans="1:4" s="382" customFormat="1">
      <c r="A5405" s="383" t="s">
        <v>20999</v>
      </c>
      <c r="B5405" s="385" t="s">
        <v>21024</v>
      </c>
      <c r="C5405" s="65" t="s">
        <v>19</v>
      </c>
      <c r="D5405" s="384">
        <v>61.19</v>
      </c>
    </row>
    <row r="5406" spans="1:4" s="382" customFormat="1" ht="24">
      <c r="A5406" s="383" t="s">
        <v>21000</v>
      </c>
      <c r="B5406" s="385" t="s">
        <v>9234</v>
      </c>
      <c r="C5406" s="65" t="s">
        <v>32</v>
      </c>
      <c r="D5406" s="384">
        <v>732.93</v>
      </c>
    </row>
    <row r="5407" spans="1:4" s="382" customFormat="1">
      <c r="A5407" s="383" t="s">
        <v>21001</v>
      </c>
      <c r="B5407" s="385" t="s">
        <v>9236</v>
      </c>
      <c r="C5407" s="65" t="s">
        <v>32</v>
      </c>
      <c r="D5407" s="384">
        <v>199.93</v>
      </c>
    </row>
    <row r="5408" spans="1:4" s="382" customFormat="1">
      <c r="A5408" s="383" t="s">
        <v>21002</v>
      </c>
      <c r="B5408" s="385" t="s">
        <v>9237</v>
      </c>
      <c r="C5408" s="65" t="s">
        <v>32</v>
      </c>
      <c r="D5408" s="384">
        <v>7.53</v>
      </c>
    </row>
    <row r="5409" spans="1:4" s="382" customFormat="1">
      <c r="A5409" s="383" t="s">
        <v>21003</v>
      </c>
      <c r="B5409" s="385" t="s">
        <v>9238</v>
      </c>
      <c r="C5409" s="65" t="s">
        <v>32</v>
      </c>
      <c r="D5409" s="384">
        <v>90.02</v>
      </c>
    </row>
    <row r="5410" spans="1:4" s="382" customFormat="1">
      <c r="A5410" s="383" t="s">
        <v>21004</v>
      </c>
      <c r="B5410" s="385" t="s">
        <v>9239</v>
      </c>
      <c r="C5410" s="65" t="s">
        <v>32</v>
      </c>
      <c r="D5410" s="384">
        <v>65.52</v>
      </c>
    </row>
    <row r="5411" spans="1:4" s="382" customFormat="1">
      <c r="A5411" s="383" t="s">
        <v>21005</v>
      </c>
      <c r="B5411" s="385" t="s">
        <v>9351</v>
      </c>
      <c r="C5411" s="65" t="s">
        <v>14</v>
      </c>
      <c r="D5411" s="384">
        <v>45.38</v>
      </c>
    </row>
    <row r="5412" spans="1:4" s="382" customFormat="1">
      <c r="A5412" s="383" t="s">
        <v>21006</v>
      </c>
      <c r="B5412" s="385" t="s">
        <v>9353</v>
      </c>
      <c r="C5412" s="65" t="s">
        <v>14</v>
      </c>
      <c r="D5412" s="384">
        <v>46.95</v>
      </c>
    </row>
    <row r="5413" spans="1:4" s="382" customFormat="1">
      <c r="A5413" s="383" t="s">
        <v>21007</v>
      </c>
      <c r="B5413" s="385" t="s">
        <v>9254</v>
      </c>
      <c r="C5413" s="65" t="s">
        <v>32</v>
      </c>
      <c r="D5413" s="384">
        <v>65.2</v>
      </c>
    </row>
    <row r="5414" spans="1:4" s="382" customFormat="1">
      <c r="A5414" s="383" t="s">
        <v>21008</v>
      </c>
      <c r="B5414" s="385" t="s">
        <v>9258</v>
      </c>
      <c r="C5414" s="65" t="s">
        <v>32</v>
      </c>
      <c r="D5414" s="384">
        <v>39.97</v>
      </c>
    </row>
    <row r="5415" spans="1:4" s="382" customFormat="1">
      <c r="A5415" s="383" t="s">
        <v>21009</v>
      </c>
      <c r="B5415" s="385" t="s">
        <v>9261</v>
      </c>
      <c r="C5415" s="65" t="s">
        <v>32</v>
      </c>
      <c r="D5415" s="384">
        <v>4.92</v>
      </c>
    </row>
    <row r="5416" spans="1:4" s="382" customFormat="1">
      <c r="A5416" s="383" t="s">
        <v>21010</v>
      </c>
      <c r="B5416" s="385" t="s">
        <v>9264</v>
      </c>
      <c r="C5416" s="65" t="s">
        <v>32</v>
      </c>
      <c r="D5416" s="384">
        <v>24.89</v>
      </c>
    </row>
    <row r="5417" spans="1:4" s="382" customFormat="1" ht="24">
      <c r="A5417" s="383" t="s">
        <v>21011</v>
      </c>
      <c r="B5417" s="385" t="s">
        <v>9287</v>
      </c>
      <c r="C5417" s="65" t="s">
        <v>32</v>
      </c>
      <c r="D5417" s="384">
        <v>5860</v>
      </c>
    </row>
    <row r="5418" spans="1:4" s="382" customFormat="1">
      <c r="A5418" s="383" t="s">
        <v>21012</v>
      </c>
      <c r="B5418" s="385" t="s">
        <v>9336</v>
      </c>
      <c r="C5418" s="65" t="s">
        <v>32</v>
      </c>
      <c r="D5418" s="384">
        <v>126</v>
      </c>
    </row>
    <row r="5419" spans="1:4" s="382" customFormat="1">
      <c r="A5419" s="383" t="s">
        <v>21013</v>
      </c>
      <c r="B5419" s="385" t="s">
        <v>9337</v>
      </c>
      <c r="C5419" s="65" t="s">
        <v>32</v>
      </c>
      <c r="D5419" s="384">
        <v>126</v>
      </c>
    </row>
    <row r="5420" spans="1:4" s="382" customFormat="1">
      <c r="A5420" s="383" t="s">
        <v>21014</v>
      </c>
      <c r="B5420" s="385" t="s">
        <v>9369</v>
      </c>
      <c r="C5420" s="65" t="s">
        <v>32</v>
      </c>
      <c r="D5420" s="384">
        <v>5880</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sheetPr>
    <pageSetUpPr fitToPage="1"/>
  </sheetPr>
  <dimension ref="A1:F6507"/>
  <sheetViews>
    <sheetView view="pageBreakPreview" topLeftCell="A6400" zoomScaleNormal="70" zoomScaleSheetLayoutView="100" workbookViewId="0">
      <selection activeCell="A6408" sqref="A6408:XFD6408"/>
    </sheetView>
  </sheetViews>
  <sheetFormatPr defaultRowHeight="12.75"/>
  <cols>
    <col min="1" max="1" width="24.5703125" style="62" customWidth="1"/>
    <col min="2" max="2" width="61.140625" style="72" customWidth="1"/>
    <col min="3" max="3" width="10" style="62" bestFit="1" customWidth="1"/>
    <col min="4" max="4" width="21.140625" style="73" customWidth="1"/>
    <col min="5" max="5" width="9.140625" style="69"/>
    <col min="6" max="6" width="52.85546875" style="69" customWidth="1"/>
    <col min="7" max="248" width="9.140625" style="69"/>
    <col min="249" max="249" width="70.28515625" style="69" customWidth="1"/>
    <col min="250" max="250" width="17.5703125" style="69" customWidth="1"/>
    <col min="251" max="251" width="70.28515625" style="69" customWidth="1"/>
    <col min="252" max="252" width="17.5703125" style="69" customWidth="1"/>
    <col min="253" max="253" width="15.28515625" style="69" customWidth="1"/>
    <col min="254" max="254" width="48.7109375" style="69" customWidth="1"/>
    <col min="255" max="255" width="24.5703125" style="69" customWidth="1"/>
    <col min="256" max="256" width="48.7109375" style="69" customWidth="1"/>
    <col min="257" max="257" width="8.140625" style="69" customWidth="1"/>
    <col min="258" max="258" width="38.7109375" style="69" customWidth="1"/>
    <col min="259" max="259" width="21.140625" style="69" customWidth="1"/>
    <col min="260" max="260" width="82" style="69" customWidth="1"/>
    <col min="261" max="504" width="9.140625" style="69"/>
    <col min="505" max="505" width="70.28515625" style="69" customWidth="1"/>
    <col min="506" max="506" width="17.5703125" style="69" customWidth="1"/>
    <col min="507" max="507" width="70.28515625" style="69" customWidth="1"/>
    <col min="508" max="508" width="17.5703125" style="69" customWidth="1"/>
    <col min="509" max="509" width="15.28515625" style="69" customWidth="1"/>
    <col min="510" max="510" width="48.7109375" style="69" customWidth="1"/>
    <col min="511" max="511" width="24.5703125" style="69" customWidth="1"/>
    <col min="512" max="512" width="48.7109375" style="69" customWidth="1"/>
    <col min="513" max="513" width="8.140625" style="69" customWidth="1"/>
    <col min="514" max="514" width="38.7109375" style="69" customWidth="1"/>
    <col min="515" max="515" width="21.140625" style="69" customWidth="1"/>
    <col min="516" max="516" width="82" style="69" customWidth="1"/>
    <col min="517" max="760" width="9.140625" style="69"/>
    <col min="761" max="761" width="70.28515625" style="69" customWidth="1"/>
    <col min="762" max="762" width="17.5703125" style="69" customWidth="1"/>
    <col min="763" max="763" width="70.28515625" style="69" customWidth="1"/>
    <col min="764" max="764" width="17.5703125" style="69" customWidth="1"/>
    <col min="765" max="765" width="15.28515625" style="69" customWidth="1"/>
    <col min="766" max="766" width="48.7109375" style="69" customWidth="1"/>
    <col min="767" max="767" width="24.5703125" style="69" customWidth="1"/>
    <col min="768" max="768" width="48.7109375" style="69" customWidth="1"/>
    <col min="769" max="769" width="8.140625" style="69" customWidth="1"/>
    <col min="770" max="770" width="38.7109375" style="69" customWidth="1"/>
    <col min="771" max="771" width="21.140625" style="69" customWidth="1"/>
    <col min="772" max="772" width="82" style="69" customWidth="1"/>
    <col min="773" max="1016" width="9.140625" style="69"/>
    <col min="1017" max="1017" width="70.28515625" style="69" customWidth="1"/>
    <col min="1018" max="1018" width="17.5703125" style="69" customWidth="1"/>
    <col min="1019" max="1019" width="70.28515625" style="69" customWidth="1"/>
    <col min="1020" max="1020" width="17.5703125" style="69" customWidth="1"/>
    <col min="1021" max="1021" width="15.28515625" style="69" customWidth="1"/>
    <col min="1022" max="1022" width="48.7109375" style="69" customWidth="1"/>
    <col min="1023" max="1023" width="24.5703125" style="69" customWidth="1"/>
    <col min="1024" max="1024" width="48.7109375" style="69" customWidth="1"/>
    <col min="1025" max="1025" width="8.140625" style="69" customWidth="1"/>
    <col min="1026" max="1026" width="38.7109375" style="69" customWidth="1"/>
    <col min="1027" max="1027" width="21.140625" style="69" customWidth="1"/>
    <col min="1028" max="1028" width="82" style="69" customWidth="1"/>
    <col min="1029" max="1272" width="9.140625" style="69"/>
    <col min="1273" max="1273" width="70.28515625" style="69" customWidth="1"/>
    <col min="1274" max="1274" width="17.5703125" style="69" customWidth="1"/>
    <col min="1275" max="1275" width="70.28515625" style="69" customWidth="1"/>
    <col min="1276" max="1276" width="17.5703125" style="69" customWidth="1"/>
    <col min="1277" max="1277" width="15.28515625" style="69" customWidth="1"/>
    <col min="1278" max="1278" width="48.7109375" style="69" customWidth="1"/>
    <col min="1279" max="1279" width="24.5703125" style="69" customWidth="1"/>
    <col min="1280" max="1280" width="48.7109375" style="69" customWidth="1"/>
    <col min="1281" max="1281" width="8.140625" style="69" customWidth="1"/>
    <col min="1282" max="1282" width="38.7109375" style="69" customWidth="1"/>
    <col min="1283" max="1283" width="21.140625" style="69" customWidth="1"/>
    <col min="1284" max="1284" width="82" style="69" customWidth="1"/>
    <col min="1285" max="1528" width="9.140625" style="69"/>
    <col min="1529" max="1529" width="70.28515625" style="69" customWidth="1"/>
    <col min="1530" max="1530" width="17.5703125" style="69" customWidth="1"/>
    <col min="1531" max="1531" width="70.28515625" style="69" customWidth="1"/>
    <col min="1532" max="1532" width="17.5703125" style="69" customWidth="1"/>
    <col min="1533" max="1533" width="15.28515625" style="69" customWidth="1"/>
    <col min="1534" max="1534" width="48.7109375" style="69" customWidth="1"/>
    <col min="1535" max="1535" width="24.5703125" style="69" customWidth="1"/>
    <col min="1536" max="1536" width="48.7109375" style="69" customWidth="1"/>
    <col min="1537" max="1537" width="8.140625" style="69" customWidth="1"/>
    <col min="1538" max="1538" width="38.7109375" style="69" customWidth="1"/>
    <col min="1539" max="1539" width="21.140625" style="69" customWidth="1"/>
    <col min="1540" max="1540" width="82" style="69" customWidth="1"/>
    <col min="1541" max="1784" width="9.140625" style="69"/>
    <col min="1785" max="1785" width="70.28515625" style="69" customWidth="1"/>
    <col min="1786" max="1786" width="17.5703125" style="69" customWidth="1"/>
    <col min="1787" max="1787" width="70.28515625" style="69" customWidth="1"/>
    <col min="1788" max="1788" width="17.5703125" style="69" customWidth="1"/>
    <col min="1789" max="1789" width="15.28515625" style="69" customWidth="1"/>
    <col min="1790" max="1790" width="48.7109375" style="69" customWidth="1"/>
    <col min="1791" max="1791" width="24.5703125" style="69" customWidth="1"/>
    <col min="1792" max="1792" width="48.7109375" style="69" customWidth="1"/>
    <col min="1793" max="1793" width="8.140625" style="69" customWidth="1"/>
    <col min="1794" max="1794" width="38.7109375" style="69" customWidth="1"/>
    <col min="1795" max="1795" width="21.140625" style="69" customWidth="1"/>
    <col min="1796" max="1796" width="82" style="69" customWidth="1"/>
    <col min="1797" max="2040" width="9.140625" style="69"/>
    <col min="2041" max="2041" width="70.28515625" style="69" customWidth="1"/>
    <col min="2042" max="2042" width="17.5703125" style="69" customWidth="1"/>
    <col min="2043" max="2043" width="70.28515625" style="69" customWidth="1"/>
    <col min="2044" max="2044" width="17.5703125" style="69" customWidth="1"/>
    <col min="2045" max="2045" width="15.28515625" style="69" customWidth="1"/>
    <col min="2046" max="2046" width="48.7109375" style="69" customWidth="1"/>
    <col min="2047" max="2047" width="24.5703125" style="69" customWidth="1"/>
    <col min="2048" max="2048" width="48.7109375" style="69" customWidth="1"/>
    <col min="2049" max="2049" width="8.140625" style="69" customWidth="1"/>
    <col min="2050" max="2050" width="38.7109375" style="69" customWidth="1"/>
    <col min="2051" max="2051" width="21.140625" style="69" customWidth="1"/>
    <col min="2052" max="2052" width="82" style="69" customWidth="1"/>
    <col min="2053" max="2296" width="9.140625" style="69"/>
    <col min="2297" max="2297" width="70.28515625" style="69" customWidth="1"/>
    <col min="2298" max="2298" width="17.5703125" style="69" customWidth="1"/>
    <col min="2299" max="2299" width="70.28515625" style="69" customWidth="1"/>
    <col min="2300" max="2300" width="17.5703125" style="69" customWidth="1"/>
    <col min="2301" max="2301" width="15.28515625" style="69" customWidth="1"/>
    <col min="2302" max="2302" width="48.7109375" style="69" customWidth="1"/>
    <col min="2303" max="2303" width="24.5703125" style="69" customWidth="1"/>
    <col min="2304" max="2304" width="48.7109375" style="69" customWidth="1"/>
    <col min="2305" max="2305" width="8.140625" style="69" customWidth="1"/>
    <col min="2306" max="2306" width="38.7109375" style="69" customWidth="1"/>
    <col min="2307" max="2307" width="21.140625" style="69" customWidth="1"/>
    <col min="2308" max="2308" width="82" style="69" customWidth="1"/>
    <col min="2309" max="2552" width="9.140625" style="69"/>
    <col min="2553" max="2553" width="70.28515625" style="69" customWidth="1"/>
    <col min="2554" max="2554" width="17.5703125" style="69" customWidth="1"/>
    <col min="2555" max="2555" width="70.28515625" style="69" customWidth="1"/>
    <col min="2556" max="2556" width="17.5703125" style="69" customWidth="1"/>
    <col min="2557" max="2557" width="15.28515625" style="69" customWidth="1"/>
    <col min="2558" max="2558" width="48.7109375" style="69" customWidth="1"/>
    <col min="2559" max="2559" width="24.5703125" style="69" customWidth="1"/>
    <col min="2560" max="2560" width="48.7109375" style="69" customWidth="1"/>
    <col min="2561" max="2561" width="8.140625" style="69" customWidth="1"/>
    <col min="2562" max="2562" width="38.7109375" style="69" customWidth="1"/>
    <col min="2563" max="2563" width="21.140625" style="69" customWidth="1"/>
    <col min="2564" max="2564" width="82" style="69" customWidth="1"/>
    <col min="2565" max="2808" width="9.140625" style="69"/>
    <col min="2809" max="2809" width="70.28515625" style="69" customWidth="1"/>
    <col min="2810" max="2810" width="17.5703125" style="69" customWidth="1"/>
    <col min="2811" max="2811" width="70.28515625" style="69" customWidth="1"/>
    <col min="2812" max="2812" width="17.5703125" style="69" customWidth="1"/>
    <col min="2813" max="2813" width="15.28515625" style="69" customWidth="1"/>
    <col min="2814" max="2814" width="48.7109375" style="69" customWidth="1"/>
    <col min="2815" max="2815" width="24.5703125" style="69" customWidth="1"/>
    <col min="2816" max="2816" width="48.7109375" style="69" customWidth="1"/>
    <col min="2817" max="2817" width="8.140625" style="69" customWidth="1"/>
    <col min="2818" max="2818" width="38.7109375" style="69" customWidth="1"/>
    <col min="2819" max="2819" width="21.140625" style="69" customWidth="1"/>
    <col min="2820" max="2820" width="82" style="69" customWidth="1"/>
    <col min="2821" max="3064" width="9.140625" style="69"/>
    <col min="3065" max="3065" width="70.28515625" style="69" customWidth="1"/>
    <col min="3066" max="3066" width="17.5703125" style="69" customWidth="1"/>
    <col min="3067" max="3067" width="70.28515625" style="69" customWidth="1"/>
    <col min="3068" max="3068" width="17.5703125" style="69" customWidth="1"/>
    <col min="3069" max="3069" width="15.28515625" style="69" customWidth="1"/>
    <col min="3070" max="3070" width="48.7109375" style="69" customWidth="1"/>
    <col min="3071" max="3071" width="24.5703125" style="69" customWidth="1"/>
    <col min="3072" max="3072" width="48.7109375" style="69" customWidth="1"/>
    <col min="3073" max="3073" width="8.140625" style="69" customWidth="1"/>
    <col min="3074" max="3074" width="38.7109375" style="69" customWidth="1"/>
    <col min="3075" max="3075" width="21.140625" style="69" customWidth="1"/>
    <col min="3076" max="3076" width="82" style="69" customWidth="1"/>
    <col min="3077" max="3320" width="9.140625" style="69"/>
    <col min="3321" max="3321" width="70.28515625" style="69" customWidth="1"/>
    <col min="3322" max="3322" width="17.5703125" style="69" customWidth="1"/>
    <col min="3323" max="3323" width="70.28515625" style="69" customWidth="1"/>
    <col min="3324" max="3324" width="17.5703125" style="69" customWidth="1"/>
    <col min="3325" max="3325" width="15.28515625" style="69" customWidth="1"/>
    <col min="3326" max="3326" width="48.7109375" style="69" customWidth="1"/>
    <col min="3327" max="3327" width="24.5703125" style="69" customWidth="1"/>
    <col min="3328" max="3328" width="48.7109375" style="69" customWidth="1"/>
    <col min="3329" max="3329" width="8.140625" style="69" customWidth="1"/>
    <col min="3330" max="3330" width="38.7109375" style="69" customWidth="1"/>
    <col min="3331" max="3331" width="21.140625" style="69" customWidth="1"/>
    <col min="3332" max="3332" width="82" style="69" customWidth="1"/>
    <col min="3333" max="3576" width="9.140625" style="69"/>
    <col min="3577" max="3577" width="70.28515625" style="69" customWidth="1"/>
    <col min="3578" max="3578" width="17.5703125" style="69" customWidth="1"/>
    <col min="3579" max="3579" width="70.28515625" style="69" customWidth="1"/>
    <col min="3580" max="3580" width="17.5703125" style="69" customWidth="1"/>
    <col min="3581" max="3581" width="15.28515625" style="69" customWidth="1"/>
    <col min="3582" max="3582" width="48.7109375" style="69" customWidth="1"/>
    <col min="3583" max="3583" width="24.5703125" style="69" customWidth="1"/>
    <col min="3584" max="3584" width="48.7109375" style="69" customWidth="1"/>
    <col min="3585" max="3585" width="8.140625" style="69" customWidth="1"/>
    <col min="3586" max="3586" width="38.7109375" style="69" customWidth="1"/>
    <col min="3587" max="3587" width="21.140625" style="69" customWidth="1"/>
    <col min="3588" max="3588" width="82" style="69" customWidth="1"/>
    <col min="3589" max="3832" width="9.140625" style="69"/>
    <col min="3833" max="3833" width="70.28515625" style="69" customWidth="1"/>
    <col min="3834" max="3834" width="17.5703125" style="69" customWidth="1"/>
    <col min="3835" max="3835" width="70.28515625" style="69" customWidth="1"/>
    <col min="3836" max="3836" width="17.5703125" style="69" customWidth="1"/>
    <col min="3837" max="3837" width="15.28515625" style="69" customWidth="1"/>
    <col min="3838" max="3838" width="48.7109375" style="69" customWidth="1"/>
    <col min="3839" max="3839" width="24.5703125" style="69" customWidth="1"/>
    <col min="3840" max="3840" width="48.7109375" style="69" customWidth="1"/>
    <col min="3841" max="3841" width="8.140625" style="69" customWidth="1"/>
    <col min="3842" max="3842" width="38.7109375" style="69" customWidth="1"/>
    <col min="3843" max="3843" width="21.140625" style="69" customWidth="1"/>
    <col min="3844" max="3844" width="82" style="69" customWidth="1"/>
    <col min="3845" max="4088" width="9.140625" style="69"/>
    <col min="4089" max="4089" width="70.28515625" style="69" customWidth="1"/>
    <col min="4090" max="4090" width="17.5703125" style="69" customWidth="1"/>
    <col min="4091" max="4091" width="70.28515625" style="69" customWidth="1"/>
    <col min="4092" max="4092" width="17.5703125" style="69" customWidth="1"/>
    <col min="4093" max="4093" width="15.28515625" style="69" customWidth="1"/>
    <col min="4094" max="4094" width="48.7109375" style="69" customWidth="1"/>
    <col min="4095" max="4095" width="24.5703125" style="69" customWidth="1"/>
    <col min="4096" max="4096" width="48.7109375" style="69" customWidth="1"/>
    <col min="4097" max="4097" width="8.140625" style="69" customWidth="1"/>
    <col min="4098" max="4098" width="38.7109375" style="69" customWidth="1"/>
    <col min="4099" max="4099" width="21.140625" style="69" customWidth="1"/>
    <col min="4100" max="4100" width="82" style="69" customWidth="1"/>
    <col min="4101" max="4344" width="9.140625" style="69"/>
    <col min="4345" max="4345" width="70.28515625" style="69" customWidth="1"/>
    <col min="4346" max="4346" width="17.5703125" style="69" customWidth="1"/>
    <col min="4347" max="4347" width="70.28515625" style="69" customWidth="1"/>
    <col min="4348" max="4348" width="17.5703125" style="69" customWidth="1"/>
    <col min="4349" max="4349" width="15.28515625" style="69" customWidth="1"/>
    <col min="4350" max="4350" width="48.7109375" style="69" customWidth="1"/>
    <col min="4351" max="4351" width="24.5703125" style="69" customWidth="1"/>
    <col min="4352" max="4352" width="48.7109375" style="69" customWidth="1"/>
    <col min="4353" max="4353" width="8.140625" style="69" customWidth="1"/>
    <col min="4354" max="4354" width="38.7109375" style="69" customWidth="1"/>
    <col min="4355" max="4355" width="21.140625" style="69" customWidth="1"/>
    <col min="4356" max="4356" width="82" style="69" customWidth="1"/>
    <col min="4357" max="4600" width="9.140625" style="69"/>
    <col min="4601" max="4601" width="70.28515625" style="69" customWidth="1"/>
    <col min="4602" max="4602" width="17.5703125" style="69" customWidth="1"/>
    <col min="4603" max="4603" width="70.28515625" style="69" customWidth="1"/>
    <col min="4604" max="4604" width="17.5703125" style="69" customWidth="1"/>
    <col min="4605" max="4605" width="15.28515625" style="69" customWidth="1"/>
    <col min="4606" max="4606" width="48.7109375" style="69" customWidth="1"/>
    <col min="4607" max="4607" width="24.5703125" style="69" customWidth="1"/>
    <col min="4608" max="4608" width="48.7109375" style="69" customWidth="1"/>
    <col min="4609" max="4609" width="8.140625" style="69" customWidth="1"/>
    <col min="4610" max="4610" width="38.7109375" style="69" customWidth="1"/>
    <col min="4611" max="4611" width="21.140625" style="69" customWidth="1"/>
    <col min="4612" max="4612" width="82" style="69" customWidth="1"/>
    <col min="4613" max="4856" width="9.140625" style="69"/>
    <col min="4857" max="4857" width="70.28515625" style="69" customWidth="1"/>
    <col min="4858" max="4858" width="17.5703125" style="69" customWidth="1"/>
    <col min="4859" max="4859" width="70.28515625" style="69" customWidth="1"/>
    <col min="4860" max="4860" width="17.5703125" style="69" customWidth="1"/>
    <col min="4861" max="4861" width="15.28515625" style="69" customWidth="1"/>
    <col min="4862" max="4862" width="48.7109375" style="69" customWidth="1"/>
    <col min="4863" max="4863" width="24.5703125" style="69" customWidth="1"/>
    <col min="4864" max="4864" width="48.7109375" style="69" customWidth="1"/>
    <col min="4865" max="4865" width="8.140625" style="69" customWidth="1"/>
    <col min="4866" max="4866" width="38.7109375" style="69" customWidth="1"/>
    <col min="4867" max="4867" width="21.140625" style="69" customWidth="1"/>
    <col min="4868" max="4868" width="82" style="69" customWidth="1"/>
    <col min="4869" max="5112" width="9.140625" style="69"/>
    <col min="5113" max="5113" width="70.28515625" style="69" customWidth="1"/>
    <col min="5114" max="5114" width="17.5703125" style="69" customWidth="1"/>
    <col min="5115" max="5115" width="70.28515625" style="69" customWidth="1"/>
    <col min="5116" max="5116" width="17.5703125" style="69" customWidth="1"/>
    <col min="5117" max="5117" width="15.28515625" style="69" customWidth="1"/>
    <col min="5118" max="5118" width="48.7109375" style="69" customWidth="1"/>
    <col min="5119" max="5119" width="24.5703125" style="69" customWidth="1"/>
    <col min="5120" max="5120" width="48.7109375" style="69" customWidth="1"/>
    <col min="5121" max="5121" width="8.140625" style="69" customWidth="1"/>
    <col min="5122" max="5122" width="38.7109375" style="69" customWidth="1"/>
    <col min="5123" max="5123" width="21.140625" style="69" customWidth="1"/>
    <col min="5124" max="5124" width="82" style="69" customWidth="1"/>
    <col min="5125" max="5368" width="9.140625" style="69"/>
    <col min="5369" max="5369" width="70.28515625" style="69" customWidth="1"/>
    <col min="5370" max="5370" width="17.5703125" style="69" customWidth="1"/>
    <col min="5371" max="5371" width="70.28515625" style="69" customWidth="1"/>
    <col min="5372" max="5372" width="17.5703125" style="69" customWidth="1"/>
    <col min="5373" max="5373" width="15.28515625" style="69" customWidth="1"/>
    <col min="5374" max="5374" width="48.7109375" style="69" customWidth="1"/>
    <col min="5375" max="5375" width="24.5703125" style="69" customWidth="1"/>
    <col min="5376" max="5376" width="48.7109375" style="69" customWidth="1"/>
    <col min="5377" max="5377" width="8.140625" style="69" customWidth="1"/>
    <col min="5378" max="5378" width="38.7109375" style="69" customWidth="1"/>
    <col min="5379" max="5379" width="21.140625" style="69" customWidth="1"/>
    <col min="5380" max="5380" width="82" style="69" customWidth="1"/>
    <col min="5381" max="5624" width="9.140625" style="69"/>
    <col min="5625" max="5625" width="70.28515625" style="69" customWidth="1"/>
    <col min="5626" max="5626" width="17.5703125" style="69" customWidth="1"/>
    <col min="5627" max="5627" width="70.28515625" style="69" customWidth="1"/>
    <col min="5628" max="5628" width="17.5703125" style="69" customWidth="1"/>
    <col min="5629" max="5629" width="15.28515625" style="69" customWidth="1"/>
    <col min="5630" max="5630" width="48.7109375" style="69" customWidth="1"/>
    <col min="5631" max="5631" width="24.5703125" style="69" customWidth="1"/>
    <col min="5632" max="5632" width="48.7109375" style="69" customWidth="1"/>
    <col min="5633" max="5633" width="8.140625" style="69" customWidth="1"/>
    <col min="5634" max="5634" width="38.7109375" style="69" customWidth="1"/>
    <col min="5635" max="5635" width="21.140625" style="69" customWidth="1"/>
    <col min="5636" max="5636" width="82" style="69" customWidth="1"/>
    <col min="5637" max="5880" width="9.140625" style="69"/>
    <col min="5881" max="5881" width="70.28515625" style="69" customWidth="1"/>
    <col min="5882" max="5882" width="17.5703125" style="69" customWidth="1"/>
    <col min="5883" max="5883" width="70.28515625" style="69" customWidth="1"/>
    <col min="5884" max="5884" width="17.5703125" style="69" customWidth="1"/>
    <col min="5885" max="5885" width="15.28515625" style="69" customWidth="1"/>
    <col min="5886" max="5886" width="48.7109375" style="69" customWidth="1"/>
    <col min="5887" max="5887" width="24.5703125" style="69" customWidth="1"/>
    <col min="5888" max="5888" width="48.7109375" style="69" customWidth="1"/>
    <col min="5889" max="5889" width="8.140625" style="69" customWidth="1"/>
    <col min="5890" max="5890" width="38.7109375" style="69" customWidth="1"/>
    <col min="5891" max="5891" width="21.140625" style="69" customWidth="1"/>
    <col min="5892" max="5892" width="82" style="69" customWidth="1"/>
    <col min="5893" max="6136" width="9.140625" style="69"/>
    <col min="6137" max="6137" width="70.28515625" style="69" customWidth="1"/>
    <col min="6138" max="6138" width="17.5703125" style="69" customWidth="1"/>
    <col min="6139" max="6139" width="70.28515625" style="69" customWidth="1"/>
    <col min="6140" max="6140" width="17.5703125" style="69" customWidth="1"/>
    <col min="6141" max="6141" width="15.28515625" style="69" customWidth="1"/>
    <col min="6142" max="6142" width="48.7109375" style="69" customWidth="1"/>
    <col min="6143" max="6143" width="24.5703125" style="69" customWidth="1"/>
    <col min="6144" max="6144" width="48.7109375" style="69" customWidth="1"/>
    <col min="6145" max="6145" width="8.140625" style="69" customWidth="1"/>
    <col min="6146" max="6146" width="38.7109375" style="69" customWidth="1"/>
    <col min="6147" max="6147" width="21.140625" style="69" customWidth="1"/>
    <col min="6148" max="6148" width="82" style="69" customWidth="1"/>
    <col min="6149" max="6392" width="9.140625" style="69"/>
    <col min="6393" max="6393" width="70.28515625" style="69" customWidth="1"/>
    <col min="6394" max="6394" width="17.5703125" style="69" customWidth="1"/>
    <col min="6395" max="6395" width="70.28515625" style="69" customWidth="1"/>
    <col min="6396" max="6396" width="17.5703125" style="69" customWidth="1"/>
    <col min="6397" max="6397" width="15.28515625" style="69" customWidth="1"/>
    <col min="6398" max="6398" width="48.7109375" style="69" customWidth="1"/>
    <col min="6399" max="6399" width="24.5703125" style="69" customWidth="1"/>
    <col min="6400" max="6400" width="48.7109375" style="69" customWidth="1"/>
    <col min="6401" max="6401" width="8.140625" style="69" customWidth="1"/>
    <col min="6402" max="6402" width="38.7109375" style="69" customWidth="1"/>
    <col min="6403" max="6403" width="21.140625" style="69" customWidth="1"/>
    <col min="6404" max="6404" width="82" style="69" customWidth="1"/>
    <col min="6405" max="6648" width="9.140625" style="69"/>
    <col min="6649" max="6649" width="70.28515625" style="69" customWidth="1"/>
    <col min="6650" max="6650" width="17.5703125" style="69" customWidth="1"/>
    <col min="6651" max="6651" width="70.28515625" style="69" customWidth="1"/>
    <col min="6652" max="6652" width="17.5703125" style="69" customWidth="1"/>
    <col min="6653" max="6653" width="15.28515625" style="69" customWidth="1"/>
    <col min="6654" max="6654" width="48.7109375" style="69" customWidth="1"/>
    <col min="6655" max="6655" width="24.5703125" style="69" customWidth="1"/>
    <col min="6656" max="6656" width="48.7109375" style="69" customWidth="1"/>
    <col min="6657" max="6657" width="8.140625" style="69" customWidth="1"/>
    <col min="6658" max="6658" width="38.7109375" style="69" customWidth="1"/>
    <col min="6659" max="6659" width="21.140625" style="69" customWidth="1"/>
    <col min="6660" max="6660" width="82" style="69" customWidth="1"/>
    <col min="6661" max="6904" width="9.140625" style="69"/>
    <col min="6905" max="6905" width="70.28515625" style="69" customWidth="1"/>
    <col min="6906" max="6906" width="17.5703125" style="69" customWidth="1"/>
    <col min="6907" max="6907" width="70.28515625" style="69" customWidth="1"/>
    <col min="6908" max="6908" width="17.5703125" style="69" customWidth="1"/>
    <col min="6909" max="6909" width="15.28515625" style="69" customWidth="1"/>
    <col min="6910" max="6910" width="48.7109375" style="69" customWidth="1"/>
    <col min="6911" max="6911" width="24.5703125" style="69" customWidth="1"/>
    <col min="6912" max="6912" width="48.7109375" style="69" customWidth="1"/>
    <col min="6913" max="6913" width="8.140625" style="69" customWidth="1"/>
    <col min="6914" max="6914" width="38.7109375" style="69" customWidth="1"/>
    <col min="6915" max="6915" width="21.140625" style="69" customWidth="1"/>
    <col min="6916" max="6916" width="82" style="69" customWidth="1"/>
    <col min="6917" max="7160" width="9.140625" style="69"/>
    <col min="7161" max="7161" width="70.28515625" style="69" customWidth="1"/>
    <col min="7162" max="7162" width="17.5703125" style="69" customWidth="1"/>
    <col min="7163" max="7163" width="70.28515625" style="69" customWidth="1"/>
    <col min="7164" max="7164" width="17.5703125" style="69" customWidth="1"/>
    <col min="7165" max="7165" width="15.28515625" style="69" customWidth="1"/>
    <col min="7166" max="7166" width="48.7109375" style="69" customWidth="1"/>
    <col min="7167" max="7167" width="24.5703125" style="69" customWidth="1"/>
    <col min="7168" max="7168" width="48.7109375" style="69" customWidth="1"/>
    <col min="7169" max="7169" width="8.140625" style="69" customWidth="1"/>
    <col min="7170" max="7170" width="38.7109375" style="69" customWidth="1"/>
    <col min="7171" max="7171" width="21.140625" style="69" customWidth="1"/>
    <col min="7172" max="7172" width="82" style="69" customWidth="1"/>
    <col min="7173" max="7416" width="9.140625" style="69"/>
    <col min="7417" max="7417" width="70.28515625" style="69" customWidth="1"/>
    <col min="7418" max="7418" width="17.5703125" style="69" customWidth="1"/>
    <col min="7419" max="7419" width="70.28515625" style="69" customWidth="1"/>
    <col min="7420" max="7420" width="17.5703125" style="69" customWidth="1"/>
    <col min="7421" max="7421" width="15.28515625" style="69" customWidth="1"/>
    <col min="7422" max="7422" width="48.7109375" style="69" customWidth="1"/>
    <col min="7423" max="7423" width="24.5703125" style="69" customWidth="1"/>
    <col min="7424" max="7424" width="48.7109375" style="69" customWidth="1"/>
    <col min="7425" max="7425" width="8.140625" style="69" customWidth="1"/>
    <col min="7426" max="7426" width="38.7109375" style="69" customWidth="1"/>
    <col min="7427" max="7427" width="21.140625" style="69" customWidth="1"/>
    <col min="7428" max="7428" width="82" style="69" customWidth="1"/>
    <col min="7429" max="7672" width="9.140625" style="69"/>
    <col min="7673" max="7673" width="70.28515625" style="69" customWidth="1"/>
    <col min="7674" max="7674" width="17.5703125" style="69" customWidth="1"/>
    <col min="7675" max="7675" width="70.28515625" style="69" customWidth="1"/>
    <col min="7676" max="7676" width="17.5703125" style="69" customWidth="1"/>
    <col min="7677" max="7677" width="15.28515625" style="69" customWidth="1"/>
    <col min="7678" max="7678" width="48.7109375" style="69" customWidth="1"/>
    <col min="7679" max="7679" width="24.5703125" style="69" customWidth="1"/>
    <col min="7680" max="7680" width="48.7109375" style="69" customWidth="1"/>
    <col min="7681" max="7681" width="8.140625" style="69" customWidth="1"/>
    <col min="7682" max="7682" width="38.7109375" style="69" customWidth="1"/>
    <col min="7683" max="7683" width="21.140625" style="69" customWidth="1"/>
    <col min="7684" max="7684" width="82" style="69" customWidth="1"/>
    <col min="7685" max="7928" width="9.140625" style="69"/>
    <col min="7929" max="7929" width="70.28515625" style="69" customWidth="1"/>
    <col min="7930" max="7930" width="17.5703125" style="69" customWidth="1"/>
    <col min="7931" max="7931" width="70.28515625" style="69" customWidth="1"/>
    <col min="7932" max="7932" width="17.5703125" style="69" customWidth="1"/>
    <col min="7933" max="7933" width="15.28515625" style="69" customWidth="1"/>
    <col min="7934" max="7934" width="48.7109375" style="69" customWidth="1"/>
    <col min="7935" max="7935" width="24.5703125" style="69" customWidth="1"/>
    <col min="7936" max="7936" width="48.7109375" style="69" customWidth="1"/>
    <col min="7937" max="7937" width="8.140625" style="69" customWidth="1"/>
    <col min="7938" max="7938" width="38.7109375" style="69" customWidth="1"/>
    <col min="7939" max="7939" width="21.140625" style="69" customWidth="1"/>
    <col min="7940" max="7940" width="82" style="69" customWidth="1"/>
    <col min="7941" max="8184" width="9.140625" style="69"/>
    <col min="8185" max="8185" width="70.28515625" style="69" customWidth="1"/>
    <col min="8186" max="8186" width="17.5703125" style="69" customWidth="1"/>
    <col min="8187" max="8187" width="70.28515625" style="69" customWidth="1"/>
    <col min="8188" max="8188" width="17.5703125" style="69" customWidth="1"/>
    <col min="8189" max="8189" width="15.28515625" style="69" customWidth="1"/>
    <col min="8190" max="8190" width="48.7109375" style="69" customWidth="1"/>
    <col min="8191" max="8191" width="24.5703125" style="69" customWidth="1"/>
    <col min="8192" max="8192" width="48.7109375" style="69" customWidth="1"/>
    <col min="8193" max="8193" width="8.140625" style="69" customWidth="1"/>
    <col min="8194" max="8194" width="38.7109375" style="69" customWidth="1"/>
    <col min="8195" max="8195" width="21.140625" style="69" customWidth="1"/>
    <col min="8196" max="8196" width="82" style="69" customWidth="1"/>
    <col min="8197" max="8440" width="9.140625" style="69"/>
    <col min="8441" max="8441" width="70.28515625" style="69" customWidth="1"/>
    <col min="8442" max="8442" width="17.5703125" style="69" customWidth="1"/>
    <col min="8443" max="8443" width="70.28515625" style="69" customWidth="1"/>
    <col min="8444" max="8444" width="17.5703125" style="69" customWidth="1"/>
    <col min="8445" max="8445" width="15.28515625" style="69" customWidth="1"/>
    <col min="8446" max="8446" width="48.7109375" style="69" customWidth="1"/>
    <col min="8447" max="8447" width="24.5703125" style="69" customWidth="1"/>
    <col min="8448" max="8448" width="48.7109375" style="69" customWidth="1"/>
    <col min="8449" max="8449" width="8.140625" style="69" customWidth="1"/>
    <col min="8450" max="8450" width="38.7109375" style="69" customWidth="1"/>
    <col min="8451" max="8451" width="21.140625" style="69" customWidth="1"/>
    <col min="8452" max="8452" width="82" style="69" customWidth="1"/>
    <col min="8453" max="8696" width="9.140625" style="69"/>
    <col min="8697" max="8697" width="70.28515625" style="69" customWidth="1"/>
    <col min="8698" max="8698" width="17.5703125" style="69" customWidth="1"/>
    <col min="8699" max="8699" width="70.28515625" style="69" customWidth="1"/>
    <col min="8700" max="8700" width="17.5703125" style="69" customWidth="1"/>
    <col min="8701" max="8701" width="15.28515625" style="69" customWidth="1"/>
    <col min="8702" max="8702" width="48.7109375" style="69" customWidth="1"/>
    <col min="8703" max="8703" width="24.5703125" style="69" customWidth="1"/>
    <col min="8704" max="8704" width="48.7109375" style="69" customWidth="1"/>
    <col min="8705" max="8705" width="8.140625" style="69" customWidth="1"/>
    <col min="8706" max="8706" width="38.7109375" style="69" customWidth="1"/>
    <col min="8707" max="8707" width="21.140625" style="69" customWidth="1"/>
    <col min="8708" max="8708" width="82" style="69" customWidth="1"/>
    <col min="8709" max="8952" width="9.140625" style="69"/>
    <col min="8953" max="8953" width="70.28515625" style="69" customWidth="1"/>
    <col min="8954" max="8954" width="17.5703125" style="69" customWidth="1"/>
    <col min="8955" max="8955" width="70.28515625" style="69" customWidth="1"/>
    <col min="8956" max="8956" width="17.5703125" style="69" customWidth="1"/>
    <col min="8957" max="8957" width="15.28515625" style="69" customWidth="1"/>
    <col min="8958" max="8958" width="48.7109375" style="69" customWidth="1"/>
    <col min="8959" max="8959" width="24.5703125" style="69" customWidth="1"/>
    <col min="8960" max="8960" width="48.7109375" style="69" customWidth="1"/>
    <col min="8961" max="8961" width="8.140625" style="69" customWidth="1"/>
    <col min="8962" max="8962" width="38.7109375" style="69" customWidth="1"/>
    <col min="8963" max="8963" width="21.140625" style="69" customWidth="1"/>
    <col min="8964" max="8964" width="82" style="69" customWidth="1"/>
    <col min="8965" max="9208" width="9.140625" style="69"/>
    <col min="9209" max="9209" width="70.28515625" style="69" customWidth="1"/>
    <col min="9210" max="9210" width="17.5703125" style="69" customWidth="1"/>
    <col min="9211" max="9211" width="70.28515625" style="69" customWidth="1"/>
    <col min="9212" max="9212" width="17.5703125" style="69" customWidth="1"/>
    <col min="9213" max="9213" width="15.28515625" style="69" customWidth="1"/>
    <col min="9214" max="9214" width="48.7109375" style="69" customWidth="1"/>
    <col min="9215" max="9215" width="24.5703125" style="69" customWidth="1"/>
    <col min="9216" max="9216" width="48.7109375" style="69" customWidth="1"/>
    <col min="9217" max="9217" width="8.140625" style="69" customWidth="1"/>
    <col min="9218" max="9218" width="38.7109375" style="69" customWidth="1"/>
    <col min="9219" max="9219" width="21.140625" style="69" customWidth="1"/>
    <col min="9220" max="9220" width="82" style="69" customWidth="1"/>
    <col min="9221" max="9464" width="9.140625" style="69"/>
    <col min="9465" max="9465" width="70.28515625" style="69" customWidth="1"/>
    <col min="9466" max="9466" width="17.5703125" style="69" customWidth="1"/>
    <col min="9467" max="9467" width="70.28515625" style="69" customWidth="1"/>
    <col min="9468" max="9468" width="17.5703125" style="69" customWidth="1"/>
    <col min="9469" max="9469" width="15.28515625" style="69" customWidth="1"/>
    <col min="9470" max="9470" width="48.7109375" style="69" customWidth="1"/>
    <col min="9471" max="9471" width="24.5703125" style="69" customWidth="1"/>
    <col min="9472" max="9472" width="48.7109375" style="69" customWidth="1"/>
    <col min="9473" max="9473" width="8.140625" style="69" customWidth="1"/>
    <col min="9474" max="9474" width="38.7109375" style="69" customWidth="1"/>
    <col min="9475" max="9475" width="21.140625" style="69" customWidth="1"/>
    <col min="9476" max="9476" width="82" style="69" customWidth="1"/>
    <col min="9477" max="9720" width="9.140625" style="69"/>
    <col min="9721" max="9721" width="70.28515625" style="69" customWidth="1"/>
    <col min="9722" max="9722" width="17.5703125" style="69" customWidth="1"/>
    <col min="9723" max="9723" width="70.28515625" style="69" customWidth="1"/>
    <col min="9724" max="9724" width="17.5703125" style="69" customWidth="1"/>
    <col min="9725" max="9725" width="15.28515625" style="69" customWidth="1"/>
    <col min="9726" max="9726" width="48.7109375" style="69" customWidth="1"/>
    <col min="9727" max="9727" width="24.5703125" style="69" customWidth="1"/>
    <col min="9728" max="9728" width="48.7109375" style="69" customWidth="1"/>
    <col min="9729" max="9729" width="8.140625" style="69" customWidth="1"/>
    <col min="9730" max="9730" width="38.7109375" style="69" customWidth="1"/>
    <col min="9731" max="9731" width="21.140625" style="69" customWidth="1"/>
    <col min="9732" max="9732" width="82" style="69" customWidth="1"/>
    <col min="9733" max="9976" width="9.140625" style="69"/>
    <col min="9977" max="9977" width="70.28515625" style="69" customWidth="1"/>
    <col min="9978" max="9978" width="17.5703125" style="69" customWidth="1"/>
    <col min="9979" max="9979" width="70.28515625" style="69" customWidth="1"/>
    <col min="9980" max="9980" width="17.5703125" style="69" customWidth="1"/>
    <col min="9981" max="9981" width="15.28515625" style="69" customWidth="1"/>
    <col min="9982" max="9982" width="48.7109375" style="69" customWidth="1"/>
    <col min="9983" max="9983" width="24.5703125" style="69" customWidth="1"/>
    <col min="9984" max="9984" width="48.7109375" style="69" customWidth="1"/>
    <col min="9985" max="9985" width="8.140625" style="69" customWidth="1"/>
    <col min="9986" max="9986" width="38.7109375" style="69" customWidth="1"/>
    <col min="9987" max="9987" width="21.140625" style="69" customWidth="1"/>
    <col min="9988" max="9988" width="82" style="69" customWidth="1"/>
    <col min="9989" max="10232" width="9.140625" style="69"/>
    <col min="10233" max="10233" width="70.28515625" style="69" customWidth="1"/>
    <col min="10234" max="10234" width="17.5703125" style="69" customWidth="1"/>
    <col min="10235" max="10235" width="70.28515625" style="69" customWidth="1"/>
    <col min="10236" max="10236" width="17.5703125" style="69" customWidth="1"/>
    <col min="10237" max="10237" width="15.28515625" style="69" customWidth="1"/>
    <col min="10238" max="10238" width="48.7109375" style="69" customWidth="1"/>
    <col min="10239" max="10239" width="24.5703125" style="69" customWidth="1"/>
    <col min="10240" max="10240" width="48.7109375" style="69" customWidth="1"/>
    <col min="10241" max="10241" width="8.140625" style="69" customWidth="1"/>
    <col min="10242" max="10242" width="38.7109375" style="69" customWidth="1"/>
    <col min="10243" max="10243" width="21.140625" style="69" customWidth="1"/>
    <col min="10244" max="10244" width="82" style="69" customWidth="1"/>
    <col min="10245" max="10488" width="9.140625" style="69"/>
    <col min="10489" max="10489" width="70.28515625" style="69" customWidth="1"/>
    <col min="10490" max="10490" width="17.5703125" style="69" customWidth="1"/>
    <col min="10491" max="10491" width="70.28515625" style="69" customWidth="1"/>
    <col min="10492" max="10492" width="17.5703125" style="69" customWidth="1"/>
    <col min="10493" max="10493" width="15.28515625" style="69" customWidth="1"/>
    <col min="10494" max="10494" width="48.7109375" style="69" customWidth="1"/>
    <col min="10495" max="10495" width="24.5703125" style="69" customWidth="1"/>
    <col min="10496" max="10496" width="48.7109375" style="69" customWidth="1"/>
    <col min="10497" max="10497" width="8.140625" style="69" customWidth="1"/>
    <col min="10498" max="10498" width="38.7109375" style="69" customWidth="1"/>
    <col min="10499" max="10499" width="21.140625" style="69" customWidth="1"/>
    <col min="10500" max="10500" width="82" style="69" customWidth="1"/>
    <col min="10501" max="10744" width="9.140625" style="69"/>
    <col min="10745" max="10745" width="70.28515625" style="69" customWidth="1"/>
    <col min="10746" max="10746" width="17.5703125" style="69" customWidth="1"/>
    <col min="10747" max="10747" width="70.28515625" style="69" customWidth="1"/>
    <col min="10748" max="10748" width="17.5703125" style="69" customWidth="1"/>
    <col min="10749" max="10749" width="15.28515625" style="69" customWidth="1"/>
    <col min="10750" max="10750" width="48.7109375" style="69" customWidth="1"/>
    <col min="10751" max="10751" width="24.5703125" style="69" customWidth="1"/>
    <col min="10752" max="10752" width="48.7109375" style="69" customWidth="1"/>
    <col min="10753" max="10753" width="8.140625" style="69" customWidth="1"/>
    <col min="10754" max="10754" width="38.7109375" style="69" customWidth="1"/>
    <col min="10755" max="10755" width="21.140625" style="69" customWidth="1"/>
    <col min="10756" max="10756" width="82" style="69" customWidth="1"/>
    <col min="10757" max="11000" width="9.140625" style="69"/>
    <col min="11001" max="11001" width="70.28515625" style="69" customWidth="1"/>
    <col min="11002" max="11002" width="17.5703125" style="69" customWidth="1"/>
    <col min="11003" max="11003" width="70.28515625" style="69" customWidth="1"/>
    <col min="11004" max="11004" width="17.5703125" style="69" customWidth="1"/>
    <col min="11005" max="11005" width="15.28515625" style="69" customWidth="1"/>
    <col min="11006" max="11006" width="48.7109375" style="69" customWidth="1"/>
    <col min="11007" max="11007" width="24.5703125" style="69" customWidth="1"/>
    <col min="11008" max="11008" width="48.7109375" style="69" customWidth="1"/>
    <col min="11009" max="11009" width="8.140625" style="69" customWidth="1"/>
    <col min="11010" max="11010" width="38.7109375" style="69" customWidth="1"/>
    <col min="11011" max="11011" width="21.140625" style="69" customWidth="1"/>
    <col min="11012" max="11012" width="82" style="69" customWidth="1"/>
    <col min="11013" max="11256" width="9.140625" style="69"/>
    <col min="11257" max="11257" width="70.28515625" style="69" customWidth="1"/>
    <col min="11258" max="11258" width="17.5703125" style="69" customWidth="1"/>
    <col min="11259" max="11259" width="70.28515625" style="69" customWidth="1"/>
    <col min="11260" max="11260" width="17.5703125" style="69" customWidth="1"/>
    <col min="11261" max="11261" width="15.28515625" style="69" customWidth="1"/>
    <col min="11262" max="11262" width="48.7109375" style="69" customWidth="1"/>
    <col min="11263" max="11263" width="24.5703125" style="69" customWidth="1"/>
    <col min="11264" max="11264" width="48.7109375" style="69" customWidth="1"/>
    <col min="11265" max="11265" width="8.140625" style="69" customWidth="1"/>
    <col min="11266" max="11266" width="38.7109375" style="69" customWidth="1"/>
    <col min="11267" max="11267" width="21.140625" style="69" customWidth="1"/>
    <col min="11268" max="11268" width="82" style="69" customWidth="1"/>
    <col min="11269" max="11512" width="9.140625" style="69"/>
    <col min="11513" max="11513" width="70.28515625" style="69" customWidth="1"/>
    <col min="11514" max="11514" width="17.5703125" style="69" customWidth="1"/>
    <col min="11515" max="11515" width="70.28515625" style="69" customWidth="1"/>
    <col min="11516" max="11516" width="17.5703125" style="69" customWidth="1"/>
    <col min="11517" max="11517" width="15.28515625" style="69" customWidth="1"/>
    <col min="11518" max="11518" width="48.7109375" style="69" customWidth="1"/>
    <col min="11519" max="11519" width="24.5703125" style="69" customWidth="1"/>
    <col min="11520" max="11520" width="48.7109375" style="69" customWidth="1"/>
    <col min="11521" max="11521" width="8.140625" style="69" customWidth="1"/>
    <col min="11522" max="11522" width="38.7109375" style="69" customWidth="1"/>
    <col min="11523" max="11523" width="21.140625" style="69" customWidth="1"/>
    <col min="11524" max="11524" width="82" style="69" customWidth="1"/>
    <col min="11525" max="11768" width="9.140625" style="69"/>
    <col min="11769" max="11769" width="70.28515625" style="69" customWidth="1"/>
    <col min="11770" max="11770" width="17.5703125" style="69" customWidth="1"/>
    <col min="11771" max="11771" width="70.28515625" style="69" customWidth="1"/>
    <col min="11772" max="11772" width="17.5703125" style="69" customWidth="1"/>
    <col min="11773" max="11773" width="15.28515625" style="69" customWidth="1"/>
    <col min="11774" max="11774" width="48.7109375" style="69" customWidth="1"/>
    <col min="11775" max="11775" width="24.5703125" style="69" customWidth="1"/>
    <col min="11776" max="11776" width="48.7109375" style="69" customWidth="1"/>
    <col min="11777" max="11777" width="8.140625" style="69" customWidth="1"/>
    <col min="11778" max="11778" width="38.7109375" style="69" customWidth="1"/>
    <col min="11779" max="11779" width="21.140625" style="69" customWidth="1"/>
    <col min="11780" max="11780" width="82" style="69" customWidth="1"/>
    <col min="11781" max="12024" width="9.140625" style="69"/>
    <col min="12025" max="12025" width="70.28515625" style="69" customWidth="1"/>
    <col min="12026" max="12026" width="17.5703125" style="69" customWidth="1"/>
    <col min="12027" max="12027" width="70.28515625" style="69" customWidth="1"/>
    <col min="12028" max="12028" width="17.5703125" style="69" customWidth="1"/>
    <col min="12029" max="12029" width="15.28515625" style="69" customWidth="1"/>
    <col min="12030" max="12030" width="48.7109375" style="69" customWidth="1"/>
    <col min="12031" max="12031" width="24.5703125" style="69" customWidth="1"/>
    <col min="12032" max="12032" width="48.7109375" style="69" customWidth="1"/>
    <col min="12033" max="12033" width="8.140625" style="69" customWidth="1"/>
    <col min="12034" max="12034" width="38.7109375" style="69" customWidth="1"/>
    <col min="12035" max="12035" width="21.140625" style="69" customWidth="1"/>
    <col min="12036" max="12036" width="82" style="69" customWidth="1"/>
    <col min="12037" max="12280" width="9.140625" style="69"/>
    <col min="12281" max="12281" width="70.28515625" style="69" customWidth="1"/>
    <col min="12282" max="12282" width="17.5703125" style="69" customWidth="1"/>
    <col min="12283" max="12283" width="70.28515625" style="69" customWidth="1"/>
    <col min="12284" max="12284" width="17.5703125" style="69" customWidth="1"/>
    <col min="12285" max="12285" width="15.28515625" style="69" customWidth="1"/>
    <col min="12286" max="12286" width="48.7109375" style="69" customWidth="1"/>
    <col min="12287" max="12287" width="24.5703125" style="69" customWidth="1"/>
    <col min="12288" max="12288" width="48.7109375" style="69" customWidth="1"/>
    <col min="12289" max="12289" width="8.140625" style="69" customWidth="1"/>
    <col min="12290" max="12290" width="38.7109375" style="69" customWidth="1"/>
    <col min="12291" max="12291" width="21.140625" style="69" customWidth="1"/>
    <col min="12292" max="12292" width="82" style="69" customWidth="1"/>
    <col min="12293" max="12536" width="9.140625" style="69"/>
    <col min="12537" max="12537" width="70.28515625" style="69" customWidth="1"/>
    <col min="12538" max="12538" width="17.5703125" style="69" customWidth="1"/>
    <col min="12539" max="12539" width="70.28515625" style="69" customWidth="1"/>
    <col min="12540" max="12540" width="17.5703125" style="69" customWidth="1"/>
    <col min="12541" max="12541" width="15.28515625" style="69" customWidth="1"/>
    <col min="12542" max="12542" width="48.7109375" style="69" customWidth="1"/>
    <col min="12543" max="12543" width="24.5703125" style="69" customWidth="1"/>
    <col min="12544" max="12544" width="48.7109375" style="69" customWidth="1"/>
    <col min="12545" max="12545" width="8.140625" style="69" customWidth="1"/>
    <col min="12546" max="12546" width="38.7109375" style="69" customWidth="1"/>
    <col min="12547" max="12547" width="21.140625" style="69" customWidth="1"/>
    <col min="12548" max="12548" width="82" style="69" customWidth="1"/>
    <col min="12549" max="12792" width="9.140625" style="69"/>
    <col min="12793" max="12793" width="70.28515625" style="69" customWidth="1"/>
    <col min="12794" max="12794" width="17.5703125" style="69" customWidth="1"/>
    <col min="12795" max="12795" width="70.28515625" style="69" customWidth="1"/>
    <col min="12796" max="12796" width="17.5703125" style="69" customWidth="1"/>
    <col min="12797" max="12797" width="15.28515625" style="69" customWidth="1"/>
    <col min="12798" max="12798" width="48.7109375" style="69" customWidth="1"/>
    <col min="12799" max="12799" width="24.5703125" style="69" customWidth="1"/>
    <col min="12800" max="12800" width="48.7109375" style="69" customWidth="1"/>
    <col min="12801" max="12801" width="8.140625" style="69" customWidth="1"/>
    <col min="12802" max="12802" width="38.7109375" style="69" customWidth="1"/>
    <col min="12803" max="12803" width="21.140625" style="69" customWidth="1"/>
    <col min="12804" max="12804" width="82" style="69" customWidth="1"/>
    <col min="12805" max="13048" width="9.140625" style="69"/>
    <col min="13049" max="13049" width="70.28515625" style="69" customWidth="1"/>
    <col min="13050" max="13050" width="17.5703125" style="69" customWidth="1"/>
    <col min="13051" max="13051" width="70.28515625" style="69" customWidth="1"/>
    <col min="13052" max="13052" width="17.5703125" style="69" customWidth="1"/>
    <col min="13053" max="13053" width="15.28515625" style="69" customWidth="1"/>
    <col min="13054" max="13054" width="48.7109375" style="69" customWidth="1"/>
    <col min="13055" max="13055" width="24.5703125" style="69" customWidth="1"/>
    <col min="13056" max="13056" width="48.7109375" style="69" customWidth="1"/>
    <col min="13057" max="13057" width="8.140625" style="69" customWidth="1"/>
    <col min="13058" max="13058" width="38.7109375" style="69" customWidth="1"/>
    <col min="13059" max="13059" width="21.140625" style="69" customWidth="1"/>
    <col min="13060" max="13060" width="82" style="69" customWidth="1"/>
    <col min="13061" max="13304" width="9.140625" style="69"/>
    <col min="13305" max="13305" width="70.28515625" style="69" customWidth="1"/>
    <col min="13306" max="13306" width="17.5703125" style="69" customWidth="1"/>
    <col min="13307" max="13307" width="70.28515625" style="69" customWidth="1"/>
    <col min="13308" max="13308" width="17.5703125" style="69" customWidth="1"/>
    <col min="13309" max="13309" width="15.28515625" style="69" customWidth="1"/>
    <col min="13310" max="13310" width="48.7109375" style="69" customWidth="1"/>
    <col min="13311" max="13311" width="24.5703125" style="69" customWidth="1"/>
    <col min="13312" max="13312" width="48.7109375" style="69" customWidth="1"/>
    <col min="13313" max="13313" width="8.140625" style="69" customWidth="1"/>
    <col min="13314" max="13314" width="38.7109375" style="69" customWidth="1"/>
    <col min="13315" max="13315" width="21.140625" style="69" customWidth="1"/>
    <col min="13316" max="13316" width="82" style="69" customWidth="1"/>
    <col min="13317" max="13560" width="9.140625" style="69"/>
    <col min="13561" max="13561" width="70.28515625" style="69" customWidth="1"/>
    <col min="13562" max="13562" width="17.5703125" style="69" customWidth="1"/>
    <col min="13563" max="13563" width="70.28515625" style="69" customWidth="1"/>
    <col min="13564" max="13564" width="17.5703125" style="69" customWidth="1"/>
    <col min="13565" max="13565" width="15.28515625" style="69" customWidth="1"/>
    <col min="13566" max="13566" width="48.7109375" style="69" customWidth="1"/>
    <col min="13567" max="13567" width="24.5703125" style="69" customWidth="1"/>
    <col min="13568" max="13568" width="48.7109375" style="69" customWidth="1"/>
    <col min="13569" max="13569" width="8.140625" style="69" customWidth="1"/>
    <col min="13570" max="13570" width="38.7109375" style="69" customWidth="1"/>
    <col min="13571" max="13571" width="21.140625" style="69" customWidth="1"/>
    <col min="13572" max="13572" width="82" style="69" customWidth="1"/>
    <col min="13573" max="13816" width="9.140625" style="69"/>
    <col min="13817" max="13817" width="70.28515625" style="69" customWidth="1"/>
    <col min="13818" max="13818" width="17.5703125" style="69" customWidth="1"/>
    <col min="13819" max="13819" width="70.28515625" style="69" customWidth="1"/>
    <col min="13820" max="13820" width="17.5703125" style="69" customWidth="1"/>
    <col min="13821" max="13821" width="15.28515625" style="69" customWidth="1"/>
    <col min="13822" max="13822" width="48.7109375" style="69" customWidth="1"/>
    <col min="13823" max="13823" width="24.5703125" style="69" customWidth="1"/>
    <col min="13824" max="13824" width="48.7109375" style="69" customWidth="1"/>
    <col min="13825" max="13825" width="8.140625" style="69" customWidth="1"/>
    <col min="13826" max="13826" width="38.7109375" style="69" customWidth="1"/>
    <col min="13827" max="13827" width="21.140625" style="69" customWidth="1"/>
    <col min="13828" max="13828" width="82" style="69" customWidth="1"/>
    <col min="13829" max="14072" width="9.140625" style="69"/>
    <col min="14073" max="14073" width="70.28515625" style="69" customWidth="1"/>
    <col min="14074" max="14074" width="17.5703125" style="69" customWidth="1"/>
    <col min="14075" max="14075" width="70.28515625" style="69" customWidth="1"/>
    <col min="14076" max="14076" width="17.5703125" style="69" customWidth="1"/>
    <col min="14077" max="14077" width="15.28515625" style="69" customWidth="1"/>
    <col min="14078" max="14078" width="48.7109375" style="69" customWidth="1"/>
    <col min="14079" max="14079" width="24.5703125" style="69" customWidth="1"/>
    <col min="14080" max="14080" width="48.7109375" style="69" customWidth="1"/>
    <col min="14081" max="14081" width="8.140625" style="69" customWidth="1"/>
    <col min="14082" max="14082" width="38.7109375" style="69" customWidth="1"/>
    <col min="14083" max="14083" width="21.140625" style="69" customWidth="1"/>
    <col min="14084" max="14084" width="82" style="69" customWidth="1"/>
    <col min="14085" max="14328" width="9.140625" style="69"/>
    <col min="14329" max="14329" width="70.28515625" style="69" customWidth="1"/>
    <col min="14330" max="14330" width="17.5703125" style="69" customWidth="1"/>
    <col min="14331" max="14331" width="70.28515625" style="69" customWidth="1"/>
    <col min="14332" max="14332" width="17.5703125" style="69" customWidth="1"/>
    <col min="14333" max="14333" width="15.28515625" style="69" customWidth="1"/>
    <col min="14334" max="14334" width="48.7109375" style="69" customWidth="1"/>
    <col min="14335" max="14335" width="24.5703125" style="69" customWidth="1"/>
    <col min="14336" max="14336" width="48.7109375" style="69" customWidth="1"/>
    <col min="14337" max="14337" width="8.140625" style="69" customWidth="1"/>
    <col min="14338" max="14338" width="38.7109375" style="69" customWidth="1"/>
    <col min="14339" max="14339" width="21.140625" style="69" customWidth="1"/>
    <col min="14340" max="14340" width="82" style="69" customWidth="1"/>
    <col min="14341" max="14584" width="9.140625" style="69"/>
    <col min="14585" max="14585" width="70.28515625" style="69" customWidth="1"/>
    <col min="14586" max="14586" width="17.5703125" style="69" customWidth="1"/>
    <col min="14587" max="14587" width="70.28515625" style="69" customWidth="1"/>
    <col min="14588" max="14588" width="17.5703125" style="69" customWidth="1"/>
    <col min="14589" max="14589" width="15.28515625" style="69" customWidth="1"/>
    <col min="14590" max="14590" width="48.7109375" style="69" customWidth="1"/>
    <col min="14591" max="14591" width="24.5703125" style="69" customWidth="1"/>
    <col min="14592" max="14592" width="48.7109375" style="69" customWidth="1"/>
    <col min="14593" max="14593" width="8.140625" style="69" customWidth="1"/>
    <col min="14594" max="14594" width="38.7109375" style="69" customWidth="1"/>
    <col min="14595" max="14595" width="21.140625" style="69" customWidth="1"/>
    <col min="14596" max="14596" width="82" style="69" customWidth="1"/>
    <col min="14597" max="14840" width="9.140625" style="69"/>
    <col min="14841" max="14841" width="70.28515625" style="69" customWidth="1"/>
    <col min="14842" max="14842" width="17.5703125" style="69" customWidth="1"/>
    <col min="14843" max="14843" width="70.28515625" style="69" customWidth="1"/>
    <col min="14844" max="14844" width="17.5703125" style="69" customWidth="1"/>
    <col min="14845" max="14845" width="15.28515625" style="69" customWidth="1"/>
    <col min="14846" max="14846" width="48.7109375" style="69" customWidth="1"/>
    <col min="14847" max="14847" width="24.5703125" style="69" customWidth="1"/>
    <col min="14848" max="14848" width="48.7109375" style="69" customWidth="1"/>
    <col min="14849" max="14849" width="8.140625" style="69" customWidth="1"/>
    <col min="14850" max="14850" width="38.7109375" style="69" customWidth="1"/>
    <col min="14851" max="14851" width="21.140625" style="69" customWidth="1"/>
    <col min="14852" max="14852" width="82" style="69" customWidth="1"/>
    <col min="14853" max="15096" width="9.140625" style="69"/>
    <col min="15097" max="15097" width="70.28515625" style="69" customWidth="1"/>
    <col min="15098" max="15098" width="17.5703125" style="69" customWidth="1"/>
    <col min="15099" max="15099" width="70.28515625" style="69" customWidth="1"/>
    <col min="15100" max="15100" width="17.5703125" style="69" customWidth="1"/>
    <col min="15101" max="15101" width="15.28515625" style="69" customWidth="1"/>
    <col min="15102" max="15102" width="48.7109375" style="69" customWidth="1"/>
    <col min="15103" max="15103" width="24.5703125" style="69" customWidth="1"/>
    <col min="15104" max="15104" width="48.7109375" style="69" customWidth="1"/>
    <col min="15105" max="15105" width="8.140625" style="69" customWidth="1"/>
    <col min="15106" max="15106" width="38.7109375" style="69" customWidth="1"/>
    <col min="15107" max="15107" width="21.140625" style="69" customWidth="1"/>
    <col min="15108" max="15108" width="82" style="69" customWidth="1"/>
    <col min="15109" max="15352" width="9.140625" style="69"/>
    <col min="15353" max="15353" width="70.28515625" style="69" customWidth="1"/>
    <col min="15354" max="15354" width="17.5703125" style="69" customWidth="1"/>
    <col min="15355" max="15355" width="70.28515625" style="69" customWidth="1"/>
    <col min="15356" max="15356" width="17.5703125" style="69" customWidth="1"/>
    <col min="15357" max="15357" width="15.28515625" style="69" customWidth="1"/>
    <col min="15358" max="15358" width="48.7109375" style="69" customWidth="1"/>
    <col min="15359" max="15359" width="24.5703125" style="69" customWidth="1"/>
    <col min="15360" max="15360" width="48.7109375" style="69" customWidth="1"/>
    <col min="15361" max="15361" width="8.140625" style="69" customWidth="1"/>
    <col min="15362" max="15362" width="38.7109375" style="69" customWidth="1"/>
    <col min="15363" max="15363" width="21.140625" style="69" customWidth="1"/>
    <col min="15364" max="15364" width="82" style="69" customWidth="1"/>
    <col min="15365" max="15608" width="9.140625" style="69"/>
    <col min="15609" max="15609" width="70.28515625" style="69" customWidth="1"/>
    <col min="15610" max="15610" width="17.5703125" style="69" customWidth="1"/>
    <col min="15611" max="15611" width="70.28515625" style="69" customWidth="1"/>
    <col min="15612" max="15612" width="17.5703125" style="69" customWidth="1"/>
    <col min="15613" max="15613" width="15.28515625" style="69" customWidth="1"/>
    <col min="15614" max="15614" width="48.7109375" style="69" customWidth="1"/>
    <col min="15615" max="15615" width="24.5703125" style="69" customWidth="1"/>
    <col min="15616" max="15616" width="48.7109375" style="69" customWidth="1"/>
    <col min="15617" max="15617" width="8.140625" style="69" customWidth="1"/>
    <col min="15618" max="15618" width="38.7109375" style="69" customWidth="1"/>
    <col min="15619" max="15619" width="21.140625" style="69" customWidth="1"/>
    <col min="15620" max="15620" width="82" style="69" customWidth="1"/>
    <col min="15621" max="15864" width="9.140625" style="69"/>
    <col min="15865" max="15865" width="70.28515625" style="69" customWidth="1"/>
    <col min="15866" max="15866" width="17.5703125" style="69" customWidth="1"/>
    <col min="15867" max="15867" width="70.28515625" style="69" customWidth="1"/>
    <col min="15868" max="15868" width="17.5703125" style="69" customWidth="1"/>
    <col min="15869" max="15869" width="15.28515625" style="69" customWidth="1"/>
    <col min="15870" max="15870" width="48.7109375" style="69" customWidth="1"/>
    <col min="15871" max="15871" width="24.5703125" style="69" customWidth="1"/>
    <col min="15872" max="15872" width="48.7109375" style="69" customWidth="1"/>
    <col min="15873" max="15873" width="8.140625" style="69" customWidth="1"/>
    <col min="15874" max="15874" width="38.7109375" style="69" customWidth="1"/>
    <col min="15875" max="15875" width="21.140625" style="69" customWidth="1"/>
    <col min="15876" max="15876" width="82" style="69" customWidth="1"/>
    <col min="15877" max="16120" width="9.140625" style="69"/>
    <col min="16121" max="16121" width="70.28515625" style="69" customWidth="1"/>
    <col min="16122" max="16122" width="17.5703125" style="69" customWidth="1"/>
    <col min="16123" max="16123" width="70.28515625" style="69" customWidth="1"/>
    <col min="16124" max="16124" width="17.5703125" style="69" customWidth="1"/>
    <col min="16125" max="16125" width="15.28515625" style="69" customWidth="1"/>
    <col min="16126" max="16126" width="48.7109375" style="69" customWidth="1"/>
    <col min="16127" max="16127" width="24.5703125" style="69" customWidth="1"/>
    <col min="16128" max="16128" width="48.7109375" style="69" customWidth="1"/>
    <col min="16129" max="16129" width="8.140625" style="69" customWidth="1"/>
    <col min="16130" max="16130" width="38.7109375" style="69" customWidth="1"/>
    <col min="16131" max="16131" width="21.140625" style="69" customWidth="1"/>
    <col min="16132" max="16132" width="82" style="69" customWidth="1"/>
    <col min="16133" max="16384" width="9.140625" style="69"/>
  </cols>
  <sheetData>
    <row r="1" spans="1:4" ht="27">
      <c r="A1" s="56" t="s">
        <v>10590</v>
      </c>
      <c r="B1" s="68" t="s">
        <v>10591</v>
      </c>
      <c r="C1" s="56" t="s">
        <v>5084</v>
      </c>
      <c r="D1" s="57" t="s">
        <v>10592</v>
      </c>
    </row>
    <row r="3" spans="1:4" ht="54">
      <c r="A3" s="60">
        <v>97141</v>
      </c>
      <c r="B3" s="70" t="s">
        <v>10593</v>
      </c>
      <c r="C3" s="61" t="s">
        <v>14</v>
      </c>
      <c r="D3" s="63">
        <v>5.4</v>
      </c>
    </row>
    <row r="4" spans="1:4" ht="54">
      <c r="A4" s="60">
        <v>97142</v>
      </c>
      <c r="B4" s="70" t="s">
        <v>10594</v>
      </c>
      <c r="C4" s="61" t="s">
        <v>14</v>
      </c>
      <c r="D4" s="63">
        <v>6.01</v>
      </c>
    </row>
    <row r="5" spans="1:4" ht="54">
      <c r="A5" s="60">
        <v>97143</v>
      </c>
      <c r="B5" s="70" t="s">
        <v>10595</v>
      </c>
      <c r="C5" s="61" t="s">
        <v>14</v>
      </c>
      <c r="D5" s="63">
        <v>7.57</v>
      </c>
    </row>
    <row r="6" spans="1:4" ht="54">
      <c r="A6" s="60">
        <v>97144</v>
      </c>
      <c r="B6" s="70" t="s">
        <v>10596</v>
      </c>
      <c r="C6" s="61" t="s">
        <v>14</v>
      </c>
      <c r="D6" s="63">
        <v>9.1</v>
      </c>
    </row>
    <row r="7" spans="1:4" ht="54">
      <c r="A7" s="60">
        <v>97145</v>
      </c>
      <c r="B7" s="70" t="s">
        <v>10597</v>
      </c>
      <c r="C7" s="61" t="s">
        <v>14</v>
      </c>
      <c r="D7" s="63">
        <v>10.68</v>
      </c>
    </row>
    <row r="8" spans="1:4" ht="54">
      <c r="A8" s="60">
        <v>97146</v>
      </c>
      <c r="B8" s="70" t="s">
        <v>10598</v>
      </c>
      <c r="C8" s="61" t="s">
        <v>14</v>
      </c>
      <c r="D8" s="63">
        <v>12.25</v>
      </c>
    </row>
    <row r="9" spans="1:4" ht="54">
      <c r="A9" s="60">
        <v>97147</v>
      </c>
      <c r="B9" s="70" t="s">
        <v>10599</v>
      </c>
      <c r="C9" s="61" t="s">
        <v>14</v>
      </c>
      <c r="D9" s="63">
        <v>13.81</v>
      </c>
    </row>
    <row r="10" spans="1:4" ht="54">
      <c r="A10" s="60">
        <v>97148</v>
      </c>
      <c r="B10" s="70" t="s">
        <v>10600</v>
      </c>
      <c r="C10" s="61" t="s">
        <v>14</v>
      </c>
      <c r="D10" s="63">
        <v>15.37</v>
      </c>
    </row>
    <row r="11" spans="1:4" ht="54">
      <c r="A11" s="60">
        <v>97149</v>
      </c>
      <c r="B11" s="70" t="s">
        <v>10601</v>
      </c>
      <c r="C11" s="61" t="s">
        <v>14</v>
      </c>
      <c r="D11" s="63">
        <v>16.96</v>
      </c>
    </row>
    <row r="12" spans="1:4" ht="54">
      <c r="A12" s="60">
        <v>97150</v>
      </c>
      <c r="B12" s="70" t="s">
        <v>10602</v>
      </c>
      <c r="C12" s="61" t="s">
        <v>14</v>
      </c>
      <c r="D12" s="63">
        <v>20.69</v>
      </c>
    </row>
    <row r="13" spans="1:4" ht="54">
      <c r="A13" s="60">
        <v>97151</v>
      </c>
      <c r="B13" s="70" t="s">
        <v>10603</v>
      </c>
      <c r="C13" s="61" t="s">
        <v>14</v>
      </c>
      <c r="D13" s="63">
        <v>24.17</v>
      </c>
    </row>
    <row r="14" spans="1:4" ht="54">
      <c r="A14" s="60">
        <v>97152</v>
      </c>
      <c r="B14" s="70" t="s">
        <v>10604</v>
      </c>
      <c r="C14" s="61" t="s">
        <v>14</v>
      </c>
      <c r="D14" s="63">
        <v>27.44</v>
      </c>
    </row>
    <row r="15" spans="1:4" ht="54">
      <c r="A15" s="60">
        <v>97153</v>
      </c>
      <c r="B15" s="70" t="s">
        <v>10605</v>
      </c>
      <c r="C15" s="61" t="s">
        <v>14</v>
      </c>
      <c r="D15" s="63">
        <v>30.83</v>
      </c>
    </row>
    <row r="16" spans="1:4" ht="54">
      <c r="A16" s="60">
        <v>97154</v>
      </c>
      <c r="B16" s="70" t="s">
        <v>10606</v>
      </c>
      <c r="C16" s="61" t="s">
        <v>14</v>
      </c>
      <c r="D16" s="63">
        <v>34.26</v>
      </c>
    </row>
    <row r="17" spans="1:4" ht="54">
      <c r="A17" s="60">
        <v>97155</v>
      </c>
      <c r="B17" s="70" t="s">
        <v>10607</v>
      </c>
      <c r="C17" s="61" t="s">
        <v>14</v>
      </c>
      <c r="D17" s="63">
        <v>37.68</v>
      </c>
    </row>
    <row r="18" spans="1:4" ht="54">
      <c r="A18" s="60">
        <v>97156</v>
      </c>
      <c r="B18" s="70" t="s">
        <v>10608</v>
      </c>
      <c r="C18" s="61" t="s">
        <v>14</v>
      </c>
      <c r="D18" s="63">
        <v>44.88</v>
      </c>
    </row>
    <row r="19" spans="1:4" ht="54">
      <c r="A19" s="60">
        <v>97157</v>
      </c>
      <c r="B19" s="70" t="s">
        <v>10609</v>
      </c>
      <c r="C19" s="61" t="s">
        <v>14</v>
      </c>
      <c r="D19" s="63">
        <v>3.35</v>
      </c>
    </row>
    <row r="20" spans="1:4" ht="54">
      <c r="A20" s="60">
        <v>97158</v>
      </c>
      <c r="B20" s="70" t="s">
        <v>10610</v>
      </c>
      <c r="C20" s="61" t="s">
        <v>14</v>
      </c>
      <c r="D20" s="63">
        <v>3.75</v>
      </c>
    </row>
    <row r="21" spans="1:4" ht="54">
      <c r="A21" s="60">
        <v>97159</v>
      </c>
      <c r="B21" s="70" t="s">
        <v>10611</v>
      </c>
      <c r="C21" s="61" t="s">
        <v>14</v>
      </c>
      <c r="D21" s="63">
        <v>4.71</v>
      </c>
    </row>
    <row r="22" spans="1:4" ht="54">
      <c r="A22" s="60">
        <v>97160</v>
      </c>
      <c r="B22" s="70" t="s">
        <v>10612</v>
      </c>
      <c r="C22" s="61" t="s">
        <v>14</v>
      </c>
      <c r="D22" s="63">
        <v>5.65</v>
      </c>
    </row>
    <row r="23" spans="1:4" ht="54">
      <c r="A23" s="60">
        <v>97161</v>
      </c>
      <c r="B23" s="70" t="s">
        <v>10613</v>
      </c>
      <c r="C23" s="61" t="s">
        <v>14</v>
      </c>
      <c r="D23" s="63">
        <v>6.65</v>
      </c>
    </row>
    <row r="24" spans="1:4" ht="54">
      <c r="A24" s="60">
        <v>97162</v>
      </c>
      <c r="B24" s="70" t="s">
        <v>10614</v>
      </c>
      <c r="C24" s="61" t="s">
        <v>14</v>
      </c>
      <c r="D24" s="63">
        <v>7.63</v>
      </c>
    </row>
    <row r="25" spans="1:4" ht="54">
      <c r="A25" s="60">
        <v>97163</v>
      </c>
      <c r="B25" s="70" t="s">
        <v>10615</v>
      </c>
      <c r="C25" s="61" t="s">
        <v>14</v>
      </c>
      <c r="D25" s="63">
        <v>8.61</v>
      </c>
    </row>
    <row r="26" spans="1:4" ht="54">
      <c r="A26" s="60">
        <v>97164</v>
      </c>
      <c r="B26" s="70" t="s">
        <v>10616</v>
      </c>
      <c r="C26" s="61" t="s">
        <v>14</v>
      </c>
      <c r="D26" s="63">
        <v>9.58</v>
      </c>
    </row>
    <row r="27" spans="1:4" ht="54">
      <c r="A27" s="60">
        <v>97165</v>
      </c>
      <c r="B27" s="70" t="s">
        <v>10617</v>
      </c>
      <c r="C27" s="61" t="s">
        <v>14</v>
      </c>
      <c r="D27" s="63">
        <v>10.58</v>
      </c>
    </row>
    <row r="28" spans="1:4" ht="54">
      <c r="A28" s="60">
        <v>97166</v>
      </c>
      <c r="B28" s="70" t="s">
        <v>10618</v>
      </c>
      <c r="C28" s="61" t="s">
        <v>14</v>
      </c>
      <c r="D28" s="63">
        <v>12.91</v>
      </c>
    </row>
    <row r="29" spans="1:4" ht="54">
      <c r="A29" s="60">
        <v>97167</v>
      </c>
      <c r="B29" s="70" t="s">
        <v>10619</v>
      </c>
      <c r="C29" s="61" t="s">
        <v>14</v>
      </c>
      <c r="D29" s="63">
        <v>15.1</v>
      </c>
    </row>
    <row r="30" spans="1:4" ht="54">
      <c r="A30" s="60">
        <v>97168</v>
      </c>
      <c r="B30" s="70" t="s">
        <v>10620</v>
      </c>
      <c r="C30" s="61" t="s">
        <v>14</v>
      </c>
      <c r="D30" s="63">
        <v>17.079999999999998</v>
      </c>
    </row>
    <row r="31" spans="1:4" ht="54">
      <c r="A31" s="60">
        <v>97169</v>
      </c>
      <c r="B31" s="70" t="s">
        <v>10621</v>
      </c>
      <c r="C31" s="61" t="s">
        <v>14</v>
      </c>
      <c r="D31" s="63">
        <v>19.18</v>
      </c>
    </row>
    <row r="32" spans="1:4" ht="54">
      <c r="A32" s="60">
        <v>97170</v>
      </c>
      <c r="B32" s="70" t="s">
        <v>10622</v>
      </c>
      <c r="C32" s="61" t="s">
        <v>14</v>
      </c>
      <c r="D32" s="63">
        <v>21.32</v>
      </c>
    </row>
    <row r="33" spans="1:4" ht="54">
      <c r="A33" s="60">
        <v>97171</v>
      </c>
      <c r="B33" s="70" t="s">
        <v>10623</v>
      </c>
      <c r="C33" s="61" t="s">
        <v>14</v>
      </c>
      <c r="D33" s="63">
        <v>23.47</v>
      </c>
    </row>
    <row r="34" spans="1:4" ht="54">
      <c r="A34" s="60">
        <v>97172</v>
      </c>
      <c r="B34" s="70" t="s">
        <v>10624</v>
      </c>
      <c r="C34" s="61" t="s">
        <v>14</v>
      </c>
      <c r="D34" s="63">
        <v>28.11</v>
      </c>
    </row>
    <row r="35" spans="1:4" ht="54">
      <c r="A35" s="60">
        <v>97173</v>
      </c>
      <c r="B35" s="70" t="s">
        <v>10625</v>
      </c>
      <c r="C35" s="61" t="s">
        <v>14</v>
      </c>
      <c r="D35" s="63">
        <v>21.79</v>
      </c>
    </row>
    <row r="36" spans="1:4" ht="54">
      <c r="A36" s="60">
        <v>97174</v>
      </c>
      <c r="B36" s="70" t="s">
        <v>10626</v>
      </c>
      <c r="C36" s="61" t="s">
        <v>14</v>
      </c>
      <c r="D36" s="63">
        <v>25.19</v>
      </c>
    </row>
    <row r="37" spans="1:4" ht="54">
      <c r="A37" s="60">
        <v>97175</v>
      </c>
      <c r="B37" s="70" t="s">
        <v>10627</v>
      </c>
      <c r="C37" s="61" t="s">
        <v>14</v>
      </c>
      <c r="D37" s="63">
        <v>28.6</v>
      </c>
    </row>
    <row r="38" spans="1:4" ht="54">
      <c r="A38" s="60">
        <v>97176</v>
      </c>
      <c r="B38" s="70" t="s">
        <v>10628</v>
      </c>
      <c r="C38" s="61" t="s">
        <v>14</v>
      </c>
      <c r="D38" s="63">
        <v>32.01</v>
      </c>
    </row>
    <row r="39" spans="1:4" ht="67.5">
      <c r="A39" s="60">
        <v>97177</v>
      </c>
      <c r="B39" s="70" t="s">
        <v>10629</v>
      </c>
      <c r="C39" s="61" t="s">
        <v>14</v>
      </c>
      <c r="D39" s="63">
        <v>38.840000000000003</v>
      </c>
    </row>
    <row r="40" spans="1:4" ht="67.5">
      <c r="A40" s="60">
        <v>97178</v>
      </c>
      <c r="B40" s="70" t="s">
        <v>10630</v>
      </c>
      <c r="C40" s="61" t="s">
        <v>14</v>
      </c>
      <c r="D40" s="63">
        <v>45.64</v>
      </c>
    </row>
    <row r="41" spans="1:4" ht="67.5">
      <c r="A41" s="60">
        <v>97179</v>
      </c>
      <c r="B41" s="70" t="s">
        <v>10631</v>
      </c>
      <c r="C41" s="61" t="s">
        <v>14</v>
      </c>
      <c r="D41" s="63">
        <v>52.46</v>
      </c>
    </row>
    <row r="42" spans="1:4" ht="67.5">
      <c r="A42" s="60">
        <v>97180</v>
      </c>
      <c r="B42" s="70" t="s">
        <v>10632</v>
      </c>
      <c r="C42" s="61" t="s">
        <v>14</v>
      </c>
      <c r="D42" s="63">
        <v>59.27</v>
      </c>
    </row>
    <row r="43" spans="1:4" ht="67.5">
      <c r="A43" s="60">
        <v>97181</v>
      </c>
      <c r="B43" s="70" t="s">
        <v>10633</v>
      </c>
      <c r="C43" s="61" t="s">
        <v>14</v>
      </c>
      <c r="D43" s="63">
        <v>69.06</v>
      </c>
    </row>
    <row r="44" spans="1:4" ht="67.5">
      <c r="A44" s="60">
        <v>97182</v>
      </c>
      <c r="B44" s="70" t="s">
        <v>10634</v>
      </c>
      <c r="C44" s="61" t="s">
        <v>14</v>
      </c>
      <c r="D44" s="63">
        <v>76.209999999999994</v>
      </c>
    </row>
    <row r="45" spans="1:4" ht="54">
      <c r="A45" s="60">
        <v>97183</v>
      </c>
      <c r="B45" s="70" t="s">
        <v>10635</v>
      </c>
      <c r="C45" s="61" t="s">
        <v>14</v>
      </c>
      <c r="D45" s="63">
        <v>17.75</v>
      </c>
    </row>
    <row r="46" spans="1:4" ht="54">
      <c r="A46" s="60">
        <v>97184</v>
      </c>
      <c r="B46" s="70" t="s">
        <v>10636</v>
      </c>
      <c r="C46" s="61" t="s">
        <v>14</v>
      </c>
      <c r="D46" s="63">
        <v>20.56</v>
      </c>
    </row>
    <row r="47" spans="1:4" ht="54">
      <c r="A47" s="60">
        <v>97185</v>
      </c>
      <c r="B47" s="70" t="s">
        <v>10637</v>
      </c>
      <c r="C47" s="61" t="s">
        <v>14</v>
      </c>
      <c r="D47" s="63">
        <v>23.4</v>
      </c>
    </row>
    <row r="48" spans="1:4" ht="54">
      <c r="A48" s="60">
        <v>97186</v>
      </c>
      <c r="B48" s="70" t="s">
        <v>10638</v>
      </c>
      <c r="C48" s="61" t="s">
        <v>14</v>
      </c>
      <c r="D48" s="63">
        <v>26.21</v>
      </c>
    </row>
    <row r="49" spans="1:4" ht="67.5">
      <c r="A49" s="60">
        <v>97187</v>
      </c>
      <c r="B49" s="70" t="s">
        <v>10639</v>
      </c>
      <c r="C49" s="61" t="s">
        <v>14</v>
      </c>
      <c r="D49" s="63">
        <v>31.87</v>
      </c>
    </row>
    <row r="50" spans="1:4" ht="67.5">
      <c r="A50" s="60">
        <v>97188</v>
      </c>
      <c r="B50" s="70" t="s">
        <v>10640</v>
      </c>
      <c r="C50" s="61" t="s">
        <v>14</v>
      </c>
      <c r="D50" s="63">
        <v>37.5</v>
      </c>
    </row>
    <row r="51" spans="1:4" ht="67.5">
      <c r="A51" s="60">
        <v>97189</v>
      </c>
      <c r="B51" s="70" t="s">
        <v>10641</v>
      </c>
      <c r="C51" s="61" t="s">
        <v>14</v>
      </c>
      <c r="D51" s="63">
        <v>43.16</v>
      </c>
    </row>
    <row r="52" spans="1:4" ht="67.5">
      <c r="A52" s="60">
        <v>97190</v>
      </c>
      <c r="B52" s="70" t="s">
        <v>10642</v>
      </c>
      <c r="C52" s="61" t="s">
        <v>14</v>
      </c>
      <c r="D52" s="63">
        <v>48.81</v>
      </c>
    </row>
    <row r="53" spans="1:4" ht="67.5">
      <c r="A53" s="60">
        <v>97191</v>
      </c>
      <c r="B53" s="70" t="s">
        <v>10643</v>
      </c>
      <c r="C53" s="61" t="s">
        <v>14</v>
      </c>
      <c r="D53" s="63">
        <v>56.82</v>
      </c>
    </row>
    <row r="54" spans="1:4" ht="67.5">
      <c r="A54" s="60">
        <v>97192</v>
      </c>
      <c r="B54" s="70" t="s">
        <v>10644</v>
      </c>
      <c r="C54" s="61" t="s">
        <v>14</v>
      </c>
      <c r="D54" s="63">
        <v>62.71</v>
      </c>
    </row>
    <row r="55" spans="1:4" ht="54">
      <c r="A55" s="60">
        <v>90694</v>
      </c>
      <c r="B55" s="70" t="s">
        <v>3993</v>
      </c>
      <c r="C55" s="61" t="s">
        <v>14</v>
      </c>
      <c r="D55" s="63">
        <v>23.33</v>
      </c>
    </row>
    <row r="56" spans="1:4" ht="54">
      <c r="A56" s="60">
        <v>90695</v>
      </c>
      <c r="B56" s="70" t="s">
        <v>3994</v>
      </c>
      <c r="C56" s="61" t="s">
        <v>14</v>
      </c>
      <c r="D56" s="63">
        <v>48.45</v>
      </c>
    </row>
    <row r="57" spans="1:4" ht="54">
      <c r="A57" s="60">
        <v>90696</v>
      </c>
      <c r="B57" s="70" t="s">
        <v>3995</v>
      </c>
      <c r="C57" s="61" t="s">
        <v>14</v>
      </c>
      <c r="D57" s="63">
        <v>71.95</v>
      </c>
    </row>
    <row r="58" spans="1:4" ht="54">
      <c r="A58" s="60">
        <v>90697</v>
      </c>
      <c r="B58" s="70" t="s">
        <v>3996</v>
      </c>
      <c r="C58" s="61" t="s">
        <v>14</v>
      </c>
      <c r="D58" s="63">
        <v>121.11</v>
      </c>
    </row>
    <row r="59" spans="1:4" ht="54">
      <c r="A59" s="60">
        <v>90698</v>
      </c>
      <c r="B59" s="70" t="s">
        <v>3997</v>
      </c>
      <c r="C59" s="61" t="s">
        <v>14</v>
      </c>
      <c r="D59" s="63">
        <v>193.98</v>
      </c>
    </row>
    <row r="60" spans="1:4" ht="54">
      <c r="A60" s="60">
        <v>90699</v>
      </c>
      <c r="B60" s="70" t="s">
        <v>3998</v>
      </c>
      <c r="C60" s="61" t="s">
        <v>14</v>
      </c>
      <c r="D60" s="63">
        <v>239.81</v>
      </c>
    </row>
    <row r="61" spans="1:4" ht="54">
      <c r="A61" s="60">
        <v>90700</v>
      </c>
      <c r="B61" s="70" t="s">
        <v>3999</v>
      </c>
      <c r="C61" s="61" t="s">
        <v>14</v>
      </c>
      <c r="D61" s="63">
        <v>315.25</v>
      </c>
    </row>
    <row r="62" spans="1:4" ht="67.5">
      <c r="A62" s="60">
        <v>90701</v>
      </c>
      <c r="B62" s="70" t="s">
        <v>5090</v>
      </c>
      <c r="C62" s="61" t="s">
        <v>14</v>
      </c>
      <c r="D62" s="63">
        <v>41.71</v>
      </c>
    </row>
    <row r="63" spans="1:4" ht="67.5">
      <c r="A63" s="60">
        <v>90702</v>
      </c>
      <c r="B63" s="70" t="s">
        <v>5091</v>
      </c>
      <c r="C63" s="61" t="s">
        <v>14</v>
      </c>
      <c r="D63" s="63">
        <v>65.2</v>
      </c>
    </row>
    <row r="64" spans="1:4" ht="67.5">
      <c r="A64" s="60">
        <v>90703</v>
      </c>
      <c r="B64" s="70" t="s">
        <v>5092</v>
      </c>
      <c r="C64" s="61" t="s">
        <v>14</v>
      </c>
      <c r="D64" s="63">
        <v>105.88</v>
      </c>
    </row>
    <row r="65" spans="1:4" ht="67.5">
      <c r="A65" s="60">
        <v>90704</v>
      </c>
      <c r="B65" s="70" t="s">
        <v>5093</v>
      </c>
      <c r="C65" s="61" t="s">
        <v>14</v>
      </c>
      <c r="D65" s="63">
        <v>145.69</v>
      </c>
    </row>
    <row r="66" spans="1:4" ht="67.5">
      <c r="A66" s="60">
        <v>90705</v>
      </c>
      <c r="B66" s="70" t="s">
        <v>5094</v>
      </c>
      <c r="C66" s="61" t="s">
        <v>14</v>
      </c>
      <c r="D66" s="63">
        <v>204.4</v>
      </c>
    </row>
    <row r="67" spans="1:4" ht="67.5">
      <c r="A67" s="60">
        <v>90706</v>
      </c>
      <c r="B67" s="70" t="s">
        <v>5095</v>
      </c>
      <c r="C67" s="61" t="s">
        <v>14</v>
      </c>
      <c r="D67" s="63">
        <v>245.22</v>
      </c>
    </row>
    <row r="68" spans="1:4" ht="67.5">
      <c r="A68" s="60">
        <v>90708</v>
      </c>
      <c r="B68" s="70" t="s">
        <v>5096</v>
      </c>
      <c r="C68" s="61" t="s">
        <v>14</v>
      </c>
      <c r="D68" s="63">
        <v>660.12</v>
      </c>
    </row>
    <row r="69" spans="1:4" ht="54">
      <c r="A69" s="60">
        <v>90709</v>
      </c>
      <c r="B69" s="70" t="s">
        <v>4000</v>
      </c>
      <c r="C69" s="61" t="s">
        <v>14</v>
      </c>
      <c r="D69" s="63">
        <v>24.74</v>
      </c>
    </row>
    <row r="70" spans="1:4" ht="54">
      <c r="A70" s="60">
        <v>90710</v>
      </c>
      <c r="B70" s="70" t="s">
        <v>4001</v>
      </c>
      <c r="C70" s="61" t="s">
        <v>14</v>
      </c>
      <c r="D70" s="63">
        <v>49.88</v>
      </c>
    </row>
    <row r="71" spans="1:4" ht="54">
      <c r="A71" s="60">
        <v>90711</v>
      </c>
      <c r="B71" s="70" t="s">
        <v>4002</v>
      </c>
      <c r="C71" s="61" t="s">
        <v>14</v>
      </c>
      <c r="D71" s="63">
        <v>73.37</v>
      </c>
    </row>
    <row r="72" spans="1:4" ht="54">
      <c r="A72" s="60">
        <v>90712</v>
      </c>
      <c r="B72" s="70" t="s">
        <v>4003</v>
      </c>
      <c r="C72" s="61" t="s">
        <v>14</v>
      </c>
      <c r="D72" s="63">
        <v>122.52</v>
      </c>
    </row>
    <row r="73" spans="1:4" ht="54">
      <c r="A73" s="60">
        <v>90713</v>
      </c>
      <c r="B73" s="70" t="s">
        <v>4004</v>
      </c>
      <c r="C73" s="61" t="s">
        <v>14</v>
      </c>
      <c r="D73" s="63">
        <v>195.4</v>
      </c>
    </row>
    <row r="74" spans="1:4" ht="54">
      <c r="A74" s="60">
        <v>90714</v>
      </c>
      <c r="B74" s="70" t="s">
        <v>4005</v>
      </c>
      <c r="C74" s="61" t="s">
        <v>14</v>
      </c>
      <c r="D74" s="63">
        <v>241.23</v>
      </c>
    </row>
    <row r="75" spans="1:4" ht="54">
      <c r="A75" s="60">
        <v>90715</v>
      </c>
      <c r="B75" s="70" t="s">
        <v>4006</v>
      </c>
      <c r="C75" s="61" t="s">
        <v>14</v>
      </c>
      <c r="D75" s="63">
        <v>318.52</v>
      </c>
    </row>
    <row r="76" spans="1:4" ht="54">
      <c r="A76" s="60">
        <v>90716</v>
      </c>
      <c r="B76" s="70" t="s">
        <v>5099</v>
      </c>
      <c r="C76" s="61" t="s">
        <v>14</v>
      </c>
      <c r="D76" s="63">
        <v>43.13</v>
      </c>
    </row>
    <row r="77" spans="1:4" ht="54">
      <c r="A77" s="60">
        <v>90717</v>
      </c>
      <c r="B77" s="70" t="s">
        <v>5100</v>
      </c>
      <c r="C77" s="61" t="s">
        <v>14</v>
      </c>
      <c r="D77" s="63">
        <v>66.61</v>
      </c>
    </row>
    <row r="78" spans="1:4" ht="54">
      <c r="A78" s="60">
        <v>90718</v>
      </c>
      <c r="B78" s="70" t="s">
        <v>5101</v>
      </c>
      <c r="C78" s="61" t="s">
        <v>14</v>
      </c>
      <c r="D78" s="63">
        <v>107.3</v>
      </c>
    </row>
    <row r="79" spans="1:4" ht="54">
      <c r="A79" s="60">
        <v>90719</v>
      </c>
      <c r="B79" s="70" t="s">
        <v>5102</v>
      </c>
      <c r="C79" s="61" t="s">
        <v>14</v>
      </c>
      <c r="D79" s="63">
        <v>147.1</v>
      </c>
    </row>
    <row r="80" spans="1:4" ht="54">
      <c r="A80" s="60">
        <v>90720</v>
      </c>
      <c r="B80" s="70" t="s">
        <v>5103</v>
      </c>
      <c r="C80" s="61" t="s">
        <v>14</v>
      </c>
      <c r="D80" s="63">
        <v>205.81</v>
      </c>
    </row>
    <row r="81" spans="1:4" ht="54">
      <c r="A81" s="60">
        <v>90721</v>
      </c>
      <c r="B81" s="70" t="s">
        <v>5104</v>
      </c>
      <c r="C81" s="61" t="s">
        <v>14</v>
      </c>
      <c r="D81" s="63">
        <v>248.5</v>
      </c>
    </row>
    <row r="82" spans="1:4" ht="67.5">
      <c r="A82" s="60">
        <v>90723</v>
      </c>
      <c r="B82" s="70" t="s">
        <v>5105</v>
      </c>
      <c r="C82" s="61" t="s">
        <v>14</v>
      </c>
      <c r="D82" s="63">
        <v>662.14</v>
      </c>
    </row>
    <row r="83" spans="1:4" ht="40.5">
      <c r="A83" s="60">
        <v>90724</v>
      </c>
      <c r="B83" s="70" t="s">
        <v>5106</v>
      </c>
      <c r="C83" s="61" t="s">
        <v>32</v>
      </c>
      <c r="D83" s="63">
        <v>16.7</v>
      </c>
    </row>
    <row r="84" spans="1:4" ht="40.5">
      <c r="A84" s="60">
        <v>90725</v>
      </c>
      <c r="B84" s="70" t="s">
        <v>5108</v>
      </c>
      <c r="C84" s="61" t="s">
        <v>32</v>
      </c>
      <c r="D84" s="63">
        <v>20.64</v>
      </c>
    </row>
    <row r="85" spans="1:4" ht="40.5">
      <c r="A85" s="60">
        <v>90726</v>
      </c>
      <c r="B85" s="70" t="s">
        <v>4007</v>
      </c>
      <c r="C85" s="61" t="s">
        <v>32</v>
      </c>
      <c r="D85" s="63">
        <v>24.58</v>
      </c>
    </row>
    <row r="86" spans="1:4" ht="40.5">
      <c r="A86" s="60">
        <v>90727</v>
      </c>
      <c r="B86" s="70" t="s">
        <v>5109</v>
      </c>
      <c r="C86" s="61" t="s">
        <v>32</v>
      </c>
      <c r="D86" s="63">
        <v>28.54</v>
      </c>
    </row>
    <row r="87" spans="1:4" ht="40.5">
      <c r="A87" s="60">
        <v>90728</v>
      </c>
      <c r="B87" s="70" t="s">
        <v>5110</v>
      </c>
      <c r="C87" s="61" t="s">
        <v>32</v>
      </c>
      <c r="D87" s="63">
        <v>32.49</v>
      </c>
    </row>
    <row r="88" spans="1:4" ht="40.5">
      <c r="A88" s="60">
        <v>90729</v>
      </c>
      <c r="B88" s="70" t="s">
        <v>5111</v>
      </c>
      <c r="C88" s="61" t="s">
        <v>32</v>
      </c>
      <c r="D88" s="63">
        <v>36.44</v>
      </c>
    </row>
    <row r="89" spans="1:4" ht="40.5">
      <c r="A89" s="60">
        <v>90730</v>
      </c>
      <c r="B89" s="70" t="s">
        <v>5112</v>
      </c>
      <c r="C89" s="61" t="s">
        <v>32</v>
      </c>
      <c r="D89" s="63">
        <v>40.43</v>
      </c>
    </row>
    <row r="90" spans="1:4" ht="40.5">
      <c r="A90" s="60">
        <v>90731</v>
      </c>
      <c r="B90" s="70" t="s">
        <v>5113</v>
      </c>
      <c r="C90" s="61" t="s">
        <v>32</v>
      </c>
      <c r="D90" s="63">
        <v>44.37</v>
      </c>
    </row>
    <row r="91" spans="1:4" ht="40.5">
      <c r="A91" s="60">
        <v>90732</v>
      </c>
      <c r="B91" s="70" t="s">
        <v>5114</v>
      </c>
      <c r="C91" s="61" t="s">
        <v>32</v>
      </c>
      <c r="D91" s="63">
        <v>56.22</v>
      </c>
    </row>
    <row r="92" spans="1:4" ht="67.5">
      <c r="A92" s="60">
        <v>90733</v>
      </c>
      <c r="B92" s="70" t="s">
        <v>5115</v>
      </c>
      <c r="C92" s="61" t="s">
        <v>14</v>
      </c>
      <c r="D92" s="63">
        <v>1.79</v>
      </c>
    </row>
    <row r="93" spans="1:4" ht="67.5">
      <c r="A93" s="60">
        <v>90734</v>
      </c>
      <c r="B93" s="70" t="s">
        <v>5116</v>
      </c>
      <c r="C93" s="61" t="s">
        <v>14</v>
      </c>
      <c r="D93" s="63">
        <v>2.17</v>
      </c>
    </row>
    <row r="94" spans="1:4" ht="67.5">
      <c r="A94" s="60">
        <v>90735</v>
      </c>
      <c r="B94" s="70" t="s">
        <v>5117</v>
      </c>
      <c r="C94" s="61" t="s">
        <v>14</v>
      </c>
      <c r="D94" s="63">
        <v>2.58</v>
      </c>
    </row>
    <row r="95" spans="1:4" ht="67.5">
      <c r="A95" s="60">
        <v>90736</v>
      </c>
      <c r="B95" s="70" t="s">
        <v>5118</v>
      </c>
      <c r="C95" s="61" t="s">
        <v>14</v>
      </c>
      <c r="D95" s="63">
        <v>2.99</v>
      </c>
    </row>
    <row r="96" spans="1:4" ht="67.5">
      <c r="A96" s="60">
        <v>90737</v>
      </c>
      <c r="B96" s="70" t="s">
        <v>5119</v>
      </c>
      <c r="C96" s="61" t="s">
        <v>14</v>
      </c>
      <c r="D96" s="63">
        <v>3.38</v>
      </c>
    </row>
    <row r="97" spans="1:4" ht="67.5">
      <c r="A97" s="60">
        <v>90738</v>
      </c>
      <c r="B97" s="70" t="s">
        <v>5120</v>
      </c>
      <c r="C97" s="61" t="s">
        <v>14</v>
      </c>
      <c r="D97" s="63">
        <v>3.78</v>
      </c>
    </row>
    <row r="98" spans="1:4" ht="67.5">
      <c r="A98" s="60">
        <v>90739</v>
      </c>
      <c r="B98" s="70" t="s">
        <v>5121</v>
      </c>
      <c r="C98" s="61" t="s">
        <v>14</v>
      </c>
      <c r="D98" s="63">
        <v>9.64</v>
      </c>
    </row>
    <row r="99" spans="1:4" ht="67.5">
      <c r="A99" s="60">
        <v>90740</v>
      </c>
      <c r="B99" s="70" t="s">
        <v>5122</v>
      </c>
      <c r="C99" s="61" t="s">
        <v>14</v>
      </c>
      <c r="D99" s="63">
        <v>3.98</v>
      </c>
    </row>
    <row r="100" spans="1:4" ht="67.5">
      <c r="A100" s="60">
        <v>90741</v>
      </c>
      <c r="B100" s="70" t="s">
        <v>5123</v>
      </c>
      <c r="C100" s="61" t="s">
        <v>14</v>
      </c>
      <c r="D100" s="63">
        <v>4.3899999999999997</v>
      </c>
    </row>
    <row r="101" spans="1:4" ht="67.5">
      <c r="A101" s="60">
        <v>90742</v>
      </c>
      <c r="B101" s="70" t="s">
        <v>5124</v>
      </c>
      <c r="C101" s="61" t="s">
        <v>14</v>
      </c>
      <c r="D101" s="63">
        <v>4.78</v>
      </c>
    </row>
    <row r="102" spans="1:4" ht="67.5">
      <c r="A102" s="60">
        <v>90743</v>
      </c>
      <c r="B102" s="70" t="s">
        <v>5125</v>
      </c>
      <c r="C102" s="61" t="s">
        <v>14</v>
      </c>
      <c r="D102" s="63">
        <v>5.18</v>
      </c>
    </row>
    <row r="103" spans="1:4" ht="67.5">
      <c r="A103" s="60">
        <v>90744</v>
      </c>
      <c r="B103" s="70" t="s">
        <v>5126</v>
      </c>
      <c r="C103" s="61" t="s">
        <v>14</v>
      </c>
      <c r="D103" s="63">
        <v>5.58</v>
      </c>
    </row>
    <row r="104" spans="1:4" ht="67.5">
      <c r="A104" s="60">
        <v>90745</v>
      </c>
      <c r="B104" s="70" t="s">
        <v>5127</v>
      </c>
      <c r="C104" s="61" t="s">
        <v>14</v>
      </c>
      <c r="D104" s="63">
        <v>13.79</v>
      </c>
    </row>
    <row r="105" spans="1:4" ht="67.5">
      <c r="A105" s="60">
        <v>90746</v>
      </c>
      <c r="B105" s="70" t="s">
        <v>5128</v>
      </c>
      <c r="C105" s="61" t="s">
        <v>14</v>
      </c>
      <c r="D105" s="63">
        <v>2.42</v>
      </c>
    </row>
    <row r="106" spans="1:4" ht="67.5">
      <c r="A106" s="60">
        <v>90747</v>
      </c>
      <c r="B106" s="70" t="s">
        <v>5129</v>
      </c>
      <c r="C106" s="61" t="s">
        <v>14</v>
      </c>
      <c r="D106" s="63">
        <v>10.65</v>
      </c>
    </row>
    <row r="107" spans="1:4" ht="54">
      <c r="A107" s="60">
        <v>90748</v>
      </c>
      <c r="B107" s="70" t="s">
        <v>5130</v>
      </c>
      <c r="C107" s="61" t="s">
        <v>14</v>
      </c>
      <c r="D107" s="63">
        <v>3.2</v>
      </c>
    </row>
    <row r="108" spans="1:4" ht="54">
      <c r="A108" s="60">
        <v>90749</v>
      </c>
      <c r="B108" s="70" t="s">
        <v>5131</v>
      </c>
      <c r="C108" s="61" t="s">
        <v>14</v>
      </c>
      <c r="D108" s="63">
        <v>3.6</v>
      </c>
    </row>
    <row r="109" spans="1:4" ht="54">
      <c r="A109" s="60">
        <v>90750</v>
      </c>
      <c r="B109" s="70" t="s">
        <v>5132</v>
      </c>
      <c r="C109" s="61" t="s">
        <v>14</v>
      </c>
      <c r="D109" s="63">
        <v>4</v>
      </c>
    </row>
    <row r="110" spans="1:4" ht="54">
      <c r="A110" s="60">
        <v>90751</v>
      </c>
      <c r="B110" s="70" t="s">
        <v>5133</v>
      </c>
      <c r="C110" s="61" t="s">
        <v>14</v>
      </c>
      <c r="D110" s="63">
        <v>4.4000000000000004</v>
      </c>
    </row>
    <row r="111" spans="1:4" ht="54">
      <c r="A111" s="60">
        <v>90752</v>
      </c>
      <c r="B111" s="70" t="s">
        <v>5134</v>
      </c>
      <c r="C111" s="61" t="s">
        <v>14</v>
      </c>
      <c r="D111" s="63">
        <v>4.8</v>
      </c>
    </row>
    <row r="112" spans="1:4" ht="54">
      <c r="A112" s="60">
        <v>90753</v>
      </c>
      <c r="B112" s="70" t="s">
        <v>5135</v>
      </c>
      <c r="C112" s="61" t="s">
        <v>14</v>
      </c>
      <c r="D112" s="63">
        <v>5.2</v>
      </c>
    </row>
    <row r="113" spans="1:4" ht="54">
      <c r="A113" s="60">
        <v>90754</v>
      </c>
      <c r="B113" s="70" t="s">
        <v>5136</v>
      </c>
      <c r="C113" s="61" t="s">
        <v>14</v>
      </c>
      <c r="D113" s="63">
        <v>12.91</v>
      </c>
    </row>
    <row r="114" spans="1:4" ht="67.5">
      <c r="A114" s="60">
        <v>90755</v>
      </c>
      <c r="B114" s="70" t="s">
        <v>5137</v>
      </c>
      <c r="C114" s="61" t="s">
        <v>14</v>
      </c>
      <c r="D114" s="63">
        <v>5.4</v>
      </c>
    </row>
    <row r="115" spans="1:4" ht="67.5">
      <c r="A115" s="60">
        <v>90756</v>
      </c>
      <c r="B115" s="70" t="s">
        <v>5138</v>
      </c>
      <c r="C115" s="61" t="s">
        <v>14</v>
      </c>
      <c r="D115" s="63">
        <v>5.8</v>
      </c>
    </row>
    <row r="116" spans="1:4" ht="67.5">
      <c r="A116" s="60">
        <v>90757</v>
      </c>
      <c r="B116" s="70" t="s">
        <v>5139</v>
      </c>
      <c r="C116" s="61" t="s">
        <v>14</v>
      </c>
      <c r="D116" s="63">
        <v>6.2</v>
      </c>
    </row>
    <row r="117" spans="1:4" ht="67.5">
      <c r="A117" s="60">
        <v>90758</v>
      </c>
      <c r="B117" s="70" t="s">
        <v>5140</v>
      </c>
      <c r="C117" s="61" t="s">
        <v>14</v>
      </c>
      <c r="D117" s="63">
        <v>6.59</v>
      </c>
    </row>
    <row r="118" spans="1:4" ht="67.5">
      <c r="A118" s="60">
        <v>90759</v>
      </c>
      <c r="B118" s="70" t="s">
        <v>5141</v>
      </c>
      <c r="C118" s="61" t="s">
        <v>14</v>
      </c>
      <c r="D118" s="63">
        <v>6.99</v>
      </c>
    </row>
    <row r="119" spans="1:4" ht="67.5">
      <c r="A119" s="60">
        <v>90760</v>
      </c>
      <c r="B119" s="70" t="s">
        <v>5142</v>
      </c>
      <c r="C119" s="61" t="s">
        <v>14</v>
      </c>
      <c r="D119" s="63">
        <v>17.07</v>
      </c>
    </row>
    <row r="120" spans="1:4" ht="67.5">
      <c r="A120" s="60">
        <v>90761</v>
      </c>
      <c r="B120" s="70" t="s">
        <v>5143</v>
      </c>
      <c r="C120" s="61" t="s">
        <v>14</v>
      </c>
      <c r="D120" s="63">
        <v>2.97</v>
      </c>
    </row>
    <row r="121" spans="1:4" ht="67.5">
      <c r="A121" s="60">
        <v>90762</v>
      </c>
      <c r="B121" s="70" t="s">
        <v>5144</v>
      </c>
      <c r="C121" s="61" t="s">
        <v>14</v>
      </c>
      <c r="D121" s="63">
        <v>12.67</v>
      </c>
    </row>
    <row r="122" spans="1:4" ht="67.5">
      <c r="A122" s="60">
        <v>94869</v>
      </c>
      <c r="B122" s="70" t="s">
        <v>5145</v>
      </c>
      <c r="C122" s="61" t="s">
        <v>14</v>
      </c>
      <c r="D122" s="63">
        <v>134.33000000000001</v>
      </c>
    </row>
    <row r="123" spans="1:4" ht="67.5">
      <c r="A123" s="60">
        <v>94870</v>
      </c>
      <c r="B123" s="70" t="s">
        <v>5146</v>
      </c>
      <c r="C123" s="61" t="s">
        <v>14</v>
      </c>
      <c r="D123" s="63">
        <v>0.59</v>
      </c>
    </row>
    <row r="124" spans="1:4" ht="67.5">
      <c r="A124" s="60">
        <v>94871</v>
      </c>
      <c r="B124" s="70" t="s">
        <v>5147</v>
      </c>
      <c r="C124" s="61" t="s">
        <v>14</v>
      </c>
      <c r="D124" s="63">
        <v>159.15</v>
      </c>
    </row>
    <row r="125" spans="1:4" ht="67.5">
      <c r="A125" s="60">
        <v>94872</v>
      </c>
      <c r="B125" s="70" t="s">
        <v>5148</v>
      </c>
      <c r="C125" s="61" t="s">
        <v>14</v>
      </c>
      <c r="D125" s="63">
        <v>1.04</v>
      </c>
    </row>
    <row r="126" spans="1:4" ht="67.5">
      <c r="A126" s="60">
        <v>94875</v>
      </c>
      <c r="B126" s="70" t="s">
        <v>5149</v>
      </c>
      <c r="C126" s="61" t="s">
        <v>14</v>
      </c>
      <c r="D126" s="63">
        <v>932.8</v>
      </c>
    </row>
    <row r="127" spans="1:4" ht="67.5">
      <c r="A127" s="60">
        <v>94876</v>
      </c>
      <c r="B127" s="70" t="s">
        <v>5150</v>
      </c>
      <c r="C127" s="61" t="s">
        <v>14</v>
      </c>
      <c r="D127" s="63">
        <v>16.12</v>
      </c>
    </row>
    <row r="128" spans="1:4" ht="67.5">
      <c r="A128" s="60">
        <v>94878</v>
      </c>
      <c r="B128" s="70" t="s">
        <v>5151</v>
      </c>
      <c r="C128" s="61" t="s">
        <v>14</v>
      </c>
      <c r="D128" s="63">
        <v>18.920000000000002</v>
      </c>
    </row>
    <row r="129" spans="1:4" ht="67.5">
      <c r="A129" s="60">
        <v>94879</v>
      </c>
      <c r="B129" s="70" t="s">
        <v>5152</v>
      </c>
      <c r="C129" s="61" t="s">
        <v>14</v>
      </c>
      <c r="D129" s="63">
        <v>1243.21</v>
      </c>
    </row>
    <row r="130" spans="1:4" ht="67.5">
      <c r="A130" s="60">
        <v>94880</v>
      </c>
      <c r="B130" s="70" t="s">
        <v>5153</v>
      </c>
      <c r="C130" s="61" t="s">
        <v>14</v>
      </c>
      <c r="D130" s="63">
        <v>23.19</v>
      </c>
    </row>
    <row r="131" spans="1:4" ht="67.5">
      <c r="A131" s="60">
        <v>94881</v>
      </c>
      <c r="B131" s="70" t="s">
        <v>5154</v>
      </c>
      <c r="C131" s="61" t="s">
        <v>14</v>
      </c>
      <c r="D131" s="63">
        <v>1939.59</v>
      </c>
    </row>
    <row r="132" spans="1:4" ht="67.5">
      <c r="A132" s="60">
        <v>94882</v>
      </c>
      <c r="B132" s="70" t="s">
        <v>5155</v>
      </c>
      <c r="C132" s="61" t="s">
        <v>14</v>
      </c>
      <c r="D132" s="63">
        <v>27.49</v>
      </c>
    </row>
    <row r="133" spans="1:4" ht="67.5">
      <c r="A133" s="60">
        <v>94884</v>
      </c>
      <c r="B133" s="70" t="s">
        <v>5156</v>
      </c>
      <c r="C133" s="61" t="s">
        <v>14</v>
      </c>
      <c r="D133" s="63">
        <v>36.25</v>
      </c>
    </row>
    <row r="134" spans="1:4" ht="67.5">
      <c r="A134" s="60">
        <v>94885</v>
      </c>
      <c r="B134" s="70" t="s">
        <v>5157</v>
      </c>
      <c r="C134" s="61" t="s">
        <v>14</v>
      </c>
      <c r="D134" s="63">
        <v>134.5</v>
      </c>
    </row>
    <row r="135" spans="1:4" ht="67.5">
      <c r="A135" s="60">
        <v>94886</v>
      </c>
      <c r="B135" s="70" t="s">
        <v>5158</v>
      </c>
      <c r="C135" s="61" t="s">
        <v>14</v>
      </c>
      <c r="D135" s="63">
        <v>0.76</v>
      </c>
    </row>
    <row r="136" spans="1:4" ht="67.5">
      <c r="A136" s="60">
        <v>94887</v>
      </c>
      <c r="B136" s="70" t="s">
        <v>5159</v>
      </c>
      <c r="C136" s="61" t="s">
        <v>14</v>
      </c>
      <c r="D136" s="63">
        <v>159.43</v>
      </c>
    </row>
    <row r="137" spans="1:4" ht="67.5">
      <c r="A137" s="60">
        <v>94888</v>
      </c>
      <c r="B137" s="70" t="s">
        <v>5160</v>
      </c>
      <c r="C137" s="61" t="s">
        <v>14</v>
      </c>
      <c r="D137" s="63">
        <v>1.32</v>
      </c>
    </row>
    <row r="138" spans="1:4" ht="67.5">
      <c r="A138" s="60">
        <v>94891</v>
      </c>
      <c r="B138" s="70" t="s">
        <v>5161</v>
      </c>
      <c r="C138" s="61" t="s">
        <v>14</v>
      </c>
      <c r="D138" s="63">
        <v>935.41</v>
      </c>
    </row>
    <row r="139" spans="1:4" ht="67.5">
      <c r="A139" s="60">
        <v>94892</v>
      </c>
      <c r="B139" s="70" t="s">
        <v>5162</v>
      </c>
      <c r="C139" s="61" t="s">
        <v>14</v>
      </c>
      <c r="D139" s="63">
        <v>18.73</v>
      </c>
    </row>
    <row r="140" spans="1:4" ht="67.5">
      <c r="A140" s="60">
        <v>94894</v>
      </c>
      <c r="B140" s="70" t="s">
        <v>5163</v>
      </c>
      <c r="C140" s="61" t="s">
        <v>14</v>
      </c>
      <c r="D140" s="63">
        <v>21.75</v>
      </c>
    </row>
    <row r="141" spans="1:4" ht="67.5">
      <c r="A141" s="60">
        <v>94895</v>
      </c>
      <c r="B141" s="70" t="s">
        <v>5164</v>
      </c>
      <c r="C141" s="61" t="s">
        <v>14</v>
      </c>
      <c r="D141" s="63">
        <v>1246.29</v>
      </c>
    </row>
    <row r="142" spans="1:4" ht="67.5">
      <c r="A142" s="60">
        <v>94896</v>
      </c>
      <c r="B142" s="70" t="s">
        <v>5165</v>
      </c>
      <c r="C142" s="61" t="s">
        <v>14</v>
      </c>
      <c r="D142" s="63">
        <v>26.27</v>
      </c>
    </row>
    <row r="143" spans="1:4" ht="67.5">
      <c r="A143" s="60">
        <v>94897</v>
      </c>
      <c r="B143" s="70" t="s">
        <v>5166</v>
      </c>
      <c r="C143" s="61" t="s">
        <v>14</v>
      </c>
      <c r="D143" s="63">
        <v>1942.91</v>
      </c>
    </row>
    <row r="144" spans="1:4" ht="67.5">
      <c r="A144" s="60">
        <v>94898</v>
      </c>
      <c r="B144" s="70" t="s">
        <v>5167</v>
      </c>
      <c r="C144" s="61" t="s">
        <v>14</v>
      </c>
      <c r="D144" s="63">
        <v>30.81</v>
      </c>
    </row>
    <row r="145" spans="1:4" ht="67.5">
      <c r="A145" s="60">
        <v>94900</v>
      </c>
      <c r="B145" s="70" t="s">
        <v>5168</v>
      </c>
      <c r="C145" s="61" t="s">
        <v>14</v>
      </c>
      <c r="D145" s="63">
        <v>39.89</v>
      </c>
    </row>
    <row r="146" spans="1:4" ht="54">
      <c r="A146" s="60">
        <v>97121</v>
      </c>
      <c r="B146" s="70" t="s">
        <v>10645</v>
      </c>
      <c r="C146" s="61" t="s">
        <v>14</v>
      </c>
      <c r="D146" s="63">
        <v>1.35</v>
      </c>
    </row>
    <row r="147" spans="1:4" ht="54">
      <c r="A147" s="60">
        <v>97122</v>
      </c>
      <c r="B147" s="70" t="s">
        <v>10646</v>
      </c>
      <c r="C147" s="61" t="s">
        <v>14</v>
      </c>
      <c r="D147" s="63">
        <v>1.9</v>
      </c>
    </row>
    <row r="148" spans="1:4" ht="54">
      <c r="A148" s="60">
        <v>97123</v>
      </c>
      <c r="B148" s="70" t="s">
        <v>10647</v>
      </c>
      <c r="C148" s="61" t="s">
        <v>14</v>
      </c>
      <c r="D148" s="63">
        <v>2.42</v>
      </c>
    </row>
    <row r="149" spans="1:4" ht="54">
      <c r="A149" s="60">
        <v>97124</v>
      </c>
      <c r="B149" s="70" t="s">
        <v>10648</v>
      </c>
      <c r="C149" s="61" t="s">
        <v>14</v>
      </c>
      <c r="D149" s="63">
        <v>0.6</v>
      </c>
    </row>
    <row r="150" spans="1:4" ht="54">
      <c r="A150" s="60">
        <v>97125</v>
      </c>
      <c r="B150" s="70" t="s">
        <v>10649</v>
      </c>
      <c r="C150" s="61" t="s">
        <v>14</v>
      </c>
      <c r="D150" s="63">
        <v>0.88</v>
      </c>
    </row>
    <row r="151" spans="1:4" ht="54">
      <c r="A151" s="60">
        <v>97126</v>
      </c>
      <c r="B151" s="70" t="s">
        <v>10650</v>
      </c>
      <c r="C151" s="61" t="s">
        <v>14</v>
      </c>
      <c r="D151" s="63">
        <v>1.1200000000000001</v>
      </c>
    </row>
    <row r="152" spans="1:4" ht="67.5">
      <c r="A152" s="60">
        <v>92833</v>
      </c>
      <c r="B152" s="70" t="s">
        <v>10651</v>
      </c>
      <c r="C152" s="61" t="s">
        <v>14</v>
      </c>
      <c r="D152" s="63">
        <v>139.22</v>
      </c>
    </row>
    <row r="153" spans="1:4" ht="67.5">
      <c r="A153" s="60">
        <v>92834</v>
      </c>
      <c r="B153" s="70" t="s">
        <v>5169</v>
      </c>
      <c r="C153" s="61" t="s">
        <v>14</v>
      </c>
      <c r="D153" s="63">
        <v>5.71</v>
      </c>
    </row>
    <row r="154" spans="1:4" ht="67.5">
      <c r="A154" s="60">
        <v>92835</v>
      </c>
      <c r="B154" s="70" t="s">
        <v>5170</v>
      </c>
      <c r="C154" s="61" t="s">
        <v>14</v>
      </c>
      <c r="D154" s="63">
        <v>182.33</v>
      </c>
    </row>
    <row r="155" spans="1:4" ht="67.5">
      <c r="A155" s="60">
        <v>92836</v>
      </c>
      <c r="B155" s="70" t="s">
        <v>5171</v>
      </c>
      <c r="C155" s="61" t="s">
        <v>14</v>
      </c>
      <c r="D155" s="63">
        <v>7.31</v>
      </c>
    </row>
    <row r="156" spans="1:4" ht="67.5">
      <c r="A156" s="60">
        <v>92837</v>
      </c>
      <c r="B156" s="70" t="s">
        <v>10652</v>
      </c>
      <c r="C156" s="61" t="s">
        <v>14</v>
      </c>
      <c r="D156" s="63">
        <v>229.93</v>
      </c>
    </row>
    <row r="157" spans="1:4" ht="67.5">
      <c r="A157" s="60">
        <v>92838</v>
      </c>
      <c r="B157" s="70" t="s">
        <v>5172</v>
      </c>
      <c r="C157" s="61" t="s">
        <v>14</v>
      </c>
      <c r="D157" s="63">
        <v>8.77</v>
      </c>
    </row>
    <row r="158" spans="1:4" ht="67.5">
      <c r="A158" s="60">
        <v>92839</v>
      </c>
      <c r="B158" s="70" t="s">
        <v>10653</v>
      </c>
      <c r="C158" s="61" t="s">
        <v>14</v>
      </c>
      <c r="D158" s="63">
        <v>301.02999999999997</v>
      </c>
    </row>
    <row r="159" spans="1:4" ht="67.5">
      <c r="A159" s="60">
        <v>92840</v>
      </c>
      <c r="B159" s="70" t="s">
        <v>5173</v>
      </c>
      <c r="C159" s="61" t="s">
        <v>14</v>
      </c>
      <c r="D159" s="63">
        <v>10.38</v>
      </c>
    </row>
    <row r="160" spans="1:4" ht="67.5">
      <c r="A160" s="60">
        <v>92841</v>
      </c>
      <c r="B160" s="70" t="s">
        <v>10654</v>
      </c>
      <c r="C160" s="61" t="s">
        <v>14</v>
      </c>
      <c r="D160" s="63">
        <v>339.95</v>
      </c>
    </row>
    <row r="161" spans="1:4" ht="67.5">
      <c r="A161" s="60">
        <v>92842</v>
      </c>
      <c r="B161" s="70" t="s">
        <v>5174</v>
      </c>
      <c r="C161" s="61" t="s">
        <v>14</v>
      </c>
      <c r="D161" s="63">
        <v>11.86</v>
      </c>
    </row>
    <row r="162" spans="1:4" ht="67.5">
      <c r="A162" s="60">
        <v>92844</v>
      </c>
      <c r="B162" s="70" t="s">
        <v>5175</v>
      </c>
      <c r="C162" s="61" t="s">
        <v>14</v>
      </c>
      <c r="D162" s="63">
        <v>13.48</v>
      </c>
    </row>
    <row r="163" spans="1:4" ht="67.5">
      <c r="A163" s="60">
        <v>92846</v>
      </c>
      <c r="B163" s="70" t="s">
        <v>5176</v>
      </c>
      <c r="C163" s="61" t="s">
        <v>14</v>
      </c>
      <c r="D163" s="63">
        <v>14.94</v>
      </c>
    </row>
    <row r="164" spans="1:4" ht="67.5">
      <c r="A164" s="60">
        <v>92847</v>
      </c>
      <c r="B164" s="70" t="s">
        <v>10655</v>
      </c>
      <c r="C164" s="61" t="s">
        <v>14</v>
      </c>
      <c r="D164" s="63">
        <v>589.82000000000005</v>
      </c>
    </row>
    <row r="165" spans="1:4" ht="67.5">
      <c r="A165" s="60">
        <v>92848</v>
      </c>
      <c r="B165" s="70" t="s">
        <v>5177</v>
      </c>
      <c r="C165" s="61" t="s">
        <v>14</v>
      </c>
      <c r="D165" s="63">
        <v>16.579999999999998</v>
      </c>
    </row>
    <row r="166" spans="1:4" ht="54">
      <c r="A166" s="60">
        <v>92849</v>
      </c>
      <c r="B166" s="70" t="s">
        <v>10656</v>
      </c>
      <c r="C166" s="61" t="s">
        <v>14</v>
      </c>
      <c r="D166" s="63">
        <v>144.24</v>
      </c>
    </row>
    <row r="167" spans="1:4" ht="67.5">
      <c r="A167" s="60">
        <v>92850</v>
      </c>
      <c r="B167" s="70" t="s">
        <v>5178</v>
      </c>
      <c r="C167" s="61" t="s">
        <v>14</v>
      </c>
      <c r="D167" s="63">
        <v>10.81</v>
      </c>
    </row>
    <row r="168" spans="1:4" ht="54">
      <c r="A168" s="60">
        <v>92851</v>
      </c>
      <c r="B168" s="70" t="s">
        <v>5179</v>
      </c>
      <c r="C168" s="61" t="s">
        <v>14</v>
      </c>
      <c r="D168" s="63">
        <v>188.59</v>
      </c>
    </row>
    <row r="169" spans="1:4" ht="67.5">
      <c r="A169" s="60">
        <v>92852</v>
      </c>
      <c r="B169" s="70" t="s">
        <v>5180</v>
      </c>
      <c r="C169" s="61" t="s">
        <v>14</v>
      </c>
      <c r="D169" s="63">
        <v>13.66</v>
      </c>
    </row>
    <row r="170" spans="1:4" ht="54">
      <c r="A170" s="60">
        <v>92853</v>
      </c>
      <c r="B170" s="70" t="s">
        <v>10657</v>
      </c>
      <c r="C170" s="61" t="s">
        <v>14</v>
      </c>
      <c r="D170" s="63">
        <v>237.69</v>
      </c>
    </row>
    <row r="171" spans="1:4" ht="67.5">
      <c r="A171" s="60">
        <v>92854</v>
      </c>
      <c r="B171" s="70" t="s">
        <v>5181</v>
      </c>
      <c r="C171" s="61" t="s">
        <v>14</v>
      </c>
      <c r="D171" s="63">
        <v>16.64</v>
      </c>
    </row>
    <row r="172" spans="1:4" ht="54">
      <c r="A172" s="60">
        <v>92855</v>
      </c>
      <c r="B172" s="70" t="s">
        <v>10658</v>
      </c>
      <c r="C172" s="61" t="s">
        <v>14</v>
      </c>
      <c r="D172" s="63">
        <v>310.14</v>
      </c>
    </row>
    <row r="173" spans="1:4" ht="67.5">
      <c r="A173" s="60">
        <v>92856</v>
      </c>
      <c r="B173" s="70" t="s">
        <v>5182</v>
      </c>
      <c r="C173" s="61" t="s">
        <v>14</v>
      </c>
      <c r="D173" s="63">
        <v>19.61</v>
      </c>
    </row>
    <row r="174" spans="1:4" ht="54">
      <c r="A174" s="60">
        <v>92857</v>
      </c>
      <c r="B174" s="70" t="s">
        <v>10659</v>
      </c>
      <c r="C174" s="61" t="s">
        <v>14</v>
      </c>
      <c r="D174" s="63">
        <v>350.39</v>
      </c>
    </row>
    <row r="175" spans="1:4" ht="67.5">
      <c r="A175" s="60">
        <v>92858</v>
      </c>
      <c r="B175" s="70" t="s">
        <v>5183</v>
      </c>
      <c r="C175" s="61" t="s">
        <v>14</v>
      </c>
      <c r="D175" s="63">
        <v>22.44</v>
      </c>
    </row>
    <row r="176" spans="1:4" ht="67.5">
      <c r="A176" s="60">
        <v>92860</v>
      </c>
      <c r="B176" s="70" t="s">
        <v>5184</v>
      </c>
      <c r="C176" s="61" t="s">
        <v>14</v>
      </c>
      <c r="D176" s="63">
        <v>25.48</v>
      </c>
    </row>
    <row r="177" spans="1:4" ht="67.5">
      <c r="A177" s="60">
        <v>92862</v>
      </c>
      <c r="B177" s="70" t="s">
        <v>5185</v>
      </c>
      <c r="C177" s="61" t="s">
        <v>14</v>
      </c>
      <c r="D177" s="63">
        <v>28.44</v>
      </c>
    </row>
    <row r="178" spans="1:4" ht="54">
      <c r="A178" s="60">
        <v>92863</v>
      </c>
      <c r="B178" s="70" t="s">
        <v>10660</v>
      </c>
      <c r="C178" s="61" t="s">
        <v>14</v>
      </c>
      <c r="D178" s="63">
        <v>604.45000000000005</v>
      </c>
    </row>
    <row r="179" spans="1:4" ht="67.5">
      <c r="A179" s="60">
        <v>92864</v>
      </c>
      <c r="B179" s="70" t="s">
        <v>5186</v>
      </c>
      <c r="C179" s="61" t="s">
        <v>14</v>
      </c>
      <c r="D179" s="63">
        <v>31.42</v>
      </c>
    </row>
    <row r="180" spans="1:4" ht="67.5">
      <c r="A180" s="60">
        <v>92210</v>
      </c>
      <c r="B180" s="70" t="s">
        <v>5187</v>
      </c>
      <c r="C180" s="61" t="s">
        <v>14</v>
      </c>
      <c r="D180" s="63">
        <v>103.8</v>
      </c>
    </row>
    <row r="181" spans="1:4" ht="67.5">
      <c r="A181" s="60">
        <v>92211</v>
      </c>
      <c r="B181" s="70" t="s">
        <v>5188</v>
      </c>
      <c r="C181" s="61" t="s">
        <v>14</v>
      </c>
      <c r="D181" s="63">
        <v>133.69</v>
      </c>
    </row>
    <row r="182" spans="1:4" ht="67.5">
      <c r="A182" s="60">
        <v>92212</v>
      </c>
      <c r="B182" s="70" t="s">
        <v>5189</v>
      </c>
      <c r="C182" s="61" t="s">
        <v>14</v>
      </c>
      <c r="D182" s="63">
        <v>171.56</v>
      </c>
    </row>
    <row r="183" spans="1:4" ht="67.5">
      <c r="A183" s="60">
        <v>92213</v>
      </c>
      <c r="B183" s="70" t="s">
        <v>5190</v>
      </c>
      <c r="C183" s="61" t="s">
        <v>14</v>
      </c>
      <c r="D183" s="63">
        <v>229.02</v>
      </c>
    </row>
    <row r="184" spans="1:4" ht="67.5">
      <c r="A184" s="60">
        <v>92214</v>
      </c>
      <c r="B184" s="70" t="s">
        <v>5191</v>
      </c>
      <c r="C184" s="61" t="s">
        <v>14</v>
      </c>
      <c r="D184" s="63">
        <v>261.17</v>
      </c>
    </row>
    <row r="185" spans="1:4" ht="67.5">
      <c r="A185" s="60">
        <v>92215</v>
      </c>
      <c r="B185" s="70" t="s">
        <v>5192</v>
      </c>
      <c r="C185" s="61" t="s">
        <v>14</v>
      </c>
      <c r="D185" s="63">
        <v>316.66000000000003</v>
      </c>
    </row>
    <row r="186" spans="1:4" ht="67.5">
      <c r="A186" s="60">
        <v>92216</v>
      </c>
      <c r="B186" s="70" t="s">
        <v>5193</v>
      </c>
      <c r="C186" s="61" t="s">
        <v>14</v>
      </c>
      <c r="D186" s="63">
        <v>354.57</v>
      </c>
    </row>
    <row r="187" spans="1:4" ht="54">
      <c r="A187" s="60">
        <v>92219</v>
      </c>
      <c r="B187" s="70" t="s">
        <v>5194</v>
      </c>
      <c r="C187" s="61" t="s">
        <v>14</v>
      </c>
      <c r="D187" s="63">
        <v>110.17</v>
      </c>
    </row>
    <row r="188" spans="1:4" ht="54">
      <c r="A188" s="60">
        <v>92220</v>
      </c>
      <c r="B188" s="70" t="s">
        <v>5195</v>
      </c>
      <c r="C188" s="61" t="s">
        <v>14</v>
      </c>
      <c r="D188" s="63">
        <v>141.55000000000001</v>
      </c>
    </row>
    <row r="189" spans="1:4" ht="54">
      <c r="A189" s="60">
        <v>92221</v>
      </c>
      <c r="B189" s="70" t="s">
        <v>5196</v>
      </c>
      <c r="C189" s="61" t="s">
        <v>14</v>
      </c>
      <c r="D189" s="63">
        <v>180.79</v>
      </c>
    </row>
    <row r="190" spans="1:4" ht="54">
      <c r="A190" s="60">
        <v>92222</v>
      </c>
      <c r="B190" s="70" t="s">
        <v>5197</v>
      </c>
      <c r="C190" s="61" t="s">
        <v>14</v>
      </c>
      <c r="D190" s="63">
        <v>239.76</v>
      </c>
    </row>
    <row r="191" spans="1:4" ht="54">
      <c r="A191" s="60">
        <v>92223</v>
      </c>
      <c r="B191" s="70" t="s">
        <v>5198</v>
      </c>
      <c r="C191" s="61" t="s">
        <v>14</v>
      </c>
      <c r="D191" s="63">
        <v>273.17</v>
      </c>
    </row>
    <row r="192" spans="1:4" ht="54">
      <c r="A192" s="60">
        <v>92224</v>
      </c>
      <c r="B192" s="70" t="s">
        <v>5199</v>
      </c>
      <c r="C192" s="61" t="s">
        <v>14</v>
      </c>
      <c r="D192" s="63">
        <v>329.98</v>
      </c>
    </row>
    <row r="193" spans="1:4" ht="54">
      <c r="A193" s="60">
        <v>92226</v>
      </c>
      <c r="B193" s="70" t="s">
        <v>5200</v>
      </c>
      <c r="C193" s="61" t="s">
        <v>14</v>
      </c>
      <c r="D193" s="63">
        <v>369.48</v>
      </c>
    </row>
    <row r="194" spans="1:4" ht="67.5">
      <c r="A194" s="60">
        <v>92808</v>
      </c>
      <c r="B194" s="70" t="s">
        <v>5201</v>
      </c>
      <c r="C194" s="61" t="s">
        <v>14</v>
      </c>
      <c r="D194" s="63">
        <v>25.76</v>
      </c>
    </row>
    <row r="195" spans="1:4" ht="67.5">
      <c r="A195" s="60">
        <v>92809</v>
      </c>
      <c r="B195" s="70" t="s">
        <v>5202</v>
      </c>
      <c r="C195" s="61" t="s">
        <v>14</v>
      </c>
      <c r="D195" s="63">
        <v>33.049999999999997</v>
      </c>
    </row>
    <row r="196" spans="1:4" ht="67.5">
      <c r="A196" s="60">
        <v>92810</v>
      </c>
      <c r="B196" s="70" t="s">
        <v>5203</v>
      </c>
      <c r="C196" s="61" t="s">
        <v>14</v>
      </c>
      <c r="D196" s="63">
        <v>40.26</v>
      </c>
    </row>
    <row r="197" spans="1:4" ht="67.5">
      <c r="A197" s="60">
        <v>92811</v>
      </c>
      <c r="B197" s="70" t="s">
        <v>5204</v>
      </c>
      <c r="C197" s="61" t="s">
        <v>14</v>
      </c>
      <c r="D197" s="63">
        <v>47.96</v>
      </c>
    </row>
    <row r="198" spans="1:4" ht="67.5">
      <c r="A198" s="60">
        <v>92812</v>
      </c>
      <c r="B198" s="70" t="s">
        <v>5205</v>
      </c>
      <c r="C198" s="61" t="s">
        <v>14</v>
      </c>
      <c r="D198" s="63">
        <v>55.53</v>
      </c>
    </row>
    <row r="199" spans="1:4" ht="67.5">
      <c r="A199" s="60">
        <v>92813</v>
      </c>
      <c r="B199" s="70" t="s">
        <v>5206</v>
      </c>
      <c r="C199" s="61" t="s">
        <v>14</v>
      </c>
      <c r="D199" s="63">
        <v>64.44</v>
      </c>
    </row>
    <row r="200" spans="1:4" ht="67.5">
      <c r="A200" s="60">
        <v>92814</v>
      </c>
      <c r="B200" s="70" t="s">
        <v>5207</v>
      </c>
      <c r="C200" s="61" t="s">
        <v>14</v>
      </c>
      <c r="D200" s="63">
        <v>73.78</v>
      </c>
    </row>
    <row r="201" spans="1:4" ht="67.5">
      <c r="A201" s="60">
        <v>92815</v>
      </c>
      <c r="B201" s="70" t="s">
        <v>5208</v>
      </c>
      <c r="C201" s="61" t="s">
        <v>14</v>
      </c>
      <c r="D201" s="63">
        <v>84.53</v>
      </c>
    </row>
    <row r="202" spans="1:4" ht="67.5">
      <c r="A202" s="60">
        <v>92816</v>
      </c>
      <c r="B202" s="70" t="s">
        <v>5209</v>
      </c>
      <c r="C202" s="61" t="s">
        <v>14</v>
      </c>
      <c r="D202" s="63">
        <v>488.47</v>
      </c>
    </row>
    <row r="203" spans="1:4" ht="67.5">
      <c r="A203" s="60">
        <v>92817</v>
      </c>
      <c r="B203" s="70" t="s">
        <v>5210</v>
      </c>
      <c r="C203" s="61" t="s">
        <v>14</v>
      </c>
      <c r="D203" s="63">
        <v>105.78</v>
      </c>
    </row>
    <row r="204" spans="1:4" ht="67.5">
      <c r="A204" s="60">
        <v>92818</v>
      </c>
      <c r="B204" s="70" t="s">
        <v>5211</v>
      </c>
      <c r="C204" s="61" t="s">
        <v>14</v>
      </c>
      <c r="D204" s="63">
        <v>711.62</v>
      </c>
    </row>
    <row r="205" spans="1:4" ht="67.5">
      <c r="A205" s="60">
        <v>92819</v>
      </c>
      <c r="B205" s="70" t="s">
        <v>5212</v>
      </c>
      <c r="C205" s="61" t="s">
        <v>14</v>
      </c>
      <c r="D205" s="63">
        <v>142.38999999999999</v>
      </c>
    </row>
    <row r="206" spans="1:4" ht="67.5">
      <c r="A206" s="60">
        <v>92820</v>
      </c>
      <c r="B206" s="70" t="s">
        <v>5213</v>
      </c>
      <c r="C206" s="61" t="s">
        <v>14</v>
      </c>
      <c r="D206" s="63">
        <v>30.76</v>
      </c>
    </row>
    <row r="207" spans="1:4" ht="67.5">
      <c r="A207" s="60">
        <v>92821</v>
      </c>
      <c r="B207" s="70" t="s">
        <v>5214</v>
      </c>
      <c r="C207" s="61" t="s">
        <v>14</v>
      </c>
      <c r="D207" s="63">
        <v>39.42</v>
      </c>
    </row>
    <row r="208" spans="1:4" ht="67.5">
      <c r="A208" s="60">
        <v>92822</v>
      </c>
      <c r="B208" s="70" t="s">
        <v>5215</v>
      </c>
      <c r="C208" s="61" t="s">
        <v>14</v>
      </c>
      <c r="D208" s="63">
        <v>48.12</v>
      </c>
    </row>
    <row r="209" spans="1:4" ht="67.5">
      <c r="A209" s="60">
        <v>92824</v>
      </c>
      <c r="B209" s="70" t="s">
        <v>5216</v>
      </c>
      <c r="C209" s="61" t="s">
        <v>14</v>
      </c>
      <c r="D209" s="63">
        <v>57.19</v>
      </c>
    </row>
    <row r="210" spans="1:4" ht="67.5">
      <c r="A210" s="60">
        <v>92825</v>
      </c>
      <c r="B210" s="70" t="s">
        <v>5217</v>
      </c>
      <c r="C210" s="61" t="s">
        <v>14</v>
      </c>
      <c r="D210" s="63">
        <v>66.27</v>
      </c>
    </row>
    <row r="211" spans="1:4" ht="67.5">
      <c r="A211" s="60">
        <v>92826</v>
      </c>
      <c r="B211" s="70" t="s">
        <v>5218</v>
      </c>
      <c r="C211" s="61" t="s">
        <v>14</v>
      </c>
      <c r="D211" s="63">
        <v>76.44</v>
      </c>
    </row>
    <row r="212" spans="1:4" ht="67.5">
      <c r="A212" s="60">
        <v>92827</v>
      </c>
      <c r="B212" s="70" t="s">
        <v>5219</v>
      </c>
      <c r="C212" s="61" t="s">
        <v>14</v>
      </c>
      <c r="D212" s="63">
        <v>87.1</v>
      </c>
    </row>
    <row r="213" spans="1:4" ht="67.5">
      <c r="A213" s="60">
        <v>92828</v>
      </c>
      <c r="B213" s="70" t="s">
        <v>5220</v>
      </c>
      <c r="C213" s="61" t="s">
        <v>14</v>
      </c>
      <c r="D213" s="63">
        <v>99.44</v>
      </c>
    </row>
    <row r="214" spans="1:4" ht="54">
      <c r="A214" s="60">
        <v>92829</v>
      </c>
      <c r="B214" s="70" t="s">
        <v>5221</v>
      </c>
      <c r="C214" s="61" t="s">
        <v>14</v>
      </c>
      <c r="D214" s="63">
        <v>506.04</v>
      </c>
    </row>
    <row r="215" spans="1:4" ht="67.5">
      <c r="A215" s="60">
        <v>92830</v>
      </c>
      <c r="B215" s="70" t="s">
        <v>5222</v>
      </c>
      <c r="C215" s="61" t="s">
        <v>14</v>
      </c>
      <c r="D215" s="63">
        <v>123.35</v>
      </c>
    </row>
    <row r="216" spans="1:4" ht="54">
      <c r="A216" s="60">
        <v>92831</v>
      </c>
      <c r="B216" s="70" t="s">
        <v>5223</v>
      </c>
      <c r="C216" s="61" t="s">
        <v>14</v>
      </c>
      <c r="D216" s="63">
        <v>733.21</v>
      </c>
    </row>
    <row r="217" spans="1:4" ht="67.5">
      <c r="A217" s="60">
        <v>92832</v>
      </c>
      <c r="B217" s="70" t="s">
        <v>5224</v>
      </c>
      <c r="C217" s="61" t="s">
        <v>14</v>
      </c>
      <c r="D217" s="63">
        <v>163.98</v>
      </c>
    </row>
    <row r="218" spans="1:4" ht="67.5">
      <c r="A218" s="60">
        <v>95565</v>
      </c>
      <c r="B218" s="70" t="s">
        <v>10661</v>
      </c>
      <c r="C218" s="61" t="s">
        <v>14</v>
      </c>
      <c r="D218" s="63">
        <v>92.37</v>
      </c>
    </row>
    <row r="219" spans="1:4" ht="54">
      <c r="A219" s="60">
        <v>95566</v>
      </c>
      <c r="B219" s="70" t="s">
        <v>10662</v>
      </c>
      <c r="C219" s="61" t="s">
        <v>14</v>
      </c>
      <c r="D219" s="63">
        <v>97.29</v>
      </c>
    </row>
    <row r="220" spans="1:4" ht="67.5">
      <c r="A220" s="60">
        <v>95567</v>
      </c>
      <c r="B220" s="70" t="s">
        <v>10663</v>
      </c>
      <c r="C220" s="61" t="s">
        <v>14</v>
      </c>
      <c r="D220" s="63">
        <v>57.19</v>
      </c>
    </row>
    <row r="221" spans="1:4" ht="67.5">
      <c r="A221" s="60">
        <v>95568</v>
      </c>
      <c r="B221" s="70" t="s">
        <v>10664</v>
      </c>
      <c r="C221" s="61" t="s">
        <v>14</v>
      </c>
      <c r="D221" s="63">
        <v>74.62</v>
      </c>
    </row>
    <row r="222" spans="1:4" ht="67.5">
      <c r="A222" s="60">
        <v>95569</v>
      </c>
      <c r="B222" s="70" t="s">
        <v>10665</v>
      </c>
      <c r="C222" s="61" t="s">
        <v>14</v>
      </c>
      <c r="D222" s="63">
        <v>100.58</v>
      </c>
    </row>
    <row r="223" spans="1:4" ht="54">
      <c r="A223" s="60">
        <v>95570</v>
      </c>
      <c r="B223" s="70" t="s">
        <v>10666</v>
      </c>
      <c r="C223" s="61" t="s">
        <v>14</v>
      </c>
      <c r="D223" s="63">
        <v>62.11</v>
      </c>
    </row>
    <row r="224" spans="1:4" ht="54">
      <c r="A224" s="60">
        <v>95571</v>
      </c>
      <c r="B224" s="70" t="s">
        <v>10667</v>
      </c>
      <c r="C224" s="61" t="s">
        <v>14</v>
      </c>
      <c r="D224" s="63">
        <v>80.900000000000006</v>
      </c>
    </row>
    <row r="225" spans="1:4" ht="54">
      <c r="A225" s="60">
        <v>95572</v>
      </c>
      <c r="B225" s="70" t="s">
        <v>10668</v>
      </c>
      <c r="C225" s="61" t="s">
        <v>14</v>
      </c>
      <c r="D225" s="63">
        <v>108.33</v>
      </c>
    </row>
    <row r="226" spans="1:4" ht="13.5">
      <c r="A226" s="60">
        <v>73606</v>
      </c>
      <c r="B226" s="70" t="s">
        <v>4008</v>
      </c>
      <c r="C226" s="61" t="s">
        <v>32</v>
      </c>
      <c r="D226" s="63">
        <v>112.3</v>
      </c>
    </row>
    <row r="227" spans="1:4" ht="13.5">
      <c r="A227" s="60">
        <v>73607</v>
      </c>
      <c r="B227" s="70" t="s">
        <v>4009</v>
      </c>
      <c r="C227" s="61" t="s">
        <v>32</v>
      </c>
      <c r="D227" s="63">
        <v>74.87</v>
      </c>
    </row>
    <row r="228" spans="1:4" ht="27">
      <c r="A228" s="60">
        <v>83623</v>
      </c>
      <c r="B228" s="70" t="s">
        <v>5225</v>
      </c>
      <c r="C228" s="61" t="s">
        <v>14</v>
      </c>
      <c r="D228" s="63">
        <v>197.93</v>
      </c>
    </row>
    <row r="229" spans="1:4" ht="27">
      <c r="A229" s="60">
        <v>83624</v>
      </c>
      <c r="B229" s="70" t="s">
        <v>5226</v>
      </c>
      <c r="C229" s="61" t="s">
        <v>14</v>
      </c>
      <c r="D229" s="63">
        <v>139.47999999999999</v>
      </c>
    </row>
    <row r="230" spans="1:4" ht="27">
      <c r="A230" s="60">
        <v>83626</v>
      </c>
      <c r="B230" s="70" t="s">
        <v>5227</v>
      </c>
      <c r="C230" s="61" t="s">
        <v>14</v>
      </c>
      <c r="D230" s="63">
        <v>110.25</v>
      </c>
    </row>
    <row r="231" spans="1:4" ht="54">
      <c r="A231" s="60">
        <v>83627</v>
      </c>
      <c r="B231" s="70" t="s">
        <v>5228</v>
      </c>
      <c r="C231" s="61" t="s">
        <v>32</v>
      </c>
      <c r="D231" s="63">
        <v>386.45</v>
      </c>
    </row>
    <row r="232" spans="1:4" ht="54">
      <c r="A232" s="60">
        <v>83724</v>
      </c>
      <c r="B232" s="70" t="s">
        <v>5230</v>
      </c>
      <c r="C232" s="61" t="s">
        <v>30</v>
      </c>
      <c r="D232" s="63">
        <v>1.29</v>
      </c>
    </row>
    <row r="233" spans="1:4" ht="54">
      <c r="A233" s="60">
        <v>83725</v>
      </c>
      <c r="B233" s="70" t="s">
        <v>5231</v>
      </c>
      <c r="C233" s="61" t="s">
        <v>30</v>
      </c>
      <c r="D233" s="63">
        <v>0.89</v>
      </c>
    </row>
    <row r="234" spans="1:4" ht="54">
      <c r="A234" s="60">
        <v>83726</v>
      </c>
      <c r="B234" s="70" t="s">
        <v>5232</v>
      </c>
      <c r="C234" s="61" t="s">
        <v>30</v>
      </c>
      <c r="D234" s="63">
        <v>0.64</v>
      </c>
    </row>
    <row r="235" spans="1:4" ht="67.5">
      <c r="A235" s="60">
        <v>97127</v>
      </c>
      <c r="B235" s="70" t="s">
        <v>10669</v>
      </c>
      <c r="C235" s="61" t="s">
        <v>14</v>
      </c>
      <c r="D235" s="63">
        <v>3.47</v>
      </c>
    </row>
    <row r="236" spans="1:4" ht="67.5">
      <c r="A236" s="60">
        <v>97128</v>
      </c>
      <c r="B236" s="70" t="s">
        <v>10670</v>
      </c>
      <c r="C236" s="61" t="s">
        <v>14</v>
      </c>
      <c r="D236" s="63">
        <v>6.74</v>
      </c>
    </row>
    <row r="237" spans="1:4" ht="67.5">
      <c r="A237" s="60">
        <v>97129</v>
      </c>
      <c r="B237" s="70" t="s">
        <v>10671</v>
      </c>
      <c r="C237" s="61" t="s">
        <v>14</v>
      </c>
      <c r="D237" s="63">
        <v>8.31</v>
      </c>
    </row>
    <row r="238" spans="1:4" ht="67.5">
      <c r="A238" s="60">
        <v>97130</v>
      </c>
      <c r="B238" s="70" t="s">
        <v>10672</v>
      </c>
      <c r="C238" s="61" t="s">
        <v>14</v>
      </c>
      <c r="D238" s="63">
        <v>9.8699999999999992</v>
      </c>
    </row>
    <row r="239" spans="1:4" ht="67.5">
      <c r="A239" s="60">
        <v>97131</v>
      </c>
      <c r="B239" s="70" t="s">
        <v>10673</v>
      </c>
      <c r="C239" s="61" t="s">
        <v>14</v>
      </c>
      <c r="D239" s="63">
        <v>11.42</v>
      </c>
    </row>
    <row r="240" spans="1:4" ht="67.5">
      <c r="A240" s="60">
        <v>97132</v>
      </c>
      <c r="B240" s="70" t="s">
        <v>10674</v>
      </c>
      <c r="C240" s="61" t="s">
        <v>14</v>
      </c>
      <c r="D240" s="63">
        <v>12.95</v>
      </c>
    </row>
    <row r="241" spans="1:4" ht="67.5">
      <c r="A241" s="60">
        <v>97133</v>
      </c>
      <c r="B241" s="70" t="s">
        <v>10675</v>
      </c>
      <c r="C241" s="61" t="s">
        <v>14</v>
      </c>
      <c r="D241" s="63">
        <v>16.07</v>
      </c>
    </row>
    <row r="242" spans="1:4" ht="67.5">
      <c r="A242" s="60">
        <v>97134</v>
      </c>
      <c r="B242" s="70" t="s">
        <v>10676</v>
      </c>
      <c r="C242" s="61" t="s">
        <v>14</v>
      </c>
      <c r="D242" s="63">
        <v>1.62</v>
      </c>
    </row>
    <row r="243" spans="1:4" ht="67.5">
      <c r="A243" s="60">
        <v>97135</v>
      </c>
      <c r="B243" s="70" t="s">
        <v>10677</v>
      </c>
      <c r="C243" s="61" t="s">
        <v>14</v>
      </c>
      <c r="D243" s="63">
        <v>3.52</v>
      </c>
    </row>
    <row r="244" spans="1:4" ht="67.5">
      <c r="A244" s="60">
        <v>97136</v>
      </c>
      <c r="B244" s="70" t="s">
        <v>10678</v>
      </c>
      <c r="C244" s="61" t="s">
        <v>14</v>
      </c>
      <c r="D244" s="63">
        <v>4.33</v>
      </c>
    </row>
    <row r="245" spans="1:4" ht="67.5">
      <c r="A245" s="60">
        <v>97137</v>
      </c>
      <c r="B245" s="70" t="s">
        <v>10679</v>
      </c>
      <c r="C245" s="61" t="s">
        <v>14</v>
      </c>
      <c r="D245" s="63">
        <v>5.15</v>
      </c>
    </row>
    <row r="246" spans="1:4" ht="67.5">
      <c r="A246" s="60">
        <v>97138</v>
      </c>
      <c r="B246" s="70" t="s">
        <v>10680</v>
      </c>
      <c r="C246" s="61" t="s">
        <v>14</v>
      </c>
      <c r="D246" s="63">
        <v>5.96</v>
      </c>
    </row>
    <row r="247" spans="1:4" ht="67.5">
      <c r="A247" s="60">
        <v>97139</v>
      </c>
      <c r="B247" s="70" t="s">
        <v>10681</v>
      </c>
      <c r="C247" s="61" t="s">
        <v>14</v>
      </c>
      <c r="D247" s="63">
        <v>6.77</v>
      </c>
    </row>
    <row r="248" spans="1:4" ht="67.5">
      <c r="A248" s="60">
        <v>97140</v>
      </c>
      <c r="B248" s="70" t="s">
        <v>10682</v>
      </c>
      <c r="C248" s="61" t="s">
        <v>14</v>
      </c>
      <c r="D248" s="63">
        <v>8.4</v>
      </c>
    </row>
    <row r="249" spans="1:4" ht="27">
      <c r="A249" s="60">
        <v>83520</v>
      </c>
      <c r="B249" s="70" t="s">
        <v>4010</v>
      </c>
      <c r="C249" s="61" t="s">
        <v>32</v>
      </c>
      <c r="D249" s="63">
        <v>82.92</v>
      </c>
    </row>
    <row r="250" spans="1:4" ht="27">
      <c r="A250" s="60">
        <v>83531</v>
      </c>
      <c r="B250" s="70" t="s">
        <v>5234</v>
      </c>
      <c r="C250" s="61" t="s">
        <v>32</v>
      </c>
      <c r="D250" s="63">
        <v>384.37</v>
      </c>
    </row>
    <row r="251" spans="1:4" ht="27">
      <c r="A251" s="60">
        <v>83535</v>
      </c>
      <c r="B251" s="70" t="s">
        <v>5235</v>
      </c>
      <c r="C251" s="61" t="s">
        <v>32</v>
      </c>
      <c r="D251" s="63">
        <v>317.27999999999997</v>
      </c>
    </row>
    <row r="252" spans="1:4" ht="40.5">
      <c r="A252" s="60">
        <v>92235</v>
      </c>
      <c r="B252" s="70" t="s">
        <v>5237</v>
      </c>
      <c r="C252" s="61" t="s">
        <v>19</v>
      </c>
      <c r="D252" s="63">
        <v>53.2</v>
      </c>
    </row>
    <row r="253" spans="1:4" ht="40.5">
      <c r="A253" s="60">
        <v>93206</v>
      </c>
      <c r="B253" s="70" t="s">
        <v>5238</v>
      </c>
      <c r="C253" s="61" t="s">
        <v>19</v>
      </c>
      <c r="D253" s="63">
        <v>779.92</v>
      </c>
    </row>
    <row r="254" spans="1:4" ht="40.5">
      <c r="A254" s="60">
        <v>93207</v>
      </c>
      <c r="B254" s="70" t="s">
        <v>5283</v>
      </c>
      <c r="C254" s="61" t="s">
        <v>19</v>
      </c>
      <c r="D254" s="63">
        <v>664.43</v>
      </c>
    </row>
    <row r="255" spans="1:4" ht="40.5">
      <c r="A255" s="60">
        <v>93208</v>
      </c>
      <c r="B255" s="70" t="s">
        <v>5288</v>
      </c>
      <c r="C255" s="61" t="s">
        <v>19</v>
      </c>
      <c r="D255" s="63">
        <v>499.8</v>
      </c>
    </row>
    <row r="256" spans="1:4" ht="27">
      <c r="A256" s="60">
        <v>93209</v>
      </c>
      <c r="B256" s="70" t="s">
        <v>5291</v>
      </c>
      <c r="C256" s="61" t="s">
        <v>19</v>
      </c>
      <c r="D256" s="63">
        <v>612.02</v>
      </c>
    </row>
    <row r="257" spans="1:4" ht="40.5">
      <c r="A257" s="60">
        <v>93210</v>
      </c>
      <c r="B257" s="70" t="s">
        <v>5294</v>
      </c>
      <c r="C257" s="61" t="s">
        <v>19</v>
      </c>
      <c r="D257" s="63">
        <v>338.67</v>
      </c>
    </row>
    <row r="258" spans="1:4" ht="40.5">
      <c r="A258" s="60">
        <v>93211</v>
      </c>
      <c r="B258" s="70" t="s">
        <v>5295</v>
      </c>
      <c r="C258" s="61" t="s">
        <v>19</v>
      </c>
      <c r="D258" s="63">
        <v>362.35</v>
      </c>
    </row>
    <row r="259" spans="1:4" ht="40.5">
      <c r="A259" s="60">
        <v>93212</v>
      </c>
      <c r="B259" s="70" t="s">
        <v>5296</v>
      </c>
      <c r="C259" s="61" t="s">
        <v>19</v>
      </c>
      <c r="D259" s="63">
        <v>586.34</v>
      </c>
    </row>
    <row r="260" spans="1:4" ht="40.5">
      <c r="A260" s="60">
        <v>93213</v>
      </c>
      <c r="B260" s="70" t="s">
        <v>5306</v>
      </c>
      <c r="C260" s="61" t="s">
        <v>19</v>
      </c>
      <c r="D260" s="63">
        <v>685.08</v>
      </c>
    </row>
    <row r="261" spans="1:4" ht="40.5">
      <c r="A261" s="60">
        <v>93214</v>
      </c>
      <c r="B261" s="70" t="s">
        <v>4011</v>
      </c>
      <c r="C261" s="61" t="s">
        <v>32</v>
      </c>
      <c r="D261" s="63">
        <v>3138.7</v>
      </c>
    </row>
    <row r="262" spans="1:4" ht="40.5">
      <c r="A262" s="60">
        <v>93243</v>
      </c>
      <c r="B262" s="70" t="s">
        <v>10683</v>
      </c>
      <c r="C262" s="61" t="s">
        <v>32</v>
      </c>
      <c r="D262" s="63">
        <v>4723.3100000000004</v>
      </c>
    </row>
    <row r="263" spans="1:4" ht="40.5">
      <c r="A263" s="60">
        <v>93582</v>
      </c>
      <c r="B263" s="70" t="s">
        <v>5314</v>
      </c>
      <c r="C263" s="61" t="s">
        <v>19</v>
      </c>
      <c r="D263" s="63">
        <v>156.5</v>
      </c>
    </row>
    <row r="264" spans="1:4" ht="40.5">
      <c r="A264" s="60">
        <v>93583</v>
      </c>
      <c r="B264" s="70" t="s">
        <v>5316</v>
      </c>
      <c r="C264" s="61" t="s">
        <v>19</v>
      </c>
      <c r="D264" s="63">
        <v>266.02</v>
      </c>
    </row>
    <row r="265" spans="1:4" ht="40.5">
      <c r="A265" s="60">
        <v>93584</v>
      </c>
      <c r="B265" s="70" t="s">
        <v>5317</v>
      </c>
      <c r="C265" s="61" t="s">
        <v>19</v>
      </c>
      <c r="D265" s="63">
        <v>525.97</v>
      </c>
    </row>
    <row r="266" spans="1:4" ht="40.5">
      <c r="A266" s="60">
        <v>93585</v>
      </c>
      <c r="B266" s="70" t="s">
        <v>5318</v>
      </c>
      <c r="C266" s="61" t="s">
        <v>19</v>
      </c>
      <c r="D266" s="63">
        <v>682.46</v>
      </c>
    </row>
    <row r="267" spans="1:4" ht="40.5">
      <c r="A267" s="60">
        <v>98441</v>
      </c>
      <c r="B267" s="70" t="s">
        <v>10684</v>
      </c>
      <c r="C267" s="61" t="s">
        <v>19</v>
      </c>
      <c r="D267" s="63">
        <v>65.19</v>
      </c>
    </row>
    <row r="268" spans="1:4" ht="40.5">
      <c r="A268" s="60">
        <v>98442</v>
      </c>
      <c r="B268" s="70" t="s">
        <v>10685</v>
      </c>
      <c r="C268" s="61" t="s">
        <v>19</v>
      </c>
      <c r="D268" s="63">
        <v>67.45</v>
      </c>
    </row>
    <row r="269" spans="1:4" ht="40.5">
      <c r="A269" s="60">
        <v>98443</v>
      </c>
      <c r="B269" s="70" t="s">
        <v>10686</v>
      </c>
      <c r="C269" s="61" t="s">
        <v>19</v>
      </c>
      <c r="D269" s="63">
        <v>54.92</v>
      </c>
    </row>
    <row r="270" spans="1:4" ht="40.5">
      <c r="A270" s="60">
        <v>98444</v>
      </c>
      <c r="B270" s="70" t="s">
        <v>10687</v>
      </c>
      <c r="C270" s="61" t="s">
        <v>19</v>
      </c>
      <c r="D270" s="63">
        <v>56.52</v>
      </c>
    </row>
    <row r="271" spans="1:4" ht="40.5">
      <c r="A271" s="60">
        <v>98445</v>
      </c>
      <c r="B271" s="70" t="s">
        <v>10688</v>
      </c>
      <c r="C271" s="61" t="s">
        <v>19</v>
      </c>
      <c r="D271" s="63">
        <v>78.72</v>
      </c>
    </row>
    <row r="272" spans="1:4" ht="40.5">
      <c r="A272" s="60">
        <v>98446</v>
      </c>
      <c r="B272" s="70" t="s">
        <v>10689</v>
      </c>
      <c r="C272" s="61" t="s">
        <v>19</v>
      </c>
      <c r="D272" s="63">
        <v>103.22</v>
      </c>
    </row>
    <row r="273" spans="1:4" ht="40.5">
      <c r="A273" s="60">
        <v>98447</v>
      </c>
      <c r="B273" s="70" t="s">
        <v>10690</v>
      </c>
      <c r="C273" s="61" t="s">
        <v>19</v>
      </c>
      <c r="D273" s="63">
        <v>64.59</v>
      </c>
    </row>
    <row r="274" spans="1:4" ht="40.5">
      <c r="A274" s="60">
        <v>98448</v>
      </c>
      <c r="B274" s="70" t="s">
        <v>10691</v>
      </c>
      <c r="C274" s="61" t="s">
        <v>19</v>
      </c>
      <c r="D274" s="63">
        <v>82.94</v>
      </c>
    </row>
    <row r="275" spans="1:4" ht="40.5">
      <c r="A275" s="60">
        <v>98449</v>
      </c>
      <c r="B275" s="70" t="s">
        <v>10692</v>
      </c>
      <c r="C275" s="61" t="s">
        <v>19</v>
      </c>
      <c r="D275" s="63">
        <v>84.33</v>
      </c>
    </row>
    <row r="276" spans="1:4" ht="40.5">
      <c r="A276" s="60">
        <v>98450</v>
      </c>
      <c r="B276" s="70" t="s">
        <v>10693</v>
      </c>
      <c r="C276" s="61" t="s">
        <v>19</v>
      </c>
      <c r="D276" s="63">
        <v>87.63</v>
      </c>
    </row>
    <row r="277" spans="1:4" ht="40.5">
      <c r="A277" s="60">
        <v>98451</v>
      </c>
      <c r="B277" s="70" t="s">
        <v>10694</v>
      </c>
      <c r="C277" s="61" t="s">
        <v>19</v>
      </c>
      <c r="D277" s="63">
        <v>72.13</v>
      </c>
    </row>
    <row r="278" spans="1:4" ht="40.5">
      <c r="A278" s="60">
        <v>98452</v>
      </c>
      <c r="B278" s="70" t="s">
        <v>10695</v>
      </c>
      <c r="C278" s="61" t="s">
        <v>19</v>
      </c>
      <c r="D278" s="63">
        <v>74.12</v>
      </c>
    </row>
    <row r="279" spans="1:4" ht="54">
      <c r="A279" s="60">
        <v>98453</v>
      </c>
      <c r="B279" s="70" t="s">
        <v>10696</v>
      </c>
      <c r="C279" s="61" t="s">
        <v>19</v>
      </c>
      <c r="D279" s="63">
        <v>101.68</v>
      </c>
    </row>
    <row r="280" spans="1:4" ht="40.5">
      <c r="A280" s="60">
        <v>98454</v>
      </c>
      <c r="B280" s="70" t="s">
        <v>10697</v>
      </c>
      <c r="C280" s="61" t="s">
        <v>19</v>
      </c>
      <c r="D280" s="63">
        <v>135.5</v>
      </c>
    </row>
    <row r="281" spans="1:4" ht="40.5">
      <c r="A281" s="60">
        <v>98455</v>
      </c>
      <c r="B281" s="70" t="s">
        <v>10698</v>
      </c>
      <c r="C281" s="61" t="s">
        <v>19</v>
      </c>
      <c r="D281" s="63">
        <v>85.61</v>
      </c>
    </row>
    <row r="282" spans="1:4" ht="40.5">
      <c r="A282" s="60">
        <v>98456</v>
      </c>
      <c r="B282" s="70" t="s">
        <v>10699</v>
      </c>
      <c r="C282" s="61" t="s">
        <v>19</v>
      </c>
      <c r="D282" s="63">
        <v>112.65</v>
      </c>
    </row>
    <row r="283" spans="1:4" ht="13.5">
      <c r="A283" s="60">
        <v>98458</v>
      </c>
      <c r="B283" s="70" t="s">
        <v>10700</v>
      </c>
      <c r="C283" s="61" t="s">
        <v>19</v>
      </c>
      <c r="D283" s="63">
        <v>61.52</v>
      </c>
    </row>
    <row r="284" spans="1:4" ht="13.5">
      <c r="A284" s="60">
        <v>98459</v>
      </c>
      <c r="B284" s="70" t="s">
        <v>10701</v>
      </c>
      <c r="C284" s="61" t="s">
        <v>19</v>
      </c>
      <c r="D284" s="63">
        <v>51.52</v>
      </c>
    </row>
    <row r="285" spans="1:4" ht="27">
      <c r="A285" s="60">
        <v>98460</v>
      </c>
      <c r="B285" s="70" t="s">
        <v>10702</v>
      </c>
      <c r="C285" s="61" t="s">
        <v>19</v>
      </c>
      <c r="D285" s="63">
        <v>61.54</v>
      </c>
    </row>
    <row r="286" spans="1:4" ht="27">
      <c r="A286" s="60">
        <v>98461</v>
      </c>
      <c r="B286" s="70" t="s">
        <v>10703</v>
      </c>
      <c r="C286" s="61" t="s">
        <v>32</v>
      </c>
      <c r="D286" s="63">
        <v>2631.25</v>
      </c>
    </row>
    <row r="287" spans="1:4" ht="27">
      <c r="A287" s="60">
        <v>98462</v>
      </c>
      <c r="B287" s="70" t="s">
        <v>10704</v>
      </c>
      <c r="C287" s="61" t="s">
        <v>32</v>
      </c>
      <c r="D287" s="63">
        <v>3857.31</v>
      </c>
    </row>
    <row r="288" spans="1:4" ht="13.5">
      <c r="A288" s="61" t="s">
        <v>5322</v>
      </c>
      <c r="B288" s="70" t="s">
        <v>4012</v>
      </c>
      <c r="C288" s="61" t="s">
        <v>19</v>
      </c>
      <c r="D288" s="63">
        <v>500.67</v>
      </c>
    </row>
    <row r="289" spans="1:4" ht="40.5">
      <c r="A289" s="60">
        <v>5631</v>
      </c>
      <c r="B289" s="70" t="s">
        <v>5097</v>
      </c>
      <c r="C289" s="61" t="s">
        <v>4013</v>
      </c>
      <c r="D289" s="63">
        <v>132.38999999999999</v>
      </c>
    </row>
    <row r="290" spans="1:4" ht="67.5">
      <c r="A290" s="60">
        <v>5678</v>
      </c>
      <c r="B290" s="70" t="s">
        <v>5088</v>
      </c>
      <c r="C290" s="61" t="s">
        <v>4013</v>
      </c>
      <c r="D290" s="63">
        <v>99.45</v>
      </c>
    </row>
    <row r="291" spans="1:4" ht="67.5">
      <c r="A291" s="60">
        <v>5680</v>
      </c>
      <c r="B291" s="70" t="s">
        <v>5332</v>
      </c>
      <c r="C291" s="61" t="s">
        <v>4013</v>
      </c>
      <c r="D291" s="63">
        <v>91.97</v>
      </c>
    </row>
    <row r="292" spans="1:4" ht="54">
      <c r="A292" s="60">
        <v>5684</v>
      </c>
      <c r="B292" s="70" t="s">
        <v>5337</v>
      </c>
      <c r="C292" s="61" t="s">
        <v>4013</v>
      </c>
      <c r="D292" s="63">
        <v>93.09</v>
      </c>
    </row>
    <row r="293" spans="1:4" ht="40.5">
      <c r="A293" s="60">
        <v>5689</v>
      </c>
      <c r="B293" s="70" t="s">
        <v>4014</v>
      </c>
      <c r="C293" s="61" t="s">
        <v>4013</v>
      </c>
      <c r="D293" s="63">
        <v>3.33</v>
      </c>
    </row>
    <row r="294" spans="1:4" ht="27">
      <c r="A294" s="60">
        <v>5795</v>
      </c>
      <c r="B294" s="70" t="s">
        <v>4015</v>
      </c>
      <c r="C294" s="61" t="s">
        <v>4013</v>
      </c>
      <c r="D294" s="63">
        <v>14.63</v>
      </c>
    </row>
    <row r="295" spans="1:4" ht="54">
      <c r="A295" s="60">
        <v>5811</v>
      </c>
      <c r="B295" s="70" t="s">
        <v>5348</v>
      </c>
      <c r="C295" s="61" t="s">
        <v>4013</v>
      </c>
      <c r="D295" s="63">
        <v>172.69</v>
      </c>
    </row>
    <row r="296" spans="1:4" ht="27">
      <c r="A296" s="60">
        <v>5823</v>
      </c>
      <c r="B296" s="70" t="s">
        <v>4016</v>
      </c>
      <c r="C296" s="61" t="s">
        <v>4013</v>
      </c>
      <c r="D296" s="63">
        <v>164.04</v>
      </c>
    </row>
    <row r="297" spans="1:4" ht="67.5">
      <c r="A297" s="60">
        <v>5824</v>
      </c>
      <c r="B297" s="70" t="s">
        <v>5355</v>
      </c>
      <c r="C297" s="61" t="s">
        <v>4013</v>
      </c>
      <c r="D297" s="63">
        <v>137.59</v>
      </c>
    </row>
    <row r="298" spans="1:4" ht="40.5">
      <c r="A298" s="60">
        <v>5835</v>
      </c>
      <c r="B298" s="70" t="s">
        <v>5361</v>
      </c>
      <c r="C298" s="61" t="s">
        <v>4013</v>
      </c>
      <c r="D298" s="63">
        <v>247.85</v>
      </c>
    </row>
    <row r="299" spans="1:4" ht="40.5">
      <c r="A299" s="60">
        <v>5839</v>
      </c>
      <c r="B299" s="70" t="s">
        <v>5365</v>
      </c>
      <c r="C299" s="61" t="s">
        <v>4013</v>
      </c>
      <c r="D299" s="63">
        <v>4.91</v>
      </c>
    </row>
    <row r="300" spans="1:4" ht="27">
      <c r="A300" s="60">
        <v>5843</v>
      </c>
      <c r="B300" s="70" t="s">
        <v>4017</v>
      </c>
      <c r="C300" s="61" t="s">
        <v>4013</v>
      </c>
      <c r="D300" s="63">
        <v>100.36</v>
      </c>
    </row>
    <row r="301" spans="1:4" ht="40.5">
      <c r="A301" s="60">
        <v>5847</v>
      </c>
      <c r="B301" s="70" t="s">
        <v>5369</v>
      </c>
      <c r="C301" s="61" t="s">
        <v>4013</v>
      </c>
      <c r="D301" s="63">
        <v>173.45</v>
      </c>
    </row>
    <row r="302" spans="1:4" ht="40.5">
      <c r="A302" s="60">
        <v>5851</v>
      </c>
      <c r="B302" s="70" t="s">
        <v>4018</v>
      </c>
      <c r="C302" s="61" t="s">
        <v>4013</v>
      </c>
      <c r="D302" s="63">
        <v>163.33000000000001</v>
      </c>
    </row>
    <row r="303" spans="1:4" ht="40.5">
      <c r="A303" s="60">
        <v>5855</v>
      </c>
      <c r="B303" s="70" t="s">
        <v>5374</v>
      </c>
      <c r="C303" s="61" t="s">
        <v>4013</v>
      </c>
      <c r="D303" s="63">
        <v>427.49</v>
      </c>
    </row>
    <row r="304" spans="1:4" ht="54">
      <c r="A304" s="60">
        <v>5863</v>
      </c>
      <c r="B304" s="70" t="s">
        <v>5379</v>
      </c>
      <c r="C304" s="61" t="s">
        <v>4013</v>
      </c>
      <c r="D304" s="63">
        <v>11.21</v>
      </c>
    </row>
    <row r="305" spans="1:4" ht="40.5">
      <c r="A305" s="60">
        <v>5867</v>
      </c>
      <c r="B305" s="70" t="s">
        <v>5383</v>
      </c>
      <c r="C305" s="61" t="s">
        <v>4013</v>
      </c>
      <c r="D305" s="63">
        <v>90</v>
      </c>
    </row>
    <row r="306" spans="1:4" ht="67.5">
      <c r="A306" s="60">
        <v>5875</v>
      </c>
      <c r="B306" s="70" t="s">
        <v>5388</v>
      </c>
      <c r="C306" s="61" t="s">
        <v>4013</v>
      </c>
      <c r="D306" s="63">
        <v>90.88</v>
      </c>
    </row>
    <row r="307" spans="1:4" ht="54">
      <c r="A307" s="60">
        <v>5879</v>
      </c>
      <c r="B307" s="70" t="s">
        <v>5393</v>
      </c>
      <c r="C307" s="61" t="s">
        <v>4013</v>
      </c>
      <c r="D307" s="63">
        <v>73.430000000000007</v>
      </c>
    </row>
    <row r="308" spans="1:4" ht="54">
      <c r="A308" s="60">
        <v>5882</v>
      </c>
      <c r="B308" s="70" t="s">
        <v>5398</v>
      </c>
      <c r="C308" s="61" t="s">
        <v>4013</v>
      </c>
      <c r="D308" s="63">
        <v>79.489999999999995</v>
      </c>
    </row>
    <row r="309" spans="1:4" ht="54">
      <c r="A309" s="60">
        <v>5890</v>
      </c>
      <c r="B309" s="70" t="s">
        <v>4019</v>
      </c>
      <c r="C309" s="61" t="s">
        <v>4013</v>
      </c>
      <c r="D309" s="63">
        <v>137.99</v>
      </c>
    </row>
    <row r="310" spans="1:4" ht="54">
      <c r="A310" s="60">
        <v>5894</v>
      </c>
      <c r="B310" s="70" t="s">
        <v>5403</v>
      </c>
      <c r="C310" s="61" t="s">
        <v>4013</v>
      </c>
      <c r="D310" s="63">
        <v>135.75</v>
      </c>
    </row>
    <row r="311" spans="1:4" ht="67.5">
      <c r="A311" s="60">
        <v>5901</v>
      </c>
      <c r="B311" s="70" t="s">
        <v>5409</v>
      </c>
      <c r="C311" s="61" t="s">
        <v>4013</v>
      </c>
      <c r="D311" s="63">
        <v>173.53</v>
      </c>
    </row>
    <row r="312" spans="1:4" ht="40.5">
      <c r="A312" s="60">
        <v>5909</v>
      </c>
      <c r="B312" s="70" t="s">
        <v>4020</v>
      </c>
      <c r="C312" s="61" t="s">
        <v>4013</v>
      </c>
      <c r="D312" s="63">
        <v>22.2</v>
      </c>
    </row>
    <row r="313" spans="1:4" ht="27">
      <c r="A313" s="60">
        <v>5921</v>
      </c>
      <c r="B313" s="70" t="s">
        <v>5415</v>
      </c>
      <c r="C313" s="61" t="s">
        <v>4013</v>
      </c>
      <c r="D313" s="63">
        <v>2.6</v>
      </c>
    </row>
    <row r="314" spans="1:4" ht="67.5">
      <c r="A314" s="60">
        <v>5928</v>
      </c>
      <c r="B314" s="70" t="s">
        <v>5086</v>
      </c>
      <c r="C314" s="61" t="s">
        <v>4013</v>
      </c>
      <c r="D314" s="63">
        <v>145.58000000000001</v>
      </c>
    </row>
    <row r="315" spans="1:4" ht="40.5">
      <c r="A315" s="60">
        <v>5932</v>
      </c>
      <c r="B315" s="70" t="s">
        <v>4021</v>
      </c>
      <c r="C315" s="61" t="s">
        <v>4013</v>
      </c>
      <c r="D315" s="63">
        <v>149.85</v>
      </c>
    </row>
    <row r="316" spans="1:4" ht="40.5">
      <c r="A316" s="60">
        <v>5940</v>
      </c>
      <c r="B316" s="70" t="s">
        <v>5425</v>
      </c>
      <c r="C316" s="61" t="s">
        <v>4013</v>
      </c>
      <c r="D316" s="63">
        <v>133.52000000000001</v>
      </c>
    </row>
    <row r="317" spans="1:4" ht="40.5">
      <c r="A317" s="60">
        <v>5944</v>
      </c>
      <c r="B317" s="70" t="s">
        <v>5430</v>
      </c>
      <c r="C317" s="61" t="s">
        <v>4013</v>
      </c>
      <c r="D317" s="63">
        <v>189.72</v>
      </c>
    </row>
    <row r="318" spans="1:4" ht="40.5">
      <c r="A318" s="60">
        <v>5953</v>
      </c>
      <c r="B318" s="70" t="s">
        <v>4022</v>
      </c>
      <c r="C318" s="61" t="s">
        <v>4013</v>
      </c>
      <c r="D318" s="63">
        <v>38.590000000000003</v>
      </c>
    </row>
    <row r="319" spans="1:4" ht="54">
      <c r="A319" s="60">
        <v>6259</v>
      </c>
      <c r="B319" s="70" t="s">
        <v>5436</v>
      </c>
      <c r="C319" s="61" t="s">
        <v>4013</v>
      </c>
      <c r="D319" s="63">
        <v>143.51</v>
      </c>
    </row>
    <row r="320" spans="1:4" ht="54">
      <c r="A320" s="60">
        <v>6879</v>
      </c>
      <c r="B320" s="70" t="s">
        <v>5442</v>
      </c>
      <c r="C320" s="61" t="s">
        <v>4013</v>
      </c>
      <c r="D320" s="63">
        <v>130.36000000000001</v>
      </c>
    </row>
    <row r="321" spans="1:4" ht="27">
      <c r="A321" s="60">
        <v>7030</v>
      </c>
      <c r="B321" s="70" t="s">
        <v>5447</v>
      </c>
      <c r="C321" s="61" t="s">
        <v>4013</v>
      </c>
      <c r="D321" s="63">
        <v>177.21</v>
      </c>
    </row>
    <row r="322" spans="1:4" ht="54">
      <c r="A322" s="60">
        <v>7042</v>
      </c>
      <c r="B322" s="70" t="s">
        <v>5452</v>
      </c>
      <c r="C322" s="61" t="s">
        <v>4013</v>
      </c>
      <c r="D322" s="63">
        <v>4.7</v>
      </c>
    </row>
    <row r="323" spans="1:4" ht="54">
      <c r="A323" s="60">
        <v>7049</v>
      </c>
      <c r="B323" s="70" t="s">
        <v>5457</v>
      </c>
      <c r="C323" s="61" t="s">
        <v>4013</v>
      </c>
      <c r="D323" s="63">
        <v>131.16</v>
      </c>
    </row>
    <row r="324" spans="1:4" ht="54">
      <c r="A324" s="60">
        <v>67826</v>
      </c>
      <c r="B324" s="70" t="s">
        <v>5462</v>
      </c>
      <c r="C324" s="61" t="s">
        <v>4013</v>
      </c>
      <c r="D324" s="63">
        <v>147.54</v>
      </c>
    </row>
    <row r="325" spans="1:4" ht="27">
      <c r="A325" s="60">
        <v>73417</v>
      </c>
      <c r="B325" s="70" t="s">
        <v>5468</v>
      </c>
      <c r="C325" s="61" t="s">
        <v>4013</v>
      </c>
      <c r="D325" s="63">
        <v>117.03</v>
      </c>
    </row>
    <row r="326" spans="1:4" ht="54">
      <c r="A326" s="60">
        <v>73436</v>
      </c>
      <c r="B326" s="70" t="s">
        <v>4023</v>
      </c>
      <c r="C326" s="61" t="s">
        <v>4013</v>
      </c>
      <c r="D326" s="63">
        <v>122.2</v>
      </c>
    </row>
    <row r="327" spans="1:4" ht="67.5">
      <c r="A327" s="60">
        <v>73467</v>
      </c>
      <c r="B327" s="70" t="s">
        <v>5471</v>
      </c>
      <c r="C327" s="61" t="s">
        <v>4013</v>
      </c>
      <c r="D327" s="63">
        <v>140.19999999999999</v>
      </c>
    </row>
    <row r="328" spans="1:4" ht="54">
      <c r="A328" s="60">
        <v>73536</v>
      </c>
      <c r="B328" s="70" t="s">
        <v>5477</v>
      </c>
      <c r="C328" s="61" t="s">
        <v>4013</v>
      </c>
      <c r="D328" s="63">
        <v>3.95</v>
      </c>
    </row>
    <row r="329" spans="1:4" ht="67.5">
      <c r="A329" s="60">
        <v>83362</v>
      </c>
      <c r="B329" s="70" t="s">
        <v>5482</v>
      </c>
      <c r="C329" s="61" t="s">
        <v>4013</v>
      </c>
      <c r="D329" s="63">
        <v>178.59</v>
      </c>
    </row>
    <row r="330" spans="1:4" ht="40.5">
      <c r="A330" s="60">
        <v>83765</v>
      </c>
      <c r="B330" s="70" t="s">
        <v>5487</v>
      </c>
      <c r="C330" s="61" t="s">
        <v>4013</v>
      </c>
      <c r="D330" s="63">
        <v>67.680000000000007</v>
      </c>
    </row>
    <row r="331" spans="1:4" ht="40.5">
      <c r="A331" s="60">
        <v>87445</v>
      </c>
      <c r="B331" s="70" t="s">
        <v>4024</v>
      </c>
      <c r="C331" s="61" t="s">
        <v>4013</v>
      </c>
      <c r="D331" s="63">
        <v>3.39</v>
      </c>
    </row>
    <row r="332" spans="1:4" ht="40.5">
      <c r="A332" s="60">
        <v>88386</v>
      </c>
      <c r="B332" s="70" t="s">
        <v>5493</v>
      </c>
      <c r="C332" s="61" t="s">
        <v>4013</v>
      </c>
      <c r="D332" s="63">
        <v>3.56</v>
      </c>
    </row>
    <row r="333" spans="1:4" ht="40.5">
      <c r="A333" s="60">
        <v>88393</v>
      </c>
      <c r="B333" s="70" t="s">
        <v>5498</v>
      </c>
      <c r="C333" s="61" t="s">
        <v>4013</v>
      </c>
      <c r="D333" s="63">
        <v>4.8099999999999996</v>
      </c>
    </row>
    <row r="334" spans="1:4" ht="40.5">
      <c r="A334" s="60">
        <v>88399</v>
      </c>
      <c r="B334" s="70" t="s">
        <v>5503</v>
      </c>
      <c r="C334" s="61" t="s">
        <v>4013</v>
      </c>
      <c r="D334" s="63">
        <v>2.72</v>
      </c>
    </row>
    <row r="335" spans="1:4" ht="40.5">
      <c r="A335" s="60">
        <v>88418</v>
      </c>
      <c r="B335" s="70" t="s">
        <v>4025</v>
      </c>
      <c r="C335" s="61" t="s">
        <v>4013</v>
      </c>
      <c r="D335" s="63">
        <v>12.79</v>
      </c>
    </row>
    <row r="336" spans="1:4" ht="40.5">
      <c r="A336" s="60">
        <v>88433</v>
      </c>
      <c r="B336" s="70" t="s">
        <v>5509</v>
      </c>
      <c r="C336" s="61" t="s">
        <v>4013</v>
      </c>
      <c r="D336" s="63">
        <v>16.04</v>
      </c>
    </row>
    <row r="337" spans="1:4" ht="40.5">
      <c r="A337" s="60">
        <v>88830</v>
      </c>
      <c r="B337" s="70" t="s">
        <v>10705</v>
      </c>
      <c r="C337" s="61" t="s">
        <v>4013</v>
      </c>
      <c r="D337" s="63">
        <v>1.28</v>
      </c>
    </row>
    <row r="338" spans="1:4" ht="40.5">
      <c r="A338" s="60">
        <v>88843</v>
      </c>
      <c r="B338" s="70" t="s">
        <v>5514</v>
      </c>
      <c r="C338" s="61" t="s">
        <v>4013</v>
      </c>
      <c r="D338" s="63">
        <v>136.63</v>
      </c>
    </row>
    <row r="339" spans="1:4" ht="40.5">
      <c r="A339" s="60">
        <v>88907</v>
      </c>
      <c r="B339" s="70" t="s">
        <v>5519</v>
      </c>
      <c r="C339" s="61" t="s">
        <v>4013</v>
      </c>
      <c r="D339" s="63">
        <v>161.94999999999999</v>
      </c>
    </row>
    <row r="340" spans="1:4" ht="54">
      <c r="A340" s="60">
        <v>89021</v>
      </c>
      <c r="B340" s="70" t="s">
        <v>5524</v>
      </c>
      <c r="C340" s="61" t="s">
        <v>4013</v>
      </c>
      <c r="D340" s="63">
        <v>1.76</v>
      </c>
    </row>
    <row r="341" spans="1:4" ht="27">
      <c r="A341" s="60">
        <v>89028</v>
      </c>
      <c r="B341" s="70" t="s">
        <v>4026</v>
      </c>
      <c r="C341" s="61" t="s">
        <v>4013</v>
      </c>
      <c r="D341" s="63">
        <v>164.04</v>
      </c>
    </row>
    <row r="342" spans="1:4" ht="40.5">
      <c r="A342" s="60">
        <v>89032</v>
      </c>
      <c r="B342" s="70" t="s">
        <v>5533</v>
      </c>
      <c r="C342" s="61" t="s">
        <v>4013</v>
      </c>
      <c r="D342" s="63">
        <v>120.92</v>
      </c>
    </row>
    <row r="343" spans="1:4" ht="27">
      <c r="A343" s="60">
        <v>89035</v>
      </c>
      <c r="B343" s="70" t="s">
        <v>4027</v>
      </c>
      <c r="C343" s="61" t="s">
        <v>4013</v>
      </c>
      <c r="D343" s="63">
        <v>74.989999999999995</v>
      </c>
    </row>
    <row r="344" spans="1:4" ht="40.5">
      <c r="A344" s="60">
        <v>89225</v>
      </c>
      <c r="B344" s="70" t="s">
        <v>5538</v>
      </c>
      <c r="C344" s="61" t="s">
        <v>4013</v>
      </c>
      <c r="D344" s="63">
        <v>3.78</v>
      </c>
    </row>
    <row r="345" spans="1:4" ht="40.5">
      <c r="A345" s="60">
        <v>89234</v>
      </c>
      <c r="B345" s="70" t="s">
        <v>5543</v>
      </c>
      <c r="C345" s="61" t="s">
        <v>4013</v>
      </c>
      <c r="D345" s="63">
        <v>382.82</v>
      </c>
    </row>
    <row r="346" spans="1:4" ht="40.5">
      <c r="A346" s="60">
        <v>89242</v>
      </c>
      <c r="B346" s="70" t="s">
        <v>5548</v>
      </c>
      <c r="C346" s="61" t="s">
        <v>4013</v>
      </c>
      <c r="D346" s="63">
        <v>906.28</v>
      </c>
    </row>
    <row r="347" spans="1:4" ht="40.5">
      <c r="A347" s="60">
        <v>89250</v>
      </c>
      <c r="B347" s="70" t="s">
        <v>4028</v>
      </c>
      <c r="C347" s="61" t="s">
        <v>4013</v>
      </c>
      <c r="D347" s="63">
        <v>760.19</v>
      </c>
    </row>
    <row r="348" spans="1:4" ht="40.5">
      <c r="A348" s="60">
        <v>89257</v>
      </c>
      <c r="B348" s="70" t="s">
        <v>5553</v>
      </c>
      <c r="C348" s="61" t="s">
        <v>4013</v>
      </c>
      <c r="D348" s="63">
        <v>213.4</v>
      </c>
    </row>
    <row r="349" spans="1:4" ht="54">
      <c r="A349" s="60">
        <v>89272</v>
      </c>
      <c r="B349" s="70" t="s">
        <v>5557</v>
      </c>
      <c r="C349" s="61" t="s">
        <v>4013</v>
      </c>
      <c r="D349" s="63">
        <v>157.19</v>
      </c>
    </row>
    <row r="350" spans="1:4" ht="40.5">
      <c r="A350" s="60">
        <v>89278</v>
      </c>
      <c r="B350" s="70" t="s">
        <v>5563</v>
      </c>
      <c r="C350" s="61" t="s">
        <v>4013</v>
      </c>
      <c r="D350" s="63">
        <v>8.06</v>
      </c>
    </row>
    <row r="351" spans="1:4" ht="40.5">
      <c r="A351" s="60">
        <v>89843</v>
      </c>
      <c r="B351" s="70" t="s">
        <v>4029</v>
      </c>
      <c r="C351" s="61" t="s">
        <v>4013</v>
      </c>
      <c r="D351" s="63">
        <v>146.55000000000001</v>
      </c>
    </row>
    <row r="352" spans="1:4" ht="54">
      <c r="A352" s="60">
        <v>89876</v>
      </c>
      <c r="B352" s="70" t="s">
        <v>4030</v>
      </c>
      <c r="C352" s="61" t="s">
        <v>4013</v>
      </c>
      <c r="D352" s="63">
        <v>225.13</v>
      </c>
    </row>
    <row r="353" spans="1:4" ht="54">
      <c r="A353" s="60">
        <v>89883</v>
      </c>
      <c r="B353" s="70" t="s">
        <v>4031</v>
      </c>
      <c r="C353" s="61" t="s">
        <v>4013</v>
      </c>
      <c r="D353" s="63">
        <v>251.31</v>
      </c>
    </row>
    <row r="354" spans="1:4" ht="40.5">
      <c r="A354" s="60">
        <v>90586</v>
      </c>
      <c r="B354" s="70" t="s">
        <v>5568</v>
      </c>
      <c r="C354" s="61" t="s">
        <v>4013</v>
      </c>
      <c r="D354" s="63">
        <v>1.21</v>
      </c>
    </row>
    <row r="355" spans="1:4" ht="40.5">
      <c r="A355" s="60">
        <v>90625</v>
      </c>
      <c r="B355" s="70" t="s">
        <v>4032</v>
      </c>
      <c r="C355" s="61" t="s">
        <v>4013</v>
      </c>
      <c r="D355" s="63">
        <v>5.64</v>
      </c>
    </row>
    <row r="356" spans="1:4" ht="40.5">
      <c r="A356" s="60">
        <v>90631</v>
      </c>
      <c r="B356" s="70" t="s">
        <v>4033</v>
      </c>
      <c r="C356" s="61" t="s">
        <v>4013</v>
      </c>
      <c r="D356" s="63">
        <v>79.599999999999994</v>
      </c>
    </row>
    <row r="357" spans="1:4" ht="54">
      <c r="A357" s="60">
        <v>90637</v>
      </c>
      <c r="B357" s="70" t="s">
        <v>4034</v>
      </c>
      <c r="C357" s="61" t="s">
        <v>4013</v>
      </c>
      <c r="D357" s="63">
        <v>11.37</v>
      </c>
    </row>
    <row r="358" spans="1:4" ht="40.5">
      <c r="A358" s="60">
        <v>90643</v>
      </c>
      <c r="B358" s="70" t="s">
        <v>5574</v>
      </c>
      <c r="C358" s="61" t="s">
        <v>4013</v>
      </c>
      <c r="D358" s="63">
        <v>17.190000000000001</v>
      </c>
    </row>
    <row r="359" spans="1:4" ht="54">
      <c r="A359" s="60">
        <v>90650</v>
      </c>
      <c r="B359" s="70" t="s">
        <v>5579</v>
      </c>
      <c r="C359" s="61" t="s">
        <v>4013</v>
      </c>
      <c r="D359" s="63">
        <v>6.84</v>
      </c>
    </row>
    <row r="360" spans="1:4" ht="27">
      <c r="A360" s="60">
        <v>90656</v>
      </c>
      <c r="B360" s="70" t="s">
        <v>4035</v>
      </c>
      <c r="C360" s="61" t="s">
        <v>4013</v>
      </c>
      <c r="D360" s="63">
        <v>11.21</v>
      </c>
    </row>
    <row r="361" spans="1:4" ht="27">
      <c r="A361" s="60">
        <v>90662</v>
      </c>
      <c r="B361" s="70" t="s">
        <v>4036</v>
      </c>
      <c r="C361" s="61" t="s">
        <v>4013</v>
      </c>
      <c r="D361" s="63">
        <v>11.74</v>
      </c>
    </row>
    <row r="362" spans="1:4" ht="54">
      <c r="A362" s="60">
        <v>90668</v>
      </c>
      <c r="B362" s="70" t="s">
        <v>5592</v>
      </c>
      <c r="C362" s="61" t="s">
        <v>4013</v>
      </c>
      <c r="D362" s="63">
        <v>19.11</v>
      </c>
    </row>
    <row r="363" spans="1:4" ht="67.5">
      <c r="A363" s="60">
        <v>90674</v>
      </c>
      <c r="B363" s="70" t="s">
        <v>5597</v>
      </c>
      <c r="C363" s="61" t="s">
        <v>4013</v>
      </c>
      <c r="D363" s="63">
        <v>422.46</v>
      </c>
    </row>
    <row r="364" spans="1:4" ht="67.5">
      <c r="A364" s="60">
        <v>90680</v>
      </c>
      <c r="B364" s="70" t="s">
        <v>5602</v>
      </c>
      <c r="C364" s="61" t="s">
        <v>4013</v>
      </c>
      <c r="D364" s="63">
        <v>229.89</v>
      </c>
    </row>
    <row r="365" spans="1:4" ht="40.5">
      <c r="A365" s="60">
        <v>90686</v>
      </c>
      <c r="B365" s="70" t="s">
        <v>5608</v>
      </c>
      <c r="C365" s="61" t="s">
        <v>4013</v>
      </c>
      <c r="D365" s="63">
        <v>122.8</v>
      </c>
    </row>
    <row r="366" spans="1:4" ht="40.5">
      <c r="A366" s="60">
        <v>90692</v>
      </c>
      <c r="B366" s="70" t="s">
        <v>5613</v>
      </c>
      <c r="C366" s="61" t="s">
        <v>4013</v>
      </c>
      <c r="D366" s="63">
        <v>70.44</v>
      </c>
    </row>
    <row r="367" spans="1:4" ht="40.5">
      <c r="A367" s="60">
        <v>90964</v>
      </c>
      <c r="B367" s="70" t="s">
        <v>4037</v>
      </c>
      <c r="C367" s="61" t="s">
        <v>4013</v>
      </c>
      <c r="D367" s="63">
        <v>18.190000000000001</v>
      </c>
    </row>
    <row r="368" spans="1:4" ht="40.5">
      <c r="A368" s="60">
        <v>90972</v>
      </c>
      <c r="B368" s="70" t="s">
        <v>5619</v>
      </c>
      <c r="C368" s="61" t="s">
        <v>4013</v>
      </c>
      <c r="D368" s="63">
        <v>49.91</v>
      </c>
    </row>
    <row r="369" spans="1:4" ht="40.5">
      <c r="A369" s="60">
        <v>90979</v>
      </c>
      <c r="B369" s="70" t="s">
        <v>4038</v>
      </c>
      <c r="C369" s="61" t="s">
        <v>4013</v>
      </c>
      <c r="D369" s="63">
        <v>128.97999999999999</v>
      </c>
    </row>
    <row r="370" spans="1:4" ht="40.5">
      <c r="A370" s="60">
        <v>90991</v>
      </c>
      <c r="B370" s="70" t="s">
        <v>5625</v>
      </c>
      <c r="C370" s="61" t="s">
        <v>4013</v>
      </c>
      <c r="D370" s="63">
        <v>129.22</v>
      </c>
    </row>
    <row r="371" spans="1:4" ht="40.5">
      <c r="A371" s="60">
        <v>90999</v>
      </c>
      <c r="B371" s="70" t="s">
        <v>5630</v>
      </c>
      <c r="C371" s="61" t="s">
        <v>4013</v>
      </c>
      <c r="D371" s="63">
        <v>66.41</v>
      </c>
    </row>
    <row r="372" spans="1:4" ht="54">
      <c r="A372" s="60">
        <v>91031</v>
      </c>
      <c r="B372" s="70" t="s">
        <v>4039</v>
      </c>
      <c r="C372" s="61" t="s">
        <v>4013</v>
      </c>
      <c r="D372" s="63">
        <v>169.73</v>
      </c>
    </row>
    <row r="373" spans="1:4" ht="40.5">
      <c r="A373" s="60">
        <v>91277</v>
      </c>
      <c r="B373" s="70" t="s">
        <v>5635</v>
      </c>
      <c r="C373" s="61" t="s">
        <v>4013</v>
      </c>
      <c r="D373" s="63">
        <v>4.76</v>
      </c>
    </row>
    <row r="374" spans="1:4" ht="54">
      <c r="A374" s="60">
        <v>91283</v>
      </c>
      <c r="B374" s="70" t="s">
        <v>5640</v>
      </c>
      <c r="C374" s="61" t="s">
        <v>4013</v>
      </c>
      <c r="D374" s="63">
        <v>10.78</v>
      </c>
    </row>
    <row r="375" spans="1:4" ht="67.5">
      <c r="A375" s="60">
        <v>91386</v>
      </c>
      <c r="B375" s="70" t="s">
        <v>5645</v>
      </c>
      <c r="C375" s="61" t="s">
        <v>4013</v>
      </c>
      <c r="D375" s="63">
        <v>177.79</v>
      </c>
    </row>
    <row r="376" spans="1:4" ht="40.5">
      <c r="A376" s="60">
        <v>91533</v>
      </c>
      <c r="B376" s="70" t="s">
        <v>5651</v>
      </c>
      <c r="C376" s="61" t="s">
        <v>4013</v>
      </c>
      <c r="D376" s="63">
        <v>18.16</v>
      </c>
    </row>
    <row r="377" spans="1:4" ht="67.5">
      <c r="A377" s="60">
        <v>91634</v>
      </c>
      <c r="B377" s="70" t="s">
        <v>5656</v>
      </c>
      <c r="C377" s="61" t="s">
        <v>4013</v>
      </c>
      <c r="D377" s="63">
        <v>128.22</v>
      </c>
    </row>
    <row r="378" spans="1:4" ht="67.5">
      <c r="A378" s="60">
        <v>91645</v>
      </c>
      <c r="B378" s="70" t="s">
        <v>5662</v>
      </c>
      <c r="C378" s="61" t="s">
        <v>4013</v>
      </c>
      <c r="D378" s="63">
        <v>272.26</v>
      </c>
    </row>
    <row r="379" spans="1:4" ht="40.5">
      <c r="A379" s="60">
        <v>91692</v>
      </c>
      <c r="B379" s="70" t="s">
        <v>5668</v>
      </c>
      <c r="C379" s="61" t="s">
        <v>4013</v>
      </c>
      <c r="D379" s="63">
        <v>15.87</v>
      </c>
    </row>
    <row r="380" spans="1:4" ht="40.5">
      <c r="A380" s="60">
        <v>92043</v>
      </c>
      <c r="B380" s="70" t="s">
        <v>5673</v>
      </c>
      <c r="C380" s="61" t="s">
        <v>4013</v>
      </c>
      <c r="D380" s="63">
        <v>8.39</v>
      </c>
    </row>
    <row r="381" spans="1:4" ht="67.5">
      <c r="A381" s="60">
        <v>92106</v>
      </c>
      <c r="B381" s="70" t="s">
        <v>5677</v>
      </c>
      <c r="C381" s="61" t="s">
        <v>4013</v>
      </c>
      <c r="D381" s="63">
        <v>179.34</v>
      </c>
    </row>
    <row r="382" spans="1:4" ht="40.5">
      <c r="A382" s="60">
        <v>92112</v>
      </c>
      <c r="B382" s="70" t="s">
        <v>4040</v>
      </c>
      <c r="C382" s="61" t="s">
        <v>4013</v>
      </c>
      <c r="D382" s="63">
        <v>2.27</v>
      </c>
    </row>
    <row r="383" spans="1:4" ht="27">
      <c r="A383" s="60">
        <v>92118</v>
      </c>
      <c r="B383" s="70" t="s">
        <v>4041</v>
      </c>
      <c r="C383" s="61" t="s">
        <v>4013</v>
      </c>
      <c r="D383" s="63">
        <v>0.19</v>
      </c>
    </row>
    <row r="384" spans="1:4" ht="27">
      <c r="A384" s="60">
        <v>92138</v>
      </c>
      <c r="B384" s="70" t="s">
        <v>5682</v>
      </c>
      <c r="C384" s="61" t="s">
        <v>4013</v>
      </c>
      <c r="D384" s="63">
        <v>127.84</v>
      </c>
    </row>
    <row r="385" spans="1:4" ht="40.5">
      <c r="A385" s="60">
        <v>92145</v>
      </c>
      <c r="B385" s="70" t="s">
        <v>4042</v>
      </c>
      <c r="C385" s="61" t="s">
        <v>4013</v>
      </c>
      <c r="D385" s="63">
        <v>86.82</v>
      </c>
    </row>
    <row r="386" spans="1:4" ht="67.5">
      <c r="A386" s="60">
        <v>92242</v>
      </c>
      <c r="B386" s="70" t="s">
        <v>5688</v>
      </c>
      <c r="C386" s="61" t="s">
        <v>4013</v>
      </c>
      <c r="D386" s="63">
        <v>238.58</v>
      </c>
    </row>
    <row r="387" spans="1:4" ht="40.5">
      <c r="A387" s="60">
        <v>92716</v>
      </c>
      <c r="B387" s="70" t="s">
        <v>5694</v>
      </c>
      <c r="C387" s="61" t="s">
        <v>4013</v>
      </c>
      <c r="D387" s="63">
        <v>24.41</v>
      </c>
    </row>
    <row r="388" spans="1:4" ht="40.5">
      <c r="A388" s="60">
        <v>92960</v>
      </c>
      <c r="B388" s="70" t="s">
        <v>5699</v>
      </c>
      <c r="C388" s="61" t="s">
        <v>4013</v>
      </c>
      <c r="D388" s="63">
        <v>18.86</v>
      </c>
    </row>
    <row r="389" spans="1:4" ht="27">
      <c r="A389" s="60">
        <v>92966</v>
      </c>
      <c r="B389" s="70" t="s">
        <v>5704</v>
      </c>
      <c r="C389" s="61" t="s">
        <v>4013</v>
      </c>
      <c r="D389" s="63">
        <v>14.7</v>
      </c>
    </row>
    <row r="390" spans="1:4" ht="67.5">
      <c r="A390" s="60">
        <v>93224</v>
      </c>
      <c r="B390" s="70" t="s">
        <v>5707</v>
      </c>
      <c r="C390" s="61" t="s">
        <v>4013</v>
      </c>
      <c r="D390" s="63">
        <v>614.09</v>
      </c>
    </row>
    <row r="391" spans="1:4" ht="40.5">
      <c r="A391" s="60">
        <v>93233</v>
      </c>
      <c r="B391" s="70" t="s">
        <v>4043</v>
      </c>
      <c r="C391" s="61" t="s">
        <v>4013</v>
      </c>
      <c r="D391" s="63">
        <v>4.3899999999999997</v>
      </c>
    </row>
    <row r="392" spans="1:4" ht="27">
      <c r="A392" s="60">
        <v>93272</v>
      </c>
      <c r="B392" s="70" t="s">
        <v>5713</v>
      </c>
      <c r="C392" s="61" t="s">
        <v>4013</v>
      </c>
      <c r="D392" s="63">
        <v>71.84</v>
      </c>
    </row>
    <row r="393" spans="1:4" ht="40.5">
      <c r="A393" s="60">
        <v>93281</v>
      </c>
      <c r="B393" s="70" t="s">
        <v>5718</v>
      </c>
      <c r="C393" s="61" t="s">
        <v>4013</v>
      </c>
      <c r="D393" s="63">
        <v>14.37</v>
      </c>
    </row>
    <row r="394" spans="1:4" ht="40.5">
      <c r="A394" s="60">
        <v>93287</v>
      </c>
      <c r="B394" s="70" t="s">
        <v>5723</v>
      </c>
      <c r="C394" s="61" t="s">
        <v>4013</v>
      </c>
      <c r="D394" s="63">
        <v>288.74</v>
      </c>
    </row>
    <row r="395" spans="1:4" ht="67.5">
      <c r="A395" s="60">
        <v>93402</v>
      </c>
      <c r="B395" s="70" t="s">
        <v>5729</v>
      </c>
      <c r="C395" s="61" t="s">
        <v>4013</v>
      </c>
      <c r="D395" s="63">
        <v>143.27000000000001</v>
      </c>
    </row>
    <row r="396" spans="1:4" ht="81">
      <c r="A396" s="60">
        <v>93408</v>
      </c>
      <c r="B396" s="70" t="s">
        <v>10706</v>
      </c>
      <c r="C396" s="61" t="s">
        <v>4013</v>
      </c>
      <c r="D396" s="63">
        <v>61.53</v>
      </c>
    </row>
    <row r="397" spans="1:4" ht="40.5">
      <c r="A397" s="60">
        <v>93415</v>
      </c>
      <c r="B397" s="70" t="s">
        <v>5735</v>
      </c>
      <c r="C397" s="61" t="s">
        <v>4013</v>
      </c>
      <c r="D397" s="63">
        <v>8.92</v>
      </c>
    </row>
    <row r="398" spans="1:4" ht="27">
      <c r="A398" s="60">
        <v>93421</v>
      </c>
      <c r="B398" s="70" t="s">
        <v>4044</v>
      </c>
      <c r="C398" s="61" t="s">
        <v>4013</v>
      </c>
      <c r="D398" s="63">
        <v>46.45</v>
      </c>
    </row>
    <row r="399" spans="1:4" ht="27">
      <c r="A399" s="60">
        <v>93427</v>
      </c>
      <c r="B399" s="70" t="s">
        <v>5743</v>
      </c>
      <c r="C399" s="61" t="s">
        <v>4013</v>
      </c>
      <c r="D399" s="63">
        <v>106.3</v>
      </c>
    </row>
    <row r="400" spans="1:4" ht="40.5">
      <c r="A400" s="60">
        <v>93433</v>
      </c>
      <c r="B400" s="70" t="s">
        <v>5748</v>
      </c>
      <c r="C400" s="61" t="s">
        <v>4013</v>
      </c>
      <c r="D400" s="63">
        <v>2136.73</v>
      </c>
    </row>
    <row r="401" spans="1:4" ht="40.5">
      <c r="A401" s="60">
        <v>93439</v>
      </c>
      <c r="B401" s="70" t="s">
        <v>5753</v>
      </c>
      <c r="C401" s="61" t="s">
        <v>4013</v>
      </c>
      <c r="D401" s="63">
        <v>102.79</v>
      </c>
    </row>
    <row r="402" spans="1:4" ht="27">
      <c r="A402" s="60">
        <v>95121</v>
      </c>
      <c r="B402" s="70" t="s">
        <v>5758</v>
      </c>
      <c r="C402" s="61" t="s">
        <v>4013</v>
      </c>
      <c r="D402" s="63">
        <v>193.4</v>
      </c>
    </row>
    <row r="403" spans="1:4" ht="27">
      <c r="A403" s="60">
        <v>95127</v>
      </c>
      <c r="B403" s="70" t="s">
        <v>4045</v>
      </c>
      <c r="C403" s="61" t="s">
        <v>4013</v>
      </c>
      <c r="D403" s="63">
        <v>132.53</v>
      </c>
    </row>
    <row r="404" spans="1:4" ht="40.5">
      <c r="A404" s="60">
        <v>95133</v>
      </c>
      <c r="B404" s="70" t="s">
        <v>5764</v>
      </c>
      <c r="C404" s="61" t="s">
        <v>4013</v>
      </c>
      <c r="D404" s="63">
        <v>100.95</v>
      </c>
    </row>
    <row r="405" spans="1:4" ht="27">
      <c r="A405" s="60">
        <v>95139</v>
      </c>
      <c r="B405" s="70" t="s">
        <v>5236</v>
      </c>
      <c r="C405" s="61" t="s">
        <v>4013</v>
      </c>
      <c r="D405" s="63">
        <v>0.06</v>
      </c>
    </row>
    <row r="406" spans="1:4" ht="27">
      <c r="A406" s="60">
        <v>95212</v>
      </c>
      <c r="B406" s="70" t="s">
        <v>5772</v>
      </c>
      <c r="C406" s="61" t="s">
        <v>4013</v>
      </c>
      <c r="D406" s="63">
        <v>78.88</v>
      </c>
    </row>
    <row r="407" spans="1:4" ht="27">
      <c r="A407" s="60">
        <v>95218</v>
      </c>
      <c r="B407" s="70" t="s">
        <v>5777</v>
      </c>
      <c r="C407" s="61" t="s">
        <v>4013</v>
      </c>
      <c r="D407" s="63">
        <v>20.59</v>
      </c>
    </row>
    <row r="408" spans="1:4" ht="27">
      <c r="A408" s="60">
        <v>95258</v>
      </c>
      <c r="B408" s="70" t="s">
        <v>4046</v>
      </c>
      <c r="C408" s="61" t="s">
        <v>4013</v>
      </c>
      <c r="D408" s="63">
        <v>14.31</v>
      </c>
    </row>
    <row r="409" spans="1:4" ht="40.5">
      <c r="A409" s="60">
        <v>95264</v>
      </c>
      <c r="B409" s="70" t="s">
        <v>5782</v>
      </c>
      <c r="C409" s="61" t="s">
        <v>4013</v>
      </c>
      <c r="D409" s="63">
        <v>3.8</v>
      </c>
    </row>
    <row r="410" spans="1:4" ht="40.5">
      <c r="A410" s="60">
        <v>95270</v>
      </c>
      <c r="B410" s="70" t="s">
        <v>5787</v>
      </c>
      <c r="C410" s="61" t="s">
        <v>4013</v>
      </c>
      <c r="D410" s="63">
        <v>4.57</v>
      </c>
    </row>
    <row r="411" spans="1:4" ht="40.5">
      <c r="A411" s="60">
        <v>95276</v>
      </c>
      <c r="B411" s="70" t="s">
        <v>5792</v>
      </c>
      <c r="C411" s="61" t="s">
        <v>4013</v>
      </c>
      <c r="D411" s="63">
        <v>2.29</v>
      </c>
    </row>
    <row r="412" spans="1:4" ht="40.5">
      <c r="A412" s="60">
        <v>95282</v>
      </c>
      <c r="B412" s="70" t="s">
        <v>5797</v>
      </c>
      <c r="C412" s="61" t="s">
        <v>4013</v>
      </c>
      <c r="D412" s="63">
        <v>4.55</v>
      </c>
    </row>
    <row r="413" spans="1:4" ht="54">
      <c r="A413" s="60">
        <v>95620</v>
      </c>
      <c r="B413" s="70" t="s">
        <v>10707</v>
      </c>
      <c r="C413" s="61" t="s">
        <v>4013</v>
      </c>
      <c r="D413" s="63">
        <v>13.85</v>
      </c>
    </row>
    <row r="414" spans="1:4" ht="40.5">
      <c r="A414" s="60">
        <v>95631</v>
      </c>
      <c r="B414" s="70" t="s">
        <v>10708</v>
      </c>
      <c r="C414" s="61" t="s">
        <v>4013</v>
      </c>
      <c r="D414" s="63">
        <v>135.24</v>
      </c>
    </row>
    <row r="415" spans="1:4" ht="40.5">
      <c r="A415" s="60">
        <v>95702</v>
      </c>
      <c r="B415" s="70" t="s">
        <v>10709</v>
      </c>
      <c r="C415" s="61" t="s">
        <v>4013</v>
      </c>
      <c r="D415" s="63">
        <v>24.11</v>
      </c>
    </row>
    <row r="416" spans="1:4" ht="40.5">
      <c r="A416" s="60">
        <v>95708</v>
      </c>
      <c r="B416" s="70" t="s">
        <v>10710</v>
      </c>
      <c r="C416" s="61" t="s">
        <v>4013</v>
      </c>
      <c r="D416" s="63">
        <v>90.27</v>
      </c>
    </row>
    <row r="417" spans="1:4" ht="54">
      <c r="A417" s="60">
        <v>95714</v>
      </c>
      <c r="B417" s="70" t="s">
        <v>10711</v>
      </c>
      <c r="C417" s="61" t="s">
        <v>4013</v>
      </c>
      <c r="D417" s="63">
        <v>165.38</v>
      </c>
    </row>
    <row r="418" spans="1:4" ht="67.5">
      <c r="A418" s="60">
        <v>95720</v>
      </c>
      <c r="B418" s="70" t="s">
        <v>10712</v>
      </c>
      <c r="C418" s="61" t="s">
        <v>4013</v>
      </c>
      <c r="D418" s="63">
        <v>162.88</v>
      </c>
    </row>
    <row r="419" spans="1:4" ht="40.5">
      <c r="A419" s="60">
        <v>95872</v>
      </c>
      <c r="B419" s="70" t="s">
        <v>10713</v>
      </c>
      <c r="C419" s="61" t="s">
        <v>4013</v>
      </c>
      <c r="D419" s="63">
        <v>180.41</v>
      </c>
    </row>
    <row r="420" spans="1:4" ht="40.5">
      <c r="A420" s="60">
        <v>96013</v>
      </c>
      <c r="B420" s="70" t="s">
        <v>10714</v>
      </c>
      <c r="C420" s="61" t="s">
        <v>4013</v>
      </c>
      <c r="D420" s="63">
        <v>104.76</v>
      </c>
    </row>
    <row r="421" spans="1:4" ht="40.5">
      <c r="A421" s="60">
        <v>96020</v>
      </c>
      <c r="B421" s="70" t="s">
        <v>10715</v>
      </c>
      <c r="C421" s="61" t="s">
        <v>4013</v>
      </c>
      <c r="D421" s="63">
        <v>104.51</v>
      </c>
    </row>
    <row r="422" spans="1:4" ht="40.5">
      <c r="A422" s="60">
        <v>96028</v>
      </c>
      <c r="B422" s="70" t="s">
        <v>10716</v>
      </c>
      <c r="C422" s="61" t="s">
        <v>4013</v>
      </c>
      <c r="D422" s="63">
        <v>79.14</v>
      </c>
    </row>
    <row r="423" spans="1:4" ht="40.5">
      <c r="A423" s="60">
        <v>96035</v>
      </c>
      <c r="B423" s="70" t="s">
        <v>10717</v>
      </c>
      <c r="C423" s="61" t="s">
        <v>4013</v>
      </c>
      <c r="D423" s="63">
        <v>185.34</v>
      </c>
    </row>
    <row r="424" spans="1:4" ht="40.5">
      <c r="A424" s="60">
        <v>96157</v>
      </c>
      <c r="B424" s="70" t="s">
        <v>10718</v>
      </c>
      <c r="C424" s="61" t="s">
        <v>4013</v>
      </c>
      <c r="D424" s="63">
        <v>79.39</v>
      </c>
    </row>
    <row r="425" spans="1:4" ht="40.5">
      <c r="A425" s="60">
        <v>96158</v>
      </c>
      <c r="B425" s="70" t="s">
        <v>10719</v>
      </c>
      <c r="C425" s="61" t="s">
        <v>4013</v>
      </c>
      <c r="D425" s="63">
        <v>77.3</v>
      </c>
    </row>
    <row r="426" spans="1:4" ht="40.5">
      <c r="A426" s="60">
        <v>96245</v>
      </c>
      <c r="B426" s="70" t="s">
        <v>10720</v>
      </c>
      <c r="C426" s="61" t="s">
        <v>4013</v>
      </c>
      <c r="D426" s="63">
        <v>66.489999999999995</v>
      </c>
    </row>
    <row r="427" spans="1:4" ht="40.5">
      <c r="A427" s="60">
        <v>96303</v>
      </c>
      <c r="B427" s="70" t="s">
        <v>10721</v>
      </c>
      <c r="C427" s="61" t="s">
        <v>4013</v>
      </c>
      <c r="D427" s="63">
        <v>158.94999999999999</v>
      </c>
    </row>
    <row r="428" spans="1:4" ht="54">
      <c r="A428" s="60">
        <v>96309</v>
      </c>
      <c r="B428" s="70" t="s">
        <v>10722</v>
      </c>
      <c r="C428" s="61" t="s">
        <v>4013</v>
      </c>
      <c r="D428" s="63">
        <v>1.02</v>
      </c>
    </row>
    <row r="429" spans="1:4" ht="54">
      <c r="A429" s="60">
        <v>96463</v>
      </c>
      <c r="B429" s="70" t="s">
        <v>10723</v>
      </c>
      <c r="C429" s="61" t="s">
        <v>4013</v>
      </c>
      <c r="D429" s="63">
        <v>133.38</v>
      </c>
    </row>
    <row r="430" spans="1:4" ht="54">
      <c r="A430" s="60">
        <v>98764</v>
      </c>
      <c r="B430" s="70" t="s">
        <v>10724</v>
      </c>
      <c r="C430" s="61" t="s">
        <v>4013</v>
      </c>
      <c r="D430" s="63">
        <v>2.89</v>
      </c>
    </row>
    <row r="431" spans="1:4" ht="54">
      <c r="A431" s="60">
        <v>99833</v>
      </c>
      <c r="B431" s="70" t="s">
        <v>21135</v>
      </c>
      <c r="C431" s="61" t="s">
        <v>4013</v>
      </c>
      <c r="D431" s="63">
        <v>1.41</v>
      </c>
    </row>
    <row r="432" spans="1:4" ht="40.5">
      <c r="A432" s="60">
        <v>5632</v>
      </c>
      <c r="B432" s="70" t="s">
        <v>5098</v>
      </c>
      <c r="C432" s="61" t="s">
        <v>4047</v>
      </c>
      <c r="D432" s="63">
        <v>45.48</v>
      </c>
    </row>
    <row r="433" spans="1:4" ht="67.5">
      <c r="A433" s="60">
        <v>5679</v>
      </c>
      <c r="B433" s="70" t="s">
        <v>5089</v>
      </c>
      <c r="C433" s="61" t="s">
        <v>4047</v>
      </c>
      <c r="D433" s="63">
        <v>33.99</v>
      </c>
    </row>
    <row r="434" spans="1:4" ht="67.5">
      <c r="A434" s="60">
        <v>5681</v>
      </c>
      <c r="B434" s="70" t="s">
        <v>5802</v>
      </c>
      <c r="C434" s="61" t="s">
        <v>4047</v>
      </c>
      <c r="D434" s="63">
        <v>32.090000000000003</v>
      </c>
    </row>
    <row r="435" spans="1:4" ht="54">
      <c r="A435" s="60">
        <v>5685</v>
      </c>
      <c r="B435" s="70" t="s">
        <v>5803</v>
      </c>
      <c r="C435" s="61" t="s">
        <v>4047</v>
      </c>
      <c r="D435" s="63">
        <v>32.49</v>
      </c>
    </row>
    <row r="436" spans="1:4" ht="40.5">
      <c r="A436" s="60">
        <v>5690</v>
      </c>
      <c r="B436" s="70" t="s">
        <v>5804</v>
      </c>
      <c r="C436" s="61" t="s">
        <v>4047</v>
      </c>
      <c r="D436" s="63">
        <v>2.15</v>
      </c>
    </row>
    <row r="437" spans="1:4" ht="54">
      <c r="A437" s="60">
        <v>5806</v>
      </c>
      <c r="B437" s="70" t="s">
        <v>5805</v>
      </c>
      <c r="C437" s="61" t="s">
        <v>4047</v>
      </c>
      <c r="D437" s="63">
        <v>0.17</v>
      </c>
    </row>
    <row r="438" spans="1:4" ht="67.5">
      <c r="A438" s="60">
        <v>5826</v>
      </c>
      <c r="B438" s="70" t="s">
        <v>5806</v>
      </c>
      <c r="C438" s="61" t="s">
        <v>4047</v>
      </c>
      <c r="D438" s="63">
        <v>25.52</v>
      </c>
    </row>
    <row r="439" spans="1:4" ht="27">
      <c r="A439" s="60">
        <v>5829</v>
      </c>
      <c r="B439" s="70" t="s">
        <v>4048</v>
      </c>
      <c r="C439" s="61" t="s">
        <v>4047</v>
      </c>
      <c r="D439" s="63">
        <v>115</v>
      </c>
    </row>
    <row r="440" spans="1:4" ht="40.5">
      <c r="A440" s="60">
        <v>5837</v>
      </c>
      <c r="B440" s="70" t="s">
        <v>5807</v>
      </c>
      <c r="C440" s="61" t="s">
        <v>4047</v>
      </c>
      <c r="D440" s="63">
        <v>96.52</v>
      </c>
    </row>
    <row r="441" spans="1:4" ht="40.5">
      <c r="A441" s="60">
        <v>5841</v>
      </c>
      <c r="B441" s="70" t="s">
        <v>5808</v>
      </c>
      <c r="C441" s="61" t="s">
        <v>4047</v>
      </c>
      <c r="D441" s="63">
        <v>2.46</v>
      </c>
    </row>
    <row r="442" spans="1:4" ht="27">
      <c r="A442" s="60">
        <v>5845</v>
      </c>
      <c r="B442" s="70" t="s">
        <v>4049</v>
      </c>
      <c r="C442" s="61" t="s">
        <v>4047</v>
      </c>
      <c r="D442" s="63">
        <v>26.29</v>
      </c>
    </row>
    <row r="443" spans="1:4" ht="40.5">
      <c r="A443" s="60">
        <v>5849</v>
      </c>
      <c r="B443" s="70" t="s">
        <v>5809</v>
      </c>
      <c r="C443" s="61" t="s">
        <v>4047</v>
      </c>
      <c r="D443" s="63">
        <v>45.01</v>
      </c>
    </row>
    <row r="444" spans="1:4" ht="40.5">
      <c r="A444" s="60">
        <v>5853</v>
      </c>
      <c r="B444" s="70" t="s">
        <v>4050</v>
      </c>
      <c r="C444" s="61" t="s">
        <v>4047</v>
      </c>
      <c r="D444" s="63">
        <v>45.2</v>
      </c>
    </row>
    <row r="445" spans="1:4" ht="40.5">
      <c r="A445" s="60">
        <v>5857</v>
      </c>
      <c r="B445" s="70" t="s">
        <v>5810</v>
      </c>
      <c r="C445" s="61" t="s">
        <v>4047</v>
      </c>
      <c r="D445" s="63">
        <v>116.43</v>
      </c>
    </row>
    <row r="446" spans="1:4" ht="54">
      <c r="A446" s="60">
        <v>5865</v>
      </c>
      <c r="B446" s="70" t="s">
        <v>5811</v>
      </c>
      <c r="C446" s="61" t="s">
        <v>4047</v>
      </c>
      <c r="D446" s="63">
        <v>5.63</v>
      </c>
    </row>
    <row r="447" spans="1:4" ht="40.5">
      <c r="A447" s="60">
        <v>5869</v>
      </c>
      <c r="B447" s="70" t="s">
        <v>5812</v>
      </c>
      <c r="C447" s="61" t="s">
        <v>4047</v>
      </c>
      <c r="D447" s="63">
        <v>36.75</v>
      </c>
    </row>
    <row r="448" spans="1:4" ht="67.5">
      <c r="A448" s="60">
        <v>5877</v>
      </c>
      <c r="B448" s="70" t="s">
        <v>5813</v>
      </c>
      <c r="C448" s="61" t="s">
        <v>4047</v>
      </c>
      <c r="D448" s="63">
        <v>33.39</v>
      </c>
    </row>
    <row r="449" spans="1:4" ht="54">
      <c r="A449" s="60">
        <v>5881</v>
      </c>
      <c r="B449" s="70" t="s">
        <v>5814</v>
      </c>
      <c r="C449" s="61" t="s">
        <v>4047</v>
      </c>
      <c r="D449" s="63">
        <v>39.32</v>
      </c>
    </row>
    <row r="450" spans="1:4" ht="54">
      <c r="A450" s="60">
        <v>5884</v>
      </c>
      <c r="B450" s="70" t="s">
        <v>5815</v>
      </c>
      <c r="C450" s="61" t="s">
        <v>4047</v>
      </c>
      <c r="D450" s="63">
        <v>35.07</v>
      </c>
    </row>
    <row r="451" spans="1:4" ht="54">
      <c r="A451" s="60">
        <v>5892</v>
      </c>
      <c r="B451" s="70" t="s">
        <v>4051</v>
      </c>
      <c r="C451" s="61" t="s">
        <v>4047</v>
      </c>
      <c r="D451" s="63">
        <v>26.62</v>
      </c>
    </row>
    <row r="452" spans="1:4" ht="54">
      <c r="A452" s="60">
        <v>5896</v>
      </c>
      <c r="B452" s="70" t="s">
        <v>5816</v>
      </c>
      <c r="C452" s="61" t="s">
        <v>4047</v>
      </c>
      <c r="D452" s="63">
        <v>24.71</v>
      </c>
    </row>
    <row r="453" spans="1:4" ht="67.5">
      <c r="A453" s="60">
        <v>5903</v>
      </c>
      <c r="B453" s="70" t="s">
        <v>5817</v>
      </c>
      <c r="C453" s="61" t="s">
        <v>4047</v>
      </c>
      <c r="D453" s="63">
        <v>31.98</v>
      </c>
    </row>
    <row r="454" spans="1:4" ht="40.5">
      <c r="A454" s="60">
        <v>5911</v>
      </c>
      <c r="B454" s="70" t="s">
        <v>4052</v>
      </c>
      <c r="C454" s="61" t="s">
        <v>4047</v>
      </c>
      <c r="D454" s="63">
        <v>18</v>
      </c>
    </row>
    <row r="455" spans="1:4" ht="27">
      <c r="A455" s="60">
        <v>5923</v>
      </c>
      <c r="B455" s="70" t="s">
        <v>5818</v>
      </c>
      <c r="C455" s="61" t="s">
        <v>4047</v>
      </c>
      <c r="D455" s="63">
        <v>1.68</v>
      </c>
    </row>
    <row r="456" spans="1:4" ht="67.5">
      <c r="A456" s="60">
        <v>5930</v>
      </c>
      <c r="B456" s="70" t="s">
        <v>5819</v>
      </c>
      <c r="C456" s="61" t="s">
        <v>4047</v>
      </c>
      <c r="D456" s="63">
        <v>30.09</v>
      </c>
    </row>
    <row r="457" spans="1:4" ht="40.5">
      <c r="A457" s="60">
        <v>5934</v>
      </c>
      <c r="B457" s="70" t="s">
        <v>4053</v>
      </c>
      <c r="C457" s="61" t="s">
        <v>4047</v>
      </c>
      <c r="D457" s="63">
        <v>48.36</v>
      </c>
    </row>
    <row r="458" spans="1:4" ht="40.5">
      <c r="A458" s="60">
        <v>5942</v>
      </c>
      <c r="B458" s="70" t="s">
        <v>5820</v>
      </c>
      <c r="C458" s="61" t="s">
        <v>4047</v>
      </c>
      <c r="D458" s="63">
        <v>40.479999999999997</v>
      </c>
    </row>
    <row r="459" spans="1:4" ht="40.5">
      <c r="A459" s="60">
        <v>5946</v>
      </c>
      <c r="B459" s="70" t="s">
        <v>5821</v>
      </c>
      <c r="C459" s="61" t="s">
        <v>4047</v>
      </c>
      <c r="D459" s="63">
        <v>50.46</v>
      </c>
    </row>
    <row r="460" spans="1:4" ht="27">
      <c r="A460" s="60">
        <v>5952</v>
      </c>
      <c r="B460" s="70" t="s">
        <v>4054</v>
      </c>
      <c r="C460" s="61" t="s">
        <v>4047</v>
      </c>
      <c r="D460" s="63">
        <v>13.19</v>
      </c>
    </row>
    <row r="461" spans="1:4" ht="40.5">
      <c r="A461" s="60">
        <v>5954</v>
      </c>
      <c r="B461" s="70" t="s">
        <v>4055</v>
      </c>
      <c r="C461" s="61" t="s">
        <v>4047</v>
      </c>
      <c r="D461" s="63">
        <v>2.94</v>
      </c>
    </row>
    <row r="462" spans="1:4" ht="54">
      <c r="A462" s="60">
        <v>5961</v>
      </c>
      <c r="B462" s="70" t="s">
        <v>5822</v>
      </c>
      <c r="C462" s="61" t="s">
        <v>4047</v>
      </c>
      <c r="D462" s="63">
        <v>30.89</v>
      </c>
    </row>
    <row r="463" spans="1:4" ht="54">
      <c r="A463" s="60">
        <v>6260</v>
      </c>
      <c r="B463" s="70" t="s">
        <v>5823</v>
      </c>
      <c r="C463" s="61" t="s">
        <v>4047</v>
      </c>
      <c r="D463" s="63">
        <v>28.13</v>
      </c>
    </row>
    <row r="464" spans="1:4" ht="54">
      <c r="A464" s="60">
        <v>6880</v>
      </c>
      <c r="B464" s="70" t="s">
        <v>5824</v>
      </c>
      <c r="C464" s="61" t="s">
        <v>4047</v>
      </c>
      <c r="D464" s="63">
        <v>43</v>
      </c>
    </row>
    <row r="465" spans="1:4" ht="27">
      <c r="A465" s="60">
        <v>7031</v>
      </c>
      <c r="B465" s="70" t="s">
        <v>5825</v>
      </c>
      <c r="C465" s="61" t="s">
        <v>4047</v>
      </c>
      <c r="D465" s="63">
        <v>3.93</v>
      </c>
    </row>
    <row r="466" spans="1:4" ht="54">
      <c r="A466" s="60">
        <v>7043</v>
      </c>
      <c r="B466" s="70" t="s">
        <v>5826</v>
      </c>
      <c r="C466" s="61" t="s">
        <v>4047</v>
      </c>
      <c r="D466" s="63">
        <v>0.2</v>
      </c>
    </row>
    <row r="467" spans="1:4" ht="54">
      <c r="A467" s="60">
        <v>7050</v>
      </c>
      <c r="B467" s="70" t="s">
        <v>5827</v>
      </c>
      <c r="C467" s="61" t="s">
        <v>4047</v>
      </c>
      <c r="D467" s="63">
        <v>39.700000000000003</v>
      </c>
    </row>
    <row r="468" spans="1:4" ht="54">
      <c r="A468" s="60">
        <v>67827</v>
      </c>
      <c r="B468" s="70" t="s">
        <v>5828</v>
      </c>
      <c r="C468" s="61" t="s">
        <v>4047</v>
      </c>
      <c r="D468" s="63">
        <v>30.12</v>
      </c>
    </row>
    <row r="469" spans="1:4" ht="27">
      <c r="A469" s="60">
        <v>73395</v>
      </c>
      <c r="B469" s="70" t="s">
        <v>5829</v>
      </c>
      <c r="C469" s="61" t="s">
        <v>4047</v>
      </c>
      <c r="D469" s="63">
        <v>4.5999999999999996</v>
      </c>
    </row>
    <row r="470" spans="1:4" ht="40.5">
      <c r="A470" s="60">
        <v>83766</v>
      </c>
      <c r="B470" s="70" t="s">
        <v>5831</v>
      </c>
      <c r="C470" s="61" t="s">
        <v>4047</v>
      </c>
      <c r="D470" s="63">
        <v>27.37</v>
      </c>
    </row>
    <row r="471" spans="1:4" ht="40.5">
      <c r="A471" s="60">
        <v>84013</v>
      </c>
      <c r="B471" s="70" t="s">
        <v>5832</v>
      </c>
      <c r="C471" s="61" t="s">
        <v>4047</v>
      </c>
      <c r="D471" s="63">
        <v>44.16</v>
      </c>
    </row>
    <row r="472" spans="1:4" ht="40.5">
      <c r="A472" s="60">
        <v>87446</v>
      </c>
      <c r="B472" s="70" t="s">
        <v>4056</v>
      </c>
      <c r="C472" s="61" t="s">
        <v>4047</v>
      </c>
      <c r="D472" s="63">
        <v>0.44</v>
      </c>
    </row>
    <row r="473" spans="1:4" ht="40.5">
      <c r="A473" s="60">
        <v>88392</v>
      </c>
      <c r="B473" s="70" t="s">
        <v>5833</v>
      </c>
      <c r="C473" s="61" t="s">
        <v>4047</v>
      </c>
      <c r="D473" s="63">
        <v>0.85</v>
      </c>
    </row>
    <row r="474" spans="1:4" ht="40.5">
      <c r="A474" s="60">
        <v>88398</v>
      </c>
      <c r="B474" s="70" t="s">
        <v>5834</v>
      </c>
      <c r="C474" s="61" t="s">
        <v>4047</v>
      </c>
      <c r="D474" s="63">
        <v>1.01</v>
      </c>
    </row>
    <row r="475" spans="1:4" ht="40.5">
      <c r="A475" s="60">
        <v>88404</v>
      </c>
      <c r="B475" s="70" t="s">
        <v>5835</v>
      </c>
      <c r="C475" s="61" t="s">
        <v>4047</v>
      </c>
      <c r="D475" s="63">
        <v>0.8</v>
      </c>
    </row>
    <row r="476" spans="1:4" ht="40.5">
      <c r="A476" s="60">
        <v>88430</v>
      </c>
      <c r="B476" s="70" t="s">
        <v>4057</v>
      </c>
      <c r="C476" s="61" t="s">
        <v>4047</v>
      </c>
      <c r="D476" s="63">
        <v>5.28</v>
      </c>
    </row>
    <row r="477" spans="1:4" ht="40.5">
      <c r="A477" s="60">
        <v>88438</v>
      </c>
      <c r="B477" s="70" t="s">
        <v>5836</v>
      </c>
      <c r="C477" s="61" t="s">
        <v>4047</v>
      </c>
      <c r="D477" s="63">
        <v>6.99</v>
      </c>
    </row>
    <row r="478" spans="1:4" ht="40.5">
      <c r="A478" s="60">
        <v>88831</v>
      </c>
      <c r="B478" s="70" t="s">
        <v>10725</v>
      </c>
      <c r="C478" s="61" t="s">
        <v>4047</v>
      </c>
      <c r="D478" s="63">
        <v>0.31</v>
      </c>
    </row>
    <row r="479" spans="1:4" ht="40.5">
      <c r="A479" s="60">
        <v>88844</v>
      </c>
      <c r="B479" s="70" t="s">
        <v>5837</v>
      </c>
      <c r="C479" s="61" t="s">
        <v>4047</v>
      </c>
      <c r="D479" s="63">
        <v>39.18</v>
      </c>
    </row>
    <row r="480" spans="1:4" ht="40.5">
      <c r="A480" s="60">
        <v>88908</v>
      </c>
      <c r="B480" s="70" t="s">
        <v>5838</v>
      </c>
      <c r="C480" s="61" t="s">
        <v>4047</v>
      </c>
      <c r="D480" s="63">
        <v>48.7</v>
      </c>
    </row>
    <row r="481" spans="1:4" ht="54">
      <c r="A481" s="60">
        <v>89022</v>
      </c>
      <c r="B481" s="70" t="s">
        <v>5839</v>
      </c>
      <c r="C481" s="61" t="s">
        <v>4047</v>
      </c>
      <c r="D481" s="63">
        <v>0.34</v>
      </c>
    </row>
    <row r="482" spans="1:4" ht="27">
      <c r="A482" s="60">
        <v>89027</v>
      </c>
      <c r="B482" s="70" t="s">
        <v>4058</v>
      </c>
      <c r="C482" s="61" t="s">
        <v>4047</v>
      </c>
      <c r="D482" s="63">
        <v>3.19</v>
      </c>
    </row>
    <row r="483" spans="1:4" ht="40.5">
      <c r="A483" s="60">
        <v>89031</v>
      </c>
      <c r="B483" s="70" t="s">
        <v>5840</v>
      </c>
      <c r="C483" s="61" t="s">
        <v>4047</v>
      </c>
      <c r="D483" s="63">
        <v>38.049999999999997</v>
      </c>
    </row>
    <row r="484" spans="1:4" ht="27">
      <c r="A484" s="60">
        <v>89036</v>
      </c>
      <c r="B484" s="70" t="s">
        <v>4059</v>
      </c>
      <c r="C484" s="61" t="s">
        <v>4047</v>
      </c>
      <c r="D484" s="63">
        <v>22.99</v>
      </c>
    </row>
    <row r="485" spans="1:4" ht="40.5">
      <c r="A485" s="60">
        <v>89218</v>
      </c>
      <c r="B485" s="70" t="s">
        <v>4060</v>
      </c>
      <c r="C485" s="61" t="s">
        <v>4047</v>
      </c>
      <c r="D485" s="63">
        <v>48.85</v>
      </c>
    </row>
    <row r="486" spans="1:4" ht="40.5">
      <c r="A486" s="60">
        <v>89226</v>
      </c>
      <c r="B486" s="70" t="s">
        <v>5841</v>
      </c>
      <c r="C486" s="61" t="s">
        <v>4047</v>
      </c>
      <c r="D486" s="63">
        <v>1.31</v>
      </c>
    </row>
    <row r="487" spans="1:4" ht="40.5">
      <c r="A487" s="60">
        <v>89235</v>
      </c>
      <c r="B487" s="70" t="s">
        <v>5842</v>
      </c>
      <c r="C487" s="61" t="s">
        <v>4047</v>
      </c>
      <c r="D487" s="63">
        <v>124.65</v>
      </c>
    </row>
    <row r="488" spans="1:4" ht="40.5">
      <c r="A488" s="60">
        <v>89243</v>
      </c>
      <c r="B488" s="70" t="s">
        <v>5843</v>
      </c>
      <c r="C488" s="61" t="s">
        <v>4047</v>
      </c>
      <c r="D488" s="63">
        <v>269.39999999999998</v>
      </c>
    </row>
    <row r="489" spans="1:4" ht="40.5">
      <c r="A489" s="60">
        <v>89251</v>
      </c>
      <c r="B489" s="70" t="s">
        <v>4061</v>
      </c>
      <c r="C489" s="61" t="s">
        <v>4047</v>
      </c>
      <c r="D489" s="63">
        <v>236.23</v>
      </c>
    </row>
    <row r="490" spans="1:4" ht="40.5">
      <c r="A490" s="60">
        <v>89258</v>
      </c>
      <c r="B490" s="70" t="s">
        <v>5844</v>
      </c>
      <c r="C490" s="61" t="s">
        <v>4047</v>
      </c>
      <c r="D490" s="63">
        <v>82.04</v>
      </c>
    </row>
    <row r="491" spans="1:4" ht="54">
      <c r="A491" s="60">
        <v>89273</v>
      </c>
      <c r="B491" s="70" t="s">
        <v>5845</v>
      </c>
      <c r="C491" s="61" t="s">
        <v>4047</v>
      </c>
      <c r="D491" s="63">
        <v>48.63</v>
      </c>
    </row>
    <row r="492" spans="1:4" ht="40.5">
      <c r="A492" s="60">
        <v>89279</v>
      </c>
      <c r="B492" s="70" t="s">
        <v>5846</v>
      </c>
      <c r="C492" s="61" t="s">
        <v>4047</v>
      </c>
      <c r="D492" s="63">
        <v>1.59</v>
      </c>
    </row>
    <row r="493" spans="1:4" ht="54">
      <c r="A493" s="60">
        <v>89877</v>
      </c>
      <c r="B493" s="70" t="s">
        <v>4062</v>
      </c>
      <c r="C493" s="61" t="s">
        <v>4047</v>
      </c>
      <c r="D493" s="63">
        <v>40.98</v>
      </c>
    </row>
    <row r="494" spans="1:4" ht="54">
      <c r="A494" s="60">
        <v>89884</v>
      </c>
      <c r="B494" s="70" t="s">
        <v>4063</v>
      </c>
      <c r="C494" s="61" t="s">
        <v>4047</v>
      </c>
      <c r="D494" s="63">
        <v>42.41</v>
      </c>
    </row>
    <row r="495" spans="1:4" ht="40.5">
      <c r="A495" s="60">
        <v>90587</v>
      </c>
      <c r="B495" s="70" t="s">
        <v>5847</v>
      </c>
      <c r="C495" s="61" t="s">
        <v>4047</v>
      </c>
      <c r="D495" s="63">
        <v>0.28999999999999998</v>
      </c>
    </row>
    <row r="496" spans="1:4" ht="40.5">
      <c r="A496" s="60">
        <v>90626</v>
      </c>
      <c r="B496" s="70" t="s">
        <v>4064</v>
      </c>
      <c r="C496" s="61" t="s">
        <v>4047</v>
      </c>
      <c r="D496" s="63">
        <v>1.88</v>
      </c>
    </row>
    <row r="497" spans="1:4" ht="40.5">
      <c r="A497" s="60">
        <v>90632</v>
      </c>
      <c r="B497" s="70" t="s">
        <v>4065</v>
      </c>
      <c r="C497" s="61" t="s">
        <v>4047</v>
      </c>
      <c r="D497" s="63">
        <v>43.11</v>
      </c>
    </row>
    <row r="498" spans="1:4" ht="54">
      <c r="A498" s="60">
        <v>90638</v>
      </c>
      <c r="B498" s="70" t="s">
        <v>4066</v>
      </c>
      <c r="C498" s="61" t="s">
        <v>4047</v>
      </c>
      <c r="D498" s="63">
        <v>4.05</v>
      </c>
    </row>
    <row r="499" spans="1:4" ht="40.5">
      <c r="A499" s="60">
        <v>90644</v>
      </c>
      <c r="B499" s="70" t="s">
        <v>5848</v>
      </c>
      <c r="C499" s="61" t="s">
        <v>4047</v>
      </c>
      <c r="D499" s="63">
        <v>6.06</v>
      </c>
    </row>
    <row r="500" spans="1:4" ht="54">
      <c r="A500" s="60">
        <v>90651</v>
      </c>
      <c r="B500" s="70" t="s">
        <v>5849</v>
      </c>
      <c r="C500" s="61" t="s">
        <v>4047</v>
      </c>
      <c r="D500" s="63">
        <v>0.6</v>
      </c>
    </row>
    <row r="501" spans="1:4" ht="27">
      <c r="A501" s="60">
        <v>90657</v>
      </c>
      <c r="B501" s="70" t="s">
        <v>4067</v>
      </c>
      <c r="C501" s="61" t="s">
        <v>4047</v>
      </c>
      <c r="D501" s="63">
        <v>3.94</v>
      </c>
    </row>
    <row r="502" spans="1:4" ht="27">
      <c r="A502" s="60">
        <v>90663</v>
      </c>
      <c r="B502" s="70" t="s">
        <v>4068</v>
      </c>
      <c r="C502" s="61" t="s">
        <v>4047</v>
      </c>
      <c r="D502" s="63">
        <v>4.22</v>
      </c>
    </row>
    <row r="503" spans="1:4" ht="54">
      <c r="A503" s="60">
        <v>90669</v>
      </c>
      <c r="B503" s="70" t="s">
        <v>5850</v>
      </c>
      <c r="C503" s="61" t="s">
        <v>4047</v>
      </c>
      <c r="D503" s="63">
        <v>4.6100000000000003</v>
      </c>
    </row>
    <row r="504" spans="1:4" ht="67.5">
      <c r="A504" s="60">
        <v>90675</v>
      </c>
      <c r="B504" s="70" t="s">
        <v>5851</v>
      </c>
      <c r="C504" s="61" t="s">
        <v>4047</v>
      </c>
      <c r="D504" s="63">
        <v>148.21</v>
      </c>
    </row>
    <row r="505" spans="1:4" ht="67.5">
      <c r="A505" s="60">
        <v>90681</v>
      </c>
      <c r="B505" s="70" t="s">
        <v>5852</v>
      </c>
      <c r="C505" s="61" t="s">
        <v>4047</v>
      </c>
      <c r="D505" s="63">
        <v>87.64</v>
      </c>
    </row>
    <row r="506" spans="1:4" ht="40.5">
      <c r="A506" s="60">
        <v>90687</v>
      </c>
      <c r="B506" s="70" t="s">
        <v>5853</v>
      </c>
      <c r="C506" s="61" t="s">
        <v>4047</v>
      </c>
      <c r="D506" s="63">
        <v>48.17</v>
      </c>
    </row>
    <row r="507" spans="1:4" ht="40.5">
      <c r="A507" s="60">
        <v>90693</v>
      </c>
      <c r="B507" s="70" t="s">
        <v>5854</v>
      </c>
      <c r="C507" s="61" t="s">
        <v>4047</v>
      </c>
      <c r="D507" s="63">
        <v>29.83</v>
      </c>
    </row>
    <row r="508" spans="1:4" ht="40.5">
      <c r="A508" s="60">
        <v>90965</v>
      </c>
      <c r="B508" s="70" t="s">
        <v>4069</v>
      </c>
      <c r="C508" s="61" t="s">
        <v>4047</v>
      </c>
      <c r="D508" s="63">
        <v>3.92</v>
      </c>
    </row>
    <row r="509" spans="1:4" ht="40.5">
      <c r="A509" s="60">
        <v>90973</v>
      </c>
      <c r="B509" s="70" t="s">
        <v>5855</v>
      </c>
      <c r="C509" s="61" t="s">
        <v>4047</v>
      </c>
      <c r="D509" s="63">
        <v>3.94</v>
      </c>
    </row>
    <row r="510" spans="1:4" ht="40.5">
      <c r="A510" s="60">
        <v>90982</v>
      </c>
      <c r="B510" s="70" t="s">
        <v>4070</v>
      </c>
      <c r="C510" s="61" t="s">
        <v>4047</v>
      </c>
      <c r="D510" s="63">
        <v>10.01</v>
      </c>
    </row>
    <row r="511" spans="1:4" ht="40.5">
      <c r="A511" s="60">
        <v>91001</v>
      </c>
      <c r="B511" s="70" t="s">
        <v>5856</v>
      </c>
      <c r="C511" s="61" t="s">
        <v>4047</v>
      </c>
      <c r="D511" s="63">
        <v>4.67</v>
      </c>
    </row>
    <row r="512" spans="1:4" ht="54">
      <c r="A512" s="60">
        <v>91032</v>
      </c>
      <c r="B512" s="70" t="s">
        <v>4071</v>
      </c>
      <c r="C512" s="61" t="s">
        <v>4047</v>
      </c>
      <c r="D512" s="63">
        <v>30.08</v>
      </c>
    </row>
    <row r="513" spans="1:4" ht="40.5">
      <c r="A513" s="60">
        <v>91278</v>
      </c>
      <c r="B513" s="70" t="s">
        <v>5857</v>
      </c>
      <c r="C513" s="61" t="s">
        <v>4047</v>
      </c>
      <c r="D513" s="63">
        <v>0.56000000000000005</v>
      </c>
    </row>
    <row r="514" spans="1:4" ht="54">
      <c r="A514" s="60">
        <v>91285</v>
      </c>
      <c r="B514" s="70" t="s">
        <v>5858</v>
      </c>
      <c r="C514" s="61" t="s">
        <v>4047</v>
      </c>
      <c r="D514" s="63">
        <v>1.02</v>
      </c>
    </row>
    <row r="515" spans="1:4" ht="67.5">
      <c r="A515" s="60">
        <v>91387</v>
      </c>
      <c r="B515" s="70" t="s">
        <v>5859</v>
      </c>
      <c r="C515" s="61" t="s">
        <v>4047</v>
      </c>
      <c r="D515" s="63">
        <v>33.1</v>
      </c>
    </row>
    <row r="516" spans="1:4" ht="67.5">
      <c r="A516" s="60">
        <v>91395</v>
      </c>
      <c r="B516" s="70" t="s">
        <v>5860</v>
      </c>
      <c r="C516" s="61" t="s">
        <v>4047</v>
      </c>
      <c r="D516" s="63">
        <v>27.59</v>
      </c>
    </row>
    <row r="517" spans="1:4" ht="67.5">
      <c r="A517" s="60">
        <v>91486</v>
      </c>
      <c r="B517" s="70" t="s">
        <v>5861</v>
      </c>
      <c r="C517" s="61" t="s">
        <v>4047</v>
      </c>
      <c r="D517" s="63">
        <v>33.049999999999997</v>
      </c>
    </row>
    <row r="518" spans="1:4" ht="40.5">
      <c r="A518" s="60">
        <v>91534</v>
      </c>
      <c r="B518" s="70" t="s">
        <v>5862</v>
      </c>
      <c r="C518" s="61" t="s">
        <v>4047</v>
      </c>
      <c r="D518" s="63">
        <v>14.68</v>
      </c>
    </row>
    <row r="519" spans="1:4" ht="67.5">
      <c r="A519" s="60">
        <v>91635</v>
      </c>
      <c r="B519" s="70" t="s">
        <v>5863</v>
      </c>
      <c r="C519" s="61" t="s">
        <v>4047</v>
      </c>
      <c r="D519" s="63">
        <v>29.07</v>
      </c>
    </row>
    <row r="520" spans="1:4" ht="67.5">
      <c r="A520" s="60">
        <v>91646</v>
      </c>
      <c r="B520" s="70" t="s">
        <v>5864</v>
      </c>
      <c r="C520" s="61" t="s">
        <v>4047</v>
      </c>
      <c r="D520" s="63">
        <v>47.71</v>
      </c>
    </row>
    <row r="521" spans="1:4" ht="40.5">
      <c r="A521" s="60">
        <v>91693</v>
      </c>
      <c r="B521" s="70" t="s">
        <v>5865</v>
      </c>
      <c r="C521" s="61" t="s">
        <v>4047</v>
      </c>
      <c r="D521" s="63">
        <v>13.94</v>
      </c>
    </row>
    <row r="522" spans="1:4" ht="40.5">
      <c r="A522" s="60">
        <v>92044</v>
      </c>
      <c r="B522" s="70" t="s">
        <v>5866</v>
      </c>
      <c r="C522" s="61" t="s">
        <v>4047</v>
      </c>
      <c r="D522" s="63">
        <v>4.95</v>
      </c>
    </row>
    <row r="523" spans="1:4" ht="67.5">
      <c r="A523" s="60">
        <v>92107</v>
      </c>
      <c r="B523" s="70" t="s">
        <v>5867</v>
      </c>
      <c r="C523" s="61" t="s">
        <v>4047</v>
      </c>
      <c r="D523" s="63">
        <v>34.54</v>
      </c>
    </row>
    <row r="524" spans="1:4" ht="40.5">
      <c r="A524" s="60">
        <v>92113</v>
      </c>
      <c r="B524" s="70" t="s">
        <v>4072</v>
      </c>
      <c r="C524" s="61" t="s">
        <v>4047</v>
      </c>
      <c r="D524" s="63">
        <v>0.94</v>
      </c>
    </row>
    <row r="525" spans="1:4" ht="27">
      <c r="A525" s="60">
        <v>92119</v>
      </c>
      <c r="B525" s="70" t="s">
        <v>4073</v>
      </c>
      <c r="C525" s="61" t="s">
        <v>4047</v>
      </c>
      <c r="D525" s="63">
        <v>0.09</v>
      </c>
    </row>
    <row r="526" spans="1:4" ht="27">
      <c r="A526" s="60">
        <v>92139</v>
      </c>
      <c r="B526" s="70" t="s">
        <v>5868</v>
      </c>
      <c r="C526" s="61" t="s">
        <v>4047</v>
      </c>
      <c r="D526" s="63">
        <v>24.51</v>
      </c>
    </row>
    <row r="527" spans="1:4" ht="40.5">
      <c r="A527" s="60">
        <v>92146</v>
      </c>
      <c r="B527" s="70" t="s">
        <v>4074</v>
      </c>
      <c r="C527" s="61" t="s">
        <v>4047</v>
      </c>
      <c r="D527" s="63">
        <v>17.059999999999999</v>
      </c>
    </row>
    <row r="528" spans="1:4" ht="67.5">
      <c r="A528" s="60">
        <v>92243</v>
      </c>
      <c r="B528" s="70" t="s">
        <v>5869</v>
      </c>
      <c r="C528" s="61" t="s">
        <v>4047</v>
      </c>
      <c r="D528" s="63">
        <v>39.71</v>
      </c>
    </row>
    <row r="529" spans="1:4" ht="40.5">
      <c r="A529" s="60">
        <v>92717</v>
      </c>
      <c r="B529" s="70" t="s">
        <v>5870</v>
      </c>
      <c r="C529" s="61" t="s">
        <v>4047</v>
      </c>
      <c r="D529" s="63">
        <v>0.25</v>
      </c>
    </row>
    <row r="530" spans="1:4" ht="40.5">
      <c r="A530" s="60">
        <v>92961</v>
      </c>
      <c r="B530" s="70" t="s">
        <v>5871</v>
      </c>
      <c r="C530" s="61" t="s">
        <v>4047</v>
      </c>
      <c r="D530" s="63">
        <v>6.13</v>
      </c>
    </row>
    <row r="531" spans="1:4" ht="27">
      <c r="A531" s="60">
        <v>92967</v>
      </c>
      <c r="B531" s="70" t="s">
        <v>5872</v>
      </c>
      <c r="C531" s="61" t="s">
        <v>4047</v>
      </c>
      <c r="D531" s="63">
        <v>13.22</v>
      </c>
    </row>
    <row r="532" spans="1:4" ht="67.5">
      <c r="A532" s="60">
        <v>93225</v>
      </c>
      <c r="B532" s="70" t="s">
        <v>5873</v>
      </c>
      <c r="C532" s="61" t="s">
        <v>4047</v>
      </c>
      <c r="D532" s="63">
        <v>222.77</v>
      </c>
    </row>
    <row r="533" spans="1:4" ht="40.5">
      <c r="A533" s="60">
        <v>93234</v>
      </c>
      <c r="B533" s="70" t="s">
        <v>4075</v>
      </c>
      <c r="C533" s="61" t="s">
        <v>4047</v>
      </c>
      <c r="D533" s="63">
        <v>0.4</v>
      </c>
    </row>
    <row r="534" spans="1:4" ht="54">
      <c r="A534" s="60">
        <v>93244</v>
      </c>
      <c r="B534" s="70" t="s">
        <v>4076</v>
      </c>
      <c r="C534" s="61" t="s">
        <v>4047</v>
      </c>
      <c r="D534" s="63">
        <v>33.22</v>
      </c>
    </row>
    <row r="535" spans="1:4" ht="27">
      <c r="A535" s="60">
        <v>93274</v>
      </c>
      <c r="B535" s="70" t="s">
        <v>5874</v>
      </c>
      <c r="C535" s="61" t="s">
        <v>4047</v>
      </c>
      <c r="D535" s="63">
        <v>41.35</v>
      </c>
    </row>
    <row r="536" spans="1:4" ht="40.5">
      <c r="A536" s="60">
        <v>93282</v>
      </c>
      <c r="B536" s="70" t="s">
        <v>5875</v>
      </c>
      <c r="C536" s="61" t="s">
        <v>4047</v>
      </c>
      <c r="D536" s="63">
        <v>13.66</v>
      </c>
    </row>
    <row r="537" spans="1:4" ht="40.5">
      <c r="A537" s="60">
        <v>93288</v>
      </c>
      <c r="B537" s="70" t="s">
        <v>5876</v>
      </c>
      <c r="C537" s="61" t="s">
        <v>4047</v>
      </c>
      <c r="D537" s="63">
        <v>81.180000000000007</v>
      </c>
    </row>
    <row r="538" spans="1:4" ht="67.5">
      <c r="A538" s="60">
        <v>93403</v>
      </c>
      <c r="B538" s="70" t="s">
        <v>5891</v>
      </c>
      <c r="C538" s="61" t="s">
        <v>4047</v>
      </c>
      <c r="D538" s="63">
        <v>29.07</v>
      </c>
    </row>
    <row r="539" spans="1:4" ht="81">
      <c r="A539" s="60">
        <v>93409</v>
      </c>
      <c r="B539" s="70" t="s">
        <v>10726</v>
      </c>
      <c r="C539" s="61" t="s">
        <v>4047</v>
      </c>
      <c r="D539" s="63">
        <v>23.31</v>
      </c>
    </row>
    <row r="540" spans="1:4" ht="40.5">
      <c r="A540" s="60">
        <v>93416</v>
      </c>
      <c r="B540" s="70" t="s">
        <v>5877</v>
      </c>
      <c r="C540" s="61" t="s">
        <v>4047</v>
      </c>
      <c r="D540" s="63">
        <v>0.21</v>
      </c>
    </row>
    <row r="541" spans="1:4" ht="27">
      <c r="A541" s="60">
        <v>93422</v>
      </c>
      <c r="B541" s="70" t="s">
        <v>4077</v>
      </c>
      <c r="C541" s="61" t="s">
        <v>4047</v>
      </c>
      <c r="D541" s="63">
        <v>2.9</v>
      </c>
    </row>
    <row r="542" spans="1:4" ht="27">
      <c r="A542" s="60">
        <v>93428</v>
      </c>
      <c r="B542" s="70" t="s">
        <v>5878</v>
      </c>
      <c r="C542" s="61" t="s">
        <v>4047</v>
      </c>
      <c r="D542" s="63">
        <v>4.09</v>
      </c>
    </row>
    <row r="543" spans="1:4" ht="40.5">
      <c r="A543" s="60">
        <v>93434</v>
      </c>
      <c r="B543" s="70" t="s">
        <v>5879</v>
      </c>
      <c r="C543" s="61" t="s">
        <v>4047</v>
      </c>
      <c r="D543" s="63">
        <v>156.11000000000001</v>
      </c>
    </row>
    <row r="544" spans="1:4" ht="40.5">
      <c r="A544" s="60">
        <v>93440</v>
      </c>
      <c r="B544" s="70" t="s">
        <v>5880</v>
      </c>
      <c r="C544" s="61" t="s">
        <v>4047</v>
      </c>
      <c r="D544" s="63">
        <v>78.08</v>
      </c>
    </row>
    <row r="545" spans="1:4" ht="27">
      <c r="A545" s="60">
        <v>95122</v>
      </c>
      <c r="B545" s="70" t="s">
        <v>5881</v>
      </c>
      <c r="C545" s="61" t="s">
        <v>4047</v>
      </c>
      <c r="D545" s="63">
        <v>116.07</v>
      </c>
    </row>
    <row r="546" spans="1:4" ht="27">
      <c r="A546" s="60">
        <v>95128</v>
      </c>
      <c r="B546" s="70" t="s">
        <v>4078</v>
      </c>
      <c r="C546" s="61" t="s">
        <v>4047</v>
      </c>
      <c r="D546" s="63">
        <v>28.65</v>
      </c>
    </row>
    <row r="547" spans="1:4" ht="27">
      <c r="A547" s="60">
        <v>95140</v>
      </c>
      <c r="B547" s="70" t="s">
        <v>5883</v>
      </c>
      <c r="C547" s="61" t="s">
        <v>4047</v>
      </c>
      <c r="D547" s="63">
        <v>0.04</v>
      </c>
    </row>
    <row r="548" spans="1:4" ht="27">
      <c r="A548" s="60">
        <v>95213</v>
      </c>
      <c r="B548" s="70" t="s">
        <v>5884</v>
      </c>
      <c r="C548" s="61" t="s">
        <v>4047</v>
      </c>
      <c r="D548" s="63">
        <v>45.07</v>
      </c>
    </row>
    <row r="549" spans="1:4" ht="27">
      <c r="A549" s="60">
        <v>95219</v>
      </c>
      <c r="B549" s="70" t="s">
        <v>10727</v>
      </c>
      <c r="C549" s="61" t="s">
        <v>4047</v>
      </c>
      <c r="D549" s="63">
        <v>19.88</v>
      </c>
    </row>
    <row r="550" spans="1:4" ht="27">
      <c r="A550" s="60">
        <v>95259</v>
      </c>
      <c r="B550" s="70" t="s">
        <v>4079</v>
      </c>
      <c r="C550" s="61" t="s">
        <v>4047</v>
      </c>
      <c r="D550" s="63">
        <v>13.03</v>
      </c>
    </row>
    <row r="551" spans="1:4" ht="40.5">
      <c r="A551" s="60">
        <v>95265</v>
      </c>
      <c r="B551" s="70" t="s">
        <v>5885</v>
      </c>
      <c r="C551" s="61" t="s">
        <v>4047</v>
      </c>
      <c r="D551" s="63">
        <v>0.76</v>
      </c>
    </row>
    <row r="552" spans="1:4" ht="40.5">
      <c r="A552" s="60">
        <v>95271</v>
      </c>
      <c r="B552" s="70" t="s">
        <v>5886</v>
      </c>
      <c r="C552" s="61" t="s">
        <v>4047</v>
      </c>
      <c r="D552" s="63">
        <v>0.49</v>
      </c>
    </row>
    <row r="553" spans="1:4" ht="40.5">
      <c r="A553" s="60">
        <v>95277</v>
      </c>
      <c r="B553" s="70" t="s">
        <v>5887</v>
      </c>
      <c r="C553" s="61" t="s">
        <v>4047</v>
      </c>
      <c r="D553" s="63">
        <v>0.49</v>
      </c>
    </row>
    <row r="554" spans="1:4" ht="40.5">
      <c r="A554" s="60">
        <v>95283</v>
      </c>
      <c r="B554" s="70" t="s">
        <v>5888</v>
      </c>
      <c r="C554" s="61" t="s">
        <v>4047</v>
      </c>
      <c r="D554" s="63">
        <v>0.53</v>
      </c>
    </row>
    <row r="555" spans="1:4" ht="54">
      <c r="A555" s="60">
        <v>95621</v>
      </c>
      <c r="B555" s="70" t="s">
        <v>10728</v>
      </c>
      <c r="C555" s="61" t="s">
        <v>4047</v>
      </c>
      <c r="D555" s="63">
        <v>12.8</v>
      </c>
    </row>
    <row r="556" spans="1:4" ht="40.5">
      <c r="A556" s="60">
        <v>95632</v>
      </c>
      <c r="B556" s="70" t="s">
        <v>10729</v>
      </c>
      <c r="C556" s="61" t="s">
        <v>4047</v>
      </c>
      <c r="D556" s="63">
        <v>41.75</v>
      </c>
    </row>
    <row r="557" spans="1:4" ht="40.5">
      <c r="A557" s="60">
        <v>95703</v>
      </c>
      <c r="B557" s="70" t="s">
        <v>10730</v>
      </c>
      <c r="C557" s="61" t="s">
        <v>4047</v>
      </c>
      <c r="D557" s="63">
        <v>18.010000000000002</v>
      </c>
    </row>
    <row r="558" spans="1:4" ht="40.5">
      <c r="A558" s="60">
        <v>95709</v>
      </c>
      <c r="B558" s="70" t="s">
        <v>10731</v>
      </c>
      <c r="C558" s="61" t="s">
        <v>4047</v>
      </c>
      <c r="D558" s="63">
        <v>41.89</v>
      </c>
    </row>
    <row r="559" spans="1:4" ht="54">
      <c r="A559" s="60">
        <v>95715</v>
      </c>
      <c r="B559" s="70" t="s">
        <v>10732</v>
      </c>
      <c r="C559" s="61" t="s">
        <v>4047</v>
      </c>
      <c r="D559" s="63">
        <v>50.42</v>
      </c>
    </row>
    <row r="560" spans="1:4" ht="67.5">
      <c r="A560" s="60">
        <v>95721</v>
      </c>
      <c r="B560" s="70" t="s">
        <v>10733</v>
      </c>
      <c r="C560" s="61" t="s">
        <v>4047</v>
      </c>
      <c r="D560" s="63">
        <v>49.17</v>
      </c>
    </row>
    <row r="561" spans="1:4" ht="40.5">
      <c r="A561" s="60">
        <v>95873</v>
      </c>
      <c r="B561" s="70" t="s">
        <v>10734</v>
      </c>
      <c r="C561" s="61" t="s">
        <v>4047</v>
      </c>
      <c r="D561" s="63">
        <v>6.55</v>
      </c>
    </row>
    <row r="562" spans="1:4" ht="40.5">
      <c r="A562" s="60">
        <v>96014</v>
      </c>
      <c r="B562" s="70" t="s">
        <v>10735</v>
      </c>
      <c r="C562" s="61" t="s">
        <v>4047</v>
      </c>
      <c r="D562" s="63">
        <v>28.65</v>
      </c>
    </row>
    <row r="563" spans="1:4" ht="40.5">
      <c r="A563" s="60">
        <v>96021</v>
      </c>
      <c r="B563" s="70" t="s">
        <v>10736</v>
      </c>
      <c r="C563" s="61" t="s">
        <v>4047</v>
      </c>
      <c r="D563" s="63">
        <v>28.51</v>
      </c>
    </row>
    <row r="564" spans="1:4" ht="40.5">
      <c r="A564" s="60">
        <v>96029</v>
      </c>
      <c r="B564" s="70" t="s">
        <v>10737</v>
      </c>
      <c r="C564" s="61" t="s">
        <v>4047</v>
      </c>
      <c r="D564" s="63">
        <v>25.21</v>
      </c>
    </row>
    <row r="565" spans="1:4" ht="40.5">
      <c r="A565" s="60">
        <v>96036</v>
      </c>
      <c r="B565" s="70" t="s">
        <v>10738</v>
      </c>
      <c r="C565" s="61" t="s">
        <v>4047</v>
      </c>
      <c r="D565" s="63">
        <v>36.35</v>
      </c>
    </row>
    <row r="566" spans="1:4" ht="40.5">
      <c r="A566" s="60">
        <v>96155</v>
      </c>
      <c r="B566" s="70" t="s">
        <v>10739</v>
      </c>
      <c r="C566" s="61" t="s">
        <v>4047</v>
      </c>
      <c r="D566" s="63">
        <v>25.35</v>
      </c>
    </row>
    <row r="567" spans="1:4" ht="40.5">
      <c r="A567" s="60">
        <v>96156</v>
      </c>
      <c r="B567" s="70" t="s">
        <v>10740</v>
      </c>
      <c r="C567" s="61" t="s">
        <v>4047</v>
      </c>
      <c r="D567" s="63">
        <v>33.18</v>
      </c>
    </row>
    <row r="568" spans="1:4" ht="40.5">
      <c r="A568" s="60">
        <v>96159</v>
      </c>
      <c r="B568" s="70" t="s">
        <v>5882</v>
      </c>
      <c r="C568" s="61" t="s">
        <v>4047</v>
      </c>
      <c r="D568" s="63">
        <v>43.02</v>
      </c>
    </row>
    <row r="569" spans="1:4" ht="40.5">
      <c r="A569" s="60">
        <v>96246</v>
      </c>
      <c r="B569" s="70" t="s">
        <v>10741</v>
      </c>
      <c r="C569" s="61" t="s">
        <v>4047</v>
      </c>
      <c r="D569" s="63">
        <v>33.82</v>
      </c>
    </row>
    <row r="570" spans="1:4" ht="40.5">
      <c r="A570" s="60">
        <v>96302</v>
      </c>
      <c r="B570" s="70" t="s">
        <v>10742</v>
      </c>
      <c r="C570" s="61" t="s">
        <v>4047</v>
      </c>
      <c r="D570" s="63">
        <v>57.64</v>
      </c>
    </row>
    <row r="571" spans="1:4" ht="54">
      <c r="A571" s="60">
        <v>96308</v>
      </c>
      <c r="B571" s="70" t="s">
        <v>10743</v>
      </c>
      <c r="C571" s="61" t="s">
        <v>4047</v>
      </c>
      <c r="D571" s="63">
        <v>0.14000000000000001</v>
      </c>
    </row>
    <row r="572" spans="1:4" ht="54">
      <c r="A572" s="60">
        <v>96464</v>
      </c>
      <c r="B572" s="70" t="s">
        <v>10744</v>
      </c>
      <c r="C572" s="61" t="s">
        <v>4047</v>
      </c>
      <c r="D572" s="63">
        <v>44.79</v>
      </c>
    </row>
    <row r="573" spans="1:4" ht="54">
      <c r="A573" s="60">
        <v>98765</v>
      </c>
      <c r="B573" s="70" t="s">
        <v>10745</v>
      </c>
      <c r="C573" s="61" t="s">
        <v>4047</v>
      </c>
      <c r="D573" s="63">
        <v>0.09</v>
      </c>
    </row>
    <row r="574" spans="1:4" ht="54">
      <c r="A574" s="60">
        <v>99834</v>
      </c>
      <c r="B574" s="70" t="s">
        <v>21136</v>
      </c>
      <c r="C574" s="61" t="s">
        <v>4047</v>
      </c>
      <c r="D574" s="63">
        <v>0.33</v>
      </c>
    </row>
    <row r="575" spans="1:4" ht="54">
      <c r="A575" s="60">
        <v>5089</v>
      </c>
      <c r="B575" s="70" t="s">
        <v>4080</v>
      </c>
      <c r="C575" s="61" t="s">
        <v>33</v>
      </c>
      <c r="D575" s="63">
        <v>19.239999999999998</v>
      </c>
    </row>
    <row r="576" spans="1:4" ht="40.5">
      <c r="A576" s="60">
        <v>5627</v>
      </c>
      <c r="B576" s="70" t="s">
        <v>5324</v>
      </c>
      <c r="C576" s="61" t="s">
        <v>33</v>
      </c>
      <c r="D576" s="63">
        <v>22.78</v>
      </c>
    </row>
    <row r="577" spans="1:4" ht="40.5">
      <c r="A577" s="60">
        <v>5628</v>
      </c>
      <c r="B577" s="70" t="s">
        <v>5325</v>
      </c>
      <c r="C577" s="61" t="s">
        <v>33</v>
      </c>
      <c r="D577" s="63">
        <v>5.85</v>
      </c>
    </row>
    <row r="578" spans="1:4" ht="40.5">
      <c r="A578" s="60">
        <v>5629</v>
      </c>
      <c r="B578" s="70" t="s">
        <v>5326</v>
      </c>
      <c r="C578" s="61" t="s">
        <v>33</v>
      </c>
      <c r="D578" s="63">
        <v>28.47</v>
      </c>
    </row>
    <row r="579" spans="1:4" ht="40.5">
      <c r="A579" s="60">
        <v>5630</v>
      </c>
      <c r="B579" s="70" t="s">
        <v>5327</v>
      </c>
      <c r="C579" s="61" t="s">
        <v>33</v>
      </c>
      <c r="D579" s="63">
        <v>58.44</v>
      </c>
    </row>
    <row r="580" spans="1:4" ht="40.5">
      <c r="A580" s="60">
        <v>5658</v>
      </c>
      <c r="B580" s="70" t="s">
        <v>5342</v>
      </c>
      <c r="C580" s="61" t="s">
        <v>33</v>
      </c>
      <c r="D580" s="63">
        <v>1.18</v>
      </c>
    </row>
    <row r="581" spans="1:4" ht="67.5">
      <c r="A581" s="60">
        <v>5664</v>
      </c>
      <c r="B581" s="70" t="s">
        <v>5328</v>
      </c>
      <c r="C581" s="61" t="s">
        <v>33</v>
      </c>
      <c r="D581" s="63">
        <v>17.05</v>
      </c>
    </row>
    <row r="582" spans="1:4" ht="67.5">
      <c r="A582" s="60">
        <v>5667</v>
      </c>
      <c r="B582" s="70" t="s">
        <v>5333</v>
      </c>
      <c r="C582" s="61" t="s">
        <v>33</v>
      </c>
      <c r="D582" s="63">
        <v>15.16</v>
      </c>
    </row>
    <row r="583" spans="1:4" ht="67.5">
      <c r="A583" s="60">
        <v>5668</v>
      </c>
      <c r="B583" s="70" t="s">
        <v>5334</v>
      </c>
      <c r="C583" s="61" t="s">
        <v>33</v>
      </c>
      <c r="D583" s="63">
        <v>44.72</v>
      </c>
    </row>
    <row r="584" spans="1:4" ht="54">
      <c r="A584" s="60">
        <v>5674</v>
      </c>
      <c r="B584" s="70" t="s">
        <v>5338</v>
      </c>
      <c r="C584" s="61" t="s">
        <v>33</v>
      </c>
      <c r="D584" s="63">
        <v>18.5</v>
      </c>
    </row>
    <row r="585" spans="1:4" ht="54">
      <c r="A585" s="60">
        <v>5692</v>
      </c>
      <c r="B585" s="70" t="s">
        <v>5478</v>
      </c>
      <c r="C585" s="61" t="s">
        <v>33</v>
      </c>
      <c r="D585" s="63">
        <v>0.15</v>
      </c>
    </row>
    <row r="586" spans="1:4" ht="54">
      <c r="A586" s="60">
        <v>5693</v>
      </c>
      <c r="B586" s="70" t="s">
        <v>5479</v>
      </c>
      <c r="C586" s="61" t="s">
        <v>33</v>
      </c>
      <c r="D586" s="63">
        <v>3.63</v>
      </c>
    </row>
    <row r="587" spans="1:4" ht="54">
      <c r="A587" s="60">
        <v>5695</v>
      </c>
      <c r="B587" s="70" t="s">
        <v>5349</v>
      </c>
      <c r="C587" s="61" t="s">
        <v>33</v>
      </c>
      <c r="D587" s="63">
        <v>22.36</v>
      </c>
    </row>
    <row r="588" spans="1:4" ht="40.5">
      <c r="A588" s="60">
        <v>5703</v>
      </c>
      <c r="B588" s="70" t="s">
        <v>4081</v>
      </c>
      <c r="C588" s="61" t="s">
        <v>33</v>
      </c>
      <c r="D588" s="63">
        <v>14.04</v>
      </c>
    </row>
    <row r="589" spans="1:4" ht="67.5">
      <c r="A589" s="60">
        <v>5705</v>
      </c>
      <c r="B589" s="70" t="s">
        <v>5356</v>
      </c>
      <c r="C589" s="61" t="s">
        <v>33</v>
      </c>
      <c r="D589" s="63">
        <v>13.92</v>
      </c>
    </row>
    <row r="590" spans="1:4" ht="27">
      <c r="A590" s="60">
        <v>5707</v>
      </c>
      <c r="B590" s="70" t="s">
        <v>5759</v>
      </c>
      <c r="C590" s="61" t="s">
        <v>33</v>
      </c>
      <c r="D590" s="63">
        <v>39.72</v>
      </c>
    </row>
    <row r="591" spans="1:4" ht="40.5">
      <c r="A591" s="60">
        <v>5710</v>
      </c>
      <c r="B591" s="70" t="s">
        <v>5362</v>
      </c>
      <c r="C591" s="61" t="s">
        <v>33</v>
      </c>
      <c r="D591" s="63">
        <v>96.06</v>
      </c>
    </row>
    <row r="592" spans="1:4" ht="54">
      <c r="A592" s="60">
        <v>5711</v>
      </c>
      <c r="B592" s="70" t="s">
        <v>5363</v>
      </c>
      <c r="C592" s="61" t="s">
        <v>33</v>
      </c>
      <c r="D592" s="63">
        <v>55.27</v>
      </c>
    </row>
    <row r="593" spans="1:4" ht="27">
      <c r="A593" s="60">
        <v>5714</v>
      </c>
      <c r="B593" s="70" t="s">
        <v>4082</v>
      </c>
      <c r="C593" s="61" t="s">
        <v>33</v>
      </c>
      <c r="D593" s="63">
        <v>7.87</v>
      </c>
    </row>
    <row r="594" spans="1:4" ht="40.5">
      <c r="A594" s="60">
        <v>5715</v>
      </c>
      <c r="B594" s="70" t="s">
        <v>4083</v>
      </c>
      <c r="C594" s="61" t="s">
        <v>33</v>
      </c>
      <c r="D594" s="63">
        <v>44.13</v>
      </c>
    </row>
    <row r="595" spans="1:4" ht="40.5">
      <c r="A595" s="60">
        <v>5718</v>
      </c>
      <c r="B595" s="70" t="s">
        <v>5370</v>
      </c>
      <c r="C595" s="61" t="s">
        <v>33</v>
      </c>
      <c r="D595" s="63">
        <v>89.49</v>
      </c>
    </row>
    <row r="596" spans="1:4" ht="40.5">
      <c r="A596" s="60">
        <v>5721</v>
      </c>
      <c r="B596" s="70" t="s">
        <v>4084</v>
      </c>
      <c r="C596" s="61" t="s">
        <v>33</v>
      </c>
      <c r="D596" s="63">
        <v>78.94</v>
      </c>
    </row>
    <row r="597" spans="1:4" ht="40.5">
      <c r="A597" s="60">
        <v>5722</v>
      </c>
      <c r="B597" s="70" t="s">
        <v>5375</v>
      </c>
      <c r="C597" s="61" t="s">
        <v>33</v>
      </c>
      <c r="D597" s="63">
        <v>182.67</v>
      </c>
    </row>
    <row r="598" spans="1:4" ht="40.5">
      <c r="A598" s="60">
        <v>5724</v>
      </c>
      <c r="B598" s="70" t="s">
        <v>5534</v>
      </c>
      <c r="C598" s="61" t="s">
        <v>33</v>
      </c>
      <c r="D598" s="63">
        <v>30.23</v>
      </c>
    </row>
    <row r="599" spans="1:4" ht="54">
      <c r="A599" s="60">
        <v>5727</v>
      </c>
      <c r="B599" s="70" t="s">
        <v>5380</v>
      </c>
      <c r="C599" s="61" t="s">
        <v>33</v>
      </c>
      <c r="D599" s="63">
        <v>5.58</v>
      </c>
    </row>
    <row r="600" spans="1:4" ht="40.5">
      <c r="A600" s="60">
        <v>5729</v>
      </c>
      <c r="B600" s="70" t="s">
        <v>5384</v>
      </c>
      <c r="C600" s="61" t="s">
        <v>33</v>
      </c>
      <c r="D600" s="63">
        <v>22.72</v>
      </c>
    </row>
    <row r="601" spans="1:4" ht="54">
      <c r="A601" s="60">
        <v>5730</v>
      </c>
      <c r="B601" s="70" t="s">
        <v>5385</v>
      </c>
      <c r="C601" s="61" t="s">
        <v>33</v>
      </c>
      <c r="D601" s="63">
        <v>30.53</v>
      </c>
    </row>
    <row r="602" spans="1:4" ht="67.5">
      <c r="A602" s="60">
        <v>5735</v>
      </c>
      <c r="B602" s="70" t="s">
        <v>5389</v>
      </c>
      <c r="C602" s="61" t="s">
        <v>33</v>
      </c>
      <c r="D602" s="63">
        <v>16.45</v>
      </c>
    </row>
    <row r="603" spans="1:4" ht="67.5">
      <c r="A603" s="60">
        <v>5736</v>
      </c>
      <c r="B603" s="70" t="s">
        <v>5390</v>
      </c>
      <c r="C603" s="61" t="s">
        <v>33</v>
      </c>
      <c r="D603" s="63">
        <v>41.04</v>
      </c>
    </row>
    <row r="604" spans="1:4" ht="54">
      <c r="A604" s="60">
        <v>5738</v>
      </c>
      <c r="B604" s="70" t="s">
        <v>5394</v>
      </c>
      <c r="C604" s="61" t="s">
        <v>33</v>
      </c>
      <c r="D604" s="63">
        <v>20.2</v>
      </c>
    </row>
    <row r="605" spans="1:4" ht="54">
      <c r="A605" s="60">
        <v>5739</v>
      </c>
      <c r="B605" s="70" t="s">
        <v>5395</v>
      </c>
      <c r="C605" s="61" t="s">
        <v>33</v>
      </c>
      <c r="D605" s="63">
        <v>25.29</v>
      </c>
    </row>
    <row r="606" spans="1:4" ht="54">
      <c r="A606" s="60">
        <v>5741</v>
      </c>
      <c r="B606" s="70" t="s">
        <v>5399</v>
      </c>
      <c r="C606" s="61" t="s">
        <v>33</v>
      </c>
      <c r="D606" s="63">
        <v>27.29</v>
      </c>
    </row>
    <row r="607" spans="1:4" ht="54">
      <c r="A607" s="60">
        <v>5742</v>
      </c>
      <c r="B607" s="70" t="s">
        <v>5400</v>
      </c>
      <c r="C607" s="61" t="s">
        <v>33</v>
      </c>
      <c r="D607" s="63">
        <v>17.13</v>
      </c>
    </row>
    <row r="608" spans="1:4" ht="54">
      <c r="A608" s="60">
        <v>5747</v>
      </c>
      <c r="B608" s="70" t="s">
        <v>5437</v>
      </c>
      <c r="C608" s="61" t="s">
        <v>33</v>
      </c>
      <c r="D608" s="63">
        <v>98.15</v>
      </c>
    </row>
    <row r="609" spans="1:4" ht="54">
      <c r="A609" s="60">
        <v>5751</v>
      </c>
      <c r="B609" s="70" t="s">
        <v>4085</v>
      </c>
      <c r="C609" s="61" t="s">
        <v>33</v>
      </c>
      <c r="D609" s="63">
        <v>15.3</v>
      </c>
    </row>
    <row r="610" spans="1:4" ht="54">
      <c r="A610" s="60">
        <v>5754</v>
      </c>
      <c r="B610" s="70" t="s">
        <v>5404</v>
      </c>
      <c r="C610" s="61" t="s">
        <v>33</v>
      </c>
      <c r="D610" s="63">
        <v>12.89</v>
      </c>
    </row>
    <row r="611" spans="1:4" ht="67.5">
      <c r="A611" s="60">
        <v>5763</v>
      </c>
      <c r="B611" s="70" t="s">
        <v>5410</v>
      </c>
      <c r="C611" s="61" t="s">
        <v>33</v>
      </c>
      <c r="D611" s="63">
        <v>22.11</v>
      </c>
    </row>
    <row r="612" spans="1:4" ht="40.5">
      <c r="A612" s="60">
        <v>5765</v>
      </c>
      <c r="B612" s="70" t="s">
        <v>4086</v>
      </c>
      <c r="C612" s="61" t="s">
        <v>33</v>
      </c>
      <c r="D612" s="63">
        <v>1.92</v>
      </c>
    </row>
    <row r="613" spans="1:4" ht="40.5">
      <c r="A613" s="60">
        <v>5766</v>
      </c>
      <c r="B613" s="70" t="s">
        <v>4087</v>
      </c>
      <c r="C613" s="61" t="s">
        <v>33</v>
      </c>
      <c r="D613" s="63">
        <v>2.2799999999999998</v>
      </c>
    </row>
    <row r="614" spans="1:4" ht="40.5">
      <c r="A614" s="60">
        <v>5779</v>
      </c>
      <c r="B614" s="70" t="s">
        <v>4088</v>
      </c>
      <c r="C614" s="61" t="s">
        <v>33</v>
      </c>
      <c r="D614" s="63">
        <v>35.68</v>
      </c>
    </row>
    <row r="615" spans="1:4" ht="54">
      <c r="A615" s="60">
        <v>5787</v>
      </c>
      <c r="B615" s="70" t="s">
        <v>5431</v>
      </c>
      <c r="C615" s="61" t="s">
        <v>33</v>
      </c>
      <c r="D615" s="63">
        <v>103.68</v>
      </c>
    </row>
    <row r="616" spans="1:4" ht="40.5">
      <c r="A616" s="60">
        <v>5797</v>
      </c>
      <c r="B616" s="70" t="s">
        <v>4089</v>
      </c>
      <c r="C616" s="61" t="s">
        <v>33</v>
      </c>
      <c r="D616" s="63">
        <v>2.92</v>
      </c>
    </row>
    <row r="617" spans="1:4" ht="54">
      <c r="A617" s="60">
        <v>5800</v>
      </c>
      <c r="B617" s="70" t="s">
        <v>5525</v>
      </c>
      <c r="C617" s="61" t="s">
        <v>33</v>
      </c>
      <c r="D617" s="63">
        <v>0.3</v>
      </c>
    </row>
    <row r="618" spans="1:4" ht="27">
      <c r="A618" s="60">
        <v>7032</v>
      </c>
      <c r="B618" s="70" t="s">
        <v>5448</v>
      </c>
      <c r="C618" s="61" t="s">
        <v>33</v>
      </c>
      <c r="D618" s="63">
        <v>2.81</v>
      </c>
    </row>
    <row r="619" spans="1:4" ht="27">
      <c r="A619" s="60">
        <v>7033</v>
      </c>
      <c r="B619" s="70" t="s">
        <v>5449</v>
      </c>
      <c r="C619" s="61" t="s">
        <v>33</v>
      </c>
      <c r="D619" s="63">
        <v>1.1200000000000001</v>
      </c>
    </row>
    <row r="620" spans="1:4" ht="27">
      <c r="A620" s="60">
        <v>7034</v>
      </c>
      <c r="B620" s="70" t="s">
        <v>5450</v>
      </c>
      <c r="C620" s="61" t="s">
        <v>33</v>
      </c>
      <c r="D620" s="63">
        <v>5.27</v>
      </c>
    </row>
    <row r="621" spans="1:4" ht="40.5">
      <c r="A621" s="60">
        <v>7035</v>
      </c>
      <c r="B621" s="70" t="s">
        <v>5451</v>
      </c>
      <c r="C621" s="61" t="s">
        <v>33</v>
      </c>
      <c r="D621" s="63">
        <v>168.01</v>
      </c>
    </row>
    <row r="622" spans="1:4" ht="54">
      <c r="A622" s="60">
        <v>7038</v>
      </c>
      <c r="B622" s="70" t="s">
        <v>5443</v>
      </c>
      <c r="C622" s="61" t="s">
        <v>33</v>
      </c>
      <c r="D622" s="63">
        <v>23.11</v>
      </c>
    </row>
    <row r="623" spans="1:4" ht="54">
      <c r="A623" s="60">
        <v>7039</v>
      </c>
      <c r="B623" s="70" t="s">
        <v>5444</v>
      </c>
      <c r="C623" s="61" t="s">
        <v>33</v>
      </c>
      <c r="D623" s="63">
        <v>6.07</v>
      </c>
    </row>
    <row r="624" spans="1:4" ht="54">
      <c r="A624" s="60">
        <v>7040</v>
      </c>
      <c r="B624" s="70" t="s">
        <v>5445</v>
      </c>
      <c r="C624" s="61" t="s">
        <v>33</v>
      </c>
      <c r="D624" s="63">
        <v>28.92</v>
      </c>
    </row>
    <row r="625" spans="1:4" ht="54">
      <c r="A625" s="60">
        <v>7044</v>
      </c>
      <c r="B625" s="70" t="s">
        <v>5453</v>
      </c>
      <c r="C625" s="61" t="s">
        <v>33</v>
      </c>
      <c r="D625" s="63">
        <v>0.17</v>
      </c>
    </row>
    <row r="626" spans="1:4" ht="54">
      <c r="A626" s="60">
        <v>7045</v>
      </c>
      <c r="B626" s="70" t="s">
        <v>5454</v>
      </c>
      <c r="C626" s="61" t="s">
        <v>33</v>
      </c>
      <c r="D626" s="63">
        <v>0.03</v>
      </c>
    </row>
    <row r="627" spans="1:4" ht="54">
      <c r="A627" s="60">
        <v>7046</v>
      </c>
      <c r="B627" s="70" t="s">
        <v>5455</v>
      </c>
      <c r="C627" s="61" t="s">
        <v>33</v>
      </c>
      <c r="D627" s="63">
        <v>0.19</v>
      </c>
    </row>
    <row r="628" spans="1:4" ht="54">
      <c r="A628" s="60">
        <v>7047</v>
      </c>
      <c r="B628" s="70" t="s">
        <v>5456</v>
      </c>
      <c r="C628" s="61" t="s">
        <v>33</v>
      </c>
      <c r="D628" s="63">
        <v>4.3099999999999996</v>
      </c>
    </row>
    <row r="629" spans="1:4" ht="67.5">
      <c r="A629" s="60">
        <v>7051</v>
      </c>
      <c r="B629" s="70" t="s">
        <v>5458</v>
      </c>
      <c r="C629" s="61" t="s">
        <v>33</v>
      </c>
      <c r="D629" s="63">
        <v>20.5</v>
      </c>
    </row>
    <row r="630" spans="1:4" ht="54">
      <c r="A630" s="60">
        <v>7052</v>
      </c>
      <c r="B630" s="70" t="s">
        <v>5459</v>
      </c>
      <c r="C630" s="61" t="s">
        <v>33</v>
      </c>
      <c r="D630" s="63">
        <v>5.38</v>
      </c>
    </row>
    <row r="631" spans="1:4" ht="54">
      <c r="A631" s="60">
        <v>7053</v>
      </c>
      <c r="B631" s="70" t="s">
        <v>5460</v>
      </c>
      <c r="C631" s="61" t="s">
        <v>33</v>
      </c>
      <c r="D631" s="63">
        <v>25.65</v>
      </c>
    </row>
    <row r="632" spans="1:4" ht="67.5">
      <c r="A632" s="60">
        <v>7054</v>
      </c>
      <c r="B632" s="70" t="s">
        <v>5461</v>
      </c>
      <c r="C632" s="61" t="s">
        <v>33</v>
      </c>
      <c r="D632" s="63">
        <v>65.81</v>
      </c>
    </row>
    <row r="633" spans="1:4" ht="54">
      <c r="A633" s="60">
        <v>7058</v>
      </c>
      <c r="B633" s="70" t="s">
        <v>5463</v>
      </c>
      <c r="C633" s="61" t="s">
        <v>33</v>
      </c>
      <c r="D633" s="63">
        <v>11.38</v>
      </c>
    </row>
    <row r="634" spans="1:4" ht="54">
      <c r="A634" s="60">
        <v>7059</v>
      </c>
      <c r="B634" s="70" t="s">
        <v>5464</v>
      </c>
      <c r="C634" s="61" t="s">
        <v>33</v>
      </c>
      <c r="D634" s="63">
        <v>3.97</v>
      </c>
    </row>
    <row r="635" spans="1:4" ht="54">
      <c r="A635" s="60">
        <v>7060</v>
      </c>
      <c r="B635" s="70" t="s">
        <v>5465</v>
      </c>
      <c r="C635" s="61" t="s">
        <v>33</v>
      </c>
      <c r="D635" s="63">
        <v>21.35</v>
      </c>
    </row>
    <row r="636" spans="1:4" ht="67.5">
      <c r="A636" s="60">
        <v>7061</v>
      </c>
      <c r="B636" s="70" t="s">
        <v>5466</v>
      </c>
      <c r="C636" s="61" t="s">
        <v>33</v>
      </c>
      <c r="D636" s="63">
        <v>96.07</v>
      </c>
    </row>
    <row r="637" spans="1:4" ht="27">
      <c r="A637" s="60">
        <v>7063</v>
      </c>
      <c r="B637" s="70" t="s">
        <v>4090</v>
      </c>
      <c r="C637" s="61" t="s">
        <v>33</v>
      </c>
      <c r="D637" s="63">
        <v>9.81</v>
      </c>
    </row>
    <row r="638" spans="1:4" ht="27">
      <c r="A638" s="60">
        <v>7064</v>
      </c>
      <c r="B638" s="70" t="s">
        <v>4091</v>
      </c>
      <c r="C638" s="61" t="s">
        <v>33</v>
      </c>
      <c r="D638" s="63">
        <v>2.57</v>
      </c>
    </row>
    <row r="639" spans="1:4" ht="27">
      <c r="A639" s="60">
        <v>7065</v>
      </c>
      <c r="B639" s="70" t="s">
        <v>4092</v>
      </c>
      <c r="C639" s="61" t="s">
        <v>33</v>
      </c>
      <c r="D639" s="63">
        <v>10.73</v>
      </c>
    </row>
    <row r="640" spans="1:4" ht="40.5">
      <c r="A640" s="60">
        <v>7066</v>
      </c>
      <c r="B640" s="70" t="s">
        <v>4093</v>
      </c>
      <c r="C640" s="61" t="s">
        <v>33</v>
      </c>
      <c r="D640" s="63">
        <v>63.34</v>
      </c>
    </row>
    <row r="641" spans="1:4" ht="67.5">
      <c r="A641" s="60">
        <v>53786</v>
      </c>
      <c r="B641" s="70" t="s">
        <v>5329</v>
      </c>
      <c r="C641" s="61" t="s">
        <v>33</v>
      </c>
      <c r="D641" s="63">
        <v>48.41</v>
      </c>
    </row>
    <row r="642" spans="1:4" ht="54">
      <c r="A642" s="60">
        <v>53788</v>
      </c>
      <c r="B642" s="70" t="s">
        <v>5339</v>
      </c>
      <c r="C642" s="61" t="s">
        <v>33</v>
      </c>
      <c r="D642" s="63">
        <v>42.1</v>
      </c>
    </row>
    <row r="643" spans="1:4" ht="54">
      <c r="A643" s="60">
        <v>53792</v>
      </c>
      <c r="B643" s="70" t="s">
        <v>5350</v>
      </c>
      <c r="C643" s="61" t="s">
        <v>33</v>
      </c>
      <c r="D643" s="63">
        <v>119.44</v>
      </c>
    </row>
    <row r="644" spans="1:4" ht="27">
      <c r="A644" s="60">
        <v>53794</v>
      </c>
      <c r="B644" s="70" t="s">
        <v>4094</v>
      </c>
      <c r="C644" s="61" t="s">
        <v>33</v>
      </c>
      <c r="D644" s="63">
        <v>35</v>
      </c>
    </row>
    <row r="645" spans="1:4" ht="67.5">
      <c r="A645" s="60">
        <v>53797</v>
      </c>
      <c r="B645" s="70" t="s">
        <v>5357</v>
      </c>
      <c r="C645" s="61" t="s">
        <v>33</v>
      </c>
      <c r="D645" s="63">
        <v>98.15</v>
      </c>
    </row>
    <row r="646" spans="1:4" ht="40.5">
      <c r="A646" s="60">
        <v>53804</v>
      </c>
      <c r="B646" s="70" t="s">
        <v>5366</v>
      </c>
      <c r="C646" s="61" t="s">
        <v>33</v>
      </c>
      <c r="D646" s="63">
        <v>2.4500000000000002</v>
      </c>
    </row>
    <row r="647" spans="1:4" ht="40.5">
      <c r="A647" s="60">
        <v>53806</v>
      </c>
      <c r="B647" s="70" t="s">
        <v>5371</v>
      </c>
      <c r="C647" s="61" t="s">
        <v>33</v>
      </c>
      <c r="D647" s="63">
        <v>38.950000000000003</v>
      </c>
    </row>
    <row r="648" spans="1:4" ht="40.5">
      <c r="A648" s="60">
        <v>53810</v>
      </c>
      <c r="B648" s="70" t="s">
        <v>4095</v>
      </c>
      <c r="C648" s="61" t="s">
        <v>33</v>
      </c>
      <c r="D648" s="63">
        <v>39.19</v>
      </c>
    </row>
    <row r="649" spans="1:4" ht="40.5">
      <c r="A649" s="60">
        <v>53814</v>
      </c>
      <c r="B649" s="70" t="s">
        <v>5376</v>
      </c>
      <c r="C649" s="61" t="s">
        <v>33</v>
      </c>
      <c r="D649" s="63">
        <v>128.38999999999999</v>
      </c>
    </row>
    <row r="650" spans="1:4" ht="40.5">
      <c r="A650" s="60">
        <v>53817</v>
      </c>
      <c r="B650" s="70" t="s">
        <v>5535</v>
      </c>
      <c r="C650" s="61" t="s">
        <v>33</v>
      </c>
      <c r="D650" s="63">
        <v>52.64</v>
      </c>
    </row>
    <row r="651" spans="1:4" ht="54">
      <c r="A651" s="60">
        <v>53818</v>
      </c>
      <c r="B651" s="70" t="s">
        <v>5381</v>
      </c>
      <c r="C651" s="61" t="s">
        <v>33</v>
      </c>
      <c r="D651" s="63">
        <v>4.46</v>
      </c>
    </row>
    <row r="652" spans="1:4" ht="54">
      <c r="A652" s="60">
        <v>53827</v>
      </c>
      <c r="B652" s="70" t="s">
        <v>4096</v>
      </c>
      <c r="C652" s="61" t="s">
        <v>33</v>
      </c>
      <c r="D652" s="63">
        <v>96.07</v>
      </c>
    </row>
    <row r="653" spans="1:4" ht="54">
      <c r="A653" s="60">
        <v>53829</v>
      </c>
      <c r="B653" s="70" t="s">
        <v>5405</v>
      </c>
      <c r="C653" s="61" t="s">
        <v>33</v>
      </c>
      <c r="D653" s="63">
        <v>98.15</v>
      </c>
    </row>
    <row r="654" spans="1:4" ht="67.5">
      <c r="A654" s="60">
        <v>53831</v>
      </c>
      <c r="B654" s="70" t="s">
        <v>5411</v>
      </c>
      <c r="C654" s="61" t="s">
        <v>33</v>
      </c>
      <c r="D654" s="63">
        <v>119.44</v>
      </c>
    </row>
    <row r="655" spans="1:4" ht="27">
      <c r="A655" s="60">
        <v>53840</v>
      </c>
      <c r="B655" s="70" t="s">
        <v>5416</v>
      </c>
      <c r="C655" s="61" t="s">
        <v>33</v>
      </c>
      <c r="D655" s="63">
        <v>1.33</v>
      </c>
    </row>
    <row r="656" spans="1:4" ht="27">
      <c r="A656" s="60">
        <v>53841</v>
      </c>
      <c r="B656" s="70" t="s">
        <v>5417</v>
      </c>
      <c r="C656" s="61" t="s">
        <v>33</v>
      </c>
      <c r="D656" s="63">
        <v>0.92</v>
      </c>
    </row>
    <row r="657" spans="1:4" ht="40.5">
      <c r="A657" s="60">
        <v>53849</v>
      </c>
      <c r="B657" s="70" t="s">
        <v>5424</v>
      </c>
      <c r="C657" s="61" t="s">
        <v>33</v>
      </c>
      <c r="D657" s="63">
        <v>65.81</v>
      </c>
    </row>
    <row r="658" spans="1:4" ht="40.5">
      <c r="A658" s="60">
        <v>53857</v>
      </c>
      <c r="B658" s="70" t="s">
        <v>5426</v>
      </c>
      <c r="C658" s="61" t="s">
        <v>33</v>
      </c>
      <c r="D658" s="63">
        <v>25.66</v>
      </c>
    </row>
    <row r="659" spans="1:4" ht="54">
      <c r="A659" s="60">
        <v>53858</v>
      </c>
      <c r="B659" s="70" t="s">
        <v>5427</v>
      </c>
      <c r="C659" s="61" t="s">
        <v>33</v>
      </c>
      <c r="D659" s="63">
        <v>67.38</v>
      </c>
    </row>
    <row r="660" spans="1:4" ht="40.5">
      <c r="A660" s="60">
        <v>53861</v>
      </c>
      <c r="B660" s="70" t="s">
        <v>5432</v>
      </c>
      <c r="C660" s="61" t="s">
        <v>33</v>
      </c>
      <c r="D660" s="63">
        <v>35.58</v>
      </c>
    </row>
    <row r="661" spans="1:4" ht="27">
      <c r="A661" s="60">
        <v>53863</v>
      </c>
      <c r="B661" s="70" t="s">
        <v>5345</v>
      </c>
      <c r="C661" s="61" t="s">
        <v>33</v>
      </c>
      <c r="D661" s="63">
        <v>1.44</v>
      </c>
    </row>
    <row r="662" spans="1:4" ht="40.5">
      <c r="A662" s="60">
        <v>53865</v>
      </c>
      <c r="B662" s="70" t="s">
        <v>5435</v>
      </c>
      <c r="C662" s="61" t="s">
        <v>33</v>
      </c>
      <c r="D662" s="63">
        <v>32.729999999999997</v>
      </c>
    </row>
    <row r="663" spans="1:4" ht="54">
      <c r="A663" s="60">
        <v>53866</v>
      </c>
      <c r="B663" s="70" t="s">
        <v>5526</v>
      </c>
      <c r="C663" s="61" t="s">
        <v>33</v>
      </c>
      <c r="D663" s="63">
        <v>1.1200000000000001</v>
      </c>
    </row>
    <row r="664" spans="1:4" ht="54">
      <c r="A664" s="60">
        <v>53882</v>
      </c>
      <c r="B664" s="70" t="s">
        <v>5438</v>
      </c>
      <c r="C664" s="61" t="s">
        <v>33</v>
      </c>
      <c r="D664" s="63">
        <v>17.23</v>
      </c>
    </row>
    <row r="665" spans="1:4" ht="54">
      <c r="A665" s="60">
        <v>55263</v>
      </c>
      <c r="B665" s="70" t="s">
        <v>5446</v>
      </c>
      <c r="C665" s="61" t="s">
        <v>33</v>
      </c>
      <c r="D665" s="63">
        <v>58.44</v>
      </c>
    </row>
    <row r="666" spans="1:4" ht="27">
      <c r="A666" s="60">
        <v>73303</v>
      </c>
      <c r="B666" s="70" t="s">
        <v>5469</v>
      </c>
      <c r="C666" s="61" t="s">
        <v>33</v>
      </c>
      <c r="D666" s="63">
        <v>3.43</v>
      </c>
    </row>
    <row r="667" spans="1:4" ht="27">
      <c r="A667" s="60">
        <v>73307</v>
      </c>
      <c r="B667" s="70" t="s">
        <v>5470</v>
      </c>
      <c r="C667" s="61" t="s">
        <v>33</v>
      </c>
      <c r="D667" s="63">
        <v>3.06</v>
      </c>
    </row>
    <row r="668" spans="1:4" ht="54">
      <c r="A668" s="60">
        <v>73309</v>
      </c>
      <c r="B668" s="70" t="s">
        <v>4097</v>
      </c>
      <c r="C668" s="61" t="s">
        <v>33</v>
      </c>
      <c r="D668" s="63">
        <v>15.37</v>
      </c>
    </row>
    <row r="669" spans="1:4" ht="27">
      <c r="A669" s="60">
        <v>73311</v>
      </c>
      <c r="B669" s="70" t="s">
        <v>4098</v>
      </c>
      <c r="C669" s="61" t="s">
        <v>33</v>
      </c>
      <c r="D669" s="63">
        <v>110.54</v>
      </c>
    </row>
    <row r="670" spans="1:4" ht="54">
      <c r="A670" s="60">
        <v>73313</v>
      </c>
      <c r="B670" s="70" t="s">
        <v>4099</v>
      </c>
      <c r="C670" s="61" t="s">
        <v>33</v>
      </c>
      <c r="D670" s="63">
        <v>4.03</v>
      </c>
    </row>
    <row r="671" spans="1:4" ht="54">
      <c r="A671" s="60">
        <v>73315</v>
      </c>
      <c r="B671" s="70" t="s">
        <v>4100</v>
      </c>
      <c r="C671" s="61" t="s">
        <v>33</v>
      </c>
      <c r="D671" s="63">
        <v>42.1</v>
      </c>
    </row>
    <row r="672" spans="1:4" ht="67.5">
      <c r="A672" s="60">
        <v>73335</v>
      </c>
      <c r="B672" s="70" t="s">
        <v>5472</v>
      </c>
      <c r="C672" s="61" t="s">
        <v>33</v>
      </c>
      <c r="D672" s="63">
        <v>16.54</v>
      </c>
    </row>
    <row r="673" spans="1:4" ht="67.5">
      <c r="A673" s="60">
        <v>73340</v>
      </c>
      <c r="B673" s="70" t="s">
        <v>5473</v>
      </c>
      <c r="C673" s="61" t="s">
        <v>33</v>
      </c>
      <c r="D673" s="63">
        <v>96.07</v>
      </c>
    </row>
    <row r="674" spans="1:4" ht="67.5">
      <c r="A674" s="60">
        <v>83361</v>
      </c>
      <c r="B674" s="70" t="s">
        <v>5483</v>
      </c>
      <c r="C674" s="61" t="s">
        <v>33</v>
      </c>
      <c r="D674" s="63">
        <v>10.27</v>
      </c>
    </row>
    <row r="675" spans="1:4" ht="40.5">
      <c r="A675" s="60">
        <v>83761</v>
      </c>
      <c r="B675" s="70" t="s">
        <v>5488</v>
      </c>
      <c r="C675" s="61" t="s">
        <v>33</v>
      </c>
      <c r="D675" s="63">
        <v>7.32</v>
      </c>
    </row>
    <row r="676" spans="1:4" ht="40.5">
      <c r="A676" s="60">
        <v>83762</v>
      </c>
      <c r="B676" s="70" t="s">
        <v>5489</v>
      </c>
      <c r="C676" s="61" t="s">
        <v>33</v>
      </c>
      <c r="D676" s="63">
        <v>9.15</v>
      </c>
    </row>
    <row r="677" spans="1:4" ht="40.5">
      <c r="A677" s="60">
        <v>83763</v>
      </c>
      <c r="B677" s="70" t="s">
        <v>5490</v>
      </c>
      <c r="C677" s="61" t="s">
        <v>33</v>
      </c>
      <c r="D677" s="63">
        <v>31.16</v>
      </c>
    </row>
    <row r="678" spans="1:4" ht="40.5">
      <c r="A678" s="60">
        <v>83764</v>
      </c>
      <c r="B678" s="70" t="s">
        <v>5491</v>
      </c>
      <c r="C678" s="61" t="s">
        <v>33</v>
      </c>
      <c r="D678" s="63">
        <v>1.64</v>
      </c>
    </row>
    <row r="679" spans="1:4" ht="27">
      <c r="A679" s="60">
        <v>87026</v>
      </c>
      <c r="B679" s="70" t="s">
        <v>5418</v>
      </c>
      <c r="C679" s="61" t="s">
        <v>33</v>
      </c>
      <c r="D679" s="63">
        <v>0.35</v>
      </c>
    </row>
    <row r="680" spans="1:4" ht="40.5">
      <c r="A680" s="60">
        <v>87441</v>
      </c>
      <c r="B680" s="70" t="s">
        <v>4101</v>
      </c>
      <c r="C680" s="61" t="s">
        <v>33</v>
      </c>
      <c r="D680" s="63">
        <v>0.36</v>
      </c>
    </row>
    <row r="681" spans="1:4" ht="40.5">
      <c r="A681" s="60">
        <v>87442</v>
      </c>
      <c r="B681" s="70" t="s">
        <v>4102</v>
      </c>
      <c r="C681" s="61" t="s">
        <v>33</v>
      </c>
      <c r="D681" s="63">
        <v>0.08</v>
      </c>
    </row>
    <row r="682" spans="1:4" ht="40.5">
      <c r="A682" s="60">
        <v>87443</v>
      </c>
      <c r="B682" s="70" t="s">
        <v>4103</v>
      </c>
      <c r="C682" s="61" t="s">
        <v>33</v>
      </c>
      <c r="D682" s="63">
        <v>0.33</v>
      </c>
    </row>
    <row r="683" spans="1:4" ht="40.5">
      <c r="A683" s="60">
        <v>87444</v>
      </c>
      <c r="B683" s="70" t="s">
        <v>5492</v>
      </c>
      <c r="C683" s="61" t="s">
        <v>33</v>
      </c>
      <c r="D683" s="63">
        <v>2.62</v>
      </c>
    </row>
    <row r="684" spans="1:4" ht="40.5">
      <c r="A684" s="60">
        <v>88387</v>
      </c>
      <c r="B684" s="70" t="s">
        <v>5494</v>
      </c>
      <c r="C684" s="61" t="s">
        <v>33</v>
      </c>
      <c r="D684" s="63">
        <v>0.7</v>
      </c>
    </row>
    <row r="685" spans="1:4" ht="40.5">
      <c r="A685" s="60">
        <v>88389</v>
      </c>
      <c r="B685" s="70" t="s">
        <v>5495</v>
      </c>
      <c r="C685" s="61" t="s">
        <v>33</v>
      </c>
      <c r="D685" s="63">
        <v>0.15</v>
      </c>
    </row>
    <row r="686" spans="1:4" ht="40.5">
      <c r="A686" s="60">
        <v>88390</v>
      </c>
      <c r="B686" s="70" t="s">
        <v>5496</v>
      </c>
      <c r="C686" s="61" t="s">
        <v>33</v>
      </c>
      <c r="D686" s="63">
        <v>0.87</v>
      </c>
    </row>
    <row r="687" spans="1:4" ht="40.5">
      <c r="A687" s="60">
        <v>88391</v>
      </c>
      <c r="B687" s="70" t="s">
        <v>5497</v>
      </c>
      <c r="C687" s="61" t="s">
        <v>33</v>
      </c>
      <c r="D687" s="63">
        <v>1.84</v>
      </c>
    </row>
    <row r="688" spans="1:4" ht="40.5">
      <c r="A688" s="60">
        <v>88394</v>
      </c>
      <c r="B688" s="70" t="s">
        <v>5499</v>
      </c>
      <c r="C688" s="61" t="s">
        <v>33</v>
      </c>
      <c r="D688" s="63">
        <v>0.83</v>
      </c>
    </row>
    <row r="689" spans="1:4" ht="40.5">
      <c r="A689" s="60">
        <v>88395</v>
      </c>
      <c r="B689" s="70" t="s">
        <v>5500</v>
      </c>
      <c r="C689" s="61" t="s">
        <v>33</v>
      </c>
      <c r="D689" s="63">
        <v>0.18</v>
      </c>
    </row>
    <row r="690" spans="1:4" ht="40.5">
      <c r="A690" s="60">
        <v>88396</v>
      </c>
      <c r="B690" s="70" t="s">
        <v>5501</v>
      </c>
      <c r="C690" s="61" t="s">
        <v>33</v>
      </c>
      <c r="D690" s="63">
        <v>1.04</v>
      </c>
    </row>
    <row r="691" spans="1:4" ht="40.5">
      <c r="A691" s="60">
        <v>88397</v>
      </c>
      <c r="B691" s="70" t="s">
        <v>5502</v>
      </c>
      <c r="C691" s="61" t="s">
        <v>33</v>
      </c>
      <c r="D691" s="63">
        <v>2.76</v>
      </c>
    </row>
    <row r="692" spans="1:4" ht="40.5">
      <c r="A692" s="60">
        <v>88400</v>
      </c>
      <c r="B692" s="70" t="s">
        <v>5504</v>
      </c>
      <c r="C692" s="61" t="s">
        <v>33</v>
      </c>
      <c r="D692" s="63">
        <v>0.66</v>
      </c>
    </row>
    <row r="693" spans="1:4" ht="40.5">
      <c r="A693" s="60">
        <v>88401</v>
      </c>
      <c r="B693" s="70" t="s">
        <v>5505</v>
      </c>
      <c r="C693" s="61" t="s">
        <v>33</v>
      </c>
      <c r="D693" s="63">
        <v>0.14000000000000001</v>
      </c>
    </row>
    <row r="694" spans="1:4" ht="40.5">
      <c r="A694" s="60">
        <v>88402</v>
      </c>
      <c r="B694" s="70" t="s">
        <v>5506</v>
      </c>
      <c r="C694" s="61" t="s">
        <v>33</v>
      </c>
      <c r="D694" s="63">
        <v>0.82</v>
      </c>
    </row>
    <row r="695" spans="1:4" ht="40.5">
      <c r="A695" s="60">
        <v>88403</v>
      </c>
      <c r="B695" s="70" t="s">
        <v>5507</v>
      </c>
      <c r="C695" s="61" t="s">
        <v>33</v>
      </c>
      <c r="D695" s="63">
        <v>1.1000000000000001</v>
      </c>
    </row>
    <row r="696" spans="1:4" ht="40.5">
      <c r="A696" s="60">
        <v>88419</v>
      </c>
      <c r="B696" s="70" t="s">
        <v>4104</v>
      </c>
      <c r="C696" s="61" t="s">
        <v>33</v>
      </c>
      <c r="D696" s="63">
        <v>4.3099999999999996</v>
      </c>
    </row>
    <row r="697" spans="1:4" ht="40.5">
      <c r="A697" s="60">
        <v>88422</v>
      </c>
      <c r="B697" s="70" t="s">
        <v>4105</v>
      </c>
      <c r="C697" s="61" t="s">
        <v>33</v>
      </c>
      <c r="D697" s="63">
        <v>0.97</v>
      </c>
    </row>
    <row r="698" spans="1:4" ht="40.5">
      <c r="A698" s="60">
        <v>88425</v>
      </c>
      <c r="B698" s="70" t="s">
        <v>4106</v>
      </c>
      <c r="C698" s="61" t="s">
        <v>33</v>
      </c>
      <c r="D698" s="63">
        <v>4.71</v>
      </c>
    </row>
    <row r="699" spans="1:4" ht="40.5">
      <c r="A699" s="60">
        <v>88427</v>
      </c>
      <c r="B699" s="70" t="s">
        <v>5508</v>
      </c>
      <c r="C699" s="61" t="s">
        <v>33</v>
      </c>
      <c r="D699" s="63">
        <v>2.8</v>
      </c>
    </row>
    <row r="700" spans="1:4" ht="40.5">
      <c r="A700" s="60">
        <v>88434</v>
      </c>
      <c r="B700" s="70" t="s">
        <v>5510</v>
      </c>
      <c r="C700" s="61" t="s">
        <v>33</v>
      </c>
      <c r="D700" s="63">
        <v>5.71</v>
      </c>
    </row>
    <row r="701" spans="1:4" ht="40.5">
      <c r="A701" s="60">
        <v>88435</v>
      </c>
      <c r="B701" s="70" t="s">
        <v>5511</v>
      </c>
      <c r="C701" s="61" t="s">
        <v>33</v>
      </c>
      <c r="D701" s="63">
        <v>1.28</v>
      </c>
    </row>
    <row r="702" spans="1:4" ht="40.5">
      <c r="A702" s="60">
        <v>88436</v>
      </c>
      <c r="B702" s="70" t="s">
        <v>5512</v>
      </c>
      <c r="C702" s="61" t="s">
        <v>33</v>
      </c>
      <c r="D702" s="63">
        <v>6.25</v>
      </c>
    </row>
    <row r="703" spans="1:4" ht="40.5">
      <c r="A703" s="60">
        <v>88437</v>
      </c>
      <c r="B703" s="70" t="s">
        <v>5513</v>
      </c>
      <c r="C703" s="61" t="s">
        <v>33</v>
      </c>
      <c r="D703" s="63">
        <v>2.8</v>
      </c>
    </row>
    <row r="704" spans="1:4" ht="40.5">
      <c r="A704" s="60">
        <v>88569</v>
      </c>
      <c r="B704" s="70" t="s">
        <v>4107</v>
      </c>
      <c r="C704" s="61" t="s">
        <v>33</v>
      </c>
      <c r="D704" s="63">
        <v>2.46</v>
      </c>
    </row>
    <row r="705" spans="1:4" ht="40.5">
      <c r="A705" s="60">
        <v>88570</v>
      </c>
      <c r="B705" s="70" t="s">
        <v>4108</v>
      </c>
      <c r="C705" s="61" t="s">
        <v>33</v>
      </c>
      <c r="D705" s="63">
        <v>0.83</v>
      </c>
    </row>
    <row r="706" spans="1:4" ht="40.5">
      <c r="A706" s="60">
        <v>88826</v>
      </c>
      <c r="B706" s="70" t="s">
        <v>10746</v>
      </c>
      <c r="C706" s="61" t="s">
        <v>33</v>
      </c>
      <c r="D706" s="63">
        <v>0.26</v>
      </c>
    </row>
    <row r="707" spans="1:4" ht="40.5">
      <c r="A707" s="60">
        <v>88827</v>
      </c>
      <c r="B707" s="70" t="s">
        <v>10747</v>
      </c>
      <c r="C707" s="61" t="s">
        <v>33</v>
      </c>
      <c r="D707" s="63">
        <v>0.05</v>
      </c>
    </row>
    <row r="708" spans="1:4" ht="40.5">
      <c r="A708" s="60">
        <v>88828</v>
      </c>
      <c r="B708" s="70" t="s">
        <v>10748</v>
      </c>
      <c r="C708" s="61" t="s">
        <v>33</v>
      </c>
      <c r="D708" s="63">
        <v>0.24</v>
      </c>
    </row>
    <row r="709" spans="1:4" ht="54">
      <c r="A709" s="60">
        <v>88829</v>
      </c>
      <c r="B709" s="70" t="s">
        <v>10749</v>
      </c>
      <c r="C709" s="61" t="s">
        <v>33</v>
      </c>
      <c r="D709" s="63">
        <v>0.73</v>
      </c>
    </row>
    <row r="710" spans="1:4" ht="40.5">
      <c r="A710" s="60">
        <v>88832</v>
      </c>
      <c r="B710" s="70" t="s">
        <v>5626</v>
      </c>
      <c r="C710" s="61" t="s">
        <v>33</v>
      </c>
      <c r="D710" s="63">
        <v>21.73</v>
      </c>
    </row>
    <row r="711" spans="1:4" ht="40.5">
      <c r="A711" s="60">
        <v>88834</v>
      </c>
      <c r="B711" s="70" t="s">
        <v>5627</v>
      </c>
      <c r="C711" s="61" t="s">
        <v>33</v>
      </c>
      <c r="D711" s="63">
        <v>5.58</v>
      </c>
    </row>
    <row r="712" spans="1:4" ht="40.5">
      <c r="A712" s="60">
        <v>88835</v>
      </c>
      <c r="B712" s="70" t="s">
        <v>5628</v>
      </c>
      <c r="C712" s="61" t="s">
        <v>33</v>
      </c>
      <c r="D712" s="63">
        <v>27.17</v>
      </c>
    </row>
    <row r="713" spans="1:4" ht="40.5">
      <c r="A713" s="60">
        <v>88836</v>
      </c>
      <c r="B713" s="70" t="s">
        <v>5629</v>
      </c>
      <c r="C713" s="61" t="s">
        <v>33</v>
      </c>
      <c r="D713" s="63">
        <v>57.89</v>
      </c>
    </row>
    <row r="714" spans="1:4" ht="40.5">
      <c r="A714" s="60">
        <v>88839</v>
      </c>
      <c r="B714" s="70" t="s">
        <v>5515</v>
      </c>
      <c r="C714" s="61" t="s">
        <v>33</v>
      </c>
      <c r="D714" s="63">
        <v>17.7</v>
      </c>
    </row>
    <row r="715" spans="1:4" ht="40.5">
      <c r="A715" s="60">
        <v>88840</v>
      </c>
      <c r="B715" s="70" t="s">
        <v>5516</v>
      </c>
      <c r="C715" s="61" t="s">
        <v>33</v>
      </c>
      <c r="D715" s="63">
        <v>7.57</v>
      </c>
    </row>
    <row r="716" spans="1:4" ht="40.5">
      <c r="A716" s="60">
        <v>88841</v>
      </c>
      <c r="B716" s="70" t="s">
        <v>5517</v>
      </c>
      <c r="C716" s="61" t="s">
        <v>33</v>
      </c>
      <c r="D716" s="63">
        <v>31.64</v>
      </c>
    </row>
    <row r="717" spans="1:4" ht="40.5">
      <c r="A717" s="60">
        <v>88842</v>
      </c>
      <c r="B717" s="70" t="s">
        <v>5518</v>
      </c>
      <c r="C717" s="61" t="s">
        <v>33</v>
      </c>
      <c r="D717" s="63">
        <v>65.81</v>
      </c>
    </row>
    <row r="718" spans="1:4" ht="54">
      <c r="A718" s="60">
        <v>88847</v>
      </c>
      <c r="B718" s="70" t="s">
        <v>5401</v>
      </c>
      <c r="C718" s="61" t="s">
        <v>33</v>
      </c>
      <c r="D718" s="63">
        <v>14.55</v>
      </c>
    </row>
    <row r="719" spans="1:4" ht="54">
      <c r="A719" s="60">
        <v>88848</v>
      </c>
      <c r="B719" s="70" t="s">
        <v>5402</v>
      </c>
      <c r="C719" s="61" t="s">
        <v>33</v>
      </c>
      <c r="D719" s="63">
        <v>5.81</v>
      </c>
    </row>
    <row r="720" spans="1:4" ht="54">
      <c r="A720" s="60">
        <v>88853</v>
      </c>
      <c r="B720" s="70" t="s">
        <v>5480</v>
      </c>
      <c r="C720" s="61" t="s">
        <v>33</v>
      </c>
      <c r="D720" s="63">
        <v>0.14000000000000001</v>
      </c>
    </row>
    <row r="721" spans="1:4" ht="54">
      <c r="A721" s="60">
        <v>88854</v>
      </c>
      <c r="B721" s="70" t="s">
        <v>5481</v>
      </c>
      <c r="C721" s="61" t="s">
        <v>33</v>
      </c>
      <c r="D721" s="63">
        <v>0.03</v>
      </c>
    </row>
    <row r="722" spans="1:4" ht="40.5">
      <c r="A722" s="60">
        <v>88855</v>
      </c>
      <c r="B722" s="70" t="s">
        <v>5343</v>
      </c>
      <c r="C722" s="61" t="s">
        <v>33</v>
      </c>
      <c r="D722" s="63">
        <v>1.7</v>
      </c>
    </row>
    <row r="723" spans="1:4" ht="40.5">
      <c r="A723" s="60">
        <v>88856</v>
      </c>
      <c r="B723" s="70" t="s">
        <v>5344</v>
      </c>
      <c r="C723" s="61" t="s">
        <v>33</v>
      </c>
      <c r="D723" s="63">
        <v>0.45</v>
      </c>
    </row>
    <row r="724" spans="1:4" ht="67.5">
      <c r="A724" s="60">
        <v>88857</v>
      </c>
      <c r="B724" s="70" t="s">
        <v>5330</v>
      </c>
      <c r="C724" s="61" t="s">
        <v>33</v>
      </c>
      <c r="D724" s="63">
        <v>13.64</v>
      </c>
    </row>
    <row r="725" spans="1:4" ht="67.5">
      <c r="A725" s="60">
        <v>88858</v>
      </c>
      <c r="B725" s="70" t="s">
        <v>5331</v>
      </c>
      <c r="C725" s="61" t="s">
        <v>33</v>
      </c>
      <c r="D725" s="63">
        <v>3.5</v>
      </c>
    </row>
    <row r="726" spans="1:4" ht="67.5">
      <c r="A726" s="60">
        <v>88859</v>
      </c>
      <c r="B726" s="70" t="s">
        <v>5335</v>
      </c>
      <c r="C726" s="61" t="s">
        <v>33</v>
      </c>
      <c r="D726" s="63">
        <v>12.13</v>
      </c>
    </row>
    <row r="727" spans="1:4" ht="67.5">
      <c r="A727" s="60">
        <v>88860</v>
      </c>
      <c r="B727" s="70" t="s">
        <v>5336</v>
      </c>
      <c r="C727" s="61" t="s">
        <v>33</v>
      </c>
      <c r="D727" s="63">
        <v>3.11</v>
      </c>
    </row>
    <row r="728" spans="1:4" ht="40.5">
      <c r="A728" s="60">
        <v>88900</v>
      </c>
      <c r="B728" s="70" t="s">
        <v>5520</v>
      </c>
      <c r="C728" s="61" t="s">
        <v>33</v>
      </c>
      <c r="D728" s="63">
        <v>25.34</v>
      </c>
    </row>
    <row r="729" spans="1:4" ht="40.5">
      <c r="A729" s="60">
        <v>88902</v>
      </c>
      <c r="B729" s="70" t="s">
        <v>5521</v>
      </c>
      <c r="C729" s="61" t="s">
        <v>33</v>
      </c>
      <c r="D729" s="63">
        <v>6.51</v>
      </c>
    </row>
    <row r="730" spans="1:4" ht="40.5">
      <c r="A730" s="60">
        <v>88903</v>
      </c>
      <c r="B730" s="70" t="s">
        <v>5522</v>
      </c>
      <c r="C730" s="61" t="s">
        <v>33</v>
      </c>
      <c r="D730" s="63">
        <v>31.68</v>
      </c>
    </row>
    <row r="731" spans="1:4" ht="40.5">
      <c r="A731" s="60">
        <v>88904</v>
      </c>
      <c r="B731" s="70" t="s">
        <v>5523</v>
      </c>
      <c r="C731" s="61" t="s">
        <v>33</v>
      </c>
      <c r="D731" s="63">
        <v>81.569999999999993</v>
      </c>
    </row>
    <row r="732" spans="1:4" ht="40.5">
      <c r="A732" s="60">
        <v>89009</v>
      </c>
      <c r="B732" s="70" t="s">
        <v>4109</v>
      </c>
      <c r="C732" s="61" t="s">
        <v>33</v>
      </c>
      <c r="D732" s="63">
        <v>21.92</v>
      </c>
    </row>
    <row r="733" spans="1:4" ht="40.5">
      <c r="A733" s="60">
        <v>89010</v>
      </c>
      <c r="B733" s="70" t="s">
        <v>4110</v>
      </c>
      <c r="C733" s="61" t="s">
        <v>33</v>
      </c>
      <c r="D733" s="63">
        <v>9.3699999999999992</v>
      </c>
    </row>
    <row r="734" spans="1:4" ht="67.5">
      <c r="A734" s="60">
        <v>89011</v>
      </c>
      <c r="B734" s="70" t="s">
        <v>5391</v>
      </c>
      <c r="C734" s="61" t="s">
        <v>33</v>
      </c>
      <c r="D734" s="63">
        <v>13.16</v>
      </c>
    </row>
    <row r="735" spans="1:4" ht="67.5">
      <c r="A735" s="60">
        <v>89012</v>
      </c>
      <c r="B735" s="70" t="s">
        <v>5392</v>
      </c>
      <c r="C735" s="61" t="s">
        <v>33</v>
      </c>
      <c r="D735" s="63">
        <v>3.38</v>
      </c>
    </row>
    <row r="736" spans="1:4" ht="40.5">
      <c r="A736" s="60">
        <v>89013</v>
      </c>
      <c r="B736" s="70" t="s">
        <v>5377</v>
      </c>
      <c r="C736" s="61" t="s">
        <v>33</v>
      </c>
      <c r="D736" s="63">
        <v>71.81</v>
      </c>
    </row>
    <row r="737" spans="1:4" ht="40.5">
      <c r="A737" s="60">
        <v>89014</v>
      </c>
      <c r="B737" s="70" t="s">
        <v>5378</v>
      </c>
      <c r="C737" s="61" t="s">
        <v>33</v>
      </c>
      <c r="D737" s="63">
        <v>30.71</v>
      </c>
    </row>
    <row r="738" spans="1:4" ht="40.5">
      <c r="A738" s="60">
        <v>89015</v>
      </c>
      <c r="B738" s="70" t="s">
        <v>5367</v>
      </c>
      <c r="C738" s="61" t="s">
        <v>33</v>
      </c>
      <c r="D738" s="63">
        <v>1.96</v>
      </c>
    </row>
    <row r="739" spans="1:4" ht="40.5">
      <c r="A739" s="60">
        <v>89016</v>
      </c>
      <c r="B739" s="70" t="s">
        <v>5368</v>
      </c>
      <c r="C739" s="61" t="s">
        <v>33</v>
      </c>
      <c r="D739" s="63">
        <v>0.5</v>
      </c>
    </row>
    <row r="740" spans="1:4" ht="40.5">
      <c r="A740" s="60">
        <v>89017</v>
      </c>
      <c r="B740" s="70" t="s">
        <v>5372</v>
      </c>
      <c r="C740" s="61" t="s">
        <v>33</v>
      </c>
      <c r="D740" s="63">
        <v>21.79</v>
      </c>
    </row>
    <row r="741" spans="1:4" ht="40.5">
      <c r="A741" s="60">
        <v>89018</v>
      </c>
      <c r="B741" s="70" t="s">
        <v>5373</v>
      </c>
      <c r="C741" s="61" t="s">
        <v>33</v>
      </c>
      <c r="D741" s="63">
        <v>9.31</v>
      </c>
    </row>
    <row r="742" spans="1:4" ht="54">
      <c r="A742" s="60">
        <v>89019</v>
      </c>
      <c r="B742" s="70" t="s">
        <v>5527</v>
      </c>
      <c r="C742" s="61" t="s">
        <v>33</v>
      </c>
      <c r="D742" s="63">
        <v>0.28000000000000003</v>
      </c>
    </row>
    <row r="743" spans="1:4" ht="54">
      <c r="A743" s="60">
        <v>89020</v>
      </c>
      <c r="B743" s="70" t="s">
        <v>5528</v>
      </c>
      <c r="C743" s="61" t="s">
        <v>33</v>
      </c>
      <c r="D743" s="63">
        <v>0.06</v>
      </c>
    </row>
    <row r="744" spans="1:4" ht="27">
      <c r="A744" s="60">
        <v>89023</v>
      </c>
      <c r="B744" s="70" t="s">
        <v>5529</v>
      </c>
      <c r="C744" s="61" t="s">
        <v>33</v>
      </c>
      <c r="D744" s="63">
        <v>2.2799999999999998</v>
      </c>
    </row>
    <row r="745" spans="1:4" ht="27">
      <c r="A745" s="60">
        <v>89024</v>
      </c>
      <c r="B745" s="70" t="s">
        <v>5530</v>
      </c>
      <c r="C745" s="61" t="s">
        <v>33</v>
      </c>
      <c r="D745" s="63">
        <v>0.91</v>
      </c>
    </row>
    <row r="746" spans="1:4" ht="27">
      <c r="A746" s="60">
        <v>89025</v>
      </c>
      <c r="B746" s="70" t="s">
        <v>5531</v>
      </c>
      <c r="C746" s="61" t="s">
        <v>33</v>
      </c>
      <c r="D746" s="63">
        <v>4.29</v>
      </c>
    </row>
    <row r="747" spans="1:4" ht="40.5">
      <c r="A747" s="60">
        <v>89026</v>
      </c>
      <c r="B747" s="70" t="s">
        <v>5532</v>
      </c>
      <c r="C747" s="61" t="s">
        <v>33</v>
      </c>
      <c r="D747" s="63">
        <v>156.56</v>
      </c>
    </row>
    <row r="748" spans="1:4" ht="40.5">
      <c r="A748" s="60">
        <v>89029</v>
      </c>
      <c r="B748" s="70" t="s">
        <v>5536</v>
      </c>
      <c r="C748" s="61" t="s">
        <v>33</v>
      </c>
      <c r="D748" s="63">
        <v>16.91</v>
      </c>
    </row>
    <row r="749" spans="1:4" ht="40.5">
      <c r="A749" s="60">
        <v>89030</v>
      </c>
      <c r="B749" s="70" t="s">
        <v>5537</v>
      </c>
      <c r="C749" s="61" t="s">
        <v>33</v>
      </c>
      <c r="D749" s="63">
        <v>7.23</v>
      </c>
    </row>
    <row r="750" spans="1:4" ht="27">
      <c r="A750" s="60">
        <v>89033</v>
      </c>
      <c r="B750" s="70" t="s">
        <v>4111</v>
      </c>
      <c r="C750" s="61" t="s">
        <v>33</v>
      </c>
      <c r="D750" s="63">
        <v>7.19</v>
      </c>
    </row>
    <row r="751" spans="1:4" ht="27">
      <c r="A751" s="60">
        <v>89034</v>
      </c>
      <c r="B751" s="70" t="s">
        <v>4112</v>
      </c>
      <c r="C751" s="61" t="s">
        <v>33</v>
      </c>
      <c r="D751" s="63">
        <v>1.89</v>
      </c>
    </row>
    <row r="752" spans="1:4" ht="40.5">
      <c r="A752" s="60">
        <v>89128</v>
      </c>
      <c r="B752" s="70" t="s">
        <v>5428</v>
      </c>
      <c r="C752" s="61" t="s">
        <v>33</v>
      </c>
      <c r="D752" s="63">
        <v>20.53</v>
      </c>
    </row>
    <row r="753" spans="1:4" ht="40.5">
      <c r="A753" s="60">
        <v>89129</v>
      </c>
      <c r="B753" s="70" t="s">
        <v>5429</v>
      </c>
      <c r="C753" s="61" t="s">
        <v>33</v>
      </c>
      <c r="D753" s="63">
        <v>5.27</v>
      </c>
    </row>
    <row r="754" spans="1:4" ht="40.5">
      <c r="A754" s="60">
        <v>89130</v>
      </c>
      <c r="B754" s="70" t="s">
        <v>5433</v>
      </c>
      <c r="C754" s="61" t="s">
        <v>33</v>
      </c>
      <c r="D754" s="63">
        <v>28.46</v>
      </c>
    </row>
    <row r="755" spans="1:4" ht="40.5">
      <c r="A755" s="60">
        <v>89131</v>
      </c>
      <c r="B755" s="70" t="s">
        <v>5434</v>
      </c>
      <c r="C755" s="61" t="s">
        <v>33</v>
      </c>
      <c r="D755" s="63">
        <v>7.32</v>
      </c>
    </row>
    <row r="756" spans="1:4" ht="54">
      <c r="A756" s="60">
        <v>89210</v>
      </c>
      <c r="B756" s="70" t="s">
        <v>5340</v>
      </c>
      <c r="C756" s="61" t="s">
        <v>33</v>
      </c>
      <c r="D756" s="63">
        <v>14.79</v>
      </c>
    </row>
    <row r="757" spans="1:4" ht="54">
      <c r="A757" s="60">
        <v>89211</v>
      </c>
      <c r="B757" s="70" t="s">
        <v>5341</v>
      </c>
      <c r="C757" s="61" t="s">
        <v>33</v>
      </c>
      <c r="D757" s="63">
        <v>3.88</v>
      </c>
    </row>
    <row r="758" spans="1:4" ht="40.5">
      <c r="A758" s="60">
        <v>89212</v>
      </c>
      <c r="B758" s="70" t="s">
        <v>4113</v>
      </c>
      <c r="C758" s="61" t="s">
        <v>33</v>
      </c>
      <c r="D758" s="63">
        <v>14.34</v>
      </c>
    </row>
    <row r="759" spans="1:4" ht="27">
      <c r="A759" s="60">
        <v>89213</v>
      </c>
      <c r="B759" s="70" t="s">
        <v>4114</v>
      </c>
      <c r="C759" s="61" t="s">
        <v>33</v>
      </c>
      <c r="D759" s="63">
        <v>4.29</v>
      </c>
    </row>
    <row r="760" spans="1:4" ht="40.5">
      <c r="A760" s="60">
        <v>89214</v>
      </c>
      <c r="B760" s="70" t="s">
        <v>4115</v>
      </c>
      <c r="C760" s="61" t="s">
        <v>33</v>
      </c>
      <c r="D760" s="63">
        <v>13.46</v>
      </c>
    </row>
    <row r="761" spans="1:4" ht="40.5">
      <c r="A761" s="60">
        <v>89215</v>
      </c>
      <c r="B761" s="70" t="s">
        <v>4116</v>
      </c>
      <c r="C761" s="61" t="s">
        <v>33</v>
      </c>
      <c r="D761" s="63">
        <v>84.24</v>
      </c>
    </row>
    <row r="762" spans="1:4" ht="40.5">
      <c r="A762" s="60">
        <v>89221</v>
      </c>
      <c r="B762" s="70" t="s">
        <v>5539</v>
      </c>
      <c r="C762" s="61" t="s">
        <v>33</v>
      </c>
      <c r="D762" s="63">
        <v>1.07</v>
      </c>
    </row>
    <row r="763" spans="1:4" ht="40.5">
      <c r="A763" s="60">
        <v>89222</v>
      </c>
      <c r="B763" s="70" t="s">
        <v>5540</v>
      </c>
      <c r="C763" s="61" t="s">
        <v>33</v>
      </c>
      <c r="D763" s="63">
        <v>0.24</v>
      </c>
    </row>
    <row r="764" spans="1:4" ht="40.5">
      <c r="A764" s="60">
        <v>89223</v>
      </c>
      <c r="B764" s="70" t="s">
        <v>5541</v>
      </c>
      <c r="C764" s="61" t="s">
        <v>33</v>
      </c>
      <c r="D764" s="63">
        <v>1</v>
      </c>
    </row>
    <row r="765" spans="1:4" ht="54">
      <c r="A765" s="60">
        <v>89224</v>
      </c>
      <c r="B765" s="70" t="s">
        <v>5542</v>
      </c>
      <c r="C765" s="61" t="s">
        <v>33</v>
      </c>
      <c r="D765" s="63">
        <v>1.47</v>
      </c>
    </row>
    <row r="766" spans="1:4" ht="40.5">
      <c r="A766" s="60">
        <v>89228</v>
      </c>
      <c r="B766" s="70" t="s">
        <v>4117</v>
      </c>
      <c r="C766" s="61" t="s">
        <v>33</v>
      </c>
      <c r="D766" s="63">
        <v>22.2</v>
      </c>
    </row>
    <row r="767" spans="1:4" ht="40.5">
      <c r="A767" s="60">
        <v>89229</v>
      </c>
      <c r="B767" s="70" t="s">
        <v>4118</v>
      </c>
      <c r="C767" s="61" t="s">
        <v>33</v>
      </c>
      <c r="D767" s="63">
        <v>7.6</v>
      </c>
    </row>
    <row r="768" spans="1:4" ht="40.5">
      <c r="A768" s="60">
        <v>89230</v>
      </c>
      <c r="B768" s="70" t="s">
        <v>5544</v>
      </c>
      <c r="C768" s="61" t="s">
        <v>33</v>
      </c>
      <c r="D768" s="63">
        <v>83.36</v>
      </c>
    </row>
    <row r="769" spans="1:4" ht="40.5">
      <c r="A769" s="60">
        <v>89231</v>
      </c>
      <c r="B769" s="70" t="s">
        <v>5545</v>
      </c>
      <c r="C769" s="61" t="s">
        <v>33</v>
      </c>
      <c r="D769" s="63">
        <v>24.99</v>
      </c>
    </row>
    <row r="770" spans="1:4" ht="40.5">
      <c r="A770" s="60">
        <v>89232</v>
      </c>
      <c r="B770" s="70" t="s">
        <v>5546</v>
      </c>
      <c r="C770" s="61" t="s">
        <v>33</v>
      </c>
      <c r="D770" s="63">
        <v>148.69</v>
      </c>
    </row>
    <row r="771" spans="1:4" ht="40.5">
      <c r="A771" s="60">
        <v>89233</v>
      </c>
      <c r="B771" s="70" t="s">
        <v>5547</v>
      </c>
      <c r="C771" s="61" t="s">
        <v>33</v>
      </c>
      <c r="D771" s="63">
        <v>109.48</v>
      </c>
    </row>
    <row r="772" spans="1:4" ht="40.5">
      <c r="A772" s="60">
        <v>89236</v>
      </c>
      <c r="B772" s="70" t="s">
        <v>5549</v>
      </c>
      <c r="C772" s="61" t="s">
        <v>33</v>
      </c>
      <c r="D772" s="63">
        <v>194.73</v>
      </c>
    </row>
    <row r="773" spans="1:4" ht="40.5">
      <c r="A773" s="60">
        <v>89237</v>
      </c>
      <c r="B773" s="70" t="s">
        <v>5550</v>
      </c>
      <c r="C773" s="61" t="s">
        <v>33</v>
      </c>
      <c r="D773" s="63">
        <v>58.37</v>
      </c>
    </row>
    <row r="774" spans="1:4" ht="40.5">
      <c r="A774" s="60">
        <v>89238</v>
      </c>
      <c r="B774" s="70" t="s">
        <v>5551</v>
      </c>
      <c r="C774" s="61" t="s">
        <v>33</v>
      </c>
      <c r="D774" s="63">
        <v>347.35</v>
      </c>
    </row>
    <row r="775" spans="1:4" ht="40.5">
      <c r="A775" s="60">
        <v>89239</v>
      </c>
      <c r="B775" s="70" t="s">
        <v>5552</v>
      </c>
      <c r="C775" s="61" t="s">
        <v>33</v>
      </c>
      <c r="D775" s="63">
        <v>289.52999999999997</v>
      </c>
    </row>
    <row r="776" spans="1:4" ht="40.5">
      <c r="A776" s="60">
        <v>89240</v>
      </c>
      <c r="B776" s="70" t="s">
        <v>5364</v>
      </c>
      <c r="C776" s="61" t="s">
        <v>33</v>
      </c>
      <c r="D776" s="63">
        <v>59.76</v>
      </c>
    </row>
    <row r="777" spans="1:4" ht="40.5">
      <c r="A777" s="60">
        <v>89241</v>
      </c>
      <c r="B777" s="70" t="s">
        <v>4119</v>
      </c>
      <c r="C777" s="61" t="s">
        <v>33</v>
      </c>
      <c r="D777" s="63">
        <v>20.46</v>
      </c>
    </row>
    <row r="778" spans="1:4" ht="40.5">
      <c r="A778" s="60">
        <v>89246</v>
      </c>
      <c r="B778" s="70" t="s">
        <v>4120</v>
      </c>
      <c r="C778" s="61" t="s">
        <v>33</v>
      </c>
      <c r="D778" s="63">
        <v>169.21</v>
      </c>
    </row>
    <row r="779" spans="1:4" ht="40.5">
      <c r="A779" s="60">
        <v>89247</v>
      </c>
      <c r="B779" s="70" t="s">
        <v>4121</v>
      </c>
      <c r="C779" s="61" t="s">
        <v>33</v>
      </c>
      <c r="D779" s="63">
        <v>50.72</v>
      </c>
    </row>
    <row r="780" spans="1:4" ht="40.5">
      <c r="A780" s="60">
        <v>89248</v>
      </c>
      <c r="B780" s="70" t="s">
        <v>4122</v>
      </c>
      <c r="C780" s="61" t="s">
        <v>33</v>
      </c>
      <c r="D780" s="63">
        <v>301.82</v>
      </c>
    </row>
    <row r="781" spans="1:4" ht="40.5">
      <c r="A781" s="60">
        <v>89249</v>
      </c>
      <c r="B781" s="70" t="s">
        <v>4123</v>
      </c>
      <c r="C781" s="61" t="s">
        <v>33</v>
      </c>
      <c r="D781" s="63">
        <v>222.14</v>
      </c>
    </row>
    <row r="782" spans="1:4" ht="40.5">
      <c r="A782" s="60">
        <v>89253</v>
      </c>
      <c r="B782" s="70" t="s">
        <v>5554</v>
      </c>
      <c r="C782" s="61" t="s">
        <v>33</v>
      </c>
      <c r="D782" s="63">
        <v>48.97</v>
      </c>
    </row>
    <row r="783" spans="1:4" ht="40.5">
      <c r="A783" s="60">
        <v>89254</v>
      </c>
      <c r="B783" s="70" t="s">
        <v>4124</v>
      </c>
      <c r="C783" s="61" t="s">
        <v>33</v>
      </c>
      <c r="D783" s="63">
        <v>16.77</v>
      </c>
    </row>
    <row r="784" spans="1:4" ht="40.5">
      <c r="A784" s="60">
        <v>89255</v>
      </c>
      <c r="B784" s="70" t="s">
        <v>5555</v>
      </c>
      <c r="C784" s="61" t="s">
        <v>33</v>
      </c>
      <c r="D784" s="63">
        <v>78.72</v>
      </c>
    </row>
    <row r="785" spans="1:4" ht="54">
      <c r="A785" s="60">
        <v>89256</v>
      </c>
      <c r="B785" s="70" t="s">
        <v>5556</v>
      </c>
      <c r="C785" s="61" t="s">
        <v>33</v>
      </c>
      <c r="D785" s="63">
        <v>52.64</v>
      </c>
    </row>
    <row r="786" spans="1:4" ht="67.5">
      <c r="A786" s="60">
        <v>89259</v>
      </c>
      <c r="B786" s="70" t="s">
        <v>5419</v>
      </c>
      <c r="C786" s="61" t="s">
        <v>33</v>
      </c>
      <c r="D786" s="63">
        <v>9.24</v>
      </c>
    </row>
    <row r="787" spans="1:4" ht="67.5">
      <c r="A787" s="60">
        <v>89260</v>
      </c>
      <c r="B787" s="70" t="s">
        <v>5420</v>
      </c>
      <c r="C787" s="61" t="s">
        <v>33</v>
      </c>
      <c r="D787" s="63">
        <v>3.68</v>
      </c>
    </row>
    <row r="788" spans="1:4" ht="67.5">
      <c r="A788" s="60">
        <v>89262</v>
      </c>
      <c r="B788" s="70" t="s">
        <v>5421</v>
      </c>
      <c r="C788" s="61" t="s">
        <v>33</v>
      </c>
      <c r="D788" s="63">
        <v>17.34</v>
      </c>
    </row>
    <row r="789" spans="1:4" ht="67.5">
      <c r="A789" s="60">
        <v>89264</v>
      </c>
      <c r="B789" s="70" t="s">
        <v>5358</v>
      </c>
      <c r="C789" s="61" t="s">
        <v>33</v>
      </c>
      <c r="D789" s="63">
        <v>7.42</v>
      </c>
    </row>
    <row r="790" spans="1:4" ht="67.5">
      <c r="A790" s="60">
        <v>89265</v>
      </c>
      <c r="B790" s="70" t="s">
        <v>5359</v>
      </c>
      <c r="C790" s="61" t="s">
        <v>33</v>
      </c>
      <c r="D790" s="63">
        <v>2.96</v>
      </c>
    </row>
    <row r="791" spans="1:4" ht="67.5">
      <c r="A791" s="60">
        <v>89266</v>
      </c>
      <c r="B791" s="70" t="s">
        <v>5360</v>
      </c>
      <c r="C791" s="61" t="s">
        <v>33</v>
      </c>
      <c r="D791" s="63">
        <v>0.6</v>
      </c>
    </row>
    <row r="792" spans="1:4" ht="54">
      <c r="A792" s="60">
        <v>89267</v>
      </c>
      <c r="B792" s="70" t="s">
        <v>5558</v>
      </c>
      <c r="C792" s="61" t="s">
        <v>33</v>
      </c>
      <c r="D792" s="63">
        <v>24.96</v>
      </c>
    </row>
    <row r="793" spans="1:4" ht="40.5">
      <c r="A793" s="60">
        <v>89268</v>
      </c>
      <c r="B793" s="70" t="s">
        <v>5559</v>
      </c>
      <c r="C793" s="61" t="s">
        <v>33</v>
      </c>
      <c r="D793" s="63">
        <v>8.5500000000000007</v>
      </c>
    </row>
    <row r="794" spans="1:4" ht="54">
      <c r="A794" s="60">
        <v>89269</v>
      </c>
      <c r="B794" s="70" t="s">
        <v>5560</v>
      </c>
      <c r="C794" s="61" t="s">
        <v>33</v>
      </c>
      <c r="D794" s="63">
        <v>1.74</v>
      </c>
    </row>
    <row r="795" spans="1:4" ht="54">
      <c r="A795" s="60">
        <v>89270</v>
      </c>
      <c r="B795" s="70" t="s">
        <v>5561</v>
      </c>
      <c r="C795" s="61" t="s">
        <v>33</v>
      </c>
      <c r="D795" s="63">
        <v>40.119999999999997</v>
      </c>
    </row>
    <row r="796" spans="1:4" ht="54">
      <c r="A796" s="60">
        <v>89271</v>
      </c>
      <c r="B796" s="70" t="s">
        <v>5562</v>
      </c>
      <c r="C796" s="61" t="s">
        <v>33</v>
      </c>
      <c r="D796" s="63">
        <v>68.44</v>
      </c>
    </row>
    <row r="797" spans="1:4" ht="40.5">
      <c r="A797" s="60">
        <v>89274</v>
      </c>
      <c r="B797" s="70" t="s">
        <v>5564</v>
      </c>
      <c r="C797" s="61" t="s">
        <v>33</v>
      </c>
      <c r="D797" s="63">
        <v>1.3</v>
      </c>
    </row>
    <row r="798" spans="1:4" ht="40.5">
      <c r="A798" s="60">
        <v>89275</v>
      </c>
      <c r="B798" s="70" t="s">
        <v>5565</v>
      </c>
      <c r="C798" s="61" t="s">
        <v>33</v>
      </c>
      <c r="D798" s="63">
        <v>0.28999999999999998</v>
      </c>
    </row>
    <row r="799" spans="1:4" ht="40.5">
      <c r="A799" s="60">
        <v>89276</v>
      </c>
      <c r="B799" s="70" t="s">
        <v>5566</v>
      </c>
      <c r="C799" s="61" t="s">
        <v>33</v>
      </c>
      <c r="D799" s="63">
        <v>1.22</v>
      </c>
    </row>
    <row r="800" spans="1:4" ht="40.5">
      <c r="A800" s="60">
        <v>89277</v>
      </c>
      <c r="B800" s="70" t="s">
        <v>5567</v>
      </c>
      <c r="C800" s="61" t="s">
        <v>33</v>
      </c>
      <c r="D800" s="63">
        <v>5.25</v>
      </c>
    </row>
    <row r="801" spans="1:4" ht="40.5">
      <c r="A801" s="60">
        <v>89280</v>
      </c>
      <c r="B801" s="70" t="s">
        <v>5386</v>
      </c>
      <c r="C801" s="61" t="s">
        <v>33</v>
      </c>
      <c r="D801" s="63">
        <v>18.16</v>
      </c>
    </row>
    <row r="802" spans="1:4" ht="40.5">
      <c r="A802" s="60">
        <v>89281</v>
      </c>
      <c r="B802" s="70" t="s">
        <v>5387</v>
      </c>
      <c r="C802" s="61" t="s">
        <v>33</v>
      </c>
      <c r="D802" s="63">
        <v>4.7699999999999996</v>
      </c>
    </row>
    <row r="803" spans="1:4" ht="54">
      <c r="A803" s="60">
        <v>89870</v>
      </c>
      <c r="B803" s="70" t="s">
        <v>4125</v>
      </c>
      <c r="C803" s="61" t="s">
        <v>33</v>
      </c>
      <c r="D803" s="63">
        <v>19</v>
      </c>
    </row>
    <row r="804" spans="1:4" ht="54">
      <c r="A804" s="60">
        <v>89871</v>
      </c>
      <c r="B804" s="70" t="s">
        <v>4126</v>
      </c>
      <c r="C804" s="61" t="s">
        <v>33</v>
      </c>
      <c r="D804" s="63">
        <v>6.65</v>
      </c>
    </row>
    <row r="805" spans="1:4" ht="54">
      <c r="A805" s="60">
        <v>89872</v>
      </c>
      <c r="B805" s="70" t="s">
        <v>4127</v>
      </c>
      <c r="C805" s="61" t="s">
        <v>33</v>
      </c>
      <c r="D805" s="63">
        <v>1.37</v>
      </c>
    </row>
    <row r="806" spans="1:4" ht="54">
      <c r="A806" s="60">
        <v>89873</v>
      </c>
      <c r="B806" s="70" t="s">
        <v>4128</v>
      </c>
      <c r="C806" s="61" t="s">
        <v>33</v>
      </c>
      <c r="D806" s="63">
        <v>35.630000000000003</v>
      </c>
    </row>
    <row r="807" spans="1:4" ht="54">
      <c r="A807" s="60">
        <v>89874</v>
      </c>
      <c r="B807" s="70" t="s">
        <v>4129</v>
      </c>
      <c r="C807" s="61" t="s">
        <v>33</v>
      </c>
      <c r="D807" s="63">
        <v>148.52000000000001</v>
      </c>
    </row>
    <row r="808" spans="1:4" ht="54">
      <c r="A808" s="60">
        <v>89878</v>
      </c>
      <c r="B808" s="70" t="s">
        <v>4130</v>
      </c>
      <c r="C808" s="61" t="s">
        <v>33</v>
      </c>
      <c r="D808" s="63">
        <v>20.010000000000002</v>
      </c>
    </row>
    <row r="809" spans="1:4" ht="54">
      <c r="A809" s="60">
        <v>89879</v>
      </c>
      <c r="B809" s="70" t="s">
        <v>4131</v>
      </c>
      <c r="C809" s="61" t="s">
        <v>33</v>
      </c>
      <c r="D809" s="63">
        <v>7</v>
      </c>
    </row>
    <row r="810" spans="1:4" ht="54">
      <c r="A810" s="60">
        <v>89880</v>
      </c>
      <c r="B810" s="70" t="s">
        <v>4132</v>
      </c>
      <c r="C810" s="61" t="s">
        <v>33</v>
      </c>
      <c r="D810" s="63">
        <v>1.44</v>
      </c>
    </row>
    <row r="811" spans="1:4" ht="54">
      <c r="A811" s="60">
        <v>89881</v>
      </c>
      <c r="B811" s="70" t="s">
        <v>4133</v>
      </c>
      <c r="C811" s="61" t="s">
        <v>33</v>
      </c>
      <c r="D811" s="63">
        <v>37.520000000000003</v>
      </c>
    </row>
    <row r="812" spans="1:4" ht="54">
      <c r="A812" s="60">
        <v>89882</v>
      </c>
      <c r="B812" s="70" t="s">
        <v>4134</v>
      </c>
      <c r="C812" s="61" t="s">
        <v>33</v>
      </c>
      <c r="D812" s="63">
        <v>171.38</v>
      </c>
    </row>
    <row r="813" spans="1:4" ht="40.5">
      <c r="A813" s="60">
        <v>90582</v>
      </c>
      <c r="B813" s="70" t="s">
        <v>5569</v>
      </c>
      <c r="C813" s="61" t="s">
        <v>33</v>
      </c>
      <c r="D813" s="63">
        <v>0.24</v>
      </c>
    </row>
    <row r="814" spans="1:4" ht="40.5">
      <c r="A814" s="60">
        <v>90583</v>
      </c>
      <c r="B814" s="70" t="s">
        <v>5570</v>
      </c>
      <c r="C814" s="61" t="s">
        <v>33</v>
      </c>
      <c r="D814" s="63">
        <v>0.05</v>
      </c>
    </row>
    <row r="815" spans="1:4" ht="40.5">
      <c r="A815" s="60">
        <v>90584</v>
      </c>
      <c r="B815" s="70" t="s">
        <v>5571</v>
      </c>
      <c r="C815" s="61" t="s">
        <v>33</v>
      </c>
      <c r="D815" s="63">
        <v>0.19</v>
      </c>
    </row>
    <row r="816" spans="1:4" ht="40.5">
      <c r="A816" s="60">
        <v>90585</v>
      </c>
      <c r="B816" s="70" t="s">
        <v>5572</v>
      </c>
      <c r="C816" s="61" t="s">
        <v>33</v>
      </c>
      <c r="D816" s="63">
        <v>0.73</v>
      </c>
    </row>
    <row r="817" spans="1:4" ht="40.5">
      <c r="A817" s="60">
        <v>90621</v>
      </c>
      <c r="B817" s="70" t="s">
        <v>4135</v>
      </c>
      <c r="C817" s="61" t="s">
        <v>33</v>
      </c>
      <c r="D817" s="63">
        <v>1.54</v>
      </c>
    </row>
    <row r="818" spans="1:4" ht="27">
      <c r="A818" s="60">
        <v>90622</v>
      </c>
      <c r="B818" s="70" t="s">
        <v>4136</v>
      </c>
      <c r="C818" s="61" t="s">
        <v>33</v>
      </c>
      <c r="D818" s="63">
        <v>0.34</v>
      </c>
    </row>
    <row r="819" spans="1:4" ht="40.5">
      <c r="A819" s="60">
        <v>90623</v>
      </c>
      <c r="B819" s="70" t="s">
        <v>4137</v>
      </c>
      <c r="C819" s="61" t="s">
        <v>33</v>
      </c>
      <c r="D819" s="63">
        <v>1.92</v>
      </c>
    </row>
    <row r="820" spans="1:4" ht="40.5">
      <c r="A820" s="60">
        <v>90624</v>
      </c>
      <c r="B820" s="70" t="s">
        <v>4138</v>
      </c>
      <c r="C820" s="61" t="s">
        <v>33</v>
      </c>
      <c r="D820" s="63">
        <v>1.84</v>
      </c>
    </row>
    <row r="821" spans="1:4" ht="40.5">
      <c r="A821" s="60">
        <v>90627</v>
      </c>
      <c r="B821" s="70" t="s">
        <v>4139</v>
      </c>
      <c r="C821" s="61" t="s">
        <v>33</v>
      </c>
      <c r="D821" s="63">
        <v>23.18</v>
      </c>
    </row>
    <row r="822" spans="1:4" ht="40.5">
      <c r="A822" s="60">
        <v>90628</v>
      </c>
      <c r="B822" s="70" t="s">
        <v>4140</v>
      </c>
      <c r="C822" s="61" t="s">
        <v>33</v>
      </c>
      <c r="D822" s="63">
        <v>6.09</v>
      </c>
    </row>
    <row r="823" spans="1:4" ht="40.5">
      <c r="A823" s="60">
        <v>90629</v>
      </c>
      <c r="B823" s="70" t="s">
        <v>4141</v>
      </c>
      <c r="C823" s="61" t="s">
        <v>33</v>
      </c>
      <c r="D823" s="63">
        <v>29.01</v>
      </c>
    </row>
    <row r="824" spans="1:4" ht="40.5">
      <c r="A824" s="60">
        <v>90630</v>
      </c>
      <c r="B824" s="70" t="s">
        <v>5573</v>
      </c>
      <c r="C824" s="61" t="s">
        <v>33</v>
      </c>
      <c r="D824" s="63">
        <v>7.48</v>
      </c>
    </row>
    <row r="825" spans="1:4" ht="54">
      <c r="A825" s="60">
        <v>90633</v>
      </c>
      <c r="B825" s="70" t="s">
        <v>4142</v>
      </c>
      <c r="C825" s="61" t="s">
        <v>33</v>
      </c>
      <c r="D825" s="63">
        <v>3.31</v>
      </c>
    </row>
    <row r="826" spans="1:4" ht="54">
      <c r="A826" s="60">
        <v>90634</v>
      </c>
      <c r="B826" s="70" t="s">
        <v>4143</v>
      </c>
      <c r="C826" s="61" t="s">
        <v>33</v>
      </c>
      <c r="D826" s="63">
        <v>0.74</v>
      </c>
    </row>
    <row r="827" spans="1:4" ht="54">
      <c r="A827" s="60">
        <v>90635</v>
      </c>
      <c r="B827" s="70" t="s">
        <v>4144</v>
      </c>
      <c r="C827" s="61" t="s">
        <v>33</v>
      </c>
      <c r="D827" s="63">
        <v>3.63</v>
      </c>
    </row>
    <row r="828" spans="1:4" ht="67.5">
      <c r="A828" s="60">
        <v>90636</v>
      </c>
      <c r="B828" s="70" t="s">
        <v>4145</v>
      </c>
      <c r="C828" s="61" t="s">
        <v>33</v>
      </c>
      <c r="D828" s="63">
        <v>3.69</v>
      </c>
    </row>
    <row r="829" spans="1:4" ht="40.5">
      <c r="A829" s="60">
        <v>90639</v>
      </c>
      <c r="B829" s="70" t="s">
        <v>5575</v>
      </c>
      <c r="C829" s="61" t="s">
        <v>33</v>
      </c>
      <c r="D829" s="63">
        <v>4.95</v>
      </c>
    </row>
    <row r="830" spans="1:4" ht="40.5">
      <c r="A830" s="60">
        <v>90640</v>
      </c>
      <c r="B830" s="70" t="s">
        <v>5576</v>
      </c>
      <c r="C830" s="61" t="s">
        <v>33</v>
      </c>
      <c r="D830" s="63">
        <v>1.1100000000000001</v>
      </c>
    </row>
    <row r="831" spans="1:4" ht="40.5">
      <c r="A831" s="60">
        <v>90641</v>
      </c>
      <c r="B831" s="70" t="s">
        <v>5577</v>
      </c>
      <c r="C831" s="61" t="s">
        <v>33</v>
      </c>
      <c r="D831" s="63">
        <v>5.41</v>
      </c>
    </row>
    <row r="832" spans="1:4" ht="40.5">
      <c r="A832" s="60">
        <v>90642</v>
      </c>
      <c r="B832" s="70" t="s">
        <v>5578</v>
      </c>
      <c r="C832" s="61" t="s">
        <v>33</v>
      </c>
      <c r="D832" s="63">
        <v>5.72</v>
      </c>
    </row>
    <row r="833" spans="1:4" ht="54">
      <c r="A833" s="60">
        <v>90646</v>
      </c>
      <c r="B833" s="70" t="s">
        <v>5580</v>
      </c>
      <c r="C833" s="61" t="s">
        <v>33</v>
      </c>
      <c r="D833" s="63">
        <v>0.49</v>
      </c>
    </row>
    <row r="834" spans="1:4" ht="54">
      <c r="A834" s="60">
        <v>90647</v>
      </c>
      <c r="B834" s="70" t="s">
        <v>5581</v>
      </c>
      <c r="C834" s="61" t="s">
        <v>33</v>
      </c>
      <c r="D834" s="63">
        <v>0.11</v>
      </c>
    </row>
    <row r="835" spans="1:4" ht="54">
      <c r="A835" s="60">
        <v>90648</v>
      </c>
      <c r="B835" s="70" t="s">
        <v>5582</v>
      </c>
      <c r="C835" s="61" t="s">
        <v>33</v>
      </c>
      <c r="D835" s="63">
        <v>0.54</v>
      </c>
    </row>
    <row r="836" spans="1:4" ht="54">
      <c r="A836" s="60">
        <v>90649</v>
      </c>
      <c r="B836" s="70" t="s">
        <v>5583</v>
      </c>
      <c r="C836" s="61" t="s">
        <v>33</v>
      </c>
      <c r="D836" s="63">
        <v>5.7</v>
      </c>
    </row>
    <row r="837" spans="1:4" ht="27">
      <c r="A837" s="60">
        <v>90652</v>
      </c>
      <c r="B837" s="70" t="s">
        <v>5584</v>
      </c>
      <c r="C837" s="61" t="s">
        <v>33</v>
      </c>
      <c r="D837" s="63">
        <v>3.22</v>
      </c>
    </row>
    <row r="838" spans="1:4" ht="27">
      <c r="A838" s="60">
        <v>90653</v>
      </c>
      <c r="B838" s="70" t="s">
        <v>5585</v>
      </c>
      <c r="C838" s="61" t="s">
        <v>33</v>
      </c>
      <c r="D838" s="63">
        <v>0.72</v>
      </c>
    </row>
    <row r="839" spans="1:4" ht="27">
      <c r="A839" s="60">
        <v>90654</v>
      </c>
      <c r="B839" s="70" t="s">
        <v>5586</v>
      </c>
      <c r="C839" s="61" t="s">
        <v>33</v>
      </c>
      <c r="D839" s="63">
        <v>3.52</v>
      </c>
    </row>
    <row r="840" spans="1:4" ht="27">
      <c r="A840" s="60">
        <v>90655</v>
      </c>
      <c r="B840" s="70" t="s">
        <v>5587</v>
      </c>
      <c r="C840" s="61" t="s">
        <v>33</v>
      </c>
      <c r="D840" s="63">
        <v>3.75</v>
      </c>
    </row>
    <row r="841" spans="1:4" ht="27">
      <c r="A841" s="60">
        <v>90658</v>
      </c>
      <c r="B841" s="70" t="s">
        <v>5588</v>
      </c>
      <c r="C841" s="61" t="s">
        <v>33</v>
      </c>
      <c r="D841" s="63">
        <v>3.45</v>
      </c>
    </row>
    <row r="842" spans="1:4" ht="27">
      <c r="A842" s="60">
        <v>90659</v>
      </c>
      <c r="B842" s="70" t="s">
        <v>5589</v>
      </c>
      <c r="C842" s="61" t="s">
        <v>33</v>
      </c>
      <c r="D842" s="63">
        <v>0.77</v>
      </c>
    </row>
    <row r="843" spans="1:4" ht="27">
      <c r="A843" s="60">
        <v>90660</v>
      </c>
      <c r="B843" s="70" t="s">
        <v>5590</v>
      </c>
      <c r="C843" s="61" t="s">
        <v>33</v>
      </c>
      <c r="D843" s="63">
        <v>3.77</v>
      </c>
    </row>
    <row r="844" spans="1:4" ht="27">
      <c r="A844" s="60">
        <v>90661</v>
      </c>
      <c r="B844" s="70" t="s">
        <v>5591</v>
      </c>
      <c r="C844" s="61" t="s">
        <v>33</v>
      </c>
      <c r="D844" s="63">
        <v>3.75</v>
      </c>
    </row>
    <row r="845" spans="1:4" ht="54">
      <c r="A845" s="60">
        <v>90664</v>
      </c>
      <c r="B845" s="70" t="s">
        <v>5593</v>
      </c>
      <c r="C845" s="61" t="s">
        <v>33</v>
      </c>
      <c r="D845" s="63">
        <v>3.77</v>
      </c>
    </row>
    <row r="846" spans="1:4" ht="54">
      <c r="A846" s="60">
        <v>90665</v>
      </c>
      <c r="B846" s="70" t="s">
        <v>5594</v>
      </c>
      <c r="C846" s="61" t="s">
        <v>33</v>
      </c>
      <c r="D846" s="63">
        <v>0.84</v>
      </c>
    </row>
    <row r="847" spans="1:4" ht="54">
      <c r="A847" s="60">
        <v>90666</v>
      </c>
      <c r="B847" s="70" t="s">
        <v>5595</v>
      </c>
      <c r="C847" s="61" t="s">
        <v>33</v>
      </c>
      <c r="D847" s="63">
        <v>4.12</v>
      </c>
    </row>
    <row r="848" spans="1:4" ht="54">
      <c r="A848" s="60">
        <v>90667</v>
      </c>
      <c r="B848" s="70" t="s">
        <v>5596</v>
      </c>
      <c r="C848" s="61" t="s">
        <v>33</v>
      </c>
      <c r="D848" s="63">
        <v>10.38</v>
      </c>
    </row>
    <row r="849" spans="1:4" ht="67.5">
      <c r="A849" s="60">
        <v>90670</v>
      </c>
      <c r="B849" s="70" t="s">
        <v>5598</v>
      </c>
      <c r="C849" s="61" t="s">
        <v>33</v>
      </c>
      <c r="D849" s="63">
        <v>106.42</v>
      </c>
    </row>
    <row r="850" spans="1:4" ht="67.5">
      <c r="A850" s="60">
        <v>90671</v>
      </c>
      <c r="B850" s="70" t="s">
        <v>5599</v>
      </c>
      <c r="C850" s="61" t="s">
        <v>33</v>
      </c>
      <c r="D850" s="63">
        <v>27.95</v>
      </c>
    </row>
    <row r="851" spans="1:4" ht="67.5">
      <c r="A851" s="60">
        <v>90672</v>
      </c>
      <c r="B851" s="70" t="s">
        <v>5600</v>
      </c>
      <c r="C851" s="61" t="s">
        <v>33</v>
      </c>
      <c r="D851" s="63">
        <v>133.16999999999999</v>
      </c>
    </row>
    <row r="852" spans="1:4" ht="67.5">
      <c r="A852" s="60">
        <v>90673</v>
      </c>
      <c r="B852" s="70" t="s">
        <v>5601</v>
      </c>
      <c r="C852" s="61" t="s">
        <v>33</v>
      </c>
      <c r="D852" s="63">
        <v>141.08000000000001</v>
      </c>
    </row>
    <row r="853" spans="1:4" ht="67.5">
      <c r="A853" s="60">
        <v>90676</v>
      </c>
      <c r="B853" s="70" t="s">
        <v>5603</v>
      </c>
      <c r="C853" s="61" t="s">
        <v>33</v>
      </c>
      <c r="D853" s="63">
        <v>56.04</v>
      </c>
    </row>
    <row r="854" spans="1:4" ht="67.5">
      <c r="A854" s="60">
        <v>90677</v>
      </c>
      <c r="B854" s="70" t="s">
        <v>5604</v>
      </c>
      <c r="C854" s="61" t="s">
        <v>33</v>
      </c>
      <c r="D854" s="63">
        <v>14.72</v>
      </c>
    </row>
    <row r="855" spans="1:4" ht="67.5">
      <c r="A855" s="60">
        <v>90678</v>
      </c>
      <c r="B855" s="70" t="s">
        <v>5605</v>
      </c>
      <c r="C855" s="61" t="s">
        <v>33</v>
      </c>
      <c r="D855" s="63">
        <v>70.13</v>
      </c>
    </row>
    <row r="856" spans="1:4" ht="67.5">
      <c r="A856" s="60">
        <v>90679</v>
      </c>
      <c r="B856" s="70" t="s">
        <v>5606</v>
      </c>
      <c r="C856" s="61" t="s">
        <v>33</v>
      </c>
      <c r="D856" s="63">
        <v>72.12</v>
      </c>
    </row>
    <row r="857" spans="1:4" ht="40.5">
      <c r="A857" s="60">
        <v>90682</v>
      </c>
      <c r="B857" s="70" t="s">
        <v>5609</v>
      </c>
      <c r="C857" s="61" t="s">
        <v>33</v>
      </c>
      <c r="D857" s="63">
        <v>27.34</v>
      </c>
    </row>
    <row r="858" spans="1:4" ht="40.5">
      <c r="A858" s="60">
        <v>90683</v>
      </c>
      <c r="B858" s="70" t="s">
        <v>5610</v>
      </c>
      <c r="C858" s="61" t="s">
        <v>33</v>
      </c>
      <c r="D858" s="63">
        <v>6.15</v>
      </c>
    </row>
    <row r="859" spans="1:4" ht="40.5">
      <c r="A859" s="60">
        <v>90684</v>
      </c>
      <c r="B859" s="70" t="s">
        <v>5611</v>
      </c>
      <c r="C859" s="61" t="s">
        <v>33</v>
      </c>
      <c r="D859" s="63">
        <v>29.91</v>
      </c>
    </row>
    <row r="860" spans="1:4" ht="54">
      <c r="A860" s="60">
        <v>90685</v>
      </c>
      <c r="B860" s="70" t="s">
        <v>5612</v>
      </c>
      <c r="C860" s="61" t="s">
        <v>33</v>
      </c>
      <c r="D860" s="63">
        <v>44.72</v>
      </c>
    </row>
    <row r="861" spans="1:4" ht="40.5">
      <c r="A861" s="60">
        <v>90688</v>
      </c>
      <c r="B861" s="70" t="s">
        <v>5614</v>
      </c>
      <c r="C861" s="61" t="s">
        <v>33</v>
      </c>
      <c r="D861" s="63">
        <v>12.71</v>
      </c>
    </row>
    <row r="862" spans="1:4" ht="40.5">
      <c r="A862" s="60">
        <v>90689</v>
      </c>
      <c r="B862" s="70" t="s">
        <v>5615</v>
      </c>
      <c r="C862" s="61" t="s">
        <v>33</v>
      </c>
      <c r="D862" s="63">
        <v>2.44</v>
      </c>
    </row>
    <row r="863" spans="1:4" ht="40.5">
      <c r="A863" s="60">
        <v>90690</v>
      </c>
      <c r="B863" s="70" t="s">
        <v>5616</v>
      </c>
      <c r="C863" s="61" t="s">
        <v>33</v>
      </c>
      <c r="D863" s="63">
        <v>15.88</v>
      </c>
    </row>
    <row r="864" spans="1:4" ht="40.5">
      <c r="A864" s="60">
        <v>90691</v>
      </c>
      <c r="B864" s="70" t="s">
        <v>5617</v>
      </c>
      <c r="C864" s="61" t="s">
        <v>33</v>
      </c>
      <c r="D864" s="63">
        <v>24.73</v>
      </c>
    </row>
    <row r="865" spans="1:4" ht="40.5">
      <c r="A865" s="60">
        <v>90957</v>
      </c>
      <c r="B865" s="70" t="s">
        <v>4146</v>
      </c>
      <c r="C865" s="61" t="s">
        <v>33</v>
      </c>
      <c r="D865" s="63">
        <v>2.33</v>
      </c>
    </row>
    <row r="866" spans="1:4" ht="40.5">
      <c r="A866" s="60">
        <v>90958</v>
      </c>
      <c r="B866" s="70" t="s">
        <v>4147</v>
      </c>
      <c r="C866" s="61" t="s">
        <v>33</v>
      </c>
      <c r="D866" s="63">
        <v>0.61</v>
      </c>
    </row>
    <row r="867" spans="1:4" ht="40.5">
      <c r="A867" s="60">
        <v>90960</v>
      </c>
      <c r="B867" s="70" t="s">
        <v>4148</v>
      </c>
      <c r="C867" s="61" t="s">
        <v>33</v>
      </c>
      <c r="D867" s="63">
        <v>3.11</v>
      </c>
    </row>
    <row r="868" spans="1:4" ht="40.5">
      <c r="A868" s="60">
        <v>90961</v>
      </c>
      <c r="B868" s="70" t="s">
        <v>4149</v>
      </c>
      <c r="C868" s="61" t="s">
        <v>33</v>
      </c>
      <c r="D868" s="63">
        <v>0.81</v>
      </c>
    </row>
    <row r="869" spans="1:4" ht="40.5">
      <c r="A869" s="60">
        <v>90962</v>
      </c>
      <c r="B869" s="70" t="s">
        <v>4150</v>
      </c>
      <c r="C869" s="61" t="s">
        <v>33</v>
      </c>
      <c r="D869" s="63">
        <v>3.89</v>
      </c>
    </row>
    <row r="870" spans="1:4" ht="40.5">
      <c r="A870" s="60">
        <v>90963</v>
      </c>
      <c r="B870" s="70" t="s">
        <v>5618</v>
      </c>
      <c r="C870" s="61" t="s">
        <v>33</v>
      </c>
      <c r="D870" s="63">
        <v>10.38</v>
      </c>
    </row>
    <row r="871" spans="1:4" ht="40.5">
      <c r="A871" s="60">
        <v>90968</v>
      </c>
      <c r="B871" s="70" t="s">
        <v>5620</v>
      </c>
      <c r="C871" s="61" t="s">
        <v>33</v>
      </c>
      <c r="D871" s="63">
        <v>3.12</v>
      </c>
    </row>
    <row r="872" spans="1:4" ht="40.5">
      <c r="A872" s="60">
        <v>90969</v>
      </c>
      <c r="B872" s="70" t="s">
        <v>5621</v>
      </c>
      <c r="C872" s="61" t="s">
        <v>33</v>
      </c>
      <c r="D872" s="63">
        <v>0.82</v>
      </c>
    </row>
    <row r="873" spans="1:4" ht="40.5">
      <c r="A873" s="60">
        <v>90970</v>
      </c>
      <c r="B873" s="70" t="s">
        <v>5622</v>
      </c>
      <c r="C873" s="61" t="s">
        <v>33</v>
      </c>
      <c r="D873" s="63">
        <v>3.91</v>
      </c>
    </row>
    <row r="874" spans="1:4" ht="40.5">
      <c r="A874" s="60">
        <v>90971</v>
      </c>
      <c r="B874" s="70" t="s">
        <v>5623</v>
      </c>
      <c r="C874" s="61" t="s">
        <v>33</v>
      </c>
      <c r="D874" s="63">
        <v>42.06</v>
      </c>
    </row>
    <row r="875" spans="1:4" ht="40.5">
      <c r="A875" s="60">
        <v>90975</v>
      </c>
      <c r="B875" s="70" t="s">
        <v>4151</v>
      </c>
      <c r="C875" s="61" t="s">
        <v>33</v>
      </c>
      <c r="D875" s="63">
        <v>7.93</v>
      </c>
    </row>
    <row r="876" spans="1:4" ht="40.5">
      <c r="A876" s="60">
        <v>90976</v>
      </c>
      <c r="B876" s="70" t="s">
        <v>4152</v>
      </c>
      <c r="C876" s="61" t="s">
        <v>33</v>
      </c>
      <c r="D876" s="63">
        <v>2.08</v>
      </c>
    </row>
    <row r="877" spans="1:4" ht="40.5">
      <c r="A877" s="60">
        <v>90977</v>
      </c>
      <c r="B877" s="70" t="s">
        <v>4153</v>
      </c>
      <c r="C877" s="61" t="s">
        <v>33</v>
      </c>
      <c r="D877" s="63">
        <v>9.92</v>
      </c>
    </row>
    <row r="878" spans="1:4" ht="40.5">
      <c r="A878" s="60">
        <v>90978</v>
      </c>
      <c r="B878" s="70" t="s">
        <v>5624</v>
      </c>
      <c r="C878" s="61" t="s">
        <v>33</v>
      </c>
      <c r="D878" s="63">
        <v>109.05</v>
      </c>
    </row>
    <row r="879" spans="1:4" ht="40.5">
      <c r="A879" s="60">
        <v>90992</v>
      </c>
      <c r="B879" s="70" t="s">
        <v>5631</v>
      </c>
      <c r="C879" s="61" t="s">
        <v>33</v>
      </c>
      <c r="D879" s="63">
        <v>3.7</v>
      </c>
    </row>
    <row r="880" spans="1:4" ht="40.5">
      <c r="A880" s="60">
        <v>90993</v>
      </c>
      <c r="B880" s="70" t="s">
        <v>5632</v>
      </c>
      <c r="C880" s="61" t="s">
        <v>33</v>
      </c>
      <c r="D880" s="63">
        <v>0.97</v>
      </c>
    </row>
    <row r="881" spans="1:4" ht="40.5">
      <c r="A881" s="60">
        <v>90994</v>
      </c>
      <c r="B881" s="70" t="s">
        <v>5633</v>
      </c>
      <c r="C881" s="61" t="s">
        <v>33</v>
      </c>
      <c r="D881" s="63">
        <v>4.63</v>
      </c>
    </row>
    <row r="882" spans="1:4" ht="40.5">
      <c r="A882" s="60">
        <v>90995</v>
      </c>
      <c r="B882" s="70" t="s">
        <v>5634</v>
      </c>
      <c r="C882" s="61" t="s">
        <v>33</v>
      </c>
      <c r="D882" s="63">
        <v>57.11</v>
      </c>
    </row>
    <row r="883" spans="1:4" ht="67.5">
      <c r="A883" s="60">
        <v>91021</v>
      </c>
      <c r="B883" s="70" t="s">
        <v>5607</v>
      </c>
      <c r="C883" s="61" t="s">
        <v>33</v>
      </c>
      <c r="D883" s="63">
        <v>3.04</v>
      </c>
    </row>
    <row r="884" spans="1:4" ht="54">
      <c r="A884" s="60">
        <v>91026</v>
      </c>
      <c r="B884" s="70" t="s">
        <v>4154</v>
      </c>
      <c r="C884" s="61" t="s">
        <v>33</v>
      </c>
      <c r="D884" s="63">
        <v>10.5</v>
      </c>
    </row>
    <row r="885" spans="1:4" ht="54">
      <c r="A885" s="60">
        <v>91027</v>
      </c>
      <c r="B885" s="70" t="s">
        <v>4155</v>
      </c>
      <c r="C885" s="61" t="s">
        <v>33</v>
      </c>
      <c r="D885" s="63">
        <v>4.1900000000000004</v>
      </c>
    </row>
    <row r="886" spans="1:4" ht="54">
      <c r="A886" s="60">
        <v>91028</v>
      </c>
      <c r="B886" s="70" t="s">
        <v>4156</v>
      </c>
      <c r="C886" s="61" t="s">
        <v>33</v>
      </c>
      <c r="D886" s="63">
        <v>0.85</v>
      </c>
    </row>
    <row r="887" spans="1:4" ht="54">
      <c r="A887" s="60">
        <v>91029</v>
      </c>
      <c r="B887" s="70" t="s">
        <v>4157</v>
      </c>
      <c r="C887" s="61" t="s">
        <v>33</v>
      </c>
      <c r="D887" s="63">
        <v>19.7</v>
      </c>
    </row>
    <row r="888" spans="1:4" ht="54">
      <c r="A888" s="60">
        <v>91030</v>
      </c>
      <c r="B888" s="70" t="s">
        <v>4158</v>
      </c>
      <c r="C888" s="61" t="s">
        <v>33</v>
      </c>
      <c r="D888" s="63">
        <v>119.95</v>
      </c>
    </row>
    <row r="889" spans="1:4" ht="40.5">
      <c r="A889" s="60">
        <v>91273</v>
      </c>
      <c r="B889" s="70" t="s">
        <v>5636</v>
      </c>
      <c r="C889" s="61" t="s">
        <v>33</v>
      </c>
      <c r="D889" s="63">
        <v>0.45</v>
      </c>
    </row>
    <row r="890" spans="1:4" ht="40.5">
      <c r="A890" s="60">
        <v>91274</v>
      </c>
      <c r="B890" s="70" t="s">
        <v>5637</v>
      </c>
      <c r="C890" s="61" t="s">
        <v>33</v>
      </c>
      <c r="D890" s="63">
        <v>0.11</v>
      </c>
    </row>
    <row r="891" spans="1:4" ht="40.5">
      <c r="A891" s="60">
        <v>91275</v>
      </c>
      <c r="B891" s="70" t="s">
        <v>5638</v>
      </c>
      <c r="C891" s="61" t="s">
        <v>33</v>
      </c>
      <c r="D891" s="63">
        <v>0.56999999999999995</v>
      </c>
    </row>
    <row r="892" spans="1:4" ht="40.5">
      <c r="A892" s="60">
        <v>91276</v>
      </c>
      <c r="B892" s="70" t="s">
        <v>5639</v>
      </c>
      <c r="C892" s="61" t="s">
        <v>33</v>
      </c>
      <c r="D892" s="63">
        <v>3.63</v>
      </c>
    </row>
    <row r="893" spans="1:4" ht="54">
      <c r="A893" s="60">
        <v>91279</v>
      </c>
      <c r="B893" s="70" t="s">
        <v>5641</v>
      </c>
      <c r="C893" s="61" t="s">
        <v>33</v>
      </c>
      <c r="D893" s="63">
        <v>0.84</v>
      </c>
    </row>
    <row r="894" spans="1:4" ht="54">
      <c r="A894" s="60">
        <v>91280</v>
      </c>
      <c r="B894" s="70" t="s">
        <v>5642</v>
      </c>
      <c r="C894" s="61" t="s">
        <v>33</v>
      </c>
      <c r="D894" s="63">
        <v>0.18</v>
      </c>
    </row>
    <row r="895" spans="1:4" ht="54">
      <c r="A895" s="60">
        <v>91281</v>
      </c>
      <c r="B895" s="70" t="s">
        <v>5643</v>
      </c>
      <c r="C895" s="61" t="s">
        <v>33</v>
      </c>
      <c r="D895" s="63">
        <v>1.05</v>
      </c>
    </row>
    <row r="896" spans="1:4" ht="54">
      <c r="A896" s="60">
        <v>91282</v>
      </c>
      <c r="B896" s="70" t="s">
        <v>5644</v>
      </c>
      <c r="C896" s="61" t="s">
        <v>33</v>
      </c>
      <c r="D896" s="63">
        <v>8.7100000000000009</v>
      </c>
    </row>
    <row r="897" spans="1:4" ht="54">
      <c r="A897" s="60">
        <v>91354</v>
      </c>
      <c r="B897" s="70" t="s">
        <v>4159</v>
      </c>
      <c r="C897" s="61" t="s">
        <v>33</v>
      </c>
      <c r="D897" s="63">
        <v>8.16</v>
      </c>
    </row>
    <row r="898" spans="1:4" ht="54">
      <c r="A898" s="60">
        <v>91355</v>
      </c>
      <c r="B898" s="70" t="s">
        <v>4160</v>
      </c>
      <c r="C898" s="61" t="s">
        <v>33</v>
      </c>
      <c r="D898" s="63">
        <v>3.26</v>
      </c>
    </row>
    <row r="899" spans="1:4" ht="54">
      <c r="A899" s="60">
        <v>91356</v>
      </c>
      <c r="B899" s="70" t="s">
        <v>4161</v>
      </c>
      <c r="C899" s="61" t="s">
        <v>33</v>
      </c>
      <c r="D899" s="63">
        <v>0.66</v>
      </c>
    </row>
    <row r="900" spans="1:4" ht="54">
      <c r="A900" s="60">
        <v>91359</v>
      </c>
      <c r="B900" s="70" t="s">
        <v>5439</v>
      </c>
      <c r="C900" s="61" t="s">
        <v>33</v>
      </c>
      <c r="D900" s="63">
        <v>9.19</v>
      </c>
    </row>
    <row r="901" spans="1:4" ht="54">
      <c r="A901" s="60">
        <v>91360</v>
      </c>
      <c r="B901" s="70" t="s">
        <v>5440</v>
      </c>
      <c r="C901" s="61" t="s">
        <v>33</v>
      </c>
      <c r="D901" s="63">
        <v>3.66</v>
      </c>
    </row>
    <row r="902" spans="1:4" ht="54">
      <c r="A902" s="60">
        <v>91361</v>
      </c>
      <c r="B902" s="70" t="s">
        <v>5441</v>
      </c>
      <c r="C902" s="61" t="s">
        <v>33</v>
      </c>
      <c r="D902" s="63">
        <v>0.74</v>
      </c>
    </row>
    <row r="903" spans="1:4" ht="54">
      <c r="A903" s="60">
        <v>91367</v>
      </c>
      <c r="B903" s="70" t="s">
        <v>5351</v>
      </c>
      <c r="C903" s="61" t="s">
        <v>33</v>
      </c>
      <c r="D903" s="63">
        <v>11.92</v>
      </c>
    </row>
    <row r="904" spans="1:4" ht="54">
      <c r="A904" s="60">
        <v>91368</v>
      </c>
      <c r="B904" s="70" t="s">
        <v>5352</v>
      </c>
      <c r="C904" s="61" t="s">
        <v>33</v>
      </c>
      <c r="D904" s="63">
        <v>4.16</v>
      </c>
    </row>
    <row r="905" spans="1:4" ht="54">
      <c r="A905" s="60">
        <v>91369</v>
      </c>
      <c r="B905" s="70" t="s">
        <v>5353</v>
      </c>
      <c r="C905" s="61" t="s">
        <v>33</v>
      </c>
      <c r="D905" s="63">
        <v>0.85</v>
      </c>
    </row>
    <row r="906" spans="1:4" ht="54">
      <c r="A906" s="60">
        <v>91375</v>
      </c>
      <c r="B906" s="70" t="s">
        <v>5406</v>
      </c>
      <c r="C906" s="61" t="s">
        <v>33</v>
      </c>
      <c r="D906" s="63">
        <v>6.87</v>
      </c>
    </row>
    <row r="907" spans="1:4" ht="54">
      <c r="A907" s="60">
        <v>91376</v>
      </c>
      <c r="B907" s="70" t="s">
        <v>5407</v>
      </c>
      <c r="C907" s="61" t="s">
        <v>33</v>
      </c>
      <c r="D907" s="63">
        <v>2.74</v>
      </c>
    </row>
    <row r="908" spans="1:4" ht="54">
      <c r="A908" s="60">
        <v>91377</v>
      </c>
      <c r="B908" s="70" t="s">
        <v>5408</v>
      </c>
      <c r="C908" s="61" t="s">
        <v>33</v>
      </c>
      <c r="D908" s="63">
        <v>0.56000000000000005</v>
      </c>
    </row>
    <row r="909" spans="1:4" ht="67.5">
      <c r="A909" s="60">
        <v>91380</v>
      </c>
      <c r="B909" s="70" t="s">
        <v>5646</v>
      </c>
      <c r="C909" s="61" t="s">
        <v>33</v>
      </c>
      <c r="D909" s="63">
        <v>13.47</v>
      </c>
    </row>
    <row r="910" spans="1:4" ht="67.5">
      <c r="A910" s="60">
        <v>91381</v>
      </c>
      <c r="B910" s="70" t="s">
        <v>5647</v>
      </c>
      <c r="C910" s="61" t="s">
        <v>33</v>
      </c>
      <c r="D910" s="63">
        <v>4.71</v>
      </c>
    </row>
    <row r="911" spans="1:4" ht="67.5">
      <c r="A911" s="60">
        <v>91382</v>
      </c>
      <c r="B911" s="70" t="s">
        <v>5648</v>
      </c>
      <c r="C911" s="61" t="s">
        <v>33</v>
      </c>
      <c r="D911" s="63">
        <v>0.96</v>
      </c>
    </row>
    <row r="912" spans="1:4" ht="67.5">
      <c r="A912" s="60">
        <v>91383</v>
      </c>
      <c r="B912" s="70" t="s">
        <v>5649</v>
      </c>
      <c r="C912" s="61" t="s">
        <v>33</v>
      </c>
      <c r="D912" s="63">
        <v>25.25</v>
      </c>
    </row>
    <row r="913" spans="1:4" ht="67.5">
      <c r="A913" s="60">
        <v>91384</v>
      </c>
      <c r="B913" s="70" t="s">
        <v>5650</v>
      </c>
      <c r="C913" s="61" t="s">
        <v>33</v>
      </c>
      <c r="D913" s="63">
        <v>119.44</v>
      </c>
    </row>
    <row r="914" spans="1:4" ht="67.5">
      <c r="A914" s="60">
        <v>91390</v>
      </c>
      <c r="B914" s="70" t="s">
        <v>5474</v>
      </c>
      <c r="C914" s="61" t="s">
        <v>33</v>
      </c>
      <c r="D914" s="63">
        <v>8.82</v>
      </c>
    </row>
    <row r="915" spans="1:4" ht="67.5">
      <c r="A915" s="60">
        <v>91391</v>
      </c>
      <c r="B915" s="70" t="s">
        <v>5475</v>
      </c>
      <c r="C915" s="61" t="s">
        <v>33</v>
      </c>
      <c r="D915" s="63">
        <v>3.52</v>
      </c>
    </row>
    <row r="916" spans="1:4" ht="67.5">
      <c r="A916" s="60">
        <v>91392</v>
      </c>
      <c r="B916" s="70" t="s">
        <v>5476</v>
      </c>
      <c r="C916" s="61" t="s">
        <v>33</v>
      </c>
      <c r="D916" s="63">
        <v>0.71</v>
      </c>
    </row>
    <row r="917" spans="1:4" ht="67.5">
      <c r="A917" s="60">
        <v>91396</v>
      </c>
      <c r="B917" s="70" t="s">
        <v>5412</v>
      </c>
      <c r="C917" s="61" t="s">
        <v>33</v>
      </c>
      <c r="D917" s="63">
        <v>11.79</v>
      </c>
    </row>
    <row r="918" spans="1:4" ht="67.5">
      <c r="A918" s="60">
        <v>91397</v>
      </c>
      <c r="B918" s="70" t="s">
        <v>5413</v>
      </c>
      <c r="C918" s="61" t="s">
        <v>33</v>
      </c>
      <c r="D918" s="63">
        <v>4.7</v>
      </c>
    </row>
    <row r="919" spans="1:4" ht="67.5">
      <c r="A919" s="60">
        <v>91398</v>
      </c>
      <c r="B919" s="70" t="s">
        <v>5414</v>
      </c>
      <c r="C919" s="61" t="s">
        <v>33</v>
      </c>
      <c r="D919" s="63">
        <v>0.95</v>
      </c>
    </row>
    <row r="920" spans="1:4" ht="54">
      <c r="A920" s="60">
        <v>91402</v>
      </c>
      <c r="B920" s="70" t="s">
        <v>5467</v>
      </c>
      <c r="C920" s="61" t="s">
        <v>33</v>
      </c>
      <c r="D920" s="63">
        <v>0.81</v>
      </c>
    </row>
    <row r="921" spans="1:4" ht="67.5">
      <c r="A921" s="60">
        <v>91466</v>
      </c>
      <c r="B921" s="70" t="s">
        <v>5422</v>
      </c>
      <c r="C921" s="61" t="s">
        <v>33</v>
      </c>
      <c r="D921" s="63">
        <v>0.75</v>
      </c>
    </row>
    <row r="922" spans="1:4" ht="67.5">
      <c r="A922" s="60">
        <v>91467</v>
      </c>
      <c r="B922" s="70" t="s">
        <v>5423</v>
      </c>
      <c r="C922" s="61" t="s">
        <v>33</v>
      </c>
      <c r="D922" s="63">
        <v>98.15</v>
      </c>
    </row>
    <row r="923" spans="1:4" ht="67.5">
      <c r="A923" s="60">
        <v>91468</v>
      </c>
      <c r="B923" s="70" t="s">
        <v>5484</v>
      </c>
      <c r="C923" s="61" t="s">
        <v>33</v>
      </c>
      <c r="D923" s="63">
        <v>13.15</v>
      </c>
    </row>
    <row r="924" spans="1:4" ht="67.5">
      <c r="A924" s="60">
        <v>91469</v>
      </c>
      <c r="B924" s="70" t="s">
        <v>4162</v>
      </c>
      <c r="C924" s="61" t="s">
        <v>33</v>
      </c>
      <c r="D924" s="63">
        <v>4.46</v>
      </c>
    </row>
    <row r="925" spans="1:4" ht="67.5">
      <c r="A925" s="60">
        <v>91484</v>
      </c>
      <c r="B925" s="70" t="s">
        <v>5485</v>
      </c>
      <c r="C925" s="61" t="s">
        <v>33</v>
      </c>
      <c r="D925" s="63">
        <v>0.9</v>
      </c>
    </row>
    <row r="926" spans="1:4" ht="67.5">
      <c r="A926" s="60">
        <v>91485</v>
      </c>
      <c r="B926" s="70" t="s">
        <v>5486</v>
      </c>
      <c r="C926" s="61" t="s">
        <v>33</v>
      </c>
      <c r="D926" s="63">
        <v>135.27000000000001</v>
      </c>
    </row>
    <row r="927" spans="1:4" ht="40.5">
      <c r="A927" s="60">
        <v>91529</v>
      </c>
      <c r="B927" s="70" t="s">
        <v>5652</v>
      </c>
      <c r="C927" s="61" t="s">
        <v>33</v>
      </c>
      <c r="D927" s="63">
        <v>0.67</v>
      </c>
    </row>
    <row r="928" spans="1:4" ht="40.5">
      <c r="A928" s="60">
        <v>91530</v>
      </c>
      <c r="B928" s="70" t="s">
        <v>5653</v>
      </c>
      <c r="C928" s="61" t="s">
        <v>33</v>
      </c>
      <c r="D928" s="63">
        <v>0.17</v>
      </c>
    </row>
    <row r="929" spans="1:4" ht="40.5">
      <c r="A929" s="60">
        <v>91531</v>
      </c>
      <c r="B929" s="70" t="s">
        <v>5654</v>
      </c>
      <c r="C929" s="61" t="s">
        <v>33</v>
      </c>
      <c r="D929" s="63">
        <v>0.84</v>
      </c>
    </row>
    <row r="930" spans="1:4" ht="40.5">
      <c r="A930" s="60">
        <v>91532</v>
      </c>
      <c r="B930" s="70" t="s">
        <v>5655</v>
      </c>
      <c r="C930" s="61" t="s">
        <v>33</v>
      </c>
      <c r="D930" s="63">
        <v>2.64</v>
      </c>
    </row>
    <row r="931" spans="1:4" ht="67.5">
      <c r="A931" s="60">
        <v>91629</v>
      </c>
      <c r="B931" s="70" t="s">
        <v>5657</v>
      </c>
      <c r="C931" s="61" t="s">
        <v>33</v>
      </c>
      <c r="D931" s="63">
        <v>8.5500000000000007</v>
      </c>
    </row>
    <row r="932" spans="1:4" ht="67.5">
      <c r="A932" s="60">
        <v>91630</v>
      </c>
      <c r="B932" s="70" t="s">
        <v>5658</v>
      </c>
      <c r="C932" s="61" t="s">
        <v>33</v>
      </c>
      <c r="D932" s="63">
        <v>3.41</v>
      </c>
    </row>
    <row r="933" spans="1:4" ht="67.5">
      <c r="A933" s="60">
        <v>91631</v>
      </c>
      <c r="B933" s="70" t="s">
        <v>5659</v>
      </c>
      <c r="C933" s="61" t="s">
        <v>33</v>
      </c>
      <c r="D933" s="63">
        <v>0.69</v>
      </c>
    </row>
    <row r="934" spans="1:4" ht="67.5">
      <c r="A934" s="60">
        <v>91632</v>
      </c>
      <c r="B934" s="70" t="s">
        <v>5660</v>
      </c>
      <c r="C934" s="61" t="s">
        <v>33</v>
      </c>
      <c r="D934" s="63">
        <v>16.05</v>
      </c>
    </row>
    <row r="935" spans="1:4" ht="67.5">
      <c r="A935" s="60">
        <v>91633</v>
      </c>
      <c r="B935" s="70" t="s">
        <v>5661</v>
      </c>
      <c r="C935" s="61" t="s">
        <v>33</v>
      </c>
      <c r="D935" s="63">
        <v>83.1</v>
      </c>
    </row>
    <row r="936" spans="1:4" ht="67.5">
      <c r="A936" s="60">
        <v>91640</v>
      </c>
      <c r="B936" s="70" t="s">
        <v>5663</v>
      </c>
      <c r="C936" s="61" t="s">
        <v>33</v>
      </c>
      <c r="D936" s="63">
        <v>20.059999999999999</v>
      </c>
    </row>
    <row r="937" spans="1:4" ht="67.5">
      <c r="A937" s="60">
        <v>91641</v>
      </c>
      <c r="B937" s="70" t="s">
        <v>5664</v>
      </c>
      <c r="C937" s="61" t="s">
        <v>33</v>
      </c>
      <c r="D937" s="63">
        <v>8.01</v>
      </c>
    </row>
    <row r="938" spans="1:4" ht="67.5">
      <c r="A938" s="60">
        <v>91642</v>
      </c>
      <c r="B938" s="70" t="s">
        <v>5665</v>
      </c>
      <c r="C938" s="61" t="s">
        <v>33</v>
      </c>
      <c r="D938" s="63">
        <v>1.62</v>
      </c>
    </row>
    <row r="939" spans="1:4" ht="67.5">
      <c r="A939" s="60">
        <v>91643</v>
      </c>
      <c r="B939" s="70" t="s">
        <v>5666</v>
      </c>
      <c r="C939" s="61" t="s">
        <v>33</v>
      </c>
      <c r="D939" s="63">
        <v>37.61</v>
      </c>
    </row>
    <row r="940" spans="1:4" ht="67.5">
      <c r="A940" s="60">
        <v>91644</v>
      </c>
      <c r="B940" s="70" t="s">
        <v>5667</v>
      </c>
      <c r="C940" s="61" t="s">
        <v>33</v>
      </c>
      <c r="D940" s="63">
        <v>186.94</v>
      </c>
    </row>
    <row r="941" spans="1:4" ht="40.5">
      <c r="A941" s="60">
        <v>91688</v>
      </c>
      <c r="B941" s="70" t="s">
        <v>5669</v>
      </c>
      <c r="C941" s="61" t="s">
        <v>33</v>
      </c>
      <c r="D941" s="63">
        <v>0.09</v>
      </c>
    </row>
    <row r="942" spans="1:4" ht="40.5">
      <c r="A942" s="60">
        <v>91689</v>
      </c>
      <c r="B942" s="70" t="s">
        <v>5670</v>
      </c>
      <c r="C942" s="61" t="s">
        <v>33</v>
      </c>
      <c r="D942" s="63">
        <v>0.01</v>
      </c>
    </row>
    <row r="943" spans="1:4" ht="40.5">
      <c r="A943" s="60">
        <v>91690</v>
      </c>
      <c r="B943" s="70" t="s">
        <v>5671</v>
      </c>
      <c r="C943" s="61" t="s">
        <v>33</v>
      </c>
      <c r="D943" s="63">
        <v>0.06</v>
      </c>
    </row>
    <row r="944" spans="1:4" ht="40.5">
      <c r="A944" s="60">
        <v>91691</v>
      </c>
      <c r="B944" s="70" t="s">
        <v>5672</v>
      </c>
      <c r="C944" s="61" t="s">
        <v>33</v>
      </c>
      <c r="D944" s="63">
        <v>1.87</v>
      </c>
    </row>
    <row r="945" spans="1:4" ht="40.5">
      <c r="A945" s="60">
        <v>92040</v>
      </c>
      <c r="B945" s="70" t="s">
        <v>5674</v>
      </c>
      <c r="C945" s="61" t="s">
        <v>33</v>
      </c>
      <c r="D945" s="63">
        <v>4.13</v>
      </c>
    </row>
    <row r="946" spans="1:4" ht="27">
      <c r="A946" s="60">
        <v>92041</v>
      </c>
      <c r="B946" s="70" t="s">
        <v>5675</v>
      </c>
      <c r="C946" s="61" t="s">
        <v>33</v>
      </c>
      <c r="D946" s="63">
        <v>0.82</v>
      </c>
    </row>
    <row r="947" spans="1:4" ht="40.5">
      <c r="A947" s="60">
        <v>92042</v>
      </c>
      <c r="B947" s="70" t="s">
        <v>5676</v>
      </c>
      <c r="C947" s="61" t="s">
        <v>33</v>
      </c>
      <c r="D947" s="63">
        <v>3.44</v>
      </c>
    </row>
    <row r="948" spans="1:4" ht="67.5">
      <c r="A948" s="60">
        <v>92101</v>
      </c>
      <c r="B948" s="70" t="s">
        <v>5678</v>
      </c>
      <c r="C948" s="61" t="s">
        <v>33</v>
      </c>
      <c r="D948" s="63">
        <v>13.52</v>
      </c>
    </row>
    <row r="949" spans="1:4" ht="67.5">
      <c r="A949" s="60">
        <v>92102</v>
      </c>
      <c r="B949" s="70" t="s">
        <v>5679</v>
      </c>
      <c r="C949" s="61" t="s">
        <v>33</v>
      </c>
      <c r="D949" s="63">
        <v>5.39</v>
      </c>
    </row>
    <row r="950" spans="1:4" ht="81">
      <c r="A950" s="60">
        <v>92103</v>
      </c>
      <c r="B950" s="70" t="s">
        <v>5680</v>
      </c>
      <c r="C950" s="61" t="s">
        <v>33</v>
      </c>
      <c r="D950" s="63">
        <v>1.0900000000000001</v>
      </c>
    </row>
    <row r="951" spans="1:4" ht="67.5">
      <c r="A951" s="60">
        <v>92104</v>
      </c>
      <c r="B951" s="70" t="s">
        <v>5681</v>
      </c>
      <c r="C951" s="61" t="s">
        <v>33</v>
      </c>
      <c r="D951" s="63">
        <v>25.36</v>
      </c>
    </row>
    <row r="952" spans="1:4" ht="81">
      <c r="A952" s="60">
        <v>92105</v>
      </c>
      <c r="B952" s="70" t="s">
        <v>10750</v>
      </c>
      <c r="C952" s="61" t="s">
        <v>33</v>
      </c>
      <c r="D952" s="63">
        <v>119.44</v>
      </c>
    </row>
    <row r="953" spans="1:4" ht="40.5">
      <c r="A953" s="60">
        <v>92108</v>
      </c>
      <c r="B953" s="70" t="s">
        <v>4163</v>
      </c>
      <c r="C953" s="61" t="s">
        <v>33</v>
      </c>
      <c r="D953" s="63">
        <v>0.77</v>
      </c>
    </row>
    <row r="954" spans="1:4" ht="40.5">
      <c r="A954" s="60">
        <v>92109</v>
      </c>
      <c r="B954" s="70" t="s">
        <v>4164</v>
      </c>
      <c r="C954" s="61" t="s">
        <v>33</v>
      </c>
      <c r="D954" s="63">
        <v>0.17</v>
      </c>
    </row>
    <row r="955" spans="1:4" ht="40.5">
      <c r="A955" s="60">
        <v>92110</v>
      </c>
      <c r="B955" s="70" t="s">
        <v>4165</v>
      </c>
      <c r="C955" s="61" t="s">
        <v>33</v>
      </c>
      <c r="D955" s="63">
        <v>0.6</v>
      </c>
    </row>
    <row r="956" spans="1:4" ht="40.5">
      <c r="A956" s="60">
        <v>92111</v>
      </c>
      <c r="B956" s="70" t="s">
        <v>4166</v>
      </c>
      <c r="C956" s="61" t="s">
        <v>33</v>
      </c>
      <c r="D956" s="63">
        <v>0.73</v>
      </c>
    </row>
    <row r="957" spans="1:4" ht="27">
      <c r="A957" s="60">
        <v>92114</v>
      </c>
      <c r="B957" s="70" t="s">
        <v>4167</v>
      </c>
      <c r="C957" s="61" t="s">
        <v>33</v>
      </c>
      <c r="D957" s="63">
        <v>0.08</v>
      </c>
    </row>
    <row r="958" spans="1:4" ht="27">
      <c r="A958" s="60">
        <v>92115</v>
      </c>
      <c r="B958" s="70" t="s">
        <v>4168</v>
      </c>
      <c r="C958" s="61" t="s">
        <v>33</v>
      </c>
      <c r="D958" s="63">
        <v>0.01</v>
      </c>
    </row>
    <row r="959" spans="1:4" ht="27">
      <c r="A959" s="60">
        <v>92116</v>
      </c>
      <c r="B959" s="70" t="s">
        <v>4169</v>
      </c>
      <c r="C959" s="61" t="s">
        <v>33</v>
      </c>
      <c r="D959" s="63">
        <v>0.1</v>
      </c>
    </row>
    <row r="960" spans="1:4" ht="27">
      <c r="A960" s="60">
        <v>92133</v>
      </c>
      <c r="B960" s="70" t="s">
        <v>5683</v>
      </c>
      <c r="C960" s="61" t="s">
        <v>33</v>
      </c>
      <c r="D960" s="63">
        <v>7.87</v>
      </c>
    </row>
    <row r="961" spans="1:4" ht="27">
      <c r="A961" s="60">
        <v>92134</v>
      </c>
      <c r="B961" s="70" t="s">
        <v>5684</v>
      </c>
      <c r="C961" s="61" t="s">
        <v>33</v>
      </c>
      <c r="D961" s="63">
        <v>2.36</v>
      </c>
    </row>
    <row r="962" spans="1:4" ht="27">
      <c r="A962" s="60">
        <v>92135</v>
      </c>
      <c r="B962" s="70" t="s">
        <v>5685</v>
      </c>
      <c r="C962" s="61" t="s">
        <v>33</v>
      </c>
      <c r="D962" s="63">
        <v>0.49</v>
      </c>
    </row>
    <row r="963" spans="1:4" ht="27">
      <c r="A963" s="60">
        <v>92136</v>
      </c>
      <c r="B963" s="70" t="s">
        <v>5686</v>
      </c>
      <c r="C963" s="61" t="s">
        <v>33</v>
      </c>
      <c r="D963" s="63">
        <v>9.84</v>
      </c>
    </row>
    <row r="964" spans="1:4" ht="40.5">
      <c r="A964" s="60">
        <v>92137</v>
      </c>
      <c r="B964" s="70" t="s">
        <v>5687</v>
      </c>
      <c r="C964" s="61" t="s">
        <v>33</v>
      </c>
      <c r="D964" s="63">
        <v>93.49</v>
      </c>
    </row>
    <row r="965" spans="1:4" ht="40.5">
      <c r="A965" s="60">
        <v>92140</v>
      </c>
      <c r="B965" s="70" t="s">
        <v>4170</v>
      </c>
      <c r="C965" s="61" t="s">
        <v>33</v>
      </c>
      <c r="D965" s="63">
        <v>2.4</v>
      </c>
    </row>
    <row r="966" spans="1:4" ht="40.5">
      <c r="A966" s="60">
        <v>92141</v>
      </c>
      <c r="B966" s="70" t="s">
        <v>4171</v>
      </c>
      <c r="C966" s="61" t="s">
        <v>33</v>
      </c>
      <c r="D966" s="63">
        <v>0.72</v>
      </c>
    </row>
    <row r="967" spans="1:4" ht="40.5">
      <c r="A967" s="60">
        <v>92142</v>
      </c>
      <c r="B967" s="70" t="s">
        <v>4172</v>
      </c>
      <c r="C967" s="61" t="s">
        <v>33</v>
      </c>
      <c r="D967" s="63">
        <v>0.15</v>
      </c>
    </row>
    <row r="968" spans="1:4" ht="40.5">
      <c r="A968" s="60">
        <v>92143</v>
      </c>
      <c r="B968" s="70" t="s">
        <v>4173</v>
      </c>
      <c r="C968" s="61" t="s">
        <v>33</v>
      </c>
      <c r="D968" s="63">
        <v>3</v>
      </c>
    </row>
    <row r="969" spans="1:4" ht="40.5">
      <c r="A969" s="60">
        <v>92144</v>
      </c>
      <c r="B969" s="70" t="s">
        <v>4174</v>
      </c>
      <c r="C969" s="61" t="s">
        <v>33</v>
      </c>
      <c r="D969" s="63">
        <v>66.760000000000005</v>
      </c>
    </row>
    <row r="970" spans="1:4" ht="67.5">
      <c r="A970" s="60">
        <v>92237</v>
      </c>
      <c r="B970" s="70" t="s">
        <v>5689</v>
      </c>
      <c r="C970" s="61" t="s">
        <v>33</v>
      </c>
      <c r="D970" s="63">
        <v>14.65</v>
      </c>
    </row>
    <row r="971" spans="1:4" ht="67.5">
      <c r="A971" s="60">
        <v>92238</v>
      </c>
      <c r="B971" s="70" t="s">
        <v>5690</v>
      </c>
      <c r="C971" s="61" t="s">
        <v>33</v>
      </c>
      <c r="D971" s="63">
        <v>5.85</v>
      </c>
    </row>
    <row r="972" spans="1:4" ht="67.5">
      <c r="A972" s="60">
        <v>92239</v>
      </c>
      <c r="B972" s="70" t="s">
        <v>5691</v>
      </c>
      <c r="C972" s="61" t="s">
        <v>33</v>
      </c>
      <c r="D972" s="63">
        <v>1.19</v>
      </c>
    </row>
    <row r="973" spans="1:4" ht="67.5">
      <c r="A973" s="60">
        <v>92240</v>
      </c>
      <c r="B973" s="70" t="s">
        <v>5692</v>
      </c>
      <c r="C973" s="61" t="s">
        <v>33</v>
      </c>
      <c r="D973" s="63">
        <v>27.49</v>
      </c>
    </row>
    <row r="974" spans="1:4" ht="67.5">
      <c r="A974" s="60">
        <v>92241</v>
      </c>
      <c r="B974" s="70" t="s">
        <v>5693</v>
      </c>
      <c r="C974" s="61" t="s">
        <v>33</v>
      </c>
      <c r="D974" s="63">
        <v>171.38</v>
      </c>
    </row>
    <row r="975" spans="1:4" ht="40.5">
      <c r="A975" s="60">
        <v>92712</v>
      </c>
      <c r="B975" s="70" t="s">
        <v>5695</v>
      </c>
      <c r="C975" s="61" t="s">
        <v>33</v>
      </c>
      <c r="D975" s="63">
        <v>0.21</v>
      </c>
    </row>
    <row r="976" spans="1:4" ht="40.5">
      <c r="A976" s="60">
        <v>92713</v>
      </c>
      <c r="B976" s="70" t="s">
        <v>5696</v>
      </c>
      <c r="C976" s="61" t="s">
        <v>33</v>
      </c>
      <c r="D976" s="63">
        <v>0.04</v>
      </c>
    </row>
    <row r="977" spans="1:4" ht="40.5">
      <c r="A977" s="60">
        <v>92714</v>
      </c>
      <c r="B977" s="70" t="s">
        <v>5697</v>
      </c>
      <c r="C977" s="61" t="s">
        <v>33</v>
      </c>
      <c r="D977" s="63">
        <v>0.27</v>
      </c>
    </row>
    <row r="978" spans="1:4" ht="40.5">
      <c r="A978" s="60">
        <v>92715</v>
      </c>
      <c r="B978" s="70" t="s">
        <v>5698</v>
      </c>
      <c r="C978" s="61" t="s">
        <v>33</v>
      </c>
      <c r="D978" s="63">
        <v>23.89</v>
      </c>
    </row>
    <row r="979" spans="1:4" ht="40.5">
      <c r="A979" s="60">
        <v>92956</v>
      </c>
      <c r="B979" s="70" t="s">
        <v>5700</v>
      </c>
      <c r="C979" s="61" t="s">
        <v>33</v>
      </c>
      <c r="D979" s="63">
        <v>5.01</v>
      </c>
    </row>
    <row r="980" spans="1:4" ht="40.5">
      <c r="A980" s="60">
        <v>92957</v>
      </c>
      <c r="B980" s="70" t="s">
        <v>5701</v>
      </c>
      <c r="C980" s="61" t="s">
        <v>33</v>
      </c>
      <c r="D980" s="63">
        <v>1.1200000000000001</v>
      </c>
    </row>
    <row r="981" spans="1:4" ht="40.5">
      <c r="A981" s="60">
        <v>92958</v>
      </c>
      <c r="B981" s="70" t="s">
        <v>5702</v>
      </c>
      <c r="C981" s="61" t="s">
        <v>33</v>
      </c>
      <c r="D981" s="63">
        <v>5.48</v>
      </c>
    </row>
    <row r="982" spans="1:4" ht="40.5">
      <c r="A982" s="60">
        <v>92959</v>
      </c>
      <c r="B982" s="70" t="s">
        <v>5703</v>
      </c>
      <c r="C982" s="61" t="s">
        <v>33</v>
      </c>
      <c r="D982" s="63">
        <v>7.25</v>
      </c>
    </row>
    <row r="983" spans="1:4" ht="27">
      <c r="A983" s="60">
        <v>92963</v>
      </c>
      <c r="B983" s="70" t="s">
        <v>5705</v>
      </c>
      <c r="C983" s="61" t="s">
        <v>33</v>
      </c>
      <c r="D983" s="63">
        <v>1.18</v>
      </c>
    </row>
    <row r="984" spans="1:4" ht="27">
      <c r="A984" s="60">
        <v>92964</v>
      </c>
      <c r="B984" s="70" t="s">
        <v>4175</v>
      </c>
      <c r="C984" s="61" t="s">
        <v>33</v>
      </c>
      <c r="D984" s="63">
        <v>0.26</v>
      </c>
    </row>
    <row r="985" spans="1:4" ht="27">
      <c r="A985" s="60">
        <v>92965</v>
      </c>
      <c r="B985" s="70" t="s">
        <v>5706</v>
      </c>
      <c r="C985" s="61" t="s">
        <v>33</v>
      </c>
      <c r="D985" s="63">
        <v>1.48</v>
      </c>
    </row>
    <row r="986" spans="1:4" ht="67.5">
      <c r="A986" s="60">
        <v>93220</v>
      </c>
      <c r="B986" s="70" t="s">
        <v>5708</v>
      </c>
      <c r="C986" s="61" t="s">
        <v>33</v>
      </c>
      <c r="D986" s="63">
        <v>165.47</v>
      </c>
    </row>
    <row r="987" spans="1:4" ht="67.5">
      <c r="A987" s="60">
        <v>93221</v>
      </c>
      <c r="B987" s="70" t="s">
        <v>5709</v>
      </c>
      <c r="C987" s="61" t="s">
        <v>33</v>
      </c>
      <c r="D987" s="63">
        <v>43.46</v>
      </c>
    </row>
    <row r="988" spans="1:4" ht="67.5">
      <c r="A988" s="60">
        <v>93222</v>
      </c>
      <c r="B988" s="70" t="s">
        <v>5710</v>
      </c>
      <c r="C988" s="61" t="s">
        <v>33</v>
      </c>
      <c r="D988" s="63">
        <v>207.08</v>
      </c>
    </row>
    <row r="989" spans="1:4" ht="67.5">
      <c r="A989" s="60">
        <v>93223</v>
      </c>
      <c r="B989" s="70" t="s">
        <v>5711</v>
      </c>
      <c r="C989" s="61" t="s">
        <v>33</v>
      </c>
      <c r="D989" s="63">
        <v>184.24</v>
      </c>
    </row>
    <row r="990" spans="1:4" ht="40.5">
      <c r="A990" s="60">
        <v>93229</v>
      </c>
      <c r="B990" s="70" t="s">
        <v>4176</v>
      </c>
      <c r="C990" s="61" t="s">
        <v>33</v>
      </c>
      <c r="D990" s="63">
        <v>0.33</v>
      </c>
    </row>
    <row r="991" spans="1:4" ht="40.5">
      <c r="A991" s="60">
        <v>93230</v>
      </c>
      <c r="B991" s="70" t="s">
        <v>4177</v>
      </c>
      <c r="C991" s="61" t="s">
        <v>33</v>
      </c>
      <c r="D991" s="63">
        <v>7.0000000000000007E-2</v>
      </c>
    </row>
    <row r="992" spans="1:4" ht="40.5">
      <c r="A992" s="60">
        <v>93231</v>
      </c>
      <c r="B992" s="70" t="s">
        <v>4178</v>
      </c>
      <c r="C992" s="61" t="s">
        <v>33</v>
      </c>
      <c r="D992" s="63">
        <v>0.31</v>
      </c>
    </row>
    <row r="993" spans="1:4" ht="40.5">
      <c r="A993" s="60">
        <v>93232</v>
      </c>
      <c r="B993" s="70" t="s">
        <v>5712</v>
      </c>
      <c r="C993" s="61" t="s">
        <v>33</v>
      </c>
      <c r="D993" s="63">
        <v>3.68</v>
      </c>
    </row>
    <row r="994" spans="1:4" ht="27">
      <c r="A994" s="60">
        <v>93235</v>
      </c>
      <c r="B994" s="70" t="s">
        <v>5830</v>
      </c>
      <c r="C994" s="61" t="s">
        <v>33</v>
      </c>
      <c r="D994" s="63">
        <v>1.17</v>
      </c>
    </row>
    <row r="995" spans="1:4" ht="54">
      <c r="A995" s="60">
        <v>93238</v>
      </c>
      <c r="B995" s="70" t="s">
        <v>5382</v>
      </c>
      <c r="C995" s="61" t="s">
        <v>33</v>
      </c>
      <c r="D995" s="63">
        <v>1.17</v>
      </c>
    </row>
    <row r="996" spans="1:4" ht="54">
      <c r="A996" s="60">
        <v>93239</v>
      </c>
      <c r="B996" s="70" t="s">
        <v>5396</v>
      </c>
      <c r="C996" s="61" t="s">
        <v>33</v>
      </c>
      <c r="D996" s="63">
        <v>5.3</v>
      </c>
    </row>
    <row r="997" spans="1:4" ht="54">
      <c r="A997" s="60">
        <v>93240</v>
      </c>
      <c r="B997" s="70" t="s">
        <v>5397</v>
      </c>
      <c r="C997" s="61" t="s">
        <v>33</v>
      </c>
      <c r="D997" s="63">
        <v>8.82</v>
      </c>
    </row>
    <row r="998" spans="1:4" ht="27">
      <c r="A998" s="60">
        <v>93267</v>
      </c>
      <c r="B998" s="70" t="s">
        <v>5714</v>
      </c>
      <c r="C998" s="61" t="s">
        <v>33</v>
      </c>
      <c r="D998" s="63">
        <v>22.84</v>
      </c>
    </row>
    <row r="999" spans="1:4" ht="27">
      <c r="A999" s="60">
        <v>93269</v>
      </c>
      <c r="B999" s="70" t="s">
        <v>5715</v>
      </c>
      <c r="C999" s="61" t="s">
        <v>33</v>
      </c>
      <c r="D999" s="63">
        <v>5.13</v>
      </c>
    </row>
    <row r="1000" spans="1:4" ht="27">
      <c r="A1000" s="60">
        <v>93270</v>
      </c>
      <c r="B1000" s="70" t="s">
        <v>5716</v>
      </c>
      <c r="C1000" s="61" t="s">
        <v>33</v>
      </c>
      <c r="D1000" s="63">
        <v>24.98</v>
      </c>
    </row>
    <row r="1001" spans="1:4" ht="40.5">
      <c r="A1001" s="60">
        <v>93271</v>
      </c>
      <c r="B1001" s="70" t="s">
        <v>5717</v>
      </c>
      <c r="C1001" s="61" t="s">
        <v>33</v>
      </c>
      <c r="D1001" s="63">
        <v>5.51</v>
      </c>
    </row>
    <row r="1002" spans="1:4" ht="40.5">
      <c r="A1002" s="60">
        <v>93277</v>
      </c>
      <c r="B1002" s="70" t="s">
        <v>5719</v>
      </c>
      <c r="C1002" s="61" t="s">
        <v>33</v>
      </c>
      <c r="D1002" s="63">
        <v>0.27</v>
      </c>
    </row>
    <row r="1003" spans="1:4" ht="40.5">
      <c r="A1003" s="60">
        <v>93278</v>
      </c>
      <c r="B1003" s="70" t="s">
        <v>5720</v>
      </c>
      <c r="C1003" s="61" t="s">
        <v>33</v>
      </c>
      <c r="D1003" s="63">
        <v>0.06</v>
      </c>
    </row>
    <row r="1004" spans="1:4" ht="40.5">
      <c r="A1004" s="60">
        <v>93279</v>
      </c>
      <c r="B1004" s="70" t="s">
        <v>5721</v>
      </c>
      <c r="C1004" s="61" t="s">
        <v>33</v>
      </c>
      <c r="D1004" s="63">
        <v>0.25</v>
      </c>
    </row>
    <row r="1005" spans="1:4" ht="40.5">
      <c r="A1005" s="60">
        <v>93280</v>
      </c>
      <c r="B1005" s="70" t="s">
        <v>5722</v>
      </c>
      <c r="C1005" s="61" t="s">
        <v>33</v>
      </c>
      <c r="D1005" s="63">
        <v>0.46</v>
      </c>
    </row>
    <row r="1006" spans="1:4" ht="40.5">
      <c r="A1006" s="60">
        <v>93283</v>
      </c>
      <c r="B1006" s="70" t="s">
        <v>5724</v>
      </c>
      <c r="C1006" s="61" t="s">
        <v>33</v>
      </c>
      <c r="D1006" s="63">
        <v>48</v>
      </c>
    </row>
    <row r="1007" spans="1:4" ht="40.5">
      <c r="A1007" s="60">
        <v>93284</v>
      </c>
      <c r="B1007" s="70" t="s">
        <v>5725</v>
      </c>
      <c r="C1007" s="61" t="s">
        <v>33</v>
      </c>
      <c r="D1007" s="63">
        <v>16.440000000000001</v>
      </c>
    </row>
    <row r="1008" spans="1:4" ht="40.5">
      <c r="A1008" s="60">
        <v>93285</v>
      </c>
      <c r="B1008" s="70" t="s">
        <v>5726</v>
      </c>
      <c r="C1008" s="61" t="s">
        <v>33</v>
      </c>
      <c r="D1008" s="63">
        <v>77.17</v>
      </c>
    </row>
    <row r="1009" spans="1:4" ht="40.5">
      <c r="A1009" s="60">
        <v>93286</v>
      </c>
      <c r="B1009" s="70" t="s">
        <v>5727</v>
      </c>
      <c r="C1009" s="61" t="s">
        <v>33</v>
      </c>
      <c r="D1009" s="63">
        <v>130.38999999999999</v>
      </c>
    </row>
    <row r="1010" spans="1:4" ht="40.5">
      <c r="A1010" s="60">
        <v>93296</v>
      </c>
      <c r="B1010" s="70" t="s">
        <v>5728</v>
      </c>
      <c r="C1010" s="61" t="s">
        <v>33</v>
      </c>
      <c r="D1010" s="63">
        <v>3.36</v>
      </c>
    </row>
    <row r="1011" spans="1:4" ht="67.5">
      <c r="A1011" s="60">
        <v>93397</v>
      </c>
      <c r="B1011" s="70" t="s">
        <v>5730</v>
      </c>
      <c r="C1011" s="61" t="s">
        <v>33</v>
      </c>
      <c r="D1011" s="63">
        <v>8.5500000000000007</v>
      </c>
    </row>
    <row r="1012" spans="1:4" ht="67.5">
      <c r="A1012" s="60">
        <v>93398</v>
      </c>
      <c r="B1012" s="70" t="s">
        <v>5731</v>
      </c>
      <c r="C1012" s="61" t="s">
        <v>33</v>
      </c>
      <c r="D1012" s="63">
        <v>3.41</v>
      </c>
    </row>
    <row r="1013" spans="1:4" ht="67.5">
      <c r="A1013" s="60">
        <v>93399</v>
      </c>
      <c r="B1013" s="70" t="s">
        <v>5732</v>
      </c>
      <c r="C1013" s="61" t="s">
        <v>33</v>
      </c>
      <c r="D1013" s="63">
        <v>0.69</v>
      </c>
    </row>
    <row r="1014" spans="1:4" ht="67.5">
      <c r="A1014" s="60">
        <v>93400</v>
      </c>
      <c r="B1014" s="70" t="s">
        <v>5733</v>
      </c>
      <c r="C1014" s="61" t="s">
        <v>33</v>
      </c>
      <c r="D1014" s="63">
        <v>16.05</v>
      </c>
    </row>
    <row r="1015" spans="1:4" ht="67.5">
      <c r="A1015" s="60">
        <v>93401</v>
      </c>
      <c r="B1015" s="70" t="s">
        <v>5734</v>
      </c>
      <c r="C1015" s="61" t="s">
        <v>33</v>
      </c>
      <c r="D1015" s="63">
        <v>98.15</v>
      </c>
    </row>
    <row r="1016" spans="1:4" ht="81">
      <c r="A1016" s="60">
        <v>93404</v>
      </c>
      <c r="B1016" s="70" t="s">
        <v>10751</v>
      </c>
      <c r="C1016" s="61" t="s">
        <v>33</v>
      </c>
      <c r="D1016" s="63">
        <v>4.3899999999999997</v>
      </c>
    </row>
    <row r="1017" spans="1:4" ht="81">
      <c r="A1017" s="60">
        <v>93405</v>
      </c>
      <c r="B1017" s="70" t="s">
        <v>10752</v>
      </c>
      <c r="C1017" s="61" t="s">
        <v>33</v>
      </c>
      <c r="D1017" s="63">
        <v>0.87</v>
      </c>
    </row>
    <row r="1018" spans="1:4" ht="81">
      <c r="A1018" s="60">
        <v>93406</v>
      </c>
      <c r="B1018" s="70" t="s">
        <v>10753</v>
      </c>
      <c r="C1018" s="61" t="s">
        <v>33</v>
      </c>
      <c r="D1018" s="63">
        <v>5.49</v>
      </c>
    </row>
    <row r="1019" spans="1:4" ht="81">
      <c r="A1019" s="60">
        <v>93407</v>
      </c>
      <c r="B1019" s="70" t="s">
        <v>10754</v>
      </c>
      <c r="C1019" s="61" t="s">
        <v>33</v>
      </c>
      <c r="D1019" s="63">
        <v>32.729999999999997</v>
      </c>
    </row>
    <row r="1020" spans="1:4" ht="40.5">
      <c r="A1020" s="60">
        <v>93411</v>
      </c>
      <c r="B1020" s="70" t="s">
        <v>5736</v>
      </c>
      <c r="C1020" s="61" t="s">
        <v>33</v>
      </c>
      <c r="D1020" s="63">
        <v>0.16</v>
      </c>
    </row>
    <row r="1021" spans="1:4" ht="40.5">
      <c r="A1021" s="60">
        <v>93412</v>
      </c>
      <c r="B1021" s="70" t="s">
        <v>5737</v>
      </c>
      <c r="C1021" s="61" t="s">
        <v>33</v>
      </c>
      <c r="D1021" s="63">
        <v>0.05</v>
      </c>
    </row>
    <row r="1022" spans="1:4" ht="40.5">
      <c r="A1022" s="60">
        <v>93413</v>
      </c>
      <c r="B1022" s="70" t="s">
        <v>5738</v>
      </c>
      <c r="C1022" s="61" t="s">
        <v>33</v>
      </c>
      <c r="D1022" s="63">
        <v>0.14000000000000001</v>
      </c>
    </row>
    <row r="1023" spans="1:4" ht="40.5">
      <c r="A1023" s="60">
        <v>93414</v>
      </c>
      <c r="B1023" s="70" t="s">
        <v>5739</v>
      </c>
      <c r="C1023" s="61" t="s">
        <v>33</v>
      </c>
      <c r="D1023" s="63">
        <v>8.57</v>
      </c>
    </row>
    <row r="1024" spans="1:4" ht="27">
      <c r="A1024" s="60">
        <v>93417</v>
      </c>
      <c r="B1024" s="70" t="s">
        <v>5740</v>
      </c>
      <c r="C1024" s="61" t="s">
        <v>33</v>
      </c>
      <c r="D1024" s="63">
        <v>2.16</v>
      </c>
    </row>
    <row r="1025" spans="1:4" ht="27">
      <c r="A1025" s="60">
        <v>93418</v>
      </c>
      <c r="B1025" s="70" t="s">
        <v>5741</v>
      </c>
      <c r="C1025" s="61" t="s">
        <v>33</v>
      </c>
      <c r="D1025" s="63">
        <v>0.74</v>
      </c>
    </row>
    <row r="1026" spans="1:4" ht="27">
      <c r="A1026" s="60">
        <v>93419</v>
      </c>
      <c r="B1026" s="70" t="s">
        <v>4179</v>
      </c>
      <c r="C1026" s="61" t="s">
        <v>33</v>
      </c>
      <c r="D1026" s="63">
        <v>1.92</v>
      </c>
    </row>
    <row r="1027" spans="1:4" ht="27">
      <c r="A1027" s="60">
        <v>93420</v>
      </c>
      <c r="B1027" s="70" t="s">
        <v>5742</v>
      </c>
      <c r="C1027" s="61" t="s">
        <v>33</v>
      </c>
      <c r="D1027" s="63">
        <v>41.63</v>
      </c>
    </row>
    <row r="1028" spans="1:4" ht="27">
      <c r="A1028" s="60">
        <v>93423</v>
      </c>
      <c r="B1028" s="70" t="s">
        <v>5744</v>
      </c>
      <c r="C1028" s="61" t="s">
        <v>33</v>
      </c>
      <c r="D1028" s="63">
        <v>3.05</v>
      </c>
    </row>
    <row r="1029" spans="1:4" ht="27">
      <c r="A1029" s="60">
        <v>93424</v>
      </c>
      <c r="B1029" s="70" t="s">
        <v>5745</v>
      </c>
      <c r="C1029" s="61" t="s">
        <v>33</v>
      </c>
      <c r="D1029" s="63">
        <v>1.04</v>
      </c>
    </row>
    <row r="1030" spans="1:4" ht="27">
      <c r="A1030" s="60">
        <v>93425</v>
      </c>
      <c r="B1030" s="70" t="s">
        <v>5746</v>
      </c>
      <c r="C1030" s="61" t="s">
        <v>33</v>
      </c>
      <c r="D1030" s="63">
        <v>2.73</v>
      </c>
    </row>
    <row r="1031" spans="1:4" ht="27">
      <c r="A1031" s="60">
        <v>93426</v>
      </c>
      <c r="B1031" s="70" t="s">
        <v>5747</v>
      </c>
      <c r="C1031" s="61" t="s">
        <v>33</v>
      </c>
      <c r="D1031" s="63">
        <v>99.48</v>
      </c>
    </row>
    <row r="1032" spans="1:4" ht="40.5">
      <c r="A1032" s="60">
        <v>93429</v>
      </c>
      <c r="B1032" s="70" t="s">
        <v>5749</v>
      </c>
      <c r="C1032" s="61" t="s">
        <v>33</v>
      </c>
      <c r="D1032" s="63">
        <v>61.6</v>
      </c>
    </row>
    <row r="1033" spans="1:4" ht="27">
      <c r="A1033" s="60">
        <v>93430</v>
      </c>
      <c r="B1033" s="70" t="s">
        <v>5750</v>
      </c>
      <c r="C1033" s="61" t="s">
        <v>33</v>
      </c>
      <c r="D1033" s="63">
        <v>21.09</v>
      </c>
    </row>
    <row r="1034" spans="1:4" ht="40.5">
      <c r="A1034" s="60">
        <v>93431</v>
      </c>
      <c r="B1034" s="70" t="s">
        <v>5751</v>
      </c>
      <c r="C1034" s="61" t="s">
        <v>33</v>
      </c>
      <c r="D1034" s="63">
        <v>99.02</v>
      </c>
    </row>
    <row r="1035" spans="1:4" ht="40.5">
      <c r="A1035" s="60">
        <v>93432</v>
      </c>
      <c r="B1035" s="70" t="s">
        <v>5752</v>
      </c>
      <c r="C1035" s="61" t="s">
        <v>33</v>
      </c>
      <c r="D1035" s="63">
        <v>1881.6</v>
      </c>
    </row>
    <row r="1036" spans="1:4" ht="40.5">
      <c r="A1036" s="60">
        <v>93435</v>
      </c>
      <c r="B1036" s="70" t="s">
        <v>5754</v>
      </c>
      <c r="C1036" s="61" t="s">
        <v>33</v>
      </c>
      <c r="D1036" s="63">
        <v>3.33</v>
      </c>
    </row>
    <row r="1037" spans="1:4" ht="40.5">
      <c r="A1037" s="60">
        <v>93436</v>
      </c>
      <c r="B1037" s="70" t="s">
        <v>5755</v>
      </c>
      <c r="C1037" s="61" t="s">
        <v>33</v>
      </c>
      <c r="D1037" s="63">
        <v>1.33</v>
      </c>
    </row>
    <row r="1038" spans="1:4" ht="40.5">
      <c r="A1038" s="60">
        <v>93437</v>
      </c>
      <c r="B1038" s="70" t="s">
        <v>5756</v>
      </c>
      <c r="C1038" s="61" t="s">
        <v>33</v>
      </c>
      <c r="D1038" s="63">
        <v>6.25</v>
      </c>
    </row>
    <row r="1039" spans="1:4" ht="40.5">
      <c r="A1039" s="60">
        <v>93438</v>
      </c>
      <c r="B1039" s="70" t="s">
        <v>5757</v>
      </c>
      <c r="C1039" s="61" t="s">
        <v>33</v>
      </c>
      <c r="D1039" s="63">
        <v>18.46</v>
      </c>
    </row>
    <row r="1040" spans="1:4" ht="27">
      <c r="A1040" s="60">
        <v>95114</v>
      </c>
      <c r="B1040" s="70" t="s">
        <v>5346</v>
      </c>
      <c r="C1040" s="61" t="s">
        <v>33</v>
      </c>
      <c r="D1040" s="63">
        <v>1.1499999999999999</v>
      </c>
    </row>
    <row r="1041" spans="1:4" ht="27">
      <c r="A1041" s="60">
        <v>95115</v>
      </c>
      <c r="B1041" s="70" t="s">
        <v>5347</v>
      </c>
      <c r="C1041" s="61" t="s">
        <v>33</v>
      </c>
      <c r="D1041" s="63">
        <v>0.26</v>
      </c>
    </row>
    <row r="1042" spans="1:4" ht="27">
      <c r="A1042" s="60">
        <v>95116</v>
      </c>
      <c r="B1042" s="70" t="s">
        <v>4180</v>
      </c>
      <c r="C1042" s="61" t="s">
        <v>33</v>
      </c>
      <c r="D1042" s="63">
        <v>31.99</v>
      </c>
    </row>
    <row r="1043" spans="1:4" ht="27">
      <c r="A1043" s="60">
        <v>95117</v>
      </c>
      <c r="B1043" s="70" t="s">
        <v>4181</v>
      </c>
      <c r="C1043" s="61" t="s">
        <v>33</v>
      </c>
      <c r="D1043" s="63">
        <v>9.59</v>
      </c>
    </row>
    <row r="1044" spans="1:4" ht="27">
      <c r="A1044" s="60">
        <v>95118</v>
      </c>
      <c r="B1044" s="70" t="s">
        <v>5760</v>
      </c>
      <c r="C1044" s="61" t="s">
        <v>33</v>
      </c>
      <c r="D1044" s="63">
        <v>31.77</v>
      </c>
    </row>
    <row r="1045" spans="1:4" ht="27">
      <c r="A1045" s="60">
        <v>95119</v>
      </c>
      <c r="B1045" s="70" t="s">
        <v>5761</v>
      </c>
      <c r="C1045" s="61" t="s">
        <v>33</v>
      </c>
      <c r="D1045" s="63">
        <v>10.88</v>
      </c>
    </row>
    <row r="1046" spans="1:4" ht="40.5">
      <c r="A1046" s="60">
        <v>95120</v>
      </c>
      <c r="B1046" s="70" t="s">
        <v>5762</v>
      </c>
      <c r="C1046" s="61" t="s">
        <v>33</v>
      </c>
      <c r="D1046" s="63">
        <v>37.61</v>
      </c>
    </row>
    <row r="1047" spans="1:4" ht="27">
      <c r="A1047" s="60">
        <v>95123</v>
      </c>
      <c r="B1047" s="70" t="s">
        <v>4182</v>
      </c>
      <c r="C1047" s="61" t="s">
        <v>33</v>
      </c>
      <c r="D1047" s="63">
        <v>11.4</v>
      </c>
    </row>
    <row r="1048" spans="1:4" ht="27">
      <c r="A1048" s="60">
        <v>95124</v>
      </c>
      <c r="B1048" s="70" t="s">
        <v>4183</v>
      </c>
      <c r="C1048" s="61" t="s">
        <v>33</v>
      </c>
      <c r="D1048" s="63">
        <v>3.41</v>
      </c>
    </row>
    <row r="1049" spans="1:4" ht="27">
      <c r="A1049" s="60">
        <v>95125</v>
      </c>
      <c r="B1049" s="70" t="s">
        <v>4184</v>
      </c>
      <c r="C1049" s="61" t="s">
        <v>33</v>
      </c>
      <c r="D1049" s="63">
        <v>12.47</v>
      </c>
    </row>
    <row r="1050" spans="1:4" ht="40.5">
      <c r="A1050" s="60">
        <v>95126</v>
      </c>
      <c r="B1050" s="70" t="s">
        <v>5763</v>
      </c>
      <c r="C1050" s="61" t="s">
        <v>33</v>
      </c>
      <c r="D1050" s="63">
        <v>91.41</v>
      </c>
    </row>
    <row r="1051" spans="1:4" ht="40.5">
      <c r="A1051" s="60">
        <v>95129</v>
      </c>
      <c r="B1051" s="70" t="s">
        <v>5765</v>
      </c>
      <c r="C1051" s="61" t="s">
        <v>33</v>
      </c>
      <c r="D1051" s="63">
        <v>20.23</v>
      </c>
    </row>
    <row r="1052" spans="1:4" ht="27">
      <c r="A1052" s="60">
        <v>95130</v>
      </c>
      <c r="B1052" s="70" t="s">
        <v>5766</v>
      </c>
      <c r="C1052" s="61" t="s">
        <v>33</v>
      </c>
      <c r="D1052" s="63">
        <v>7.08</v>
      </c>
    </row>
    <row r="1053" spans="1:4" ht="40.5">
      <c r="A1053" s="60">
        <v>95131</v>
      </c>
      <c r="B1053" s="70" t="s">
        <v>5767</v>
      </c>
      <c r="C1053" s="61" t="s">
        <v>33</v>
      </c>
      <c r="D1053" s="63">
        <v>37.94</v>
      </c>
    </row>
    <row r="1054" spans="1:4" ht="40.5">
      <c r="A1054" s="60">
        <v>95132</v>
      </c>
      <c r="B1054" s="70" t="s">
        <v>5768</v>
      </c>
      <c r="C1054" s="61" t="s">
        <v>33</v>
      </c>
      <c r="D1054" s="63">
        <v>19.989999999999998</v>
      </c>
    </row>
    <row r="1055" spans="1:4" ht="27">
      <c r="A1055" s="60">
        <v>95136</v>
      </c>
      <c r="B1055" s="70" t="s">
        <v>5769</v>
      </c>
      <c r="C1055" s="61" t="s">
        <v>33</v>
      </c>
      <c r="D1055" s="63">
        <v>0.03</v>
      </c>
    </row>
    <row r="1056" spans="1:4" ht="27">
      <c r="A1056" s="60">
        <v>95137</v>
      </c>
      <c r="B1056" s="70" t="s">
        <v>5770</v>
      </c>
      <c r="C1056" s="61" t="s">
        <v>33</v>
      </c>
      <c r="D1056" s="63">
        <v>0.01</v>
      </c>
    </row>
    <row r="1057" spans="1:4" ht="27">
      <c r="A1057" s="60">
        <v>95138</v>
      </c>
      <c r="B1057" s="70" t="s">
        <v>5771</v>
      </c>
      <c r="C1057" s="61" t="s">
        <v>33</v>
      </c>
      <c r="D1057" s="63">
        <v>0.02</v>
      </c>
    </row>
    <row r="1058" spans="1:4" ht="27">
      <c r="A1058" s="60">
        <v>95208</v>
      </c>
      <c r="B1058" s="70" t="s">
        <v>5773</v>
      </c>
      <c r="C1058" s="61" t="s">
        <v>33</v>
      </c>
      <c r="D1058" s="63">
        <v>25.87</v>
      </c>
    </row>
    <row r="1059" spans="1:4" ht="27">
      <c r="A1059" s="60">
        <v>95209</v>
      </c>
      <c r="B1059" s="70" t="s">
        <v>5774</v>
      </c>
      <c r="C1059" s="61" t="s">
        <v>33</v>
      </c>
      <c r="D1059" s="63">
        <v>5.82</v>
      </c>
    </row>
    <row r="1060" spans="1:4" ht="27">
      <c r="A1060" s="60">
        <v>95210</v>
      </c>
      <c r="B1060" s="70" t="s">
        <v>5775</v>
      </c>
      <c r="C1060" s="61" t="s">
        <v>33</v>
      </c>
      <c r="D1060" s="63">
        <v>28.3</v>
      </c>
    </row>
    <row r="1061" spans="1:4" ht="40.5">
      <c r="A1061" s="60">
        <v>95211</v>
      </c>
      <c r="B1061" s="70" t="s">
        <v>5776</v>
      </c>
      <c r="C1061" s="61" t="s">
        <v>33</v>
      </c>
      <c r="D1061" s="63">
        <v>5.51</v>
      </c>
    </row>
    <row r="1062" spans="1:4" ht="27">
      <c r="A1062" s="60">
        <v>95214</v>
      </c>
      <c r="B1062" s="70" t="s">
        <v>5778</v>
      </c>
      <c r="C1062" s="61" t="s">
        <v>33</v>
      </c>
      <c r="D1062" s="63">
        <v>0.49</v>
      </c>
    </row>
    <row r="1063" spans="1:4" ht="27">
      <c r="A1063" s="60">
        <v>95215</v>
      </c>
      <c r="B1063" s="70" t="s">
        <v>5779</v>
      </c>
      <c r="C1063" s="61" t="s">
        <v>33</v>
      </c>
      <c r="D1063" s="63">
        <v>0.09</v>
      </c>
    </row>
    <row r="1064" spans="1:4" ht="27">
      <c r="A1064" s="60">
        <v>95216</v>
      </c>
      <c r="B1064" s="70" t="s">
        <v>5780</v>
      </c>
      <c r="C1064" s="61" t="s">
        <v>33</v>
      </c>
      <c r="D1064" s="63">
        <v>0.34</v>
      </c>
    </row>
    <row r="1065" spans="1:4" ht="40.5">
      <c r="A1065" s="60">
        <v>95217</v>
      </c>
      <c r="B1065" s="70" t="s">
        <v>5781</v>
      </c>
      <c r="C1065" s="61" t="s">
        <v>33</v>
      </c>
      <c r="D1065" s="63">
        <v>0.37</v>
      </c>
    </row>
    <row r="1066" spans="1:4" ht="27">
      <c r="A1066" s="60">
        <v>95255</v>
      </c>
      <c r="B1066" s="70" t="s">
        <v>4185</v>
      </c>
      <c r="C1066" s="61" t="s">
        <v>33</v>
      </c>
      <c r="D1066" s="63">
        <v>1.02</v>
      </c>
    </row>
    <row r="1067" spans="1:4" ht="27">
      <c r="A1067" s="60">
        <v>95256</v>
      </c>
      <c r="B1067" s="70" t="s">
        <v>4186</v>
      </c>
      <c r="C1067" s="61" t="s">
        <v>33</v>
      </c>
      <c r="D1067" s="63">
        <v>0.23</v>
      </c>
    </row>
    <row r="1068" spans="1:4" ht="27">
      <c r="A1068" s="60">
        <v>95257</v>
      </c>
      <c r="B1068" s="70" t="s">
        <v>4187</v>
      </c>
      <c r="C1068" s="61" t="s">
        <v>33</v>
      </c>
      <c r="D1068" s="63">
        <v>1.28</v>
      </c>
    </row>
    <row r="1069" spans="1:4" ht="40.5">
      <c r="A1069" s="60">
        <v>95260</v>
      </c>
      <c r="B1069" s="70" t="s">
        <v>5783</v>
      </c>
      <c r="C1069" s="61" t="s">
        <v>33</v>
      </c>
      <c r="D1069" s="63">
        <v>0.54</v>
      </c>
    </row>
    <row r="1070" spans="1:4" ht="27">
      <c r="A1070" s="60">
        <v>95261</v>
      </c>
      <c r="B1070" s="70" t="s">
        <v>5784</v>
      </c>
      <c r="C1070" s="61" t="s">
        <v>33</v>
      </c>
      <c r="D1070" s="63">
        <v>0.22</v>
      </c>
    </row>
    <row r="1071" spans="1:4" ht="40.5">
      <c r="A1071" s="60">
        <v>95262</v>
      </c>
      <c r="B1071" s="70" t="s">
        <v>5785</v>
      </c>
      <c r="C1071" s="61" t="s">
        <v>33</v>
      </c>
      <c r="D1071" s="63">
        <v>1.07</v>
      </c>
    </row>
    <row r="1072" spans="1:4" ht="40.5">
      <c r="A1072" s="60">
        <v>95263</v>
      </c>
      <c r="B1072" s="70" t="s">
        <v>5786</v>
      </c>
      <c r="C1072" s="61" t="s">
        <v>33</v>
      </c>
      <c r="D1072" s="63">
        <v>1.97</v>
      </c>
    </row>
    <row r="1073" spans="1:4" ht="40.5">
      <c r="A1073" s="60">
        <v>95266</v>
      </c>
      <c r="B1073" s="70" t="s">
        <v>5788</v>
      </c>
      <c r="C1073" s="61" t="s">
        <v>33</v>
      </c>
      <c r="D1073" s="63">
        <v>0.41</v>
      </c>
    </row>
    <row r="1074" spans="1:4" ht="40.5">
      <c r="A1074" s="60">
        <v>95267</v>
      </c>
      <c r="B1074" s="70" t="s">
        <v>5789</v>
      </c>
      <c r="C1074" s="61" t="s">
        <v>33</v>
      </c>
      <c r="D1074" s="63">
        <v>0.08</v>
      </c>
    </row>
    <row r="1075" spans="1:4" ht="40.5">
      <c r="A1075" s="60">
        <v>95268</v>
      </c>
      <c r="B1075" s="70" t="s">
        <v>5790</v>
      </c>
      <c r="C1075" s="61" t="s">
        <v>33</v>
      </c>
      <c r="D1075" s="63">
        <v>0.4</v>
      </c>
    </row>
    <row r="1076" spans="1:4" ht="40.5">
      <c r="A1076" s="60">
        <v>95269</v>
      </c>
      <c r="B1076" s="70" t="s">
        <v>5791</v>
      </c>
      <c r="C1076" s="61" t="s">
        <v>33</v>
      </c>
      <c r="D1076" s="63">
        <v>3.68</v>
      </c>
    </row>
    <row r="1077" spans="1:4" ht="40.5">
      <c r="A1077" s="60">
        <v>95272</v>
      </c>
      <c r="B1077" s="70" t="s">
        <v>5793</v>
      </c>
      <c r="C1077" s="61" t="s">
        <v>33</v>
      </c>
      <c r="D1077" s="63">
        <v>0.4</v>
      </c>
    </row>
    <row r="1078" spans="1:4" ht="40.5">
      <c r="A1078" s="60">
        <v>95273</v>
      </c>
      <c r="B1078" s="70" t="s">
        <v>5794</v>
      </c>
      <c r="C1078" s="61" t="s">
        <v>33</v>
      </c>
      <c r="D1078" s="63">
        <v>0.09</v>
      </c>
    </row>
    <row r="1079" spans="1:4" ht="40.5">
      <c r="A1079" s="60">
        <v>95274</v>
      </c>
      <c r="B1079" s="70" t="s">
        <v>5795</v>
      </c>
      <c r="C1079" s="61" t="s">
        <v>33</v>
      </c>
      <c r="D1079" s="63">
        <v>0.31</v>
      </c>
    </row>
    <row r="1080" spans="1:4" ht="40.5">
      <c r="A1080" s="60">
        <v>95275</v>
      </c>
      <c r="B1080" s="70" t="s">
        <v>5796</v>
      </c>
      <c r="C1080" s="61" t="s">
        <v>33</v>
      </c>
      <c r="D1080" s="63">
        <v>1.49</v>
      </c>
    </row>
    <row r="1081" spans="1:4" ht="40.5">
      <c r="A1081" s="60">
        <v>95278</v>
      </c>
      <c r="B1081" s="70" t="s">
        <v>5798</v>
      </c>
      <c r="C1081" s="61" t="s">
        <v>33</v>
      </c>
      <c r="D1081" s="63">
        <v>0.44</v>
      </c>
    </row>
    <row r="1082" spans="1:4" ht="40.5">
      <c r="A1082" s="60">
        <v>95279</v>
      </c>
      <c r="B1082" s="70" t="s">
        <v>5799</v>
      </c>
      <c r="C1082" s="61" t="s">
        <v>33</v>
      </c>
      <c r="D1082" s="63">
        <v>0.09</v>
      </c>
    </row>
    <row r="1083" spans="1:4" ht="40.5">
      <c r="A1083" s="60">
        <v>95280</v>
      </c>
      <c r="B1083" s="70" t="s">
        <v>5800</v>
      </c>
      <c r="C1083" s="61" t="s">
        <v>33</v>
      </c>
      <c r="D1083" s="63">
        <v>0.34</v>
      </c>
    </row>
    <row r="1084" spans="1:4" ht="40.5">
      <c r="A1084" s="60">
        <v>95281</v>
      </c>
      <c r="B1084" s="70" t="s">
        <v>5801</v>
      </c>
      <c r="C1084" s="61" t="s">
        <v>33</v>
      </c>
      <c r="D1084" s="63">
        <v>3.68</v>
      </c>
    </row>
    <row r="1085" spans="1:4" ht="54">
      <c r="A1085" s="60">
        <v>95617</v>
      </c>
      <c r="B1085" s="70" t="s">
        <v>10755</v>
      </c>
      <c r="C1085" s="61" t="s">
        <v>33</v>
      </c>
      <c r="D1085" s="63">
        <v>0.84</v>
      </c>
    </row>
    <row r="1086" spans="1:4" ht="40.5">
      <c r="A1086" s="60">
        <v>95618</v>
      </c>
      <c r="B1086" s="70" t="s">
        <v>10756</v>
      </c>
      <c r="C1086" s="61" t="s">
        <v>33</v>
      </c>
      <c r="D1086" s="63">
        <v>0.18</v>
      </c>
    </row>
    <row r="1087" spans="1:4" ht="54">
      <c r="A1087" s="60">
        <v>95619</v>
      </c>
      <c r="B1087" s="70" t="s">
        <v>10757</v>
      </c>
      <c r="C1087" s="61" t="s">
        <v>33</v>
      </c>
      <c r="D1087" s="63">
        <v>1.05</v>
      </c>
    </row>
    <row r="1088" spans="1:4" ht="54">
      <c r="A1088" s="60">
        <v>95627</v>
      </c>
      <c r="B1088" s="70" t="s">
        <v>10758</v>
      </c>
      <c r="C1088" s="61" t="s">
        <v>33</v>
      </c>
      <c r="D1088" s="63">
        <v>22.12</v>
      </c>
    </row>
    <row r="1089" spans="1:4" ht="40.5">
      <c r="A1089" s="60">
        <v>95628</v>
      </c>
      <c r="B1089" s="70" t="s">
        <v>10759</v>
      </c>
      <c r="C1089" s="61" t="s">
        <v>33</v>
      </c>
      <c r="D1089" s="63">
        <v>5.81</v>
      </c>
    </row>
    <row r="1090" spans="1:4" ht="40.5">
      <c r="A1090" s="60">
        <v>95629</v>
      </c>
      <c r="B1090" s="70" t="s">
        <v>10760</v>
      </c>
      <c r="C1090" s="61" t="s">
        <v>33</v>
      </c>
      <c r="D1090" s="63">
        <v>27.68</v>
      </c>
    </row>
    <row r="1091" spans="1:4" ht="54">
      <c r="A1091" s="60">
        <v>95630</v>
      </c>
      <c r="B1091" s="70" t="s">
        <v>10761</v>
      </c>
      <c r="C1091" s="61" t="s">
        <v>33</v>
      </c>
      <c r="D1091" s="63">
        <v>65.81</v>
      </c>
    </row>
    <row r="1092" spans="1:4" ht="40.5">
      <c r="A1092" s="60">
        <v>95698</v>
      </c>
      <c r="B1092" s="70" t="s">
        <v>10762</v>
      </c>
      <c r="C1092" s="61" t="s">
        <v>33</v>
      </c>
      <c r="D1092" s="63">
        <v>3.41</v>
      </c>
    </row>
    <row r="1093" spans="1:4" ht="40.5">
      <c r="A1093" s="60">
        <v>95699</v>
      </c>
      <c r="B1093" s="70" t="s">
        <v>10763</v>
      </c>
      <c r="C1093" s="61" t="s">
        <v>33</v>
      </c>
      <c r="D1093" s="63">
        <v>0.76</v>
      </c>
    </row>
    <row r="1094" spans="1:4" ht="40.5">
      <c r="A1094" s="60">
        <v>95700</v>
      </c>
      <c r="B1094" s="70" t="s">
        <v>10764</v>
      </c>
      <c r="C1094" s="61" t="s">
        <v>33</v>
      </c>
      <c r="D1094" s="63">
        <v>4.26</v>
      </c>
    </row>
    <row r="1095" spans="1:4" ht="40.5">
      <c r="A1095" s="60">
        <v>95701</v>
      </c>
      <c r="B1095" s="70" t="s">
        <v>10765</v>
      </c>
      <c r="C1095" s="61" t="s">
        <v>33</v>
      </c>
      <c r="D1095" s="63">
        <v>1.84</v>
      </c>
    </row>
    <row r="1096" spans="1:4" ht="40.5">
      <c r="A1096" s="60">
        <v>95704</v>
      </c>
      <c r="B1096" s="70" t="s">
        <v>10766</v>
      </c>
      <c r="C1096" s="61" t="s">
        <v>33</v>
      </c>
      <c r="D1096" s="63">
        <v>22.22</v>
      </c>
    </row>
    <row r="1097" spans="1:4" ht="40.5">
      <c r="A1097" s="60">
        <v>95705</v>
      </c>
      <c r="B1097" s="70" t="s">
        <v>10767</v>
      </c>
      <c r="C1097" s="61" t="s">
        <v>33</v>
      </c>
      <c r="D1097" s="63">
        <v>5.83</v>
      </c>
    </row>
    <row r="1098" spans="1:4" ht="40.5">
      <c r="A1098" s="60">
        <v>95706</v>
      </c>
      <c r="B1098" s="70" t="s">
        <v>10768</v>
      </c>
      <c r="C1098" s="61" t="s">
        <v>33</v>
      </c>
      <c r="D1098" s="63">
        <v>27.81</v>
      </c>
    </row>
    <row r="1099" spans="1:4" ht="40.5">
      <c r="A1099" s="60">
        <v>95707</v>
      </c>
      <c r="B1099" s="70" t="s">
        <v>10769</v>
      </c>
      <c r="C1099" s="61" t="s">
        <v>33</v>
      </c>
      <c r="D1099" s="63">
        <v>20.57</v>
      </c>
    </row>
    <row r="1100" spans="1:4" ht="54">
      <c r="A1100" s="60">
        <v>95710</v>
      </c>
      <c r="B1100" s="70" t="s">
        <v>10770</v>
      </c>
      <c r="C1100" s="61" t="s">
        <v>33</v>
      </c>
      <c r="D1100" s="63">
        <v>26.71</v>
      </c>
    </row>
    <row r="1101" spans="1:4" ht="54">
      <c r="A1101" s="60">
        <v>95711</v>
      </c>
      <c r="B1101" s="70" t="s">
        <v>10771</v>
      </c>
      <c r="C1101" s="61" t="s">
        <v>33</v>
      </c>
      <c r="D1101" s="63">
        <v>6.86</v>
      </c>
    </row>
    <row r="1102" spans="1:4" ht="54">
      <c r="A1102" s="60">
        <v>95712</v>
      </c>
      <c r="B1102" s="70" t="s">
        <v>10772</v>
      </c>
      <c r="C1102" s="61" t="s">
        <v>33</v>
      </c>
      <c r="D1102" s="63">
        <v>33.39</v>
      </c>
    </row>
    <row r="1103" spans="1:4" ht="54">
      <c r="A1103" s="60">
        <v>95713</v>
      </c>
      <c r="B1103" s="70" t="s">
        <v>10773</v>
      </c>
      <c r="C1103" s="61" t="s">
        <v>33</v>
      </c>
      <c r="D1103" s="63">
        <v>81.569999999999993</v>
      </c>
    </row>
    <row r="1104" spans="1:4" ht="67.5">
      <c r="A1104" s="60">
        <v>95716</v>
      </c>
      <c r="B1104" s="70" t="s">
        <v>10774</v>
      </c>
      <c r="C1104" s="61" t="s">
        <v>33</v>
      </c>
      <c r="D1104" s="63">
        <v>25.71</v>
      </c>
    </row>
    <row r="1105" spans="1:4" ht="67.5">
      <c r="A1105" s="60">
        <v>95717</v>
      </c>
      <c r="B1105" s="70" t="s">
        <v>10775</v>
      </c>
      <c r="C1105" s="61" t="s">
        <v>33</v>
      </c>
      <c r="D1105" s="63">
        <v>6.61</v>
      </c>
    </row>
    <row r="1106" spans="1:4" ht="67.5">
      <c r="A1106" s="60">
        <v>95718</v>
      </c>
      <c r="B1106" s="70" t="s">
        <v>10776</v>
      </c>
      <c r="C1106" s="61" t="s">
        <v>33</v>
      </c>
      <c r="D1106" s="63">
        <v>32.14</v>
      </c>
    </row>
    <row r="1107" spans="1:4" ht="67.5">
      <c r="A1107" s="60">
        <v>95719</v>
      </c>
      <c r="B1107" s="70" t="s">
        <v>10777</v>
      </c>
      <c r="C1107" s="61" t="s">
        <v>33</v>
      </c>
      <c r="D1107" s="63">
        <v>81.569999999999993</v>
      </c>
    </row>
    <row r="1108" spans="1:4" ht="27">
      <c r="A1108" s="60">
        <v>95869</v>
      </c>
      <c r="B1108" s="70" t="s">
        <v>10778</v>
      </c>
      <c r="C1108" s="61" t="s">
        <v>33</v>
      </c>
      <c r="D1108" s="63">
        <v>1.67</v>
      </c>
    </row>
    <row r="1109" spans="1:4" ht="40.5">
      <c r="A1109" s="60">
        <v>95870</v>
      </c>
      <c r="B1109" s="70" t="s">
        <v>10779</v>
      </c>
      <c r="C1109" s="61" t="s">
        <v>33</v>
      </c>
      <c r="D1109" s="63">
        <v>4.3600000000000003</v>
      </c>
    </row>
    <row r="1110" spans="1:4" ht="40.5">
      <c r="A1110" s="60">
        <v>95871</v>
      </c>
      <c r="B1110" s="70" t="s">
        <v>10780</v>
      </c>
      <c r="C1110" s="61" t="s">
        <v>33</v>
      </c>
      <c r="D1110" s="63">
        <v>169.5</v>
      </c>
    </row>
    <row r="1111" spans="1:4" ht="40.5">
      <c r="A1111" s="60">
        <v>95874</v>
      </c>
      <c r="B1111" s="70" t="s">
        <v>10781</v>
      </c>
      <c r="C1111" s="61" t="s">
        <v>33</v>
      </c>
      <c r="D1111" s="63">
        <v>4.88</v>
      </c>
    </row>
    <row r="1112" spans="1:4" ht="40.5">
      <c r="A1112" s="60">
        <v>96008</v>
      </c>
      <c r="B1112" s="70" t="s">
        <v>10782</v>
      </c>
      <c r="C1112" s="61" t="s">
        <v>33</v>
      </c>
      <c r="D1112" s="63">
        <v>11.68</v>
      </c>
    </row>
    <row r="1113" spans="1:4" ht="27">
      <c r="A1113" s="60">
        <v>96009</v>
      </c>
      <c r="B1113" s="70" t="s">
        <v>10783</v>
      </c>
      <c r="C1113" s="61" t="s">
        <v>33</v>
      </c>
      <c r="D1113" s="63">
        <v>3.06</v>
      </c>
    </row>
    <row r="1114" spans="1:4" ht="40.5">
      <c r="A1114" s="60">
        <v>96011</v>
      </c>
      <c r="B1114" s="70" t="s">
        <v>10784</v>
      </c>
      <c r="C1114" s="61" t="s">
        <v>33</v>
      </c>
      <c r="D1114" s="63">
        <v>12.77</v>
      </c>
    </row>
    <row r="1115" spans="1:4" ht="40.5">
      <c r="A1115" s="60">
        <v>96012</v>
      </c>
      <c r="B1115" s="70" t="s">
        <v>10785</v>
      </c>
      <c r="C1115" s="61" t="s">
        <v>33</v>
      </c>
      <c r="D1115" s="63">
        <v>63.34</v>
      </c>
    </row>
    <row r="1116" spans="1:4" ht="40.5">
      <c r="A1116" s="60">
        <v>96015</v>
      </c>
      <c r="B1116" s="70" t="s">
        <v>10786</v>
      </c>
      <c r="C1116" s="61" t="s">
        <v>33</v>
      </c>
      <c r="D1116" s="63">
        <v>11.57</v>
      </c>
    </row>
    <row r="1117" spans="1:4" ht="27">
      <c r="A1117" s="60">
        <v>96016</v>
      </c>
      <c r="B1117" s="70" t="s">
        <v>10787</v>
      </c>
      <c r="C1117" s="61" t="s">
        <v>33</v>
      </c>
      <c r="D1117" s="63">
        <v>3.03</v>
      </c>
    </row>
    <row r="1118" spans="1:4" ht="40.5">
      <c r="A1118" s="60">
        <v>96018</v>
      </c>
      <c r="B1118" s="70" t="s">
        <v>10788</v>
      </c>
      <c r="C1118" s="61" t="s">
        <v>33</v>
      </c>
      <c r="D1118" s="63">
        <v>12.66</v>
      </c>
    </row>
    <row r="1119" spans="1:4" ht="40.5">
      <c r="A1119" s="60">
        <v>96019</v>
      </c>
      <c r="B1119" s="70" t="s">
        <v>10789</v>
      </c>
      <c r="C1119" s="61" t="s">
        <v>33</v>
      </c>
      <c r="D1119" s="63">
        <v>63.34</v>
      </c>
    </row>
    <row r="1120" spans="1:4" ht="40.5">
      <c r="A1120" s="60">
        <v>96023</v>
      </c>
      <c r="B1120" s="70" t="s">
        <v>10790</v>
      </c>
      <c r="C1120" s="61" t="s">
        <v>33</v>
      </c>
      <c r="D1120" s="63">
        <v>8.9499999999999993</v>
      </c>
    </row>
    <row r="1121" spans="1:4" ht="27">
      <c r="A1121" s="60">
        <v>96024</v>
      </c>
      <c r="B1121" s="70" t="s">
        <v>10791</v>
      </c>
      <c r="C1121" s="61" t="s">
        <v>33</v>
      </c>
      <c r="D1121" s="63">
        <v>2.35</v>
      </c>
    </row>
    <row r="1122" spans="1:4" ht="40.5">
      <c r="A1122" s="60">
        <v>96026</v>
      </c>
      <c r="B1122" s="70" t="s">
        <v>10792</v>
      </c>
      <c r="C1122" s="61" t="s">
        <v>33</v>
      </c>
      <c r="D1122" s="63">
        <v>9.8000000000000007</v>
      </c>
    </row>
    <row r="1123" spans="1:4" ht="40.5">
      <c r="A1123" s="60">
        <v>96027</v>
      </c>
      <c r="B1123" s="70" t="s">
        <v>10793</v>
      </c>
      <c r="C1123" s="61" t="s">
        <v>33</v>
      </c>
      <c r="D1123" s="63">
        <v>44.13</v>
      </c>
    </row>
    <row r="1124" spans="1:4" ht="40.5">
      <c r="A1124" s="60">
        <v>96030</v>
      </c>
      <c r="B1124" s="70" t="s">
        <v>10794</v>
      </c>
      <c r="C1124" s="61" t="s">
        <v>33</v>
      </c>
      <c r="D1124" s="63">
        <v>15.76</v>
      </c>
    </row>
    <row r="1125" spans="1:4" ht="40.5">
      <c r="A1125" s="60">
        <v>96031</v>
      </c>
      <c r="B1125" s="70" t="s">
        <v>10795</v>
      </c>
      <c r="C1125" s="61" t="s">
        <v>33</v>
      </c>
      <c r="D1125" s="63">
        <v>5.51</v>
      </c>
    </row>
    <row r="1126" spans="1:4" ht="40.5">
      <c r="A1126" s="60">
        <v>96032</v>
      </c>
      <c r="B1126" s="70" t="s">
        <v>10796</v>
      </c>
      <c r="C1126" s="61" t="s">
        <v>33</v>
      </c>
      <c r="D1126" s="63">
        <v>1.1200000000000001</v>
      </c>
    </row>
    <row r="1127" spans="1:4" ht="40.5">
      <c r="A1127" s="60">
        <v>96033</v>
      </c>
      <c r="B1127" s="70" t="s">
        <v>10797</v>
      </c>
      <c r="C1127" s="61" t="s">
        <v>33</v>
      </c>
      <c r="D1127" s="63">
        <v>29.55</v>
      </c>
    </row>
    <row r="1128" spans="1:4" ht="54">
      <c r="A1128" s="60">
        <v>96034</v>
      </c>
      <c r="B1128" s="70" t="s">
        <v>10798</v>
      </c>
      <c r="C1128" s="61" t="s">
        <v>33</v>
      </c>
      <c r="D1128" s="63">
        <v>119.44</v>
      </c>
    </row>
    <row r="1129" spans="1:4" ht="40.5">
      <c r="A1129" s="60">
        <v>96053</v>
      </c>
      <c r="B1129" s="70" t="s">
        <v>10799</v>
      </c>
      <c r="C1129" s="61" t="s">
        <v>33</v>
      </c>
      <c r="D1129" s="63">
        <v>9.06</v>
      </c>
    </row>
    <row r="1130" spans="1:4" ht="40.5">
      <c r="A1130" s="60">
        <v>96054</v>
      </c>
      <c r="B1130" s="70" t="s">
        <v>10800</v>
      </c>
      <c r="C1130" s="61" t="s">
        <v>33</v>
      </c>
      <c r="D1130" s="63">
        <v>15.52</v>
      </c>
    </row>
    <row r="1131" spans="1:4" ht="27">
      <c r="A1131" s="60">
        <v>96055</v>
      </c>
      <c r="B1131" s="70" t="s">
        <v>10801</v>
      </c>
      <c r="C1131" s="61" t="s">
        <v>33</v>
      </c>
      <c r="D1131" s="63">
        <v>2.38</v>
      </c>
    </row>
    <row r="1132" spans="1:4" ht="40.5">
      <c r="A1132" s="60">
        <v>96056</v>
      </c>
      <c r="B1132" s="70" t="s">
        <v>10802</v>
      </c>
      <c r="C1132" s="61" t="s">
        <v>33</v>
      </c>
      <c r="D1132" s="63">
        <v>9.91</v>
      </c>
    </row>
    <row r="1133" spans="1:4" ht="40.5">
      <c r="A1133" s="60">
        <v>96057</v>
      </c>
      <c r="B1133" s="70" t="s">
        <v>10803</v>
      </c>
      <c r="C1133" s="61" t="s">
        <v>33</v>
      </c>
      <c r="D1133" s="63">
        <v>44.13</v>
      </c>
    </row>
    <row r="1134" spans="1:4" ht="40.5">
      <c r="A1134" s="60">
        <v>96060</v>
      </c>
      <c r="B1134" s="70" t="s">
        <v>10804</v>
      </c>
      <c r="C1134" s="61" t="s">
        <v>33</v>
      </c>
      <c r="D1134" s="63">
        <v>2.98</v>
      </c>
    </row>
    <row r="1135" spans="1:4" ht="40.5">
      <c r="A1135" s="60">
        <v>96061</v>
      </c>
      <c r="B1135" s="70" t="s">
        <v>10805</v>
      </c>
      <c r="C1135" s="61" t="s">
        <v>33</v>
      </c>
      <c r="D1135" s="63">
        <v>19.39</v>
      </c>
    </row>
    <row r="1136" spans="1:4" ht="40.5">
      <c r="A1136" s="60">
        <v>96062</v>
      </c>
      <c r="B1136" s="70" t="s">
        <v>10806</v>
      </c>
      <c r="C1136" s="61" t="s">
        <v>33</v>
      </c>
      <c r="D1136" s="63">
        <v>24.73</v>
      </c>
    </row>
    <row r="1137" spans="1:4" ht="40.5">
      <c r="A1137" s="60">
        <v>96241</v>
      </c>
      <c r="B1137" s="70" t="s">
        <v>10807</v>
      </c>
      <c r="C1137" s="61" t="s">
        <v>33</v>
      </c>
      <c r="D1137" s="63">
        <v>13.5</v>
      </c>
    </row>
    <row r="1138" spans="1:4" ht="40.5">
      <c r="A1138" s="60">
        <v>96242</v>
      </c>
      <c r="B1138" s="70" t="s">
        <v>10808</v>
      </c>
      <c r="C1138" s="61" t="s">
        <v>33</v>
      </c>
      <c r="D1138" s="63">
        <v>3.47</v>
      </c>
    </row>
    <row r="1139" spans="1:4" ht="40.5">
      <c r="A1139" s="60">
        <v>96243</v>
      </c>
      <c r="B1139" s="70" t="s">
        <v>10809</v>
      </c>
      <c r="C1139" s="61" t="s">
        <v>33</v>
      </c>
      <c r="D1139" s="63">
        <v>16.88</v>
      </c>
    </row>
    <row r="1140" spans="1:4" ht="40.5">
      <c r="A1140" s="60">
        <v>96244</v>
      </c>
      <c r="B1140" s="70" t="s">
        <v>10810</v>
      </c>
      <c r="C1140" s="61" t="s">
        <v>33</v>
      </c>
      <c r="D1140" s="63">
        <v>15.79</v>
      </c>
    </row>
    <row r="1141" spans="1:4" ht="40.5">
      <c r="A1141" s="60">
        <v>96298</v>
      </c>
      <c r="B1141" s="70" t="s">
        <v>10811</v>
      </c>
      <c r="C1141" s="61" t="s">
        <v>33</v>
      </c>
      <c r="D1141" s="63">
        <v>34.69</v>
      </c>
    </row>
    <row r="1142" spans="1:4" ht="40.5">
      <c r="A1142" s="60">
        <v>96299</v>
      </c>
      <c r="B1142" s="70" t="s">
        <v>10812</v>
      </c>
      <c r="C1142" s="61" t="s">
        <v>33</v>
      </c>
      <c r="D1142" s="63">
        <v>9.11</v>
      </c>
    </row>
    <row r="1143" spans="1:4" ht="40.5">
      <c r="A1143" s="60">
        <v>96300</v>
      </c>
      <c r="B1143" s="70" t="s">
        <v>10813</v>
      </c>
      <c r="C1143" s="61" t="s">
        <v>33</v>
      </c>
      <c r="D1143" s="63">
        <v>43.42</v>
      </c>
    </row>
    <row r="1144" spans="1:4" ht="40.5">
      <c r="A1144" s="60">
        <v>96301</v>
      </c>
      <c r="B1144" s="70" t="s">
        <v>10814</v>
      </c>
      <c r="C1144" s="61" t="s">
        <v>33</v>
      </c>
      <c r="D1144" s="63">
        <v>57.89</v>
      </c>
    </row>
    <row r="1145" spans="1:4" ht="54">
      <c r="A1145" s="60">
        <v>96304</v>
      </c>
      <c r="B1145" s="70" t="s">
        <v>10815</v>
      </c>
      <c r="C1145" s="61" t="s">
        <v>33</v>
      </c>
      <c r="D1145" s="63">
        <v>0.11</v>
      </c>
    </row>
    <row r="1146" spans="1:4" ht="40.5">
      <c r="A1146" s="60">
        <v>96305</v>
      </c>
      <c r="B1146" s="70" t="s">
        <v>10816</v>
      </c>
      <c r="C1146" s="61" t="s">
        <v>33</v>
      </c>
      <c r="D1146" s="63">
        <v>0.03</v>
      </c>
    </row>
    <row r="1147" spans="1:4" ht="54">
      <c r="A1147" s="60">
        <v>96306</v>
      </c>
      <c r="B1147" s="70" t="s">
        <v>10817</v>
      </c>
      <c r="C1147" s="61" t="s">
        <v>33</v>
      </c>
      <c r="D1147" s="63">
        <v>0.14000000000000001</v>
      </c>
    </row>
    <row r="1148" spans="1:4" ht="54">
      <c r="A1148" s="60">
        <v>96307</v>
      </c>
      <c r="B1148" s="70" t="s">
        <v>10818</v>
      </c>
      <c r="C1148" s="61" t="s">
        <v>33</v>
      </c>
      <c r="D1148" s="63">
        <v>0.74</v>
      </c>
    </row>
    <row r="1149" spans="1:4" ht="54">
      <c r="A1149" s="60">
        <v>96457</v>
      </c>
      <c r="B1149" s="70" t="s">
        <v>10819</v>
      </c>
      <c r="C1149" s="61" t="s">
        <v>33</v>
      </c>
      <c r="D1149" s="63">
        <v>57.89</v>
      </c>
    </row>
    <row r="1150" spans="1:4" ht="54">
      <c r="A1150" s="60">
        <v>96458</v>
      </c>
      <c r="B1150" s="70" t="s">
        <v>10820</v>
      </c>
      <c r="C1150" s="61" t="s">
        <v>33</v>
      </c>
      <c r="D1150" s="63">
        <v>30.7</v>
      </c>
    </row>
    <row r="1151" spans="1:4" ht="54">
      <c r="A1151" s="60">
        <v>96459</v>
      </c>
      <c r="B1151" s="70" t="s">
        <v>10821</v>
      </c>
      <c r="C1151" s="61" t="s">
        <v>33</v>
      </c>
      <c r="D1151" s="63">
        <v>6.44</v>
      </c>
    </row>
    <row r="1152" spans="1:4" ht="54">
      <c r="A1152" s="60">
        <v>96460</v>
      </c>
      <c r="B1152" s="70" t="s">
        <v>10822</v>
      </c>
      <c r="C1152" s="61" t="s">
        <v>33</v>
      </c>
      <c r="D1152" s="63">
        <v>24.53</v>
      </c>
    </row>
    <row r="1153" spans="1:4" ht="54">
      <c r="A1153" s="60">
        <v>98760</v>
      </c>
      <c r="B1153" s="70" t="s">
        <v>10823</v>
      </c>
      <c r="C1153" s="61" t="s">
        <v>33</v>
      </c>
      <c r="D1153" s="63">
        <v>0.08</v>
      </c>
    </row>
    <row r="1154" spans="1:4" ht="40.5">
      <c r="A1154" s="60">
        <v>98761</v>
      </c>
      <c r="B1154" s="70" t="s">
        <v>10824</v>
      </c>
      <c r="C1154" s="61" t="s">
        <v>33</v>
      </c>
      <c r="D1154" s="63">
        <v>0.01</v>
      </c>
    </row>
    <row r="1155" spans="1:4" ht="54">
      <c r="A1155" s="60">
        <v>98762</v>
      </c>
      <c r="B1155" s="70" t="s">
        <v>10825</v>
      </c>
      <c r="C1155" s="61" t="s">
        <v>33</v>
      </c>
      <c r="D1155" s="63">
        <v>0.1</v>
      </c>
    </row>
    <row r="1156" spans="1:4" ht="54">
      <c r="A1156" s="60">
        <v>98763</v>
      </c>
      <c r="B1156" s="70" t="s">
        <v>10826</v>
      </c>
      <c r="C1156" s="61" t="s">
        <v>33</v>
      </c>
      <c r="D1156" s="63">
        <v>2.7</v>
      </c>
    </row>
    <row r="1157" spans="1:4" ht="54">
      <c r="A1157" s="60">
        <v>99829</v>
      </c>
      <c r="B1157" s="70" t="s">
        <v>21137</v>
      </c>
      <c r="C1157" s="61" t="s">
        <v>33</v>
      </c>
      <c r="D1157" s="63">
        <v>0.27</v>
      </c>
    </row>
    <row r="1158" spans="1:4" ht="54">
      <c r="A1158" s="60">
        <v>99830</v>
      </c>
      <c r="B1158" s="70" t="s">
        <v>21138</v>
      </c>
      <c r="C1158" s="61" t="s">
        <v>33</v>
      </c>
      <c r="D1158" s="63">
        <v>0.06</v>
      </c>
    </row>
    <row r="1159" spans="1:4" ht="54">
      <c r="A1159" s="60">
        <v>99831</v>
      </c>
      <c r="B1159" s="70" t="s">
        <v>21139</v>
      </c>
      <c r="C1159" s="61" t="s">
        <v>33</v>
      </c>
      <c r="D1159" s="63">
        <v>0.38</v>
      </c>
    </row>
    <row r="1160" spans="1:4" ht="54">
      <c r="A1160" s="60">
        <v>99832</v>
      </c>
      <c r="B1160" s="70" t="s">
        <v>21140</v>
      </c>
      <c r="C1160" s="61" t="s">
        <v>33</v>
      </c>
      <c r="D1160" s="63">
        <v>0.7</v>
      </c>
    </row>
    <row r="1161" spans="1:4" ht="27">
      <c r="A1161" s="60">
        <v>55960</v>
      </c>
      <c r="B1161" s="70" t="s">
        <v>5892</v>
      </c>
      <c r="C1161" s="61" t="s">
        <v>19</v>
      </c>
      <c r="D1161" s="63">
        <v>4.53</v>
      </c>
    </row>
    <row r="1162" spans="1:4" ht="27">
      <c r="A1162" s="60">
        <v>72085</v>
      </c>
      <c r="B1162" s="70" t="s">
        <v>5893</v>
      </c>
      <c r="C1162" s="61" t="s">
        <v>14</v>
      </c>
      <c r="D1162" s="63">
        <v>1.66</v>
      </c>
    </row>
    <row r="1163" spans="1:4" ht="27">
      <c r="A1163" s="60">
        <v>72086</v>
      </c>
      <c r="B1163" s="70" t="s">
        <v>5894</v>
      </c>
      <c r="C1163" s="61" t="s">
        <v>14</v>
      </c>
      <c r="D1163" s="63">
        <v>5.0999999999999996</v>
      </c>
    </row>
    <row r="1164" spans="1:4" ht="54">
      <c r="A1164" s="60">
        <v>92259</v>
      </c>
      <c r="B1164" s="70" t="s">
        <v>5895</v>
      </c>
      <c r="C1164" s="61" t="s">
        <v>32</v>
      </c>
      <c r="D1164" s="63">
        <v>232.61</v>
      </c>
    </row>
    <row r="1165" spans="1:4" ht="54">
      <c r="A1165" s="60">
        <v>92260</v>
      </c>
      <c r="B1165" s="70" t="s">
        <v>5896</v>
      </c>
      <c r="C1165" s="61" t="s">
        <v>32</v>
      </c>
      <c r="D1165" s="63">
        <v>275.72000000000003</v>
      </c>
    </row>
    <row r="1166" spans="1:4" ht="54">
      <c r="A1166" s="60">
        <v>92261</v>
      </c>
      <c r="B1166" s="70" t="s">
        <v>5897</v>
      </c>
      <c r="C1166" s="61" t="s">
        <v>32</v>
      </c>
      <c r="D1166" s="63">
        <v>317.51</v>
      </c>
    </row>
    <row r="1167" spans="1:4" ht="54">
      <c r="A1167" s="60">
        <v>92262</v>
      </c>
      <c r="B1167" s="70" t="s">
        <v>5898</v>
      </c>
      <c r="C1167" s="61" t="s">
        <v>32</v>
      </c>
      <c r="D1167" s="63">
        <v>384.8</v>
      </c>
    </row>
    <row r="1168" spans="1:4" ht="54">
      <c r="A1168" s="60">
        <v>92539</v>
      </c>
      <c r="B1168" s="70" t="s">
        <v>4188</v>
      </c>
      <c r="C1168" s="61" t="s">
        <v>19</v>
      </c>
      <c r="D1168" s="63">
        <v>35.049999999999997</v>
      </c>
    </row>
    <row r="1169" spans="1:4" ht="54">
      <c r="A1169" s="60">
        <v>92540</v>
      </c>
      <c r="B1169" s="70" t="s">
        <v>5899</v>
      </c>
      <c r="C1169" s="61" t="s">
        <v>19</v>
      </c>
      <c r="D1169" s="63">
        <v>41.32</v>
      </c>
    </row>
    <row r="1170" spans="1:4" ht="54">
      <c r="A1170" s="60">
        <v>92541</v>
      </c>
      <c r="B1170" s="70" t="s">
        <v>5900</v>
      </c>
      <c r="C1170" s="61" t="s">
        <v>19</v>
      </c>
      <c r="D1170" s="63">
        <v>37.950000000000003</v>
      </c>
    </row>
    <row r="1171" spans="1:4" ht="54">
      <c r="A1171" s="60">
        <v>92542</v>
      </c>
      <c r="B1171" s="70" t="s">
        <v>5901</v>
      </c>
      <c r="C1171" s="61" t="s">
        <v>19</v>
      </c>
      <c r="D1171" s="63">
        <v>47.49</v>
      </c>
    </row>
    <row r="1172" spans="1:4" ht="54">
      <c r="A1172" s="60">
        <v>92543</v>
      </c>
      <c r="B1172" s="70" t="s">
        <v>4189</v>
      </c>
      <c r="C1172" s="61" t="s">
        <v>19</v>
      </c>
      <c r="D1172" s="63">
        <v>9.8000000000000007</v>
      </c>
    </row>
    <row r="1173" spans="1:4" ht="54">
      <c r="A1173" s="60">
        <v>92544</v>
      </c>
      <c r="B1173" s="70" t="s">
        <v>5902</v>
      </c>
      <c r="C1173" s="61" t="s">
        <v>19</v>
      </c>
      <c r="D1173" s="63">
        <v>8.24</v>
      </c>
    </row>
    <row r="1174" spans="1:4" ht="54">
      <c r="A1174" s="60">
        <v>92545</v>
      </c>
      <c r="B1174" s="70" t="s">
        <v>5903</v>
      </c>
      <c r="C1174" s="61" t="s">
        <v>32</v>
      </c>
      <c r="D1174" s="63">
        <v>512.47</v>
      </c>
    </row>
    <row r="1175" spans="1:4" ht="54">
      <c r="A1175" s="60">
        <v>92546</v>
      </c>
      <c r="B1175" s="70" t="s">
        <v>5904</v>
      </c>
      <c r="C1175" s="61" t="s">
        <v>32</v>
      </c>
      <c r="D1175" s="63">
        <v>632.19000000000005</v>
      </c>
    </row>
    <row r="1176" spans="1:4" ht="54">
      <c r="A1176" s="60">
        <v>92547</v>
      </c>
      <c r="B1176" s="70" t="s">
        <v>5905</v>
      </c>
      <c r="C1176" s="61" t="s">
        <v>32</v>
      </c>
      <c r="D1176" s="63">
        <v>658.23</v>
      </c>
    </row>
    <row r="1177" spans="1:4" ht="54">
      <c r="A1177" s="60">
        <v>92548</v>
      </c>
      <c r="B1177" s="70" t="s">
        <v>5906</v>
      </c>
      <c r="C1177" s="61" t="s">
        <v>32</v>
      </c>
      <c r="D1177" s="63">
        <v>729.24</v>
      </c>
    </row>
    <row r="1178" spans="1:4" ht="54">
      <c r="A1178" s="60">
        <v>92549</v>
      </c>
      <c r="B1178" s="70" t="s">
        <v>5907</v>
      </c>
      <c r="C1178" s="61" t="s">
        <v>32</v>
      </c>
      <c r="D1178" s="63">
        <v>940.71</v>
      </c>
    </row>
    <row r="1179" spans="1:4" ht="54">
      <c r="A1179" s="60">
        <v>92550</v>
      </c>
      <c r="B1179" s="70" t="s">
        <v>5908</v>
      </c>
      <c r="C1179" s="61" t="s">
        <v>32</v>
      </c>
      <c r="D1179" s="63">
        <v>1141.24</v>
      </c>
    </row>
    <row r="1180" spans="1:4" ht="54">
      <c r="A1180" s="60">
        <v>92551</v>
      </c>
      <c r="B1180" s="70" t="s">
        <v>5909</v>
      </c>
      <c r="C1180" s="61" t="s">
        <v>32</v>
      </c>
      <c r="D1180" s="63">
        <v>1175.46</v>
      </c>
    </row>
    <row r="1181" spans="1:4" ht="54">
      <c r="A1181" s="60">
        <v>92552</v>
      </c>
      <c r="B1181" s="70" t="s">
        <v>5910</v>
      </c>
      <c r="C1181" s="61" t="s">
        <v>32</v>
      </c>
      <c r="D1181" s="63">
        <v>1281.92</v>
      </c>
    </row>
    <row r="1182" spans="1:4" ht="54">
      <c r="A1182" s="60">
        <v>92553</v>
      </c>
      <c r="B1182" s="70" t="s">
        <v>5911</v>
      </c>
      <c r="C1182" s="61" t="s">
        <v>32</v>
      </c>
      <c r="D1182" s="63">
        <v>1497.41</v>
      </c>
    </row>
    <row r="1183" spans="1:4" ht="54">
      <c r="A1183" s="60">
        <v>92554</v>
      </c>
      <c r="B1183" s="70" t="s">
        <v>5912</v>
      </c>
      <c r="C1183" s="61" t="s">
        <v>32</v>
      </c>
      <c r="D1183" s="63">
        <v>1536.27</v>
      </c>
    </row>
    <row r="1184" spans="1:4" ht="54">
      <c r="A1184" s="60">
        <v>92555</v>
      </c>
      <c r="B1184" s="70" t="s">
        <v>4190</v>
      </c>
      <c r="C1184" s="61" t="s">
        <v>32</v>
      </c>
      <c r="D1184" s="63">
        <v>507.54</v>
      </c>
    </row>
    <row r="1185" spans="1:4" ht="54">
      <c r="A1185" s="60">
        <v>92556</v>
      </c>
      <c r="B1185" s="70" t="s">
        <v>4191</v>
      </c>
      <c r="C1185" s="61" t="s">
        <v>32</v>
      </c>
      <c r="D1185" s="63">
        <v>624.04</v>
      </c>
    </row>
    <row r="1186" spans="1:4" ht="54">
      <c r="A1186" s="60">
        <v>92557</v>
      </c>
      <c r="B1186" s="70" t="s">
        <v>4192</v>
      </c>
      <c r="C1186" s="61" t="s">
        <v>32</v>
      </c>
      <c r="D1186" s="63">
        <v>650.08000000000004</v>
      </c>
    </row>
    <row r="1187" spans="1:4" ht="54">
      <c r="A1187" s="60">
        <v>92558</v>
      </c>
      <c r="B1187" s="70" t="s">
        <v>4193</v>
      </c>
      <c r="C1187" s="61" t="s">
        <v>32</v>
      </c>
      <c r="D1187" s="63">
        <v>727.37</v>
      </c>
    </row>
    <row r="1188" spans="1:4" ht="54">
      <c r="A1188" s="60">
        <v>92559</v>
      </c>
      <c r="B1188" s="70" t="s">
        <v>4194</v>
      </c>
      <c r="C1188" s="61" t="s">
        <v>32</v>
      </c>
      <c r="D1188" s="63">
        <v>932.02</v>
      </c>
    </row>
    <row r="1189" spans="1:4" ht="54">
      <c r="A1189" s="60">
        <v>92560</v>
      </c>
      <c r="B1189" s="70" t="s">
        <v>4195</v>
      </c>
      <c r="C1189" s="61" t="s">
        <v>32</v>
      </c>
      <c r="D1189" s="63">
        <v>1127.99</v>
      </c>
    </row>
    <row r="1190" spans="1:4" ht="54">
      <c r="A1190" s="60">
        <v>92561</v>
      </c>
      <c r="B1190" s="70" t="s">
        <v>4196</v>
      </c>
      <c r="C1190" s="61" t="s">
        <v>32</v>
      </c>
      <c r="D1190" s="63">
        <v>1162.8</v>
      </c>
    </row>
    <row r="1191" spans="1:4" ht="54">
      <c r="A1191" s="60">
        <v>92562</v>
      </c>
      <c r="B1191" s="70" t="s">
        <v>5913</v>
      </c>
      <c r="C1191" s="61" t="s">
        <v>32</v>
      </c>
      <c r="D1191" s="63">
        <v>1261.1099999999999</v>
      </c>
    </row>
    <row r="1192" spans="1:4" ht="54">
      <c r="A1192" s="60">
        <v>92563</v>
      </c>
      <c r="B1192" s="70" t="s">
        <v>5914</v>
      </c>
      <c r="C1192" s="61" t="s">
        <v>32</v>
      </c>
      <c r="D1192" s="63">
        <v>1472.1</v>
      </c>
    </row>
    <row r="1193" spans="1:4" ht="54">
      <c r="A1193" s="60">
        <v>92564</v>
      </c>
      <c r="B1193" s="70" t="s">
        <v>5915</v>
      </c>
      <c r="C1193" s="61" t="s">
        <v>32</v>
      </c>
      <c r="D1193" s="63">
        <v>1505.49</v>
      </c>
    </row>
    <row r="1194" spans="1:4" ht="54">
      <c r="A1194" s="60">
        <v>92565</v>
      </c>
      <c r="B1194" s="70" t="s">
        <v>5916</v>
      </c>
      <c r="C1194" s="61" t="s">
        <v>19</v>
      </c>
      <c r="D1194" s="63">
        <v>19.239999999999998</v>
      </c>
    </row>
    <row r="1195" spans="1:4" ht="67.5">
      <c r="A1195" s="60">
        <v>92566</v>
      </c>
      <c r="B1195" s="70" t="s">
        <v>5917</v>
      </c>
      <c r="C1195" s="61" t="s">
        <v>19</v>
      </c>
      <c r="D1195" s="63">
        <v>10.75</v>
      </c>
    </row>
    <row r="1196" spans="1:4" ht="54">
      <c r="A1196" s="60">
        <v>92567</v>
      </c>
      <c r="B1196" s="70" t="s">
        <v>5918</v>
      </c>
      <c r="C1196" s="61" t="s">
        <v>19</v>
      </c>
      <c r="D1196" s="63">
        <v>16.77</v>
      </c>
    </row>
    <row r="1197" spans="1:4" ht="27">
      <c r="A1197" s="60">
        <v>72089</v>
      </c>
      <c r="B1197" s="70" t="s">
        <v>5919</v>
      </c>
      <c r="C1197" s="61" t="s">
        <v>19</v>
      </c>
      <c r="D1197" s="63">
        <v>11.08</v>
      </c>
    </row>
    <row r="1198" spans="1:4" ht="40.5">
      <c r="A1198" s="60">
        <v>94189</v>
      </c>
      <c r="B1198" s="70" t="s">
        <v>4197</v>
      </c>
      <c r="C1198" s="61" t="s">
        <v>19</v>
      </c>
      <c r="D1198" s="63">
        <v>26.64</v>
      </c>
    </row>
    <row r="1199" spans="1:4" ht="40.5">
      <c r="A1199" s="60">
        <v>94192</v>
      </c>
      <c r="B1199" s="70" t="s">
        <v>5920</v>
      </c>
      <c r="C1199" s="61" t="s">
        <v>19</v>
      </c>
      <c r="D1199" s="63">
        <v>28.47</v>
      </c>
    </row>
    <row r="1200" spans="1:4" ht="40.5">
      <c r="A1200" s="60">
        <v>94195</v>
      </c>
      <c r="B1200" s="70" t="s">
        <v>5921</v>
      </c>
      <c r="C1200" s="61" t="s">
        <v>19</v>
      </c>
      <c r="D1200" s="63">
        <v>28.08</v>
      </c>
    </row>
    <row r="1201" spans="1:4" ht="40.5">
      <c r="A1201" s="60">
        <v>94198</v>
      </c>
      <c r="B1201" s="70" t="s">
        <v>4198</v>
      </c>
      <c r="C1201" s="61" t="s">
        <v>19</v>
      </c>
      <c r="D1201" s="63">
        <v>30.51</v>
      </c>
    </row>
    <row r="1202" spans="1:4" ht="40.5">
      <c r="A1202" s="60">
        <v>94201</v>
      </c>
      <c r="B1202" s="70" t="s">
        <v>5922</v>
      </c>
      <c r="C1202" s="61" t="s">
        <v>19</v>
      </c>
      <c r="D1202" s="63">
        <v>39.89</v>
      </c>
    </row>
    <row r="1203" spans="1:4" ht="40.5">
      <c r="A1203" s="60">
        <v>94204</v>
      </c>
      <c r="B1203" s="70" t="s">
        <v>4199</v>
      </c>
      <c r="C1203" s="61" t="s">
        <v>19</v>
      </c>
      <c r="D1203" s="63">
        <v>44.02</v>
      </c>
    </row>
    <row r="1204" spans="1:4" ht="27">
      <c r="A1204" s="60">
        <v>94224</v>
      </c>
      <c r="B1204" s="70" t="s">
        <v>5923</v>
      </c>
      <c r="C1204" s="61" t="s">
        <v>14</v>
      </c>
      <c r="D1204" s="63">
        <v>17.760000000000002</v>
      </c>
    </row>
    <row r="1205" spans="1:4" ht="40.5">
      <c r="A1205" s="60">
        <v>94225</v>
      </c>
      <c r="B1205" s="70" t="s">
        <v>5925</v>
      </c>
      <c r="C1205" s="61" t="s">
        <v>19</v>
      </c>
      <c r="D1205" s="63">
        <v>27.69</v>
      </c>
    </row>
    <row r="1206" spans="1:4" ht="40.5">
      <c r="A1206" s="60">
        <v>94226</v>
      </c>
      <c r="B1206" s="70" t="s">
        <v>5926</v>
      </c>
      <c r="C1206" s="61" t="s">
        <v>19</v>
      </c>
      <c r="D1206" s="63">
        <v>14.78</v>
      </c>
    </row>
    <row r="1207" spans="1:4" ht="27">
      <c r="A1207" s="60">
        <v>94232</v>
      </c>
      <c r="B1207" s="70" t="s">
        <v>4200</v>
      </c>
      <c r="C1207" s="61" t="s">
        <v>32</v>
      </c>
      <c r="D1207" s="63">
        <v>2.02</v>
      </c>
    </row>
    <row r="1208" spans="1:4" ht="40.5">
      <c r="A1208" s="60">
        <v>94440</v>
      </c>
      <c r="B1208" s="70" t="s">
        <v>5927</v>
      </c>
      <c r="C1208" s="61" t="s">
        <v>19</v>
      </c>
      <c r="D1208" s="63">
        <v>28.08</v>
      </c>
    </row>
    <row r="1209" spans="1:4" ht="40.5">
      <c r="A1209" s="60">
        <v>94441</v>
      </c>
      <c r="B1209" s="70" t="s">
        <v>4201</v>
      </c>
      <c r="C1209" s="61" t="s">
        <v>19</v>
      </c>
      <c r="D1209" s="63">
        <v>30.51</v>
      </c>
    </row>
    <row r="1210" spans="1:4" ht="40.5">
      <c r="A1210" s="60">
        <v>94442</v>
      </c>
      <c r="B1210" s="70" t="s">
        <v>5928</v>
      </c>
      <c r="C1210" s="61" t="s">
        <v>19</v>
      </c>
      <c r="D1210" s="63">
        <v>28.08</v>
      </c>
    </row>
    <row r="1211" spans="1:4" ht="40.5">
      <c r="A1211" s="60">
        <v>94443</v>
      </c>
      <c r="B1211" s="70" t="s">
        <v>5929</v>
      </c>
      <c r="C1211" s="61" t="s">
        <v>19</v>
      </c>
      <c r="D1211" s="63">
        <v>30.51</v>
      </c>
    </row>
    <row r="1212" spans="1:4" ht="40.5">
      <c r="A1212" s="60">
        <v>94445</v>
      </c>
      <c r="B1212" s="70" t="s">
        <v>4202</v>
      </c>
      <c r="C1212" s="61" t="s">
        <v>19</v>
      </c>
      <c r="D1212" s="63">
        <v>39.89</v>
      </c>
    </row>
    <row r="1213" spans="1:4" ht="40.5">
      <c r="A1213" s="61">
        <v>94446</v>
      </c>
      <c r="B1213" s="70" t="s">
        <v>5930</v>
      </c>
      <c r="C1213" s="61" t="s">
        <v>19</v>
      </c>
      <c r="D1213" s="63">
        <v>44.02</v>
      </c>
    </row>
    <row r="1214" spans="1:4" ht="40.5">
      <c r="A1214" s="61">
        <v>94447</v>
      </c>
      <c r="B1214" s="70" t="s">
        <v>5931</v>
      </c>
      <c r="C1214" s="61" t="s">
        <v>19</v>
      </c>
      <c r="D1214" s="63">
        <v>39.89</v>
      </c>
    </row>
    <row r="1215" spans="1:4" ht="40.5">
      <c r="A1215" s="61">
        <v>94448</v>
      </c>
      <c r="B1215" s="70" t="s">
        <v>4203</v>
      </c>
      <c r="C1215" s="61" t="s">
        <v>19</v>
      </c>
      <c r="D1215" s="63">
        <v>44.02</v>
      </c>
    </row>
    <row r="1216" spans="1:4" ht="54">
      <c r="A1216" s="61">
        <v>94207</v>
      </c>
      <c r="B1216" s="70" t="s">
        <v>5932</v>
      </c>
      <c r="C1216" s="61" t="s">
        <v>19</v>
      </c>
      <c r="D1216" s="63">
        <v>32.340000000000003</v>
      </c>
    </row>
    <row r="1217" spans="1:4" ht="54">
      <c r="A1217" s="61">
        <v>94210</v>
      </c>
      <c r="B1217" s="70" t="s">
        <v>10827</v>
      </c>
      <c r="C1217" s="61" t="s">
        <v>19</v>
      </c>
      <c r="D1217" s="63">
        <v>34.39</v>
      </c>
    </row>
    <row r="1218" spans="1:4" ht="27">
      <c r="A1218" s="61">
        <v>94218</v>
      </c>
      <c r="B1218" s="70" t="s">
        <v>5933</v>
      </c>
      <c r="C1218" s="61" t="s">
        <v>19</v>
      </c>
      <c r="D1218" s="63">
        <v>70.97</v>
      </c>
    </row>
    <row r="1219" spans="1:4" ht="27">
      <c r="A1219" s="61" t="s">
        <v>5934</v>
      </c>
      <c r="B1219" s="70" t="s">
        <v>5935</v>
      </c>
      <c r="C1219" s="61" t="s">
        <v>19</v>
      </c>
      <c r="D1219" s="63">
        <v>403.47</v>
      </c>
    </row>
    <row r="1220" spans="1:4" ht="27">
      <c r="A1220" s="61" t="s">
        <v>5936</v>
      </c>
      <c r="B1220" s="70" t="s">
        <v>5937</v>
      </c>
      <c r="C1220" s="61" t="s">
        <v>19</v>
      </c>
      <c r="D1220" s="63">
        <v>429.25</v>
      </c>
    </row>
    <row r="1221" spans="1:4" ht="27">
      <c r="A1221" s="61" t="s">
        <v>5938</v>
      </c>
      <c r="B1221" s="70" t="s">
        <v>5939</v>
      </c>
      <c r="C1221" s="61" t="s">
        <v>19</v>
      </c>
      <c r="D1221" s="63">
        <v>449.89</v>
      </c>
    </row>
    <row r="1222" spans="1:4" ht="40.5">
      <c r="A1222" s="61" t="s">
        <v>5940</v>
      </c>
      <c r="B1222" s="70" t="s">
        <v>4204</v>
      </c>
      <c r="C1222" s="61" t="s">
        <v>19</v>
      </c>
      <c r="D1222" s="63">
        <v>483.29</v>
      </c>
    </row>
    <row r="1223" spans="1:4" ht="40.5">
      <c r="A1223" s="60" t="s">
        <v>5941</v>
      </c>
      <c r="B1223" s="70" t="s">
        <v>4205</v>
      </c>
      <c r="C1223" s="61" t="s">
        <v>19</v>
      </c>
      <c r="D1223" s="63">
        <v>582.39</v>
      </c>
    </row>
    <row r="1224" spans="1:4" ht="40.5">
      <c r="A1224" s="60" t="s">
        <v>5942</v>
      </c>
      <c r="B1224" s="70" t="s">
        <v>4206</v>
      </c>
      <c r="C1224" s="61" t="s">
        <v>19</v>
      </c>
      <c r="D1224" s="63">
        <v>604.08000000000004</v>
      </c>
    </row>
    <row r="1225" spans="1:4" ht="27">
      <c r="A1225" s="60" t="s">
        <v>5943</v>
      </c>
      <c r="B1225" s="70" t="s">
        <v>4207</v>
      </c>
      <c r="C1225" s="61" t="s">
        <v>19</v>
      </c>
      <c r="D1225" s="63">
        <v>186.34</v>
      </c>
    </row>
    <row r="1226" spans="1:4" ht="27">
      <c r="A1226" s="60" t="s">
        <v>5944</v>
      </c>
      <c r="B1226" s="70" t="s">
        <v>4208</v>
      </c>
      <c r="C1226" s="61" t="s">
        <v>19</v>
      </c>
      <c r="D1226" s="63">
        <v>209.52</v>
      </c>
    </row>
    <row r="1227" spans="1:4" ht="27">
      <c r="A1227" s="60" t="s">
        <v>5945</v>
      </c>
      <c r="B1227" s="70" t="s">
        <v>4209</v>
      </c>
      <c r="C1227" s="61" t="s">
        <v>19</v>
      </c>
      <c r="D1227" s="63">
        <v>261.04000000000002</v>
      </c>
    </row>
    <row r="1228" spans="1:4" ht="27">
      <c r="A1228" s="60" t="s">
        <v>5946</v>
      </c>
      <c r="B1228" s="70" t="s">
        <v>4210</v>
      </c>
      <c r="C1228" s="61" t="s">
        <v>19</v>
      </c>
      <c r="D1228" s="63">
        <v>271.35000000000002</v>
      </c>
    </row>
    <row r="1229" spans="1:4" ht="13.5">
      <c r="A1229" s="60">
        <v>75220</v>
      </c>
      <c r="B1229" s="70" t="s">
        <v>4211</v>
      </c>
      <c r="C1229" s="61" t="s">
        <v>14</v>
      </c>
      <c r="D1229" s="63">
        <v>53.74</v>
      </c>
    </row>
    <row r="1230" spans="1:4" ht="27">
      <c r="A1230" s="61">
        <v>94213</v>
      </c>
      <c r="B1230" s="70" t="s">
        <v>5947</v>
      </c>
      <c r="C1230" s="61" t="s">
        <v>19</v>
      </c>
      <c r="D1230" s="63">
        <v>39.619999999999997</v>
      </c>
    </row>
    <row r="1231" spans="1:4" ht="27">
      <c r="A1231" s="60">
        <v>94216</v>
      </c>
      <c r="B1231" s="70" t="s">
        <v>5948</v>
      </c>
      <c r="C1231" s="61" t="s">
        <v>19</v>
      </c>
      <c r="D1231" s="63">
        <v>172.29</v>
      </c>
    </row>
    <row r="1232" spans="1:4" ht="54">
      <c r="A1232" s="60">
        <v>94219</v>
      </c>
      <c r="B1232" s="70" t="s">
        <v>5949</v>
      </c>
      <c r="C1232" s="61" t="s">
        <v>14</v>
      </c>
      <c r="D1232" s="63">
        <v>23.52</v>
      </c>
    </row>
    <row r="1233" spans="1:4" ht="54">
      <c r="A1233" s="60">
        <v>94220</v>
      </c>
      <c r="B1233" s="70" t="s">
        <v>5950</v>
      </c>
      <c r="C1233" s="61" t="s">
        <v>14</v>
      </c>
      <c r="D1233" s="63">
        <v>37.29</v>
      </c>
    </row>
    <row r="1234" spans="1:4" ht="54">
      <c r="A1234" s="60">
        <v>94221</v>
      </c>
      <c r="B1234" s="70" t="s">
        <v>5951</v>
      </c>
      <c r="C1234" s="61" t="s">
        <v>14</v>
      </c>
      <c r="D1234" s="63">
        <v>18.739999999999998</v>
      </c>
    </row>
    <row r="1235" spans="1:4" ht="54">
      <c r="A1235" s="60">
        <v>94222</v>
      </c>
      <c r="B1235" s="70" t="s">
        <v>5952</v>
      </c>
      <c r="C1235" s="61" t="s">
        <v>14</v>
      </c>
      <c r="D1235" s="63">
        <v>32.51</v>
      </c>
    </row>
    <row r="1236" spans="1:4" ht="40.5">
      <c r="A1236" s="60" t="s">
        <v>5953</v>
      </c>
      <c r="B1236" s="70" t="s">
        <v>4212</v>
      </c>
      <c r="C1236" s="61" t="s">
        <v>14</v>
      </c>
      <c r="D1236" s="63">
        <v>43.11</v>
      </c>
    </row>
    <row r="1237" spans="1:4" ht="40.5">
      <c r="A1237" s="60">
        <v>94223</v>
      </c>
      <c r="B1237" s="70" t="s">
        <v>5954</v>
      </c>
      <c r="C1237" s="61" t="s">
        <v>14</v>
      </c>
      <c r="D1237" s="63">
        <v>42.04</v>
      </c>
    </row>
    <row r="1238" spans="1:4" ht="40.5">
      <c r="A1238" s="60">
        <v>94451</v>
      </c>
      <c r="B1238" s="70" t="s">
        <v>5955</v>
      </c>
      <c r="C1238" s="61" t="s">
        <v>14</v>
      </c>
      <c r="D1238" s="63">
        <v>93.49</v>
      </c>
    </row>
    <row r="1239" spans="1:4" ht="54">
      <c r="A1239" s="60">
        <v>94230</v>
      </c>
      <c r="B1239" s="70" t="s">
        <v>5956</v>
      </c>
      <c r="C1239" s="61" t="s">
        <v>14</v>
      </c>
      <c r="D1239" s="63">
        <v>66.650000000000006</v>
      </c>
    </row>
    <row r="1240" spans="1:4" ht="40.5">
      <c r="A1240" s="61">
        <v>94227</v>
      </c>
      <c r="B1240" s="70" t="s">
        <v>4213</v>
      </c>
      <c r="C1240" s="61" t="s">
        <v>14</v>
      </c>
      <c r="D1240" s="63">
        <v>40.82</v>
      </c>
    </row>
    <row r="1241" spans="1:4" ht="40.5">
      <c r="A1241" s="61">
        <v>94228</v>
      </c>
      <c r="B1241" s="70" t="s">
        <v>4214</v>
      </c>
      <c r="C1241" s="61" t="s">
        <v>14</v>
      </c>
      <c r="D1241" s="63">
        <v>61.11</v>
      </c>
    </row>
    <row r="1242" spans="1:4" ht="40.5">
      <c r="A1242" s="60">
        <v>94229</v>
      </c>
      <c r="B1242" s="70" t="s">
        <v>5957</v>
      </c>
      <c r="C1242" s="61" t="s">
        <v>14</v>
      </c>
      <c r="D1242" s="63">
        <v>119.6</v>
      </c>
    </row>
    <row r="1243" spans="1:4" ht="27">
      <c r="A1243" s="60">
        <v>94231</v>
      </c>
      <c r="B1243" s="70" t="s">
        <v>5958</v>
      </c>
      <c r="C1243" s="61" t="s">
        <v>14</v>
      </c>
      <c r="D1243" s="63">
        <v>30.58</v>
      </c>
    </row>
    <row r="1244" spans="1:4" ht="40.5">
      <c r="A1244" s="60">
        <v>94450</v>
      </c>
      <c r="B1244" s="70" t="s">
        <v>5959</v>
      </c>
      <c r="C1244" s="61" t="s">
        <v>14</v>
      </c>
      <c r="D1244" s="63">
        <v>45.85</v>
      </c>
    </row>
    <row r="1245" spans="1:4" ht="40.5">
      <c r="A1245" s="60">
        <v>94449</v>
      </c>
      <c r="B1245" s="70" t="s">
        <v>5960</v>
      </c>
      <c r="C1245" s="61" t="s">
        <v>19</v>
      </c>
      <c r="D1245" s="63">
        <v>45.81</v>
      </c>
    </row>
    <row r="1246" spans="1:4" ht="27">
      <c r="A1246" s="60" t="s">
        <v>5963</v>
      </c>
      <c r="B1246" s="70" t="s">
        <v>5964</v>
      </c>
      <c r="C1246" s="61" t="s">
        <v>30</v>
      </c>
      <c r="D1246" s="63">
        <v>11.1</v>
      </c>
    </row>
    <row r="1247" spans="1:4" ht="27">
      <c r="A1247" s="60" t="s">
        <v>5965</v>
      </c>
      <c r="B1247" s="70" t="s">
        <v>5966</v>
      </c>
      <c r="C1247" s="61" t="s">
        <v>30</v>
      </c>
      <c r="D1247" s="63">
        <v>8.48</v>
      </c>
    </row>
    <row r="1248" spans="1:4" ht="40.5">
      <c r="A1248" s="60">
        <v>92255</v>
      </c>
      <c r="B1248" s="70" t="s">
        <v>4215</v>
      </c>
      <c r="C1248" s="61" t="s">
        <v>32</v>
      </c>
      <c r="D1248" s="63">
        <v>119.45</v>
      </c>
    </row>
    <row r="1249" spans="1:4" ht="40.5">
      <c r="A1249" s="60">
        <v>92256</v>
      </c>
      <c r="B1249" s="70" t="s">
        <v>4216</v>
      </c>
      <c r="C1249" s="61" t="s">
        <v>32</v>
      </c>
      <c r="D1249" s="63">
        <v>144.13999999999999</v>
      </c>
    </row>
    <row r="1250" spans="1:4" ht="40.5">
      <c r="A1250" s="60">
        <v>92257</v>
      </c>
      <c r="B1250" s="70" t="s">
        <v>4217</v>
      </c>
      <c r="C1250" s="61" t="s">
        <v>32</v>
      </c>
      <c r="D1250" s="63">
        <v>168.66</v>
      </c>
    </row>
    <row r="1251" spans="1:4" ht="40.5">
      <c r="A1251" s="60">
        <v>92258</v>
      </c>
      <c r="B1251" s="70" t="s">
        <v>4218</v>
      </c>
      <c r="C1251" s="61" t="s">
        <v>32</v>
      </c>
      <c r="D1251" s="63">
        <v>208.08</v>
      </c>
    </row>
    <row r="1252" spans="1:4" ht="54">
      <c r="A1252" s="60">
        <v>92568</v>
      </c>
      <c r="B1252" s="70" t="s">
        <v>5967</v>
      </c>
      <c r="C1252" s="61" t="s">
        <v>19</v>
      </c>
      <c r="D1252" s="63">
        <v>77.010000000000005</v>
      </c>
    </row>
    <row r="1253" spans="1:4" ht="54">
      <c r="A1253" s="60">
        <v>92569</v>
      </c>
      <c r="B1253" s="70" t="s">
        <v>4219</v>
      </c>
      <c r="C1253" s="61" t="s">
        <v>19</v>
      </c>
      <c r="D1253" s="63">
        <v>35.07</v>
      </c>
    </row>
    <row r="1254" spans="1:4" ht="40.5">
      <c r="A1254" s="60">
        <v>92570</v>
      </c>
      <c r="B1254" s="70" t="s">
        <v>5968</v>
      </c>
      <c r="C1254" s="61" t="s">
        <v>19</v>
      </c>
      <c r="D1254" s="63">
        <v>15.9</v>
      </c>
    </row>
    <row r="1255" spans="1:4" ht="54">
      <c r="A1255" s="60">
        <v>92571</v>
      </c>
      <c r="B1255" s="70" t="s">
        <v>5969</v>
      </c>
      <c r="C1255" s="61" t="s">
        <v>19</v>
      </c>
      <c r="D1255" s="63">
        <v>81.94</v>
      </c>
    </row>
    <row r="1256" spans="1:4" ht="54">
      <c r="A1256" s="60">
        <v>92572</v>
      </c>
      <c r="B1256" s="70" t="s">
        <v>5970</v>
      </c>
      <c r="C1256" s="61" t="s">
        <v>19</v>
      </c>
      <c r="D1256" s="63">
        <v>37.97</v>
      </c>
    </row>
    <row r="1257" spans="1:4" ht="54">
      <c r="A1257" s="60">
        <v>92573</v>
      </c>
      <c r="B1257" s="70" t="s">
        <v>5971</v>
      </c>
      <c r="C1257" s="61" t="s">
        <v>19</v>
      </c>
      <c r="D1257" s="63">
        <v>17.89</v>
      </c>
    </row>
    <row r="1258" spans="1:4" ht="40.5">
      <c r="A1258" s="60">
        <v>92574</v>
      </c>
      <c r="B1258" s="70" t="s">
        <v>4220</v>
      </c>
      <c r="C1258" s="61" t="s">
        <v>19</v>
      </c>
      <c r="D1258" s="63">
        <v>84.11</v>
      </c>
    </row>
    <row r="1259" spans="1:4" ht="40.5">
      <c r="A1259" s="60">
        <v>92575</v>
      </c>
      <c r="B1259" s="70" t="s">
        <v>5972</v>
      </c>
      <c r="C1259" s="61" t="s">
        <v>19</v>
      </c>
      <c r="D1259" s="63">
        <v>35.15</v>
      </c>
    </row>
    <row r="1260" spans="1:4" ht="40.5">
      <c r="A1260" s="60">
        <v>92576</v>
      </c>
      <c r="B1260" s="70" t="s">
        <v>5973</v>
      </c>
      <c r="C1260" s="61" t="s">
        <v>19</v>
      </c>
      <c r="D1260" s="63">
        <v>12.9</v>
      </c>
    </row>
    <row r="1261" spans="1:4" ht="54">
      <c r="A1261" s="60">
        <v>92577</v>
      </c>
      <c r="B1261" s="70" t="s">
        <v>5974</v>
      </c>
      <c r="C1261" s="61" t="s">
        <v>19</v>
      </c>
      <c r="D1261" s="63">
        <v>89.46</v>
      </c>
    </row>
    <row r="1262" spans="1:4" ht="40.5">
      <c r="A1262" s="60">
        <v>92578</v>
      </c>
      <c r="B1262" s="70" t="s">
        <v>5975</v>
      </c>
      <c r="C1262" s="61" t="s">
        <v>19</v>
      </c>
      <c r="D1262" s="63">
        <v>38.049999999999997</v>
      </c>
    </row>
    <row r="1263" spans="1:4" ht="40.5">
      <c r="A1263" s="60">
        <v>92579</v>
      </c>
      <c r="B1263" s="70" t="s">
        <v>4221</v>
      </c>
      <c r="C1263" s="61" t="s">
        <v>19</v>
      </c>
      <c r="D1263" s="63">
        <v>14.52</v>
      </c>
    </row>
    <row r="1264" spans="1:4" ht="54">
      <c r="A1264" s="60">
        <v>92580</v>
      </c>
      <c r="B1264" s="70" t="s">
        <v>5976</v>
      </c>
      <c r="C1264" s="61" t="s">
        <v>19</v>
      </c>
      <c r="D1264" s="63">
        <v>36.880000000000003</v>
      </c>
    </row>
    <row r="1265" spans="1:4" ht="40.5">
      <c r="A1265" s="60">
        <v>92581</v>
      </c>
      <c r="B1265" s="70" t="s">
        <v>5977</v>
      </c>
      <c r="C1265" s="61" t="s">
        <v>19</v>
      </c>
      <c r="D1265" s="63">
        <v>38.69</v>
      </c>
    </row>
    <row r="1266" spans="1:4" ht="40.5">
      <c r="A1266" s="60">
        <v>92582</v>
      </c>
      <c r="B1266" s="70" t="s">
        <v>5978</v>
      </c>
      <c r="C1266" s="61" t="s">
        <v>32</v>
      </c>
      <c r="D1266" s="63">
        <v>509.77</v>
      </c>
    </row>
    <row r="1267" spans="1:4" ht="40.5">
      <c r="A1267" s="60">
        <v>92584</v>
      </c>
      <c r="B1267" s="70" t="s">
        <v>5979</v>
      </c>
      <c r="C1267" s="61" t="s">
        <v>32</v>
      </c>
      <c r="D1267" s="63">
        <v>602.78</v>
      </c>
    </row>
    <row r="1268" spans="1:4" ht="40.5">
      <c r="A1268" s="60">
        <v>92586</v>
      </c>
      <c r="B1268" s="70" t="s">
        <v>5980</v>
      </c>
      <c r="C1268" s="61" t="s">
        <v>32</v>
      </c>
      <c r="D1268" s="63">
        <v>695.79</v>
      </c>
    </row>
    <row r="1269" spans="1:4" ht="40.5">
      <c r="A1269" s="60">
        <v>92588</v>
      </c>
      <c r="B1269" s="70" t="s">
        <v>5981</v>
      </c>
      <c r="C1269" s="61" t="s">
        <v>32</v>
      </c>
      <c r="D1269" s="63">
        <v>863.33</v>
      </c>
    </row>
    <row r="1270" spans="1:4" ht="40.5">
      <c r="A1270" s="60">
        <v>92590</v>
      </c>
      <c r="B1270" s="70" t="s">
        <v>5982</v>
      </c>
      <c r="C1270" s="61" t="s">
        <v>32</v>
      </c>
      <c r="D1270" s="63">
        <v>956.35</v>
      </c>
    </row>
    <row r="1271" spans="1:4" ht="40.5">
      <c r="A1271" s="60">
        <v>92592</v>
      </c>
      <c r="B1271" s="70" t="s">
        <v>5983</v>
      </c>
      <c r="C1271" s="61" t="s">
        <v>32</v>
      </c>
      <c r="D1271" s="63">
        <v>1073.8900000000001</v>
      </c>
    </row>
    <row r="1272" spans="1:4" ht="54">
      <c r="A1272" s="60">
        <v>92593</v>
      </c>
      <c r="B1272" s="70" t="s">
        <v>4222</v>
      </c>
      <c r="C1272" s="61" t="s">
        <v>30</v>
      </c>
      <c r="D1272" s="63">
        <v>8.1199999999999992</v>
      </c>
    </row>
    <row r="1273" spans="1:4" ht="40.5">
      <c r="A1273" s="60">
        <v>92594</v>
      </c>
      <c r="B1273" s="70" t="s">
        <v>5984</v>
      </c>
      <c r="C1273" s="61" t="s">
        <v>32</v>
      </c>
      <c r="D1273" s="63">
        <v>1234.83</v>
      </c>
    </row>
    <row r="1274" spans="1:4" ht="40.5">
      <c r="A1274" s="60">
        <v>92596</v>
      </c>
      <c r="B1274" s="70" t="s">
        <v>5985</v>
      </c>
      <c r="C1274" s="61" t="s">
        <v>32</v>
      </c>
      <c r="D1274" s="63">
        <v>1370.33</v>
      </c>
    </row>
    <row r="1275" spans="1:4" ht="40.5">
      <c r="A1275" s="60">
        <v>92598</v>
      </c>
      <c r="B1275" s="70" t="s">
        <v>5986</v>
      </c>
      <c r="C1275" s="61" t="s">
        <v>32</v>
      </c>
      <c r="D1275" s="63">
        <v>1463.35</v>
      </c>
    </row>
    <row r="1276" spans="1:4" ht="40.5">
      <c r="A1276" s="60">
        <v>92600</v>
      </c>
      <c r="B1276" s="70" t="s">
        <v>5987</v>
      </c>
      <c r="C1276" s="61" t="s">
        <v>32</v>
      </c>
      <c r="D1276" s="63">
        <v>1574.48</v>
      </c>
    </row>
    <row r="1277" spans="1:4" ht="54">
      <c r="A1277" s="60">
        <v>92602</v>
      </c>
      <c r="B1277" s="70" t="s">
        <v>5988</v>
      </c>
      <c r="C1277" s="61" t="s">
        <v>32</v>
      </c>
      <c r="D1277" s="63">
        <v>509.77</v>
      </c>
    </row>
    <row r="1278" spans="1:4" ht="54">
      <c r="A1278" s="60">
        <v>92604</v>
      </c>
      <c r="B1278" s="70" t="s">
        <v>5989</v>
      </c>
      <c r="C1278" s="61" t="s">
        <v>32</v>
      </c>
      <c r="D1278" s="63">
        <v>584.66999999999996</v>
      </c>
    </row>
    <row r="1279" spans="1:4" ht="54">
      <c r="A1279" s="60">
        <v>92606</v>
      </c>
      <c r="B1279" s="70" t="s">
        <v>5990</v>
      </c>
      <c r="C1279" s="61" t="s">
        <v>32</v>
      </c>
      <c r="D1279" s="63">
        <v>677.67</v>
      </c>
    </row>
    <row r="1280" spans="1:4" ht="54">
      <c r="A1280" s="60">
        <v>92608</v>
      </c>
      <c r="B1280" s="70" t="s">
        <v>5991</v>
      </c>
      <c r="C1280" s="61" t="s">
        <v>32</v>
      </c>
      <c r="D1280" s="63">
        <v>827.1</v>
      </c>
    </row>
    <row r="1281" spans="1:4" ht="54">
      <c r="A1281" s="60">
        <v>92610</v>
      </c>
      <c r="B1281" s="70" t="s">
        <v>5992</v>
      </c>
      <c r="C1281" s="61" t="s">
        <v>32</v>
      </c>
      <c r="D1281" s="63">
        <v>920.11</v>
      </c>
    </row>
    <row r="1282" spans="1:4" ht="54">
      <c r="A1282" s="61">
        <v>92612</v>
      </c>
      <c r="B1282" s="70" t="s">
        <v>5993</v>
      </c>
      <c r="C1282" s="61" t="s">
        <v>32</v>
      </c>
      <c r="D1282" s="63">
        <v>1037.6500000000001</v>
      </c>
    </row>
    <row r="1283" spans="1:4" ht="54">
      <c r="A1283" s="61">
        <v>92614</v>
      </c>
      <c r="B1283" s="70" t="s">
        <v>5994</v>
      </c>
      <c r="C1283" s="61" t="s">
        <v>32</v>
      </c>
      <c r="D1283" s="63">
        <v>1162.3699999999999</v>
      </c>
    </row>
    <row r="1284" spans="1:4" ht="54">
      <c r="A1284" s="61">
        <v>92616</v>
      </c>
      <c r="B1284" s="70" t="s">
        <v>5995</v>
      </c>
      <c r="C1284" s="61" t="s">
        <v>32</v>
      </c>
      <c r="D1284" s="63">
        <v>1315.98</v>
      </c>
    </row>
    <row r="1285" spans="1:4" ht="54">
      <c r="A1285" s="61">
        <v>92618</v>
      </c>
      <c r="B1285" s="70" t="s">
        <v>5996</v>
      </c>
      <c r="C1285" s="61" t="s">
        <v>32</v>
      </c>
      <c r="D1285" s="63">
        <v>1409</v>
      </c>
    </row>
    <row r="1286" spans="1:4" ht="54">
      <c r="A1286" s="61">
        <v>92620</v>
      </c>
      <c r="B1286" s="70" t="s">
        <v>5997</v>
      </c>
      <c r="C1286" s="61" t="s">
        <v>32</v>
      </c>
      <c r="D1286" s="63">
        <v>1502.01</v>
      </c>
    </row>
    <row r="1287" spans="1:4" ht="40.5">
      <c r="A1287" s="61">
        <v>94444</v>
      </c>
      <c r="B1287" s="70" t="s">
        <v>5998</v>
      </c>
      <c r="C1287" s="61" t="s">
        <v>19</v>
      </c>
      <c r="D1287" s="63">
        <v>653.38</v>
      </c>
    </row>
    <row r="1288" spans="1:4" ht="13.5">
      <c r="A1288" s="61" t="s">
        <v>5999</v>
      </c>
      <c r="B1288" s="70" t="s">
        <v>4223</v>
      </c>
      <c r="C1288" s="61" t="s">
        <v>33</v>
      </c>
      <c r="D1288" s="63">
        <v>5.42</v>
      </c>
    </row>
    <row r="1289" spans="1:4" ht="27">
      <c r="A1289" s="61" t="s">
        <v>6000</v>
      </c>
      <c r="B1289" s="70" t="s">
        <v>4224</v>
      </c>
      <c r="C1289" s="61" t="s">
        <v>14</v>
      </c>
      <c r="D1289" s="63">
        <v>26.74</v>
      </c>
    </row>
    <row r="1290" spans="1:4" ht="27">
      <c r="A1290" s="61" t="s">
        <v>6001</v>
      </c>
      <c r="B1290" s="70" t="s">
        <v>4225</v>
      </c>
      <c r="C1290" s="61" t="s">
        <v>14</v>
      </c>
      <c r="D1290" s="63">
        <v>75.34</v>
      </c>
    </row>
    <row r="1291" spans="1:4" ht="27">
      <c r="A1291" s="61" t="s">
        <v>6002</v>
      </c>
      <c r="B1291" s="70" t="s">
        <v>6003</v>
      </c>
      <c r="C1291" s="61" t="s">
        <v>14</v>
      </c>
      <c r="D1291" s="63">
        <v>28.23</v>
      </c>
    </row>
    <row r="1292" spans="1:4" ht="27">
      <c r="A1292" s="61" t="s">
        <v>6004</v>
      </c>
      <c r="B1292" s="70" t="s">
        <v>4226</v>
      </c>
      <c r="C1292" s="61" t="s">
        <v>14</v>
      </c>
      <c r="D1292" s="63">
        <v>24.82</v>
      </c>
    </row>
    <row r="1293" spans="1:4" ht="13.5">
      <c r="A1293" s="61" t="s">
        <v>6005</v>
      </c>
      <c r="B1293" s="70" t="s">
        <v>4227</v>
      </c>
      <c r="C1293" s="61" t="s">
        <v>19</v>
      </c>
      <c r="D1293" s="63">
        <v>5.67</v>
      </c>
    </row>
    <row r="1294" spans="1:4" ht="13.5">
      <c r="A1294" s="61" t="s">
        <v>6006</v>
      </c>
      <c r="B1294" s="70" t="s">
        <v>4228</v>
      </c>
      <c r="C1294" s="61" t="s">
        <v>19</v>
      </c>
      <c r="D1294" s="63">
        <v>11.1</v>
      </c>
    </row>
    <row r="1295" spans="1:4" ht="13.5">
      <c r="A1295" s="61" t="s">
        <v>6007</v>
      </c>
      <c r="B1295" s="70" t="s">
        <v>4229</v>
      </c>
      <c r="C1295" s="61" t="s">
        <v>29</v>
      </c>
      <c r="D1295" s="63">
        <v>94.42</v>
      </c>
    </row>
    <row r="1296" spans="1:4" ht="13.5">
      <c r="A1296" s="61" t="s">
        <v>6008</v>
      </c>
      <c r="B1296" s="70" t="s">
        <v>4230</v>
      </c>
      <c r="C1296" s="61" t="s">
        <v>29</v>
      </c>
      <c r="D1296" s="63">
        <v>108.52</v>
      </c>
    </row>
    <row r="1297" spans="1:4" ht="13.5">
      <c r="A1297" s="61" t="s">
        <v>6009</v>
      </c>
      <c r="B1297" s="70" t="s">
        <v>4231</v>
      </c>
      <c r="C1297" s="61" t="s">
        <v>29</v>
      </c>
      <c r="D1297" s="63">
        <v>67.06</v>
      </c>
    </row>
    <row r="1298" spans="1:4" ht="13.5">
      <c r="A1298" s="60" t="s">
        <v>6010</v>
      </c>
      <c r="B1298" s="70" t="s">
        <v>4232</v>
      </c>
      <c r="C1298" s="61" t="s">
        <v>29</v>
      </c>
      <c r="D1298" s="63">
        <v>112.43</v>
      </c>
    </row>
    <row r="1299" spans="1:4" ht="27">
      <c r="A1299" s="60" t="s">
        <v>6011</v>
      </c>
      <c r="B1299" s="70" t="s">
        <v>4233</v>
      </c>
      <c r="C1299" s="61" t="s">
        <v>19</v>
      </c>
      <c r="D1299" s="63">
        <v>41.79</v>
      </c>
    </row>
    <row r="1300" spans="1:4" ht="27">
      <c r="A1300" s="60" t="s">
        <v>6012</v>
      </c>
      <c r="B1300" s="70" t="s">
        <v>6013</v>
      </c>
      <c r="C1300" s="61" t="s">
        <v>14</v>
      </c>
      <c r="D1300" s="63">
        <v>67.64</v>
      </c>
    </row>
    <row r="1301" spans="1:4" ht="27">
      <c r="A1301" s="60" t="s">
        <v>6014</v>
      </c>
      <c r="B1301" s="70" t="s">
        <v>6015</v>
      </c>
      <c r="C1301" s="61" t="s">
        <v>14</v>
      </c>
      <c r="D1301" s="63">
        <v>46.53</v>
      </c>
    </row>
    <row r="1302" spans="1:4" ht="27">
      <c r="A1302" s="60" t="s">
        <v>6016</v>
      </c>
      <c r="B1302" s="70" t="s">
        <v>6017</v>
      </c>
      <c r="C1302" s="61" t="s">
        <v>14</v>
      </c>
      <c r="D1302" s="63">
        <v>64.260000000000005</v>
      </c>
    </row>
    <row r="1303" spans="1:4" ht="27">
      <c r="A1303" s="60" t="s">
        <v>6018</v>
      </c>
      <c r="B1303" s="70" t="s">
        <v>6019</v>
      </c>
      <c r="C1303" s="61" t="s">
        <v>14</v>
      </c>
      <c r="D1303" s="63">
        <v>43.07</v>
      </c>
    </row>
    <row r="1304" spans="1:4" ht="27">
      <c r="A1304" s="60">
        <v>83651</v>
      </c>
      <c r="B1304" s="70" t="s">
        <v>4234</v>
      </c>
      <c r="C1304" s="61" t="s">
        <v>14</v>
      </c>
      <c r="D1304" s="63">
        <v>31.38</v>
      </c>
    </row>
    <row r="1305" spans="1:4" ht="40.5">
      <c r="A1305" s="60">
        <v>83656</v>
      </c>
      <c r="B1305" s="70" t="s">
        <v>6020</v>
      </c>
      <c r="C1305" s="61" t="s">
        <v>19</v>
      </c>
      <c r="D1305" s="63">
        <v>39.6</v>
      </c>
    </row>
    <row r="1306" spans="1:4" ht="54">
      <c r="A1306" s="60">
        <v>83658</v>
      </c>
      <c r="B1306" s="70" t="s">
        <v>6021</v>
      </c>
      <c r="C1306" s="61" t="s">
        <v>14</v>
      </c>
      <c r="D1306" s="63">
        <v>156.08000000000001</v>
      </c>
    </row>
    <row r="1307" spans="1:4" ht="27">
      <c r="A1307" s="60">
        <v>83661</v>
      </c>
      <c r="B1307" s="70" t="s">
        <v>4235</v>
      </c>
      <c r="C1307" s="61" t="s">
        <v>14</v>
      </c>
      <c r="D1307" s="63">
        <v>104.06</v>
      </c>
    </row>
    <row r="1308" spans="1:4" ht="13.5">
      <c r="A1308" s="60">
        <v>83662</v>
      </c>
      <c r="B1308" s="70" t="s">
        <v>4236</v>
      </c>
      <c r="C1308" s="61" t="s">
        <v>29</v>
      </c>
      <c r="D1308" s="63">
        <v>99.87</v>
      </c>
    </row>
    <row r="1309" spans="1:4" ht="40.5">
      <c r="A1309" s="60">
        <v>83664</v>
      </c>
      <c r="B1309" s="70" t="s">
        <v>6023</v>
      </c>
      <c r="C1309" s="61" t="s">
        <v>14</v>
      </c>
      <c r="D1309" s="63">
        <v>63.47</v>
      </c>
    </row>
    <row r="1310" spans="1:4" ht="13.5">
      <c r="A1310" s="60">
        <v>83665</v>
      </c>
      <c r="B1310" s="70" t="s">
        <v>4237</v>
      </c>
      <c r="C1310" s="61" t="s">
        <v>19</v>
      </c>
      <c r="D1310" s="63">
        <v>7.35</v>
      </c>
    </row>
    <row r="1311" spans="1:4" ht="13.5">
      <c r="A1311" s="60">
        <v>83667</v>
      </c>
      <c r="B1311" s="70" t="s">
        <v>4238</v>
      </c>
      <c r="C1311" s="61" t="s">
        <v>29</v>
      </c>
      <c r="D1311" s="63">
        <v>105.05</v>
      </c>
    </row>
    <row r="1312" spans="1:4" ht="13.5">
      <c r="A1312" s="60">
        <v>83668</v>
      </c>
      <c r="B1312" s="70" t="s">
        <v>4239</v>
      </c>
      <c r="C1312" s="61" t="s">
        <v>29</v>
      </c>
      <c r="D1312" s="63">
        <v>111.69</v>
      </c>
    </row>
    <row r="1313" spans="1:4" ht="13.5">
      <c r="A1313" s="60">
        <v>83669</v>
      </c>
      <c r="B1313" s="70" t="s">
        <v>4240</v>
      </c>
      <c r="C1313" s="61" t="s">
        <v>19</v>
      </c>
      <c r="D1313" s="63">
        <v>8.74</v>
      </c>
    </row>
    <row r="1314" spans="1:4" ht="27">
      <c r="A1314" s="60">
        <v>83670</v>
      </c>
      <c r="B1314" s="70" t="s">
        <v>4241</v>
      </c>
      <c r="C1314" s="61" t="s">
        <v>14</v>
      </c>
      <c r="D1314" s="63">
        <v>43.7</v>
      </c>
    </row>
    <row r="1315" spans="1:4" ht="27">
      <c r="A1315" s="60">
        <v>83671</v>
      </c>
      <c r="B1315" s="70" t="s">
        <v>4242</v>
      </c>
      <c r="C1315" s="61" t="s">
        <v>14</v>
      </c>
      <c r="D1315" s="63">
        <v>46.89</v>
      </c>
    </row>
    <row r="1316" spans="1:4" ht="40.5">
      <c r="A1316" s="60">
        <v>83675</v>
      </c>
      <c r="B1316" s="70" t="s">
        <v>6024</v>
      </c>
      <c r="C1316" s="61" t="s">
        <v>14</v>
      </c>
      <c r="D1316" s="63">
        <v>84.37</v>
      </c>
    </row>
    <row r="1317" spans="1:4" ht="40.5">
      <c r="A1317" s="60">
        <v>83676</v>
      </c>
      <c r="B1317" s="70" t="s">
        <v>6025</v>
      </c>
      <c r="C1317" s="61" t="s">
        <v>14</v>
      </c>
      <c r="D1317" s="63">
        <v>103.86</v>
      </c>
    </row>
    <row r="1318" spans="1:4" ht="40.5">
      <c r="A1318" s="60">
        <v>83677</v>
      </c>
      <c r="B1318" s="70" t="s">
        <v>6026</v>
      </c>
      <c r="C1318" s="61" t="s">
        <v>14</v>
      </c>
      <c r="D1318" s="63">
        <v>130.13999999999999</v>
      </c>
    </row>
    <row r="1319" spans="1:4" ht="40.5">
      <c r="A1319" s="60">
        <v>83678</v>
      </c>
      <c r="B1319" s="70" t="s">
        <v>6027</v>
      </c>
      <c r="C1319" s="61" t="s">
        <v>14</v>
      </c>
      <c r="D1319" s="63">
        <v>167.49</v>
      </c>
    </row>
    <row r="1320" spans="1:4" ht="27">
      <c r="A1320" s="60">
        <v>83679</v>
      </c>
      <c r="B1320" s="70" t="s">
        <v>6028</v>
      </c>
      <c r="C1320" s="61" t="s">
        <v>14</v>
      </c>
      <c r="D1320" s="63">
        <v>12.76</v>
      </c>
    </row>
    <row r="1321" spans="1:4" ht="27">
      <c r="A1321" s="60">
        <v>83680</v>
      </c>
      <c r="B1321" s="70" t="s">
        <v>4243</v>
      </c>
      <c r="C1321" s="61" t="s">
        <v>14</v>
      </c>
      <c r="D1321" s="63">
        <v>15.23</v>
      </c>
    </row>
    <row r="1322" spans="1:4" ht="27">
      <c r="A1322" s="60">
        <v>83681</v>
      </c>
      <c r="B1322" s="70" t="s">
        <v>4244</v>
      </c>
      <c r="C1322" s="61" t="s">
        <v>14</v>
      </c>
      <c r="D1322" s="63">
        <v>16.350000000000001</v>
      </c>
    </row>
    <row r="1323" spans="1:4" ht="27">
      <c r="A1323" s="60">
        <v>83682</v>
      </c>
      <c r="B1323" s="70" t="s">
        <v>4245</v>
      </c>
      <c r="C1323" s="61" t="s">
        <v>29</v>
      </c>
      <c r="D1323" s="63">
        <v>112.43</v>
      </c>
    </row>
    <row r="1324" spans="1:4" ht="13.5">
      <c r="A1324" s="60">
        <v>83683</v>
      </c>
      <c r="B1324" s="70" t="s">
        <v>4246</v>
      </c>
      <c r="C1324" s="61" t="s">
        <v>29</v>
      </c>
      <c r="D1324" s="63">
        <v>122.55</v>
      </c>
    </row>
    <row r="1325" spans="1:4" ht="13.5">
      <c r="A1325" s="61">
        <v>83729</v>
      </c>
      <c r="B1325" s="70" t="s">
        <v>4247</v>
      </c>
      <c r="C1325" s="61" t="s">
        <v>19</v>
      </c>
      <c r="D1325" s="63">
        <v>17.12</v>
      </c>
    </row>
    <row r="1326" spans="1:4" ht="13.5">
      <c r="A1326" s="61">
        <v>83739</v>
      </c>
      <c r="B1326" s="70" t="s">
        <v>4248</v>
      </c>
      <c r="C1326" s="61" t="s">
        <v>19</v>
      </c>
      <c r="D1326" s="63">
        <v>5.98</v>
      </c>
    </row>
    <row r="1327" spans="1:4" ht="13.5">
      <c r="A1327" s="60">
        <v>6454</v>
      </c>
      <c r="B1327" s="70" t="s">
        <v>4249</v>
      </c>
      <c r="C1327" s="61" t="s">
        <v>29</v>
      </c>
      <c r="D1327" s="63">
        <v>167.37</v>
      </c>
    </row>
    <row r="1328" spans="1:4" ht="27">
      <c r="A1328" s="60">
        <v>73611</v>
      </c>
      <c r="B1328" s="70" t="s">
        <v>4250</v>
      </c>
      <c r="C1328" s="61" t="s">
        <v>29</v>
      </c>
      <c r="D1328" s="63">
        <v>358.68</v>
      </c>
    </row>
    <row r="1329" spans="1:4" ht="13.5">
      <c r="A1329" s="60">
        <v>73697</v>
      </c>
      <c r="B1329" s="70" t="s">
        <v>4251</v>
      </c>
      <c r="C1329" s="61" t="s">
        <v>29</v>
      </c>
      <c r="D1329" s="63">
        <v>165.3</v>
      </c>
    </row>
    <row r="1330" spans="1:4" ht="13.5">
      <c r="A1330" s="60">
        <v>73698</v>
      </c>
      <c r="B1330" s="70" t="s">
        <v>4252</v>
      </c>
      <c r="C1330" s="61" t="s">
        <v>29</v>
      </c>
      <c r="D1330" s="63">
        <v>214.66</v>
      </c>
    </row>
    <row r="1331" spans="1:4" ht="13.5">
      <c r="A1331" s="60" t="s">
        <v>6030</v>
      </c>
      <c r="B1331" s="70" t="s">
        <v>4253</v>
      </c>
      <c r="C1331" s="61" t="s">
        <v>19</v>
      </c>
      <c r="D1331" s="63">
        <v>101.14</v>
      </c>
    </row>
    <row r="1332" spans="1:4" ht="13.5">
      <c r="A1332" s="60" t="s">
        <v>6031</v>
      </c>
      <c r="B1332" s="70" t="s">
        <v>4254</v>
      </c>
      <c r="C1332" s="61" t="s">
        <v>19</v>
      </c>
      <c r="D1332" s="63">
        <v>253.84</v>
      </c>
    </row>
    <row r="1333" spans="1:4" ht="54">
      <c r="A1333" s="60">
        <v>92743</v>
      </c>
      <c r="B1333" s="70" t="s">
        <v>10828</v>
      </c>
      <c r="C1333" s="61" t="s">
        <v>29</v>
      </c>
      <c r="D1333" s="63">
        <v>486.46</v>
      </c>
    </row>
    <row r="1334" spans="1:4" ht="54">
      <c r="A1334" s="60">
        <v>92744</v>
      </c>
      <c r="B1334" s="70" t="s">
        <v>10829</v>
      </c>
      <c r="C1334" s="61" t="s">
        <v>29</v>
      </c>
      <c r="D1334" s="63">
        <v>477.42</v>
      </c>
    </row>
    <row r="1335" spans="1:4" ht="67.5">
      <c r="A1335" s="60">
        <v>92745</v>
      </c>
      <c r="B1335" s="70" t="s">
        <v>10830</v>
      </c>
      <c r="C1335" s="61" t="s">
        <v>29</v>
      </c>
      <c r="D1335" s="63">
        <v>605.73</v>
      </c>
    </row>
    <row r="1336" spans="1:4" ht="67.5">
      <c r="A1336" s="60">
        <v>92746</v>
      </c>
      <c r="B1336" s="70" t="s">
        <v>10831</v>
      </c>
      <c r="C1336" s="61" t="s">
        <v>29</v>
      </c>
      <c r="D1336" s="63">
        <v>564.69000000000005</v>
      </c>
    </row>
    <row r="1337" spans="1:4" ht="67.5">
      <c r="A1337" s="60">
        <v>92747</v>
      </c>
      <c r="B1337" s="70" t="s">
        <v>10832</v>
      </c>
      <c r="C1337" s="61" t="s">
        <v>29</v>
      </c>
      <c r="D1337" s="63">
        <v>674</v>
      </c>
    </row>
    <row r="1338" spans="1:4" ht="67.5">
      <c r="A1338" s="60">
        <v>92748</v>
      </c>
      <c r="B1338" s="70" t="s">
        <v>10833</v>
      </c>
      <c r="C1338" s="61" t="s">
        <v>29</v>
      </c>
      <c r="D1338" s="63">
        <v>614.97</v>
      </c>
    </row>
    <row r="1339" spans="1:4" ht="54">
      <c r="A1339" s="60">
        <v>92749</v>
      </c>
      <c r="B1339" s="70" t="s">
        <v>10834</v>
      </c>
      <c r="C1339" s="61" t="s">
        <v>29</v>
      </c>
      <c r="D1339" s="63">
        <v>704.23</v>
      </c>
    </row>
    <row r="1340" spans="1:4" ht="54">
      <c r="A1340" s="60">
        <v>92750</v>
      </c>
      <c r="B1340" s="70" t="s">
        <v>10835</v>
      </c>
      <c r="C1340" s="61" t="s">
        <v>29</v>
      </c>
      <c r="D1340" s="63">
        <v>1222.5899999999999</v>
      </c>
    </row>
    <row r="1341" spans="1:4" ht="54">
      <c r="A1341" s="60">
        <v>92751</v>
      </c>
      <c r="B1341" s="70" t="s">
        <v>10836</v>
      </c>
      <c r="C1341" s="61" t="s">
        <v>29</v>
      </c>
      <c r="D1341" s="63">
        <v>1524.5</v>
      </c>
    </row>
    <row r="1342" spans="1:4" ht="54">
      <c r="A1342" s="60">
        <v>92752</v>
      </c>
      <c r="B1342" s="70" t="s">
        <v>10837</v>
      </c>
      <c r="C1342" s="61" t="s">
        <v>29</v>
      </c>
      <c r="D1342" s="63">
        <v>1825.37</v>
      </c>
    </row>
    <row r="1343" spans="1:4" ht="67.5">
      <c r="A1343" s="61">
        <v>92753</v>
      </c>
      <c r="B1343" s="70" t="s">
        <v>10838</v>
      </c>
      <c r="C1343" s="61" t="s">
        <v>29</v>
      </c>
      <c r="D1343" s="63">
        <v>458.39</v>
      </c>
    </row>
    <row r="1344" spans="1:4" ht="67.5">
      <c r="A1344" s="61">
        <v>92754</v>
      </c>
      <c r="B1344" s="70" t="s">
        <v>10839</v>
      </c>
      <c r="C1344" s="61" t="s">
        <v>29</v>
      </c>
      <c r="D1344" s="63">
        <v>419.7</v>
      </c>
    </row>
    <row r="1345" spans="1:4" ht="54">
      <c r="A1345" s="61">
        <v>92755</v>
      </c>
      <c r="B1345" s="70" t="s">
        <v>6032</v>
      </c>
      <c r="C1345" s="61" t="s">
        <v>19</v>
      </c>
      <c r="D1345" s="63">
        <v>179</v>
      </c>
    </row>
    <row r="1346" spans="1:4" ht="54">
      <c r="A1346" s="61">
        <v>92756</v>
      </c>
      <c r="B1346" s="70" t="s">
        <v>6033</v>
      </c>
      <c r="C1346" s="61" t="s">
        <v>19</v>
      </c>
      <c r="D1346" s="63">
        <v>202.87</v>
      </c>
    </row>
    <row r="1347" spans="1:4" ht="54">
      <c r="A1347" s="61">
        <v>92757</v>
      </c>
      <c r="B1347" s="70" t="s">
        <v>6034</v>
      </c>
      <c r="C1347" s="61" t="s">
        <v>19</v>
      </c>
      <c r="D1347" s="63">
        <v>231.91</v>
      </c>
    </row>
    <row r="1348" spans="1:4" ht="54">
      <c r="A1348" s="60">
        <v>92758</v>
      </c>
      <c r="B1348" s="70" t="s">
        <v>6035</v>
      </c>
      <c r="C1348" s="61" t="s">
        <v>29</v>
      </c>
      <c r="D1348" s="63">
        <v>571.21</v>
      </c>
    </row>
    <row r="1349" spans="1:4" ht="13.5">
      <c r="A1349" s="60" t="s">
        <v>6036</v>
      </c>
      <c r="B1349" s="70" t="s">
        <v>4255</v>
      </c>
      <c r="C1349" s="61" t="s">
        <v>29</v>
      </c>
      <c r="D1349" s="63">
        <v>472.06</v>
      </c>
    </row>
    <row r="1350" spans="1:4" ht="67.5">
      <c r="A1350" s="60">
        <v>91069</v>
      </c>
      <c r="B1350" s="70" t="s">
        <v>6037</v>
      </c>
      <c r="C1350" s="61" t="s">
        <v>19</v>
      </c>
      <c r="D1350" s="63">
        <v>77.06</v>
      </c>
    </row>
    <row r="1351" spans="1:4" ht="67.5">
      <c r="A1351" s="60">
        <v>91070</v>
      </c>
      <c r="B1351" s="70" t="s">
        <v>6040</v>
      </c>
      <c r="C1351" s="61" t="s">
        <v>19</v>
      </c>
      <c r="D1351" s="63">
        <v>85.59</v>
      </c>
    </row>
    <row r="1352" spans="1:4" ht="54">
      <c r="A1352" s="60">
        <v>91071</v>
      </c>
      <c r="B1352" s="70" t="s">
        <v>6041</v>
      </c>
      <c r="C1352" s="61" t="s">
        <v>19</v>
      </c>
      <c r="D1352" s="63">
        <v>105.53</v>
      </c>
    </row>
    <row r="1353" spans="1:4" ht="54">
      <c r="A1353" s="60">
        <v>91072</v>
      </c>
      <c r="B1353" s="70" t="s">
        <v>6042</v>
      </c>
      <c r="C1353" s="61" t="s">
        <v>19</v>
      </c>
      <c r="D1353" s="63">
        <v>114.03</v>
      </c>
    </row>
    <row r="1354" spans="1:4" ht="67.5">
      <c r="A1354" s="60">
        <v>91073</v>
      </c>
      <c r="B1354" s="70" t="s">
        <v>6043</v>
      </c>
      <c r="C1354" s="61" t="s">
        <v>19</v>
      </c>
      <c r="D1354" s="63">
        <v>86.74</v>
      </c>
    </row>
    <row r="1355" spans="1:4" ht="67.5">
      <c r="A1355" s="60">
        <v>91074</v>
      </c>
      <c r="B1355" s="70" t="s">
        <v>6044</v>
      </c>
      <c r="C1355" s="61" t="s">
        <v>19</v>
      </c>
      <c r="D1355" s="63">
        <v>96.27</v>
      </c>
    </row>
    <row r="1356" spans="1:4" ht="54">
      <c r="A1356" s="60">
        <v>91075</v>
      </c>
      <c r="B1356" s="70" t="s">
        <v>6045</v>
      </c>
      <c r="C1356" s="61" t="s">
        <v>19</v>
      </c>
      <c r="D1356" s="63">
        <v>116.98</v>
      </c>
    </row>
    <row r="1357" spans="1:4" ht="54">
      <c r="A1357" s="60">
        <v>91076</v>
      </c>
      <c r="B1357" s="70" t="s">
        <v>6046</v>
      </c>
      <c r="C1357" s="61" t="s">
        <v>19</v>
      </c>
      <c r="D1357" s="63">
        <v>126.54</v>
      </c>
    </row>
    <row r="1358" spans="1:4" ht="67.5">
      <c r="A1358" s="60">
        <v>91077</v>
      </c>
      <c r="B1358" s="70" t="s">
        <v>6047</v>
      </c>
      <c r="C1358" s="61" t="s">
        <v>19</v>
      </c>
      <c r="D1358" s="63">
        <v>118.84</v>
      </c>
    </row>
    <row r="1359" spans="1:4" ht="67.5">
      <c r="A1359" s="60">
        <v>91078</v>
      </c>
      <c r="B1359" s="70" t="s">
        <v>6048</v>
      </c>
      <c r="C1359" s="61" t="s">
        <v>19</v>
      </c>
      <c r="D1359" s="63">
        <v>140.57</v>
      </c>
    </row>
    <row r="1360" spans="1:4" ht="67.5">
      <c r="A1360" s="60">
        <v>91079</v>
      </c>
      <c r="B1360" s="70" t="s">
        <v>6049</v>
      </c>
      <c r="C1360" s="61" t="s">
        <v>19</v>
      </c>
      <c r="D1360" s="63">
        <v>123.05</v>
      </c>
    </row>
    <row r="1361" spans="1:4" ht="67.5">
      <c r="A1361" s="60">
        <v>91080</v>
      </c>
      <c r="B1361" s="70" t="s">
        <v>6050</v>
      </c>
      <c r="C1361" s="61" t="s">
        <v>19</v>
      </c>
      <c r="D1361" s="63">
        <v>144.65</v>
      </c>
    </row>
    <row r="1362" spans="1:4" ht="67.5">
      <c r="A1362" s="60">
        <v>91081</v>
      </c>
      <c r="B1362" s="70" t="s">
        <v>6051</v>
      </c>
      <c r="C1362" s="61" t="s">
        <v>19</v>
      </c>
      <c r="D1362" s="63">
        <v>129.66999999999999</v>
      </c>
    </row>
    <row r="1363" spans="1:4" ht="67.5">
      <c r="A1363" s="60">
        <v>91082</v>
      </c>
      <c r="B1363" s="70" t="s">
        <v>6052</v>
      </c>
      <c r="C1363" s="61" t="s">
        <v>19</v>
      </c>
      <c r="D1363" s="63">
        <v>152.28</v>
      </c>
    </row>
    <row r="1364" spans="1:4" ht="67.5">
      <c r="A1364" s="60">
        <v>91083</v>
      </c>
      <c r="B1364" s="70" t="s">
        <v>6053</v>
      </c>
      <c r="C1364" s="61" t="s">
        <v>19</v>
      </c>
      <c r="D1364" s="63">
        <v>137.05000000000001</v>
      </c>
    </row>
    <row r="1365" spans="1:4" ht="67.5">
      <c r="A1365" s="60">
        <v>91084</v>
      </c>
      <c r="B1365" s="70" t="s">
        <v>6054</v>
      </c>
      <c r="C1365" s="61" t="s">
        <v>19</v>
      </c>
      <c r="D1365" s="63">
        <v>159.51</v>
      </c>
    </row>
    <row r="1366" spans="1:4" ht="67.5">
      <c r="A1366" s="60">
        <v>91086</v>
      </c>
      <c r="B1366" s="70" t="s">
        <v>6055</v>
      </c>
      <c r="C1366" s="61" t="s">
        <v>19</v>
      </c>
      <c r="D1366" s="63">
        <v>84.28</v>
      </c>
    </row>
    <row r="1367" spans="1:4" ht="67.5">
      <c r="A1367" s="60">
        <v>91087</v>
      </c>
      <c r="B1367" s="70" t="s">
        <v>6056</v>
      </c>
      <c r="C1367" s="61" t="s">
        <v>19</v>
      </c>
      <c r="D1367" s="63">
        <v>93.06</v>
      </c>
    </row>
    <row r="1368" spans="1:4" ht="54">
      <c r="A1368" s="60">
        <v>91088</v>
      </c>
      <c r="B1368" s="70" t="s">
        <v>4256</v>
      </c>
      <c r="C1368" s="61" t="s">
        <v>19</v>
      </c>
      <c r="D1368" s="63">
        <v>113.8</v>
      </c>
    </row>
    <row r="1369" spans="1:4" ht="54">
      <c r="A1369" s="60">
        <v>91089</v>
      </c>
      <c r="B1369" s="70" t="s">
        <v>4257</v>
      </c>
      <c r="C1369" s="61" t="s">
        <v>19</v>
      </c>
      <c r="D1369" s="63">
        <v>122.67</v>
      </c>
    </row>
    <row r="1370" spans="1:4" ht="67.5">
      <c r="A1370" s="60">
        <v>91090</v>
      </c>
      <c r="B1370" s="70" t="s">
        <v>6057</v>
      </c>
      <c r="C1370" s="61" t="s">
        <v>19</v>
      </c>
      <c r="D1370" s="63">
        <v>92.58</v>
      </c>
    </row>
    <row r="1371" spans="1:4" ht="67.5">
      <c r="A1371" s="60">
        <v>91091</v>
      </c>
      <c r="B1371" s="70" t="s">
        <v>6058</v>
      </c>
      <c r="C1371" s="61" t="s">
        <v>19</v>
      </c>
      <c r="D1371" s="63">
        <v>102.46</v>
      </c>
    </row>
    <row r="1372" spans="1:4" ht="54">
      <c r="A1372" s="60">
        <v>91092</v>
      </c>
      <c r="B1372" s="70" t="s">
        <v>4258</v>
      </c>
      <c r="C1372" s="61" t="s">
        <v>19</v>
      </c>
      <c r="D1372" s="63">
        <v>123.51</v>
      </c>
    </row>
    <row r="1373" spans="1:4" ht="54">
      <c r="A1373" s="60">
        <v>91093</v>
      </c>
      <c r="B1373" s="70" t="s">
        <v>4259</v>
      </c>
      <c r="C1373" s="61" t="s">
        <v>19</v>
      </c>
      <c r="D1373" s="63">
        <v>133.66999999999999</v>
      </c>
    </row>
    <row r="1374" spans="1:4" ht="67.5">
      <c r="A1374" s="60">
        <v>91094</v>
      </c>
      <c r="B1374" s="70" t="s">
        <v>6059</v>
      </c>
      <c r="C1374" s="61" t="s">
        <v>19</v>
      </c>
      <c r="D1374" s="63">
        <v>123.13</v>
      </c>
    </row>
    <row r="1375" spans="1:4" ht="67.5">
      <c r="A1375" s="60">
        <v>91095</v>
      </c>
      <c r="B1375" s="70" t="s">
        <v>6060</v>
      </c>
      <c r="C1375" s="61" t="s">
        <v>19</v>
      </c>
      <c r="D1375" s="63">
        <v>145.16</v>
      </c>
    </row>
    <row r="1376" spans="1:4" ht="67.5">
      <c r="A1376" s="60">
        <v>91096</v>
      </c>
      <c r="B1376" s="70" t="s">
        <v>6061</v>
      </c>
      <c r="C1376" s="61" t="s">
        <v>19</v>
      </c>
      <c r="D1376" s="63">
        <v>125.36</v>
      </c>
    </row>
    <row r="1377" spans="1:4" ht="67.5">
      <c r="A1377" s="60">
        <v>91097</v>
      </c>
      <c r="B1377" s="70" t="s">
        <v>6062</v>
      </c>
      <c r="C1377" s="61" t="s">
        <v>19</v>
      </c>
      <c r="D1377" s="63">
        <v>147.26</v>
      </c>
    </row>
    <row r="1378" spans="1:4" ht="67.5">
      <c r="A1378" s="60">
        <v>91098</v>
      </c>
      <c r="B1378" s="70" t="s">
        <v>6063</v>
      </c>
      <c r="C1378" s="61" t="s">
        <v>19</v>
      </c>
      <c r="D1378" s="63">
        <v>133.84</v>
      </c>
    </row>
    <row r="1379" spans="1:4" ht="67.5">
      <c r="A1379" s="60">
        <v>91099</v>
      </c>
      <c r="B1379" s="70" t="s">
        <v>6064</v>
      </c>
      <c r="C1379" s="61" t="s">
        <v>19</v>
      </c>
      <c r="D1379" s="63">
        <v>156.83000000000001</v>
      </c>
    </row>
    <row r="1380" spans="1:4" ht="67.5">
      <c r="A1380" s="60">
        <v>91100</v>
      </c>
      <c r="B1380" s="70" t="s">
        <v>6065</v>
      </c>
      <c r="C1380" s="61" t="s">
        <v>19</v>
      </c>
      <c r="D1380" s="63">
        <v>139.80000000000001</v>
      </c>
    </row>
    <row r="1381" spans="1:4" ht="67.5">
      <c r="A1381" s="60">
        <v>91101</v>
      </c>
      <c r="B1381" s="70" t="s">
        <v>6066</v>
      </c>
      <c r="C1381" s="61" t="s">
        <v>19</v>
      </c>
      <c r="D1381" s="63">
        <v>162.72999999999999</v>
      </c>
    </row>
    <row r="1382" spans="1:4" ht="54">
      <c r="A1382" s="60">
        <v>93952</v>
      </c>
      <c r="B1382" s="70" t="s">
        <v>4260</v>
      </c>
      <c r="C1382" s="61" t="s">
        <v>14</v>
      </c>
      <c r="D1382" s="63">
        <v>145.91999999999999</v>
      </c>
    </row>
    <row r="1383" spans="1:4" ht="54">
      <c r="A1383" s="60">
        <v>93953</v>
      </c>
      <c r="B1383" s="70" t="s">
        <v>6069</v>
      </c>
      <c r="C1383" s="61" t="s">
        <v>14</v>
      </c>
      <c r="D1383" s="63">
        <v>135.53</v>
      </c>
    </row>
    <row r="1384" spans="1:4" ht="54">
      <c r="A1384" s="60">
        <v>93954</v>
      </c>
      <c r="B1384" s="70" t="s">
        <v>6070</v>
      </c>
      <c r="C1384" s="61" t="s">
        <v>14</v>
      </c>
      <c r="D1384" s="63">
        <v>129.33000000000001</v>
      </c>
    </row>
    <row r="1385" spans="1:4" ht="54">
      <c r="A1385" s="60">
        <v>93955</v>
      </c>
      <c r="B1385" s="70" t="s">
        <v>4261</v>
      </c>
      <c r="C1385" s="61" t="s">
        <v>14</v>
      </c>
      <c r="D1385" s="63">
        <v>124.92</v>
      </c>
    </row>
    <row r="1386" spans="1:4" ht="54">
      <c r="A1386" s="60">
        <v>93956</v>
      </c>
      <c r="B1386" s="70" t="s">
        <v>6071</v>
      </c>
      <c r="C1386" s="61" t="s">
        <v>14</v>
      </c>
      <c r="D1386" s="63">
        <v>121.45</v>
      </c>
    </row>
    <row r="1387" spans="1:4" ht="54">
      <c r="A1387" s="60">
        <v>93957</v>
      </c>
      <c r="B1387" s="70" t="s">
        <v>4262</v>
      </c>
      <c r="C1387" s="61" t="s">
        <v>14</v>
      </c>
      <c r="D1387" s="63">
        <v>151.72</v>
      </c>
    </row>
    <row r="1388" spans="1:4" ht="54">
      <c r="A1388" s="60">
        <v>93958</v>
      </c>
      <c r="B1388" s="70" t="s">
        <v>6072</v>
      </c>
      <c r="C1388" s="61" t="s">
        <v>14</v>
      </c>
      <c r="D1388" s="63">
        <v>140.79</v>
      </c>
    </row>
    <row r="1389" spans="1:4" ht="54">
      <c r="A1389" s="60">
        <v>93959</v>
      </c>
      <c r="B1389" s="70" t="s">
        <v>6073</v>
      </c>
      <c r="C1389" s="61" t="s">
        <v>14</v>
      </c>
      <c r="D1389" s="63">
        <v>134.32</v>
      </c>
    </row>
    <row r="1390" spans="1:4" ht="54">
      <c r="A1390" s="60">
        <v>93960</v>
      </c>
      <c r="B1390" s="70" t="s">
        <v>4263</v>
      </c>
      <c r="C1390" s="61" t="s">
        <v>14</v>
      </c>
      <c r="D1390" s="63">
        <v>129.75</v>
      </c>
    </row>
    <row r="1391" spans="1:4" ht="54">
      <c r="A1391" s="60">
        <v>93961</v>
      </c>
      <c r="B1391" s="70" t="s">
        <v>6074</v>
      </c>
      <c r="C1391" s="61" t="s">
        <v>14</v>
      </c>
      <c r="D1391" s="63">
        <v>126.14</v>
      </c>
    </row>
    <row r="1392" spans="1:4" ht="54">
      <c r="A1392" s="60">
        <v>93962</v>
      </c>
      <c r="B1392" s="70" t="s">
        <v>4264</v>
      </c>
      <c r="C1392" s="61" t="s">
        <v>14</v>
      </c>
      <c r="D1392" s="63">
        <v>137.19</v>
      </c>
    </row>
    <row r="1393" spans="1:4" ht="54">
      <c r="A1393" s="60">
        <v>93963</v>
      </c>
      <c r="B1393" s="70" t="s">
        <v>6075</v>
      </c>
      <c r="C1393" s="61" t="s">
        <v>14</v>
      </c>
      <c r="D1393" s="63">
        <v>126.84</v>
      </c>
    </row>
    <row r="1394" spans="1:4" ht="54">
      <c r="A1394" s="60">
        <v>93964</v>
      </c>
      <c r="B1394" s="70" t="s">
        <v>6076</v>
      </c>
      <c r="C1394" s="61" t="s">
        <v>14</v>
      </c>
      <c r="D1394" s="63">
        <v>120.64</v>
      </c>
    </row>
    <row r="1395" spans="1:4" ht="54">
      <c r="A1395" s="60">
        <v>93965</v>
      </c>
      <c r="B1395" s="70" t="s">
        <v>6077</v>
      </c>
      <c r="C1395" s="61" t="s">
        <v>14</v>
      </c>
      <c r="D1395" s="63">
        <v>114.86</v>
      </c>
    </row>
    <row r="1396" spans="1:4" ht="54">
      <c r="A1396" s="60">
        <v>93966</v>
      </c>
      <c r="B1396" s="70" t="s">
        <v>6078</v>
      </c>
      <c r="C1396" s="61" t="s">
        <v>14</v>
      </c>
      <c r="D1396" s="63">
        <v>112.82</v>
      </c>
    </row>
    <row r="1397" spans="1:4" ht="54">
      <c r="A1397" s="60">
        <v>93967</v>
      </c>
      <c r="B1397" s="70" t="s">
        <v>4265</v>
      </c>
      <c r="C1397" s="61" t="s">
        <v>14</v>
      </c>
      <c r="D1397" s="63">
        <v>143</v>
      </c>
    </row>
    <row r="1398" spans="1:4" ht="54">
      <c r="A1398" s="60">
        <v>93968</v>
      </c>
      <c r="B1398" s="70" t="s">
        <v>6079</v>
      </c>
      <c r="C1398" s="61" t="s">
        <v>14</v>
      </c>
      <c r="D1398" s="63">
        <v>132.09</v>
      </c>
    </row>
    <row r="1399" spans="1:4" ht="54">
      <c r="A1399" s="60">
        <v>93969</v>
      </c>
      <c r="B1399" s="70" t="s">
        <v>6080</v>
      </c>
      <c r="C1399" s="61" t="s">
        <v>14</v>
      </c>
      <c r="D1399" s="63">
        <v>125.63</v>
      </c>
    </row>
    <row r="1400" spans="1:4" ht="54">
      <c r="A1400" s="60">
        <v>93970</v>
      </c>
      <c r="B1400" s="70" t="s">
        <v>6081</v>
      </c>
      <c r="C1400" s="61" t="s">
        <v>14</v>
      </c>
      <c r="D1400" s="63">
        <v>121.1</v>
      </c>
    </row>
    <row r="1401" spans="1:4" ht="54">
      <c r="A1401" s="60">
        <v>93971</v>
      </c>
      <c r="B1401" s="70" t="s">
        <v>6082</v>
      </c>
      <c r="C1401" s="61" t="s">
        <v>14</v>
      </c>
      <c r="D1401" s="63">
        <v>114.05</v>
      </c>
    </row>
    <row r="1402" spans="1:4" ht="40.5">
      <c r="A1402" s="61">
        <v>95108</v>
      </c>
      <c r="B1402" s="70" t="s">
        <v>6083</v>
      </c>
      <c r="C1402" s="61" t="s">
        <v>32</v>
      </c>
      <c r="D1402" s="63">
        <v>20.85</v>
      </c>
    </row>
    <row r="1403" spans="1:4" ht="40.5">
      <c r="A1403" s="61">
        <v>83690</v>
      </c>
      <c r="B1403" s="70" t="s">
        <v>6086</v>
      </c>
      <c r="C1403" s="61" t="s">
        <v>29</v>
      </c>
      <c r="D1403" s="63">
        <v>472.42</v>
      </c>
    </row>
    <row r="1404" spans="1:4" ht="40.5">
      <c r="A1404" s="61" t="s">
        <v>6088</v>
      </c>
      <c r="B1404" s="70" t="s">
        <v>6089</v>
      </c>
      <c r="C1404" s="61" t="s">
        <v>32</v>
      </c>
      <c r="D1404" s="63">
        <v>284.14999999999998</v>
      </c>
    </row>
    <row r="1405" spans="1:4" ht="54">
      <c r="A1405" s="61" t="s">
        <v>6090</v>
      </c>
      <c r="B1405" s="70" t="s">
        <v>6091</v>
      </c>
      <c r="C1405" s="61" t="s">
        <v>32</v>
      </c>
      <c r="D1405" s="63">
        <v>512.66999999999996</v>
      </c>
    </row>
    <row r="1406" spans="1:4" ht="54">
      <c r="A1406" s="61" t="s">
        <v>6094</v>
      </c>
      <c r="B1406" s="70" t="s">
        <v>6095</v>
      </c>
      <c r="C1406" s="61" t="s">
        <v>32</v>
      </c>
      <c r="D1406" s="63">
        <v>841.16</v>
      </c>
    </row>
    <row r="1407" spans="1:4" ht="54">
      <c r="A1407" s="61" t="s">
        <v>6096</v>
      </c>
      <c r="B1407" s="70" t="s">
        <v>6097</v>
      </c>
      <c r="C1407" s="61" t="s">
        <v>32</v>
      </c>
      <c r="D1407" s="63">
        <v>1261.76</v>
      </c>
    </row>
    <row r="1408" spans="1:4" ht="54">
      <c r="A1408" s="61" t="s">
        <v>6098</v>
      </c>
      <c r="B1408" s="70" t="s">
        <v>6099</v>
      </c>
      <c r="C1408" s="61" t="s">
        <v>32</v>
      </c>
      <c r="D1408" s="63">
        <v>1780.71</v>
      </c>
    </row>
    <row r="1409" spans="1:4" ht="54">
      <c r="A1409" s="61" t="s">
        <v>6100</v>
      </c>
      <c r="B1409" s="70" t="s">
        <v>6101</v>
      </c>
      <c r="C1409" s="61" t="s">
        <v>32</v>
      </c>
      <c r="D1409" s="63">
        <v>2402.9499999999998</v>
      </c>
    </row>
    <row r="1410" spans="1:4" ht="54">
      <c r="A1410" s="61" t="s">
        <v>6102</v>
      </c>
      <c r="B1410" s="70" t="s">
        <v>6103</v>
      </c>
      <c r="C1410" s="61" t="s">
        <v>32</v>
      </c>
      <c r="D1410" s="63">
        <v>724.51</v>
      </c>
    </row>
    <row r="1411" spans="1:4" ht="54">
      <c r="A1411" s="61" t="s">
        <v>6104</v>
      </c>
      <c r="B1411" s="70" t="s">
        <v>6105</v>
      </c>
      <c r="C1411" s="61" t="s">
        <v>32</v>
      </c>
      <c r="D1411" s="63">
        <v>1195.6300000000001</v>
      </c>
    </row>
    <row r="1412" spans="1:4" ht="54">
      <c r="A1412" s="61" t="s">
        <v>6106</v>
      </c>
      <c r="B1412" s="70" t="s">
        <v>6107</v>
      </c>
      <c r="C1412" s="61" t="s">
        <v>32</v>
      </c>
      <c r="D1412" s="63">
        <v>1796.5</v>
      </c>
    </row>
    <row r="1413" spans="1:4" ht="54">
      <c r="A1413" s="61" t="s">
        <v>6108</v>
      </c>
      <c r="B1413" s="70" t="s">
        <v>6109</v>
      </c>
      <c r="C1413" s="61" t="s">
        <v>32</v>
      </c>
      <c r="D1413" s="63">
        <v>2229.7399999999998</v>
      </c>
    </row>
    <row r="1414" spans="1:4" ht="54">
      <c r="A1414" s="61" t="s">
        <v>6110</v>
      </c>
      <c r="B1414" s="70" t="s">
        <v>4266</v>
      </c>
      <c r="C1414" s="61" t="s">
        <v>32</v>
      </c>
      <c r="D1414" s="63">
        <v>3414.72</v>
      </c>
    </row>
    <row r="1415" spans="1:4" ht="54">
      <c r="A1415" s="61" t="s">
        <v>6111</v>
      </c>
      <c r="B1415" s="70" t="s">
        <v>6112</v>
      </c>
      <c r="C1415" s="61" t="s">
        <v>32</v>
      </c>
      <c r="D1415" s="63">
        <v>935.95</v>
      </c>
    </row>
    <row r="1416" spans="1:4" ht="54">
      <c r="A1416" s="61" t="s">
        <v>6113</v>
      </c>
      <c r="B1416" s="70" t="s">
        <v>6114</v>
      </c>
      <c r="C1416" s="61" t="s">
        <v>32</v>
      </c>
      <c r="D1416" s="63">
        <v>1549.66</v>
      </c>
    </row>
    <row r="1417" spans="1:4" ht="54">
      <c r="A1417" s="61" t="s">
        <v>6115</v>
      </c>
      <c r="B1417" s="70" t="s">
        <v>6116</v>
      </c>
      <c r="C1417" s="61" t="s">
        <v>32</v>
      </c>
      <c r="D1417" s="63">
        <v>2330.89</v>
      </c>
    </row>
    <row r="1418" spans="1:4" ht="54">
      <c r="A1418" s="61" t="s">
        <v>6117</v>
      </c>
      <c r="B1418" s="70" t="s">
        <v>6118</v>
      </c>
      <c r="C1418" s="61" t="s">
        <v>32</v>
      </c>
      <c r="D1418" s="63">
        <v>3287.37</v>
      </c>
    </row>
    <row r="1419" spans="1:4" ht="54">
      <c r="A1419" s="60" t="s">
        <v>6119</v>
      </c>
      <c r="B1419" s="70" t="s">
        <v>6120</v>
      </c>
      <c r="C1419" s="61" t="s">
        <v>32</v>
      </c>
      <c r="D1419" s="63">
        <v>4426.58</v>
      </c>
    </row>
    <row r="1420" spans="1:4" ht="54">
      <c r="A1420" s="60" t="s">
        <v>6126</v>
      </c>
      <c r="B1420" s="70" t="s">
        <v>6127</v>
      </c>
      <c r="C1420" s="61" t="s">
        <v>32</v>
      </c>
      <c r="D1420" s="63">
        <v>1347.92</v>
      </c>
    </row>
    <row r="1421" spans="1:4" ht="40.5">
      <c r="A1421" s="60">
        <v>83659</v>
      </c>
      <c r="B1421" s="70" t="s">
        <v>6131</v>
      </c>
      <c r="C1421" s="61" t="s">
        <v>32</v>
      </c>
      <c r="D1421" s="63">
        <v>724.5</v>
      </c>
    </row>
    <row r="1422" spans="1:4" ht="40.5">
      <c r="A1422" s="60">
        <v>83716</v>
      </c>
      <c r="B1422" s="70" t="s">
        <v>6134</v>
      </c>
      <c r="C1422" s="61" t="s">
        <v>32</v>
      </c>
      <c r="D1422" s="63">
        <v>283.39999999999998</v>
      </c>
    </row>
    <row r="1423" spans="1:4" ht="54">
      <c r="A1423" s="60">
        <v>97976</v>
      </c>
      <c r="B1423" s="70" t="s">
        <v>10840</v>
      </c>
      <c r="C1423" s="61" t="s">
        <v>32</v>
      </c>
      <c r="D1423" s="63">
        <v>799.76</v>
      </c>
    </row>
    <row r="1424" spans="1:4" ht="54">
      <c r="A1424" s="60">
        <v>97977</v>
      </c>
      <c r="B1424" s="70" t="s">
        <v>10841</v>
      </c>
      <c r="C1424" s="61" t="s">
        <v>32</v>
      </c>
      <c r="D1424" s="63">
        <v>1166.6300000000001</v>
      </c>
    </row>
    <row r="1425" spans="1:4" ht="54">
      <c r="A1425" s="60">
        <v>97980</v>
      </c>
      <c r="B1425" s="70" t="s">
        <v>10842</v>
      </c>
      <c r="C1425" s="61" t="s">
        <v>32</v>
      </c>
      <c r="D1425" s="63">
        <v>1494.84</v>
      </c>
    </row>
    <row r="1426" spans="1:4" ht="40.5">
      <c r="A1426" s="60">
        <v>97981</v>
      </c>
      <c r="B1426" s="70" t="s">
        <v>10843</v>
      </c>
      <c r="C1426" s="61" t="s">
        <v>14</v>
      </c>
      <c r="D1426" s="63">
        <v>897.97</v>
      </c>
    </row>
    <row r="1427" spans="1:4" ht="40.5">
      <c r="A1427" s="60">
        <v>97983</v>
      </c>
      <c r="B1427" s="70" t="s">
        <v>10844</v>
      </c>
      <c r="C1427" s="61" t="s">
        <v>14</v>
      </c>
      <c r="D1427" s="63">
        <v>365.49</v>
      </c>
    </row>
    <row r="1428" spans="1:4" ht="40.5">
      <c r="A1428" s="60">
        <v>97985</v>
      </c>
      <c r="B1428" s="70" t="s">
        <v>10845</v>
      </c>
      <c r="C1428" s="61" t="s">
        <v>14</v>
      </c>
      <c r="D1428" s="63">
        <v>1088.3699999999999</v>
      </c>
    </row>
    <row r="1429" spans="1:4" ht="40.5">
      <c r="A1429" s="60">
        <v>97987</v>
      </c>
      <c r="B1429" s="70" t="s">
        <v>10846</v>
      </c>
      <c r="C1429" s="61" t="s">
        <v>14</v>
      </c>
      <c r="D1429" s="63">
        <v>408.58</v>
      </c>
    </row>
    <row r="1430" spans="1:4" ht="54">
      <c r="A1430" s="60">
        <v>97988</v>
      </c>
      <c r="B1430" s="70" t="s">
        <v>10847</v>
      </c>
      <c r="C1430" s="61" t="s">
        <v>32</v>
      </c>
      <c r="D1430" s="63">
        <v>2167.29</v>
      </c>
    </row>
    <row r="1431" spans="1:4" ht="40.5">
      <c r="A1431" s="60">
        <v>97989</v>
      </c>
      <c r="B1431" s="70" t="s">
        <v>10848</v>
      </c>
      <c r="C1431" s="61" t="s">
        <v>14</v>
      </c>
      <c r="D1431" s="63">
        <v>1278.77</v>
      </c>
    </row>
    <row r="1432" spans="1:4" ht="40.5">
      <c r="A1432" s="60">
        <v>97991</v>
      </c>
      <c r="B1432" s="70" t="s">
        <v>10849</v>
      </c>
      <c r="C1432" s="61" t="s">
        <v>14</v>
      </c>
      <c r="D1432" s="63">
        <v>636.37</v>
      </c>
    </row>
    <row r="1433" spans="1:4" ht="54">
      <c r="A1433" s="60">
        <v>97992</v>
      </c>
      <c r="B1433" s="70" t="s">
        <v>10850</v>
      </c>
      <c r="C1433" s="61" t="s">
        <v>32</v>
      </c>
      <c r="D1433" s="63">
        <v>2754.14</v>
      </c>
    </row>
    <row r="1434" spans="1:4" ht="40.5">
      <c r="A1434" s="60">
        <v>97993</v>
      </c>
      <c r="B1434" s="70" t="s">
        <v>10851</v>
      </c>
      <c r="C1434" s="61" t="s">
        <v>14</v>
      </c>
      <c r="D1434" s="63">
        <v>1564.38</v>
      </c>
    </row>
    <row r="1435" spans="1:4" ht="54">
      <c r="A1435" s="60">
        <v>97994</v>
      </c>
      <c r="B1435" s="70" t="s">
        <v>10852</v>
      </c>
      <c r="C1435" s="61" t="s">
        <v>32</v>
      </c>
      <c r="D1435" s="63">
        <v>1882.87</v>
      </c>
    </row>
    <row r="1436" spans="1:4" ht="40.5">
      <c r="A1436" s="60">
        <v>97995</v>
      </c>
      <c r="B1436" s="70" t="s">
        <v>10853</v>
      </c>
      <c r="C1436" s="61" t="s">
        <v>14</v>
      </c>
      <c r="D1436" s="63">
        <v>962.95</v>
      </c>
    </row>
    <row r="1437" spans="1:4" ht="54">
      <c r="A1437" s="60">
        <v>97996</v>
      </c>
      <c r="B1437" s="70" t="s">
        <v>10854</v>
      </c>
      <c r="C1437" s="61" t="s">
        <v>32</v>
      </c>
      <c r="D1437" s="63">
        <v>2379.83</v>
      </c>
    </row>
    <row r="1438" spans="1:4" ht="40.5">
      <c r="A1438" s="60">
        <v>97997</v>
      </c>
      <c r="B1438" s="70" t="s">
        <v>10855</v>
      </c>
      <c r="C1438" s="61" t="s">
        <v>14</v>
      </c>
      <c r="D1438" s="63">
        <v>1153.43</v>
      </c>
    </row>
    <row r="1439" spans="1:4" ht="40.5">
      <c r="A1439" s="60">
        <v>97999</v>
      </c>
      <c r="B1439" s="70" t="s">
        <v>10856</v>
      </c>
      <c r="C1439" s="61" t="s">
        <v>14</v>
      </c>
      <c r="D1439" s="63">
        <v>1343.92</v>
      </c>
    </row>
    <row r="1440" spans="1:4" ht="40.5">
      <c r="A1440" s="60">
        <v>98001</v>
      </c>
      <c r="B1440" s="70" t="s">
        <v>10857</v>
      </c>
      <c r="C1440" s="61" t="s">
        <v>14</v>
      </c>
      <c r="D1440" s="63">
        <v>1534.38</v>
      </c>
    </row>
    <row r="1441" spans="1:4" ht="54">
      <c r="A1441" s="60">
        <v>98002</v>
      </c>
      <c r="B1441" s="70" t="s">
        <v>10858</v>
      </c>
      <c r="C1441" s="61" t="s">
        <v>32</v>
      </c>
      <c r="D1441" s="63">
        <v>3893.28</v>
      </c>
    </row>
    <row r="1442" spans="1:4" ht="40.5">
      <c r="A1442" s="60">
        <v>98003</v>
      </c>
      <c r="B1442" s="70" t="s">
        <v>10859</v>
      </c>
      <c r="C1442" s="61" t="s">
        <v>14</v>
      </c>
      <c r="D1442" s="63">
        <v>1724.89</v>
      </c>
    </row>
    <row r="1443" spans="1:4" ht="40.5">
      <c r="A1443" s="60">
        <v>98005</v>
      </c>
      <c r="B1443" s="70" t="s">
        <v>10860</v>
      </c>
      <c r="C1443" s="61" t="s">
        <v>14</v>
      </c>
      <c r="D1443" s="63">
        <v>1915.35</v>
      </c>
    </row>
    <row r="1444" spans="1:4" ht="54">
      <c r="A1444" s="60">
        <v>98006</v>
      </c>
      <c r="B1444" s="70" t="s">
        <v>10861</v>
      </c>
      <c r="C1444" s="61" t="s">
        <v>32</v>
      </c>
      <c r="D1444" s="63">
        <v>4892.88</v>
      </c>
    </row>
    <row r="1445" spans="1:4" ht="40.5">
      <c r="A1445" s="60">
        <v>98007</v>
      </c>
      <c r="B1445" s="70" t="s">
        <v>10862</v>
      </c>
      <c r="C1445" s="61" t="s">
        <v>14</v>
      </c>
      <c r="D1445" s="63">
        <v>2105.84</v>
      </c>
    </row>
    <row r="1446" spans="1:4" ht="54">
      <c r="A1446" s="60">
        <v>98008</v>
      </c>
      <c r="B1446" s="70" t="s">
        <v>10863</v>
      </c>
      <c r="C1446" s="61" t="s">
        <v>32</v>
      </c>
      <c r="D1446" s="63">
        <v>2948.45</v>
      </c>
    </row>
    <row r="1447" spans="1:4" ht="40.5">
      <c r="A1447" s="60">
        <v>98009</v>
      </c>
      <c r="B1447" s="70" t="s">
        <v>10864</v>
      </c>
      <c r="C1447" s="61" t="s">
        <v>14</v>
      </c>
      <c r="D1447" s="63">
        <v>1343.92</v>
      </c>
    </row>
    <row r="1448" spans="1:4" ht="54">
      <c r="A1448" s="60">
        <v>98010</v>
      </c>
      <c r="B1448" s="70" t="s">
        <v>10865</v>
      </c>
      <c r="C1448" s="61" t="s">
        <v>32</v>
      </c>
      <c r="D1448" s="63">
        <v>3591.73</v>
      </c>
    </row>
    <row r="1449" spans="1:4" ht="40.5">
      <c r="A1449" s="60">
        <v>98011</v>
      </c>
      <c r="B1449" s="70" t="s">
        <v>10866</v>
      </c>
      <c r="C1449" s="61" t="s">
        <v>14</v>
      </c>
      <c r="D1449" s="63">
        <v>1534.38</v>
      </c>
    </row>
    <row r="1450" spans="1:4" ht="54">
      <c r="A1450" s="60">
        <v>98012</v>
      </c>
      <c r="B1450" s="70" t="s">
        <v>10867</v>
      </c>
      <c r="C1450" s="61" t="s">
        <v>32</v>
      </c>
      <c r="D1450" s="63">
        <v>4217.17</v>
      </c>
    </row>
    <row r="1451" spans="1:4" ht="40.5">
      <c r="A1451" s="60">
        <v>98013</v>
      </c>
      <c r="B1451" s="70" t="s">
        <v>10868</v>
      </c>
      <c r="C1451" s="61" t="s">
        <v>14</v>
      </c>
      <c r="D1451" s="63">
        <v>1724.89</v>
      </c>
    </row>
    <row r="1452" spans="1:4" ht="54">
      <c r="A1452" s="60">
        <v>98014</v>
      </c>
      <c r="B1452" s="70" t="s">
        <v>10869</v>
      </c>
      <c r="C1452" s="61" t="s">
        <v>32</v>
      </c>
      <c r="D1452" s="63">
        <v>4842.5</v>
      </c>
    </row>
    <row r="1453" spans="1:4" ht="40.5">
      <c r="A1453" s="60">
        <v>98015</v>
      </c>
      <c r="B1453" s="70" t="s">
        <v>10870</v>
      </c>
      <c r="C1453" s="61" t="s">
        <v>14</v>
      </c>
      <c r="D1453" s="63">
        <v>1915.35</v>
      </c>
    </row>
    <row r="1454" spans="1:4" ht="54">
      <c r="A1454" s="60">
        <v>98016</v>
      </c>
      <c r="B1454" s="70" t="s">
        <v>10871</v>
      </c>
      <c r="C1454" s="61" t="s">
        <v>32</v>
      </c>
      <c r="D1454" s="63">
        <v>5467.95</v>
      </c>
    </row>
    <row r="1455" spans="1:4" ht="40.5">
      <c r="A1455" s="60">
        <v>98017</v>
      </c>
      <c r="B1455" s="70" t="s">
        <v>10872</v>
      </c>
      <c r="C1455" s="61" t="s">
        <v>14</v>
      </c>
      <c r="D1455" s="63">
        <v>2105.84</v>
      </c>
    </row>
    <row r="1456" spans="1:4" ht="54">
      <c r="A1456" s="60">
        <v>98018</v>
      </c>
      <c r="B1456" s="70" t="s">
        <v>10873</v>
      </c>
      <c r="C1456" s="61" t="s">
        <v>32</v>
      </c>
      <c r="D1456" s="63">
        <v>6093.38</v>
      </c>
    </row>
    <row r="1457" spans="1:4" ht="40.5">
      <c r="A1457" s="60">
        <v>98019</v>
      </c>
      <c r="B1457" s="70" t="s">
        <v>10874</v>
      </c>
      <c r="C1457" s="61" t="s">
        <v>14</v>
      </c>
      <c r="D1457" s="63">
        <v>2321.61</v>
      </c>
    </row>
    <row r="1458" spans="1:4" ht="54">
      <c r="A1458" s="60">
        <v>98020</v>
      </c>
      <c r="B1458" s="70" t="s">
        <v>10875</v>
      </c>
      <c r="C1458" s="61" t="s">
        <v>32</v>
      </c>
      <c r="D1458" s="63">
        <v>4346.1499999999996</v>
      </c>
    </row>
    <row r="1459" spans="1:4" ht="40.5">
      <c r="A1459" s="60">
        <v>98021</v>
      </c>
      <c r="B1459" s="70" t="s">
        <v>10876</v>
      </c>
      <c r="C1459" s="61" t="s">
        <v>14</v>
      </c>
      <c r="D1459" s="63">
        <v>1750.2</v>
      </c>
    </row>
    <row r="1460" spans="1:4" ht="54">
      <c r="A1460" s="60">
        <v>98022</v>
      </c>
      <c r="B1460" s="70" t="s">
        <v>10877</v>
      </c>
      <c r="C1460" s="61" t="s">
        <v>32</v>
      </c>
      <c r="D1460" s="63">
        <v>5090.3100000000004</v>
      </c>
    </row>
    <row r="1461" spans="1:4" ht="40.5">
      <c r="A1461" s="60">
        <v>98023</v>
      </c>
      <c r="B1461" s="70" t="s">
        <v>10878</v>
      </c>
      <c r="C1461" s="61" t="s">
        <v>14</v>
      </c>
      <c r="D1461" s="63">
        <v>1940.68</v>
      </c>
    </row>
    <row r="1462" spans="1:4" ht="54">
      <c r="A1462" s="60">
        <v>98024</v>
      </c>
      <c r="B1462" s="70" t="s">
        <v>10879</v>
      </c>
      <c r="C1462" s="61" t="s">
        <v>32</v>
      </c>
      <c r="D1462" s="63">
        <v>5875.21</v>
      </c>
    </row>
    <row r="1463" spans="1:4" ht="40.5">
      <c r="A1463" s="60">
        <v>98025</v>
      </c>
      <c r="B1463" s="70" t="s">
        <v>10880</v>
      </c>
      <c r="C1463" s="61" t="s">
        <v>14</v>
      </c>
      <c r="D1463" s="63">
        <v>2131.16</v>
      </c>
    </row>
    <row r="1464" spans="1:4" ht="54">
      <c r="A1464" s="60">
        <v>98026</v>
      </c>
      <c r="B1464" s="70" t="s">
        <v>10881</v>
      </c>
      <c r="C1464" s="61" t="s">
        <v>32</v>
      </c>
      <c r="D1464" s="63">
        <v>6624.41</v>
      </c>
    </row>
    <row r="1465" spans="1:4" ht="40.5">
      <c r="A1465" s="60">
        <v>98027</v>
      </c>
      <c r="B1465" s="70" t="s">
        <v>10882</v>
      </c>
      <c r="C1465" s="61" t="s">
        <v>14</v>
      </c>
      <c r="D1465" s="63">
        <v>2321.61</v>
      </c>
    </row>
    <row r="1466" spans="1:4" ht="54">
      <c r="A1466" s="60">
        <v>98028</v>
      </c>
      <c r="B1466" s="70" t="s">
        <v>10883</v>
      </c>
      <c r="C1466" s="61" t="s">
        <v>32</v>
      </c>
      <c r="D1466" s="63">
        <v>7373.57</v>
      </c>
    </row>
    <row r="1467" spans="1:4" ht="40.5">
      <c r="A1467" s="60">
        <v>98029</v>
      </c>
      <c r="B1467" s="70" t="s">
        <v>10884</v>
      </c>
      <c r="C1467" s="61" t="s">
        <v>14</v>
      </c>
      <c r="D1467" s="63">
        <v>2517.33</v>
      </c>
    </row>
    <row r="1468" spans="1:4" ht="54">
      <c r="A1468" s="60">
        <v>98030</v>
      </c>
      <c r="B1468" s="70" t="s">
        <v>10885</v>
      </c>
      <c r="C1468" s="61" t="s">
        <v>32</v>
      </c>
      <c r="D1468" s="63">
        <v>6019.85</v>
      </c>
    </row>
    <row r="1469" spans="1:4" ht="40.5">
      <c r="A1469" s="60">
        <v>98031</v>
      </c>
      <c r="B1469" s="70" t="s">
        <v>10886</v>
      </c>
      <c r="C1469" s="61" t="s">
        <v>14</v>
      </c>
      <c r="D1469" s="63">
        <v>2136.4499999999998</v>
      </c>
    </row>
    <row r="1470" spans="1:4" ht="54">
      <c r="A1470" s="60">
        <v>98032</v>
      </c>
      <c r="B1470" s="70" t="s">
        <v>10887</v>
      </c>
      <c r="C1470" s="61" t="s">
        <v>32</v>
      </c>
      <c r="D1470" s="63">
        <v>6921.98</v>
      </c>
    </row>
    <row r="1471" spans="1:4" ht="40.5">
      <c r="A1471" s="60">
        <v>98033</v>
      </c>
      <c r="B1471" s="70" t="s">
        <v>10888</v>
      </c>
      <c r="C1471" s="61" t="s">
        <v>14</v>
      </c>
      <c r="D1471" s="63">
        <v>2326.9</v>
      </c>
    </row>
    <row r="1472" spans="1:4" ht="54">
      <c r="A1472" s="60">
        <v>98034</v>
      </c>
      <c r="B1472" s="70" t="s">
        <v>10889</v>
      </c>
      <c r="C1472" s="61" t="s">
        <v>32</v>
      </c>
      <c r="D1472" s="63">
        <v>7824.17</v>
      </c>
    </row>
    <row r="1473" spans="1:4" ht="40.5">
      <c r="A1473" s="60">
        <v>98035</v>
      </c>
      <c r="B1473" s="70" t="s">
        <v>10890</v>
      </c>
      <c r="C1473" s="61" t="s">
        <v>14</v>
      </c>
      <c r="D1473" s="63">
        <v>2517.33</v>
      </c>
    </row>
    <row r="1474" spans="1:4" ht="54">
      <c r="A1474" s="60">
        <v>98036</v>
      </c>
      <c r="B1474" s="70" t="s">
        <v>10891</v>
      </c>
      <c r="C1474" s="61" t="s">
        <v>32</v>
      </c>
      <c r="D1474" s="63">
        <v>8726.36</v>
      </c>
    </row>
    <row r="1475" spans="1:4" ht="40.5">
      <c r="A1475" s="60">
        <v>98037</v>
      </c>
      <c r="B1475" s="70" t="s">
        <v>10892</v>
      </c>
      <c r="C1475" s="61" t="s">
        <v>14</v>
      </c>
      <c r="D1475" s="63">
        <v>2713.09</v>
      </c>
    </row>
    <row r="1476" spans="1:4" ht="54">
      <c r="A1476" s="60">
        <v>98038</v>
      </c>
      <c r="B1476" s="70" t="s">
        <v>10893</v>
      </c>
      <c r="C1476" s="61" t="s">
        <v>32</v>
      </c>
      <c r="D1476" s="63">
        <v>8004.92</v>
      </c>
    </row>
    <row r="1477" spans="1:4" ht="40.5">
      <c r="A1477" s="60">
        <v>98039</v>
      </c>
      <c r="B1477" s="70" t="s">
        <v>10894</v>
      </c>
      <c r="C1477" s="61" t="s">
        <v>14</v>
      </c>
      <c r="D1477" s="63">
        <v>2522.61</v>
      </c>
    </row>
    <row r="1478" spans="1:4" ht="54">
      <c r="A1478" s="60">
        <v>98040</v>
      </c>
      <c r="B1478" s="70" t="s">
        <v>10895</v>
      </c>
      <c r="C1478" s="61" t="s">
        <v>32</v>
      </c>
      <c r="D1478" s="63">
        <v>9044.2099999999991</v>
      </c>
    </row>
    <row r="1479" spans="1:4" ht="40.5">
      <c r="A1479" s="60">
        <v>98041</v>
      </c>
      <c r="B1479" s="70" t="s">
        <v>10896</v>
      </c>
      <c r="C1479" s="61" t="s">
        <v>14</v>
      </c>
      <c r="D1479" s="63">
        <v>2713.09</v>
      </c>
    </row>
    <row r="1480" spans="1:4" ht="54">
      <c r="A1480" s="60">
        <v>98042</v>
      </c>
      <c r="B1480" s="70" t="s">
        <v>10897</v>
      </c>
      <c r="C1480" s="61" t="s">
        <v>32</v>
      </c>
      <c r="D1480" s="63">
        <v>10083.530000000001</v>
      </c>
    </row>
    <row r="1481" spans="1:4" ht="40.5">
      <c r="A1481" s="60">
        <v>98043</v>
      </c>
      <c r="B1481" s="70" t="s">
        <v>10898</v>
      </c>
      <c r="C1481" s="61" t="s">
        <v>14</v>
      </c>
      <c r="D1481" s="63">
        <v>2908.85</v>
      </c>
    </row>
    <row r="1482" spans="1:4" ht="54">
      <c r="A1482" s="60">
        <v>98044</v>
      </c>
      <c r="B1482" s="70" t="s">
        <v>10899</v>
      </c>
      <c r="C1482" s="61" t="s">
        <v>32</v>
      </c>
      <c r="D1482" s="63">
        <v>10272.120000000001</v>
      </c>
    </row>
    <row r="1483" spans="1:4" ht="40.5">
      <c r="A1483" s="60">
        <v>98045</v>
      </c>
      <c r="B1483" s="70" t="s">
        <v>10900</v>
      </c>
      <c r="C1483" s="61" t="s">
        <v>14</v>
      </c>
      <c r="D1483" s="63">
        <v>2908.85</v>
      </c>
    </row>
    <row r="1484" spans="1:4" ht="54">
      <c r="A1484" s="60">
        <v>98046</v>
      </c>
      <c r="B1484" s="70" t="s">
        <v>10901</v>
      </c>
      <c r="C1484" s="61" t="s">
        <v>32</v>
      </c>
      <c r="D1484" s="63">
        <v>11449.66</v>
      </c>
    </row>
    <row r="1485" spans="1:4" ht="40.5">
      <c r="A1485" s="60">
        <v>98047</v>
      </c>
      <c r="B1485" s="70" t="s">
        <v>10902</v>
      </c>
      <c r="C1485" s="61" t="s">
        <v>14</v>
      </c>
      <c r="D1485" s="63">
        <v>3104.6</v>
      </c>
    </row>
    <row r="1486" spans="1:4" ht="54">
      <c r="A1486" s="60">
        <v>98048</v>
      </c>
      <c r="B1486" s="70" t="s">
        <v>10903</v>
      </c>
      <c r="C1486" s="61" t="s">
        <v>32</v>
      </c>
      <c r="D1486" s="63">
        <v>12824.94</v>
      </c>
    </row>
    <row r="1487" spans="1:4" ht="40.5">
      <c r="A1487" s="60">
        <v>98049</v>
      </c>
      <c r="B1487" s="70" t="s">
        <v>10904</v>
      </c>
      <c r="C1487" s="61" t="s">
        <v>14</v>
      </c>
      <c r="D1487" s="63">
        <v>3248.66</v>
      </c>
    </row>
    <row r="1488" spans="1:4" ht="40.5">
      <c r="A1488" s="60">
        <v>98050</v>
      </c>
      <c r="B1488" s="70" t="s">
        <v>10905</v>
      </c>
      <c r="C1488" s="61" t="s">
        <v>14</v>
      </c>
      <c r="D1488" s="63">
        <v>198.48</v>
      </c>
    </row>
    <row r="1489" spans="1:4" ht="40.5">
      <c r="A1489" s="60">
        <v>98051</v>
      </c>
      <c r="B1489" s="70" t="s">
        <v>10906</v>
      </c>
      <c r="C1489" s="61" t="s">
        <v>14</v>
      </c>
      <c r="D1489" s="63">
        <v>704.88</v>
      </c>
    </row>
    <row r="1490" spans="1:4" ht="54">
      <c r="A1490" s="60">
        <v>98405</v>
      </c>
      <c r="B1490" s="70" t="s">
        <v>10907</v>
      </c>
      <c r="C1490" s="61" t="s">
        <v>32</v>
      </c>
      <c r="D1490" s="63">
        <v>1834.09</v>
      </c>
    </row>
    <row r="1491" spans="1:4" ht="54">
      <c r="A1491" s="60">
        <v>98406</v>
      </c>
      <c r="B1491" s="70" t="s">
        <v>10908</v>
      </c>
      <c r="C1491" s="61" t="s">
        <v>32</v>
      </c>
      <c r="D1491" s="63">
        <v>4393.03</v>
      </c>
    </row>
    <row r="1492" spans="1:4" ht="54">
      <c r="A1492" s="60">
        <v>98407</v>
      </c>
      <c r="B1492" s="70" t="s">
        <v>10909</v>
      </c>
      <c r="C1492" s="61" t="s">
        <v>32</v>
      </c>
      <c r="D1492" s="63">
        <v>2876.73</v>
      </c>
    </row>
    <row r="1493" spans="1:4" ht="54">
      <c r="A1493" s="60">
        <v>98408</v>
      </c>
      <c r="B1493" s="70" t="s">
        <v>10910</v>
      </c>
      <c r="C1493" s="61" t="s">
        <v>32</v>
      </c>
      <c r="D1493" s="63">
        <v>3373.67</v>
      </c>
    </row>
    <row r="1494" spans="1:4" ht="40.5">
      <c r="A1494" s="60">
        <v>98409</v>
      </c>
      <c r="B1494" s="70" t="s">
        <v>10911</v>
      </c>
      <c r="C1494" s="61" t="s">
        <v>14</v>
      </c>
      <c r="D1494" s="63">
        <v>302.22000000000003</v>
      </c>
    </row>
    <row r="1495" spans="1:4" ht="54">
      <c r="A1495" s="60">
        <v>98414</v>
      </c>
      <c r="B1495" s="70" t="s">
        <v>10912</v>
      </c>
      <c r="C1495" s="61" t="s">
        <v>32</v>
      </c>
      <c r="D1495" s="63">
        <v>896.54</v>
      </c>
    </row>
    <row r="1496" spans="1:4" ht="54">
      <c r="A1496" s="60">
        <v>98415</v>
      </c>
      <c r="B1496" s="70" t="s">
        <v>10913</v>
      </c>
      <c r="C1496" s="61" t="s">
        <v>32</v>
      </c>
      <c r="D1496" s="63">
        <v>896.54</v>
      </c>
    </row>
    <row r="1497" spans="1:4" ht="54">
      <c r="A1497" s="60">
        <v>98416</v>
      </c>
      <c r="B1497" s="70" t="s">
        <v>10914</v>
      </c>
      <c r="C1497" s="61" t="s">
        <v>32</v>
      </c>
      <c r="D1497" s="63">
        <v>1079.28</v>
      </c>
    </row>
    <row r="1498" spans="1:4" ht="54">
      <c r="A1498" s="60">
        <v>98417</v>
      </c>
      <c r="B1498" s="70" t="s">
        <v>10915</v>
      </c>
      <c r="C1498" s="61" t="s">
        <v>32</v>
      </c>
      <c r="D1498" s="63">
        <v>1262.03</v>
      </c>
    </row>
    <row r="1499" spans="1:4" ht="54">
      <c r="A1499" s="60">
        <v>98418</v>
      </c>
      <c r="B1499" s="70" t="s">
        <v>10916</v>
      </c>
      <c r="C1499" s="61" t="s">
        <v>32</v>
      </c>
      <c r="D1499" s="63">
        <v>1361.27</v>
      </c>
    </row>
    <row r="1500" spans="1:4" ht="54">
      <c r="A1500" s="60">
        <v>98419</v>
      </c>
      <c r="B1500" s="70" t="s">
        <v>10917</v>
      </c>
      <c r="C1500" s="61" t="s">
        <v>32</v>
      </c>
      <c r="D1500" s="63">
        <v>1460.51</v>
      </c>
    </row>
    <row r="1501" spans="1:4" ht="67.5">
      <c r="A1501" s="60">
        <v>98420</v>
      </c>
      <c r="B1501" s="70" t="s">
        <v>10918</v>
      </c>
      <c r="C1501" s="61" t="s">
        <v>32</v>
      </c>
      <c r="D1501" s="63">
        <v>1270.1300000000001</v>
      </c>
    </row>
    <row r="1502" spans="1:4" ht="67.5">
      <c r="A1502" s="60">
        <v>98421</v>
      </c>
      <c r="B1502" s="70" t="s">
        <v>10919</v>
      </c>
      <c r="C1502" s="61" t="s">
        <v>32</v>
      </c>
      <c r="D1502" s="63">
        <v>1452.87</v>
      </c>
    </row>
    <row r="1503" spans="1:4" ht="67.5">
      <c r="A1503" s="60">
        <v>98422</v>
      </c>
      <c r="B1503" s="70" t="s">
        <v>10920</v>
      </c>
      <c r="C1503" s="61" t="s">
        <v>32</v>
      </c>
      <c r="D1503" s="63">
        <v>1635.62</v>
      </c>
    </row>
    <row r="1504" spans="1:4" ht="67.5">
      <c r="A1504" s="60">
        <v>98423</v>
      </c>
      <c r="B1504" s="70" t="s">
        <v>10921</v>
      </c>
      <c r="C1504" s="61" t="s">
        <v>32</v>
      </c>
      <c r="D1504" s="63">
        <v>1734.86</v>
      </c>
    </row>
    <row r="1505" spans="1:4" ht="67.5">
      <c r="A1505" s="60">
        <v>98424</v>
      </c>
      <c r="B1505" s="70" t="s">
        <v>10922</v>
      </c>
      <c r="C1505" s="61" t="s">
        <v>32</v>
      </c>
      <c r="D1505" s="63">
        <v>1834.1</v>
      </c>
    </row>
    <row r="1506" spans="1:4" ht="54">
      <c r="A1506" s="60">
        <v>98425</v>
      </c>
      <c r="B1506" s="70" t="s">
        <v>10923</v>
      </c>
      <c r="C1506" s="61" t="s">
        <v>32</v>
      </c>
      <c r="D1506" s="63">
        <v>2167.29</v>
      </c>
    </row>
    <row r="1507" spans="1:4" ht="54">
      <c r="A1507" s="60">
        <v>98426</v>
      </c>
      <c r="B1507" s="70" t="s">
        <v>10924</v>
      </c>
      <c r="C1507" s="61" t="s">
        <v>32</v>
      </c>
      <c r="D1507" s="63">
        <v>2806.67</v>
      </c>
    </row>
    <row r="1508" spans="1:4" ht="54">
      <c r="A1508" s="60">
        <v>98427</v>
      </c>
      <c r="B1508" s="70" t="s">
        <v>10925</v>
      </c>
      <c r="C1508" s="61" t="s">
        <v>32</v>
      </c>
      <c r="D1508" s="63">
        <v>3446.06</v>
      </c>
    </row>
    <row r="1509" spans="1:4" ht="54">
      <c r="A1509" s="60">
        <v>98428</v>
      </c>
      <c r="B1509" s="70" t="s">
        <v>10926</v>
      </c>
      <c r="C1509" s="61" t="s">
        <v>32</v>
      </c>
      <c r="D1509" s="63">
        <v>3798.5</v>
      </c>
    </row>
    <row r="1510" spans="1:4" ht="54">
      <c r="A1510" s="60">
        <v>98429</v>
      </c>
      <c r="B1510" s="70" t="s">
        <v>10927</v>
      </c>
      <c r="C1510" s="61" t="s">
        <v>32</v>
      </c>
      <c r="D1510" s="63">
        <v>4150.9399999999996</v>
      </c>
    </row>
    <row r="1511" spans="1:4" ht="67.5">
      <c r="A1511" s="60">
        <v>98430</v>
      </c>
      <c r="B1511" s="70" t="s">
        <v>10928</v>
      </c>
      <c r="C1511" s="61" t="s">
        <v>32</v>
      </c>
      <c r="D1511" s="63">
        <v>2540.88</v>
      </c>
    </row>
    <row r="1512" spans="1:4" ht="67.5">
      <c r="A1512" s="60">
        <v>98431</v>
      </c>
      <c r="B1512" s="70" t="s">
        <v>10929</v>
      </c>
      <c r="C1512" s="61" t="s">
        <v>32</v>
      </c>
      <c r="D1512" s="63">
        <v>3180.26</v>
      </c>
    </row>
    <row r="1513" spans="1:4" ht="67.5">
      <c r="A1513" s="60">
        <v>98432</v>
      </c>
      <c r="B1513" s="70" t="s">
        <v>10930</v>
      </c>
      <c r="C1513" s="61" t="s">
        <v>32</v>
      </c>
      <c r="D1513" s="63">
        <v>3819.65</v>
      </c>
    </row>
    <row r="1514" spans="1:4" ht="67.5">
      <c r="A1514" s="60">
        <v>98433</v>
      </c>
      <c r="B1514" s="70" t="s">
        <v>10931</v>
      </c>
      <c r="C1514" s="61" t="s">
        <v>32</v>
      </c>
      <c r="D1514" s="63">
        <v>4172.09</v>
      </c>
    </row>
    <row r="1515" spans="1:4" ht="67.5">
      <c r="A1515" s="60">
        <v>98434</v>
      </c>
      <c r="B1515" s="70" t="s">
        <v>10932</v>
      </c>
      <c r="C1515" s="61" t="s">
        <v>32</v>
      </c>
      <c r="D1515" s="63">
        <v>4524.53</v>
      </c>
    </row>
    <row r="1516" spans="1:4" ht="40.5">
      <c r="A1516" s="60">
        <v>99240</v>
      </c>
      <c r="B1516" s="70" t="s">
        <v>10933</v>
      </c>
      <c r="C1516" s="61" t="s">
        <v>14</v>
      </c>
      <c r="D1516" s="63">
        <v>400.62</v>
      </c>
    </row>
    <row r="1517" spans="1:4" ht="40.5">
      <c r="A1517" s="60">
        <v>99241</v>
      </c>
      <c r="B1517" s="70" t="s">
        <v>10934</v>
      </c>
      <c r="C1517" s="61" t="s">
        <v>14</v>
      </c>
      <c r="D1517" s="63">
        <v>1302.1600000000001</v>
      </c>
    </row>
    <row r="1518" spans="1:4" ht="54">
      <c r="A1518" s="60">
        <v>99242</v>
      </c>
      <c r="B1518" s="70" t="s">
        <v>10935</v>
      </c>
      <c r="C1518" s="61" t="s">
        <v>32</v>
      </c>
      <c r="D1518" s="63">
        <v>2100.1799999999998</v>
      </c>
    </row>
    <row r="1519" spans="1:4" ht="40.5">
      <c r="A1519" s="60">
        <v>99243</v>
      </c>
      <c r="B1519" s="70" t="s">
        <v>10936</v>
      </c>
      <c r="C1519" s="61" t="s">
        <v>14</v>
      </c>
      <c r="D1519" s="63">
        <v>1225</v>
      </c>
    </row>
    <row r="1520" spans="1:4" ht="54">
      <c r="A1520" s="60">
        <v>99244</v>
      </c>
      <c r="B1520" s="70" t="s">
        <v>10937</v>
      </c>
      <c r="C1520" s="61" t="s">
        <v>32</v>
      </c>
      <c r="D1520" s="63">
        <v>3505.79</v>
      </c>
    </row>
    <row r="1521" spans="1:4" ht="40.5">
      <c r="A1521" s="60">
        <v>99246</v>
      </c>
      <c r="B1521" s="70" t="s">
        <v>10938</v>
      </c>
      <c r="C1521" s="61" t="s">
        <v>14</v>
      </c>
      <c r="D1521" s="63">
        <v>625.5</v>
      </c>
    </row>
    <row r="1522" spans="1:4" ht="40.5">
      <c r="A1522" s="60">
        <v>99247</v>
      </c>
      <c r="B1522" s="70" t="s">
        <v>10939</v>
      </c>
      <c r="C1522" s="61" t="s">
        <v>14</v>
      </c>
      <c r="D1522" s="63">
        <v>1486.49</v>
      </c>
    </row>
    <row r="1523" spans="1:4" ht="54">
      <c r="A1523" s="60">
        <v>99248</v>
      </c>
      <c r="B1523" s="70" t="s">
        <v>10940</v>
      </c>
      <c r="C1523" s="61" t="s">
        <v>32</v>
      </c>
      <c r="D1523" s="63">
        <v>2670.83</v>
      </c>
    </row>
    <row r="1524" spans="1:4" ht="40.5">
      <c r="A1524" s="60">
        <v>99249</v>
      </c>
      <c r="B1524" s="70" t="s">
        <v>10941</v>
      </c>
      <c r="C1524" s="61" t="s">
        <v>14</v>
      </c>
      <c r="D1524" s="63">
        <v>1502.23</v>
      </c>
    </row>
    <row r="1525" spans="1:4" ht="54">
      <c r="A1525" s="60">
        <v>99252</v>
      </c>
      <c r="B1525" s="70" t="s">
        <v>10942</v>
      </c>
      <c r="C1525" s="61" t="s">
        <v>32</v>
      </c>
      <c r="D1525" s="63">
        <v>1838.81</v>
      </c>
    </row>
    <row r="1526" spans="1:4" ht="40.5">
      <c r="A1526" s="60">
        <v>99254</v>
      </c>
      <c r="B1526" s="70" t="s">
        <v>10943</v>
      </c>
      <c r="C1526" s="61" t="s">
        <v>14</v>
      </c>
      <c r="D1526" s="63">
        <v>933.47</v>
      </c>
    </row>
    <row r="1527" spans="1:4" ht="54">
      <c r="A1527" s="60">
        <v>99256</v>
      </c>
      <c r="B1527" s="70" t="s">
        <v>10944</v>
      </c>
      <c r="C1527" s="61" t="s">
        <v>32</v>
      </c>
      <c r="D1527" s="63">
        <v>4115.6899999999996</v>
      </c>
    </row>
    <row r="1528" spans="1:4" ht="54">
      <c r="A1528" s="60">
        <v>99259</v>
      </c>
      <c r="B1528" s="70" t="s">
        <v>10945</v>
      </c>
      <c r="C1528" s="61" t="s">
        <v>32</v>
      </c>
      <c r="D1528" s="63">
        <v>2323.92</v>
      </c>
    </row>
    <row r="1529" spans="1:4" ht="40.5">
      <c r="A1529" s="60">
        <v>99261</v>
      </c>
      <c r="B1529" s="70" t="s">
        <v>10946</v>
      </c>
      <c r="C1529" s="61" t="s">
        <v>14</v>
      </c>
      <c r="D1529" s="63">
        <v>1117.81</v>
      </c>
    </row>
    <row r="1530" spans="1:4" ht="40.5">
      <c r="A1530" s="60">
        <v>99263</v>
      </c>
      <c r="B1530" s="70" t="s">
        <v>10947</v>
      </c>
      <c r="C1530" s="61" t="s">
        <v>14</v>
      </c>
      <c r="D1530" s="63">
        <v>1670.84</v>
      </c>
    </row>
    <row r="1531" spans="1:4" ht="54">
      <c r="A1531" s="60">
        <v>99265</v>
      </c>
      <c r="B1531" s="70" t="s">
        <v>10948</v>
      </c>
      <c r="C1531" s="61" t="s">
        <v>32</v>
      </c>
      <c r="D1531" s="63">
        <v>2808.98</v>
      </c>
    </row>
    <row r="1532" spans="1:4" ht="40.5">
      <c r="A1532" s="60">
        <v>99266</v>
      </c>
      <c r="B1532" s="70" t="s">
        <v>10949</v>
      </c>
      <c r="C1532" s="61" t="s">
        <v>14</v>
      </c>
      <c r="D1532" s="63">
        <v>1302.1600000000001</v>
      </c>
    </row>
    <row r="1533" spans="1:4" ht="54">
      <c r="A1533" s="60">
        <v>99267</v>
      </c>
      <c r="B1533" s="70" t="s">
        <v>10950</v>
      </c>
      <c r="C1533" s="61" t="s">
        <v>32</v>
      </c>
      <c r="D1533" s="63">
        <v>3294.08</v>
      </c>
    </row>
    <row r="1534" spans="1:4" ht="40.5">
      <c r="A1534" s="60">
        <v>99269</v>
      </c>
      <c r="B1534" s="70" t="s">
        <v>10951</v>
      </c>
      <c r="C1534" s="61" t="s">
        <v>14</v>
      </c>
      <c r="D1534" s="63">
        <v>1486.49</v>
      </c>
    </row>
    <row r="1535" spans="1:4" ht="54">
      <c r="A1535" s="60">
        <v>99271</v>
      </c>
      <c r="B1535" s="70" t="s">
        <v>10952</v>
      </c>
      <c r="C1535" s="61" t="s">
        <v>32</v>
      </c>
      <c r="D1535" s="63">
        <v>4725.47</v>
      </c>
    </row>
    <row r="1536" spans="1:4" ht="54">
      <c r="A1536" s="60">
        <v>99272</v>
      </c>
      <c r="B1536" s="70" t="s">
        <v>10953</v>
      </c>
      <c r="C1536" s="61" t="s">
        <v>32</v>
      </c>
      <c r="D1536" s="63">
        <v>771.4</v>
      </c>
    </row>
    <row r="1537" spans="1:4" ht="54">
      <c r="A1537" s="60">
        <v>99273</v>
      </c>
      <c r="B1537" s="70" t="s">
        <v>10954</v>
      </c>
      <c r="C1537" s="61" t="s">
        <v>32</v>
      </c>
      <c r="D1537" s="63">
        <v>1118.51</v>
      </c>
    </row>
    <row r="1538" spans="1:4" ht="54">
      <c r="A1538" s="60">
        <v>99274</v>
      </c>
      <c r="B1538" s="70" t="s">
        <v>10955</v>
      </c>
      <c r="C1538" s="61" t="s">
        <v>32</v>
      </c>
      <c r="D1538" s="63">
        <v>3801.83</v>
      </c>
    </row>
    <row r="1539" spans="1:4" ht="40.5">
      <c r="A1539" s="60">
        <v>99276</v>
      </c>
      <c r="B1539" s="70" t="s">
        <v>10956</v>
      </c>
      <c r="C1539" s="61" t="s">
        <v>14</v>
      </c>
      <c r="D1539" s="63">
        <v>1855.16</v>
      </c>
    </row>
    <row r="1540" spans="1:4" ht="40.5">
      <c r="A1540" s="60">
        <v>99277</v>
      </c>
      <c r="B1540" s="70" t="s">
        <v>10957</v>
      </c>
      <c r="C1540" s="61" t="s">
        <v>14</v>
      </c>
      <c r="D1540" s="63">
        <v>1670.84</v>
      </c>
    </row>
    <row r="1541" spans="1:4" ht="40.5">
      <c r="A1541" s="60">
        <v>99278</v>
      </c>
      <c r="B1541" s="70" t="s">
        <v>10958</v>
      </c>
      <c r="C1541" s="61" t="s">
        <v>14</v>
      </c>
      <c r="D1541" s="63">
        <v>297.39</v>
      </c>
    </row>
    <row r="1542" spans="1:4" ht="54">
      <c r="A1542" s="60">
        <v>99279</v>
      </c>
      <c r="B1542" s="70" t="s">
        <v>10959</v>
      </c>
      <c r="C1542" s="61" t="s">
        <v>32</v>
      </c>
      <c r="D1542" s="63">
        <v>4289.74</v>
      </c>
    </row>
    <row r="1543" spans="1:4" ht="54">
      <c r="A1543" s="60">
        <v>99280</v>
      </c>
      <c r="B1543" s="70" t="s">
        <v>10960</v>
      </c>
      <c r="C1543" s="61" t="s">
        <v>32</v>
      </c>
      <c r="D1543" s="63">
        <v>1443.82</v>
      </c>
    </row>
    <row r="1544" spans="1:4" ht="40.5">
      <c r="A1544" s="60">
        <v>99281</v>
      </c>
      <c r="B1544" s="70" t="s">
        <v>10961</v>
      </c>
      <c r="C1544" s="61" t="s">
        <v>14</v>
      </c>
      <c r="D1544" s="63">
        <v>1855.16</v>
      </c>
    </row>
    <row r="1545" spans="1:4" ht="40.5">
      <c r="A1545" s="60">
        <v>99282</v>
      </c>
      <c r="B1545" s="70" t="s">
        <v>10962</v>
      </c>
      <c r="C1545" s="61" t="s">
        <v>14</v>
      </c>
      <c r="D1545" s="63">
        <v>2065.66</v>
      </c>
    </row>
    <row r="1546" spans="1:4" ht="40.5">
      <c r="A1546" s="60">
        <v>99283</v>
      </c>
      <c r="B1546" s="70" t="s">
        <v>10963</v>
      </c>
      <c r="C1546" s="61" t="s">
        <v>14</v>
      </c>
      <c r="D1546" s="63">
        <v>855.34</v>
      </c>
    </row>
    <row r="1547" spans="1:4" ht="54">
      <c r="A1547" s="60">
        <v>99284</v>
      </c>
      <c r="B1547" s="70" t="s">
        <v>10964</v>
      </c>
      <c r="C1547" s="61" t="s">
        <v>32</v>
      </c>
      <c r="D1547" s="63">
        <v>5335.38</v>
      </c>
    </row>
    <row r="1548" spans="1:4" ht="54">
      <c r="A1548" s="60">
        <v>99286</v>
      </c>
      <c r="B1548" s="70" t="s">
        <v>10965</v>
      </c>
      <c r="C1548" s="61" t="s">
        <v>32</v>
      </c>
      <c r="D1548" s="63">
        <v>4777.75</v>
      </c>
    </row>
    <row r="1549" spans="1:4" ht="54">
      <c r="A1549" s="60">
        <v>99287</v>
      </c>
      <c r="B1549" s="70" t="s">
        <v>10966</v>
      </c>
      <c r="C1549" s="61" t="s">
        <v>32</v>
      </c>
      <c r="D1549" s="63">
        <v>6744.23</v>
      </c>
    </row>
    <row r="1550" spans="1:4" ht="40.5">
      <c r="A1550" s="60">
        <v>99288</v>
      </c>
      <c r="B1550" s="70" t="s">
        <v>10967</v>
      </c>
      <c r="C1550" s="61" t="s">
        <v>14</v>
      </c>
      <c r="D1550" s="63">
        <v>359.15</v>
      </c>
    </row>
    <row r="1551" spans="1:4" ht="40.5">
      <c r="A1551" s="60">
        <v>99289</v>
      </c>
      <c r="B1551" s="70" t="s">
        <v>10968</v>
      </c>
      <c r="C1551" s="61" t="s">
        <v>14</v>
      </c>
      <c r="D1551" s="63">
        <v>2039.52</v>
      </c>
    </row>
    <row r="1552" spans="1:4" ht="54">
      <c r="A1552" s="60">
        <v>99290</v>
      </c>
      <c r="B1552" s="70" t="s">
        <v>10969</v>
      </c>
      <c r="C1552" s="61" t="s">
        <v>32</v>
      </c>
      <c r="D1552" s="63">
        <v>2878.05</v>
      </c>
    </row>
    <row r="1553" spans="1:4" ht="40.5">
      <c r="A1553" s="60">
        <v>99291</v>
      </c>
      <c r="B1553" s="70" t="s">
        <v>10970</v>
      </c>
      <c r="C1553" s="61" t="s">
        <v>14</v>
      </c>
      <c r="D1553" s="63">
        <v>2039.52</v>
      </c>
    </row>
    <row r="1554" spans="1:4" ht="54">
      <c r="A1554" s="60">
        <v>99292</v>
      </c>
      <c r="B1554" s="70" t="s">
        <v>10971</v>
      </c>
      <c r="C1554" s="61" t="s">
        <v>32</v>
      </c>
      <c r="D1554" s="63">
        <v>1774.89</v>
      </c>
    </row>
    <row r="1555" spans="1:4" ht="40.5">
      <c r="A1555" s="60">
        <v>99293</v>
      </c>
      <c r="B1555" s="70" t="s">
        <v>10972</v>
      </c>
      <c r="C1555" s="61" t="s">
        <v>14</v>
      </c>
      <c r="D1555" s="63">
        <v>1040.17</v>
      </c>
    </row>
    <row r="1556" spans="1:4" ht="54">
      <c r="A1556" s="60">
        <v>99294</v>
      </c>
      <c r="B1556" s="70" t="s">
        <v>10973</v>
      </c>
      <c r="C1556" s="61" t="s">
        <v>32</v>
      </c>
      <c r="D1556" s="63">
        <v>5945.27</v>
      </c>
    </row>
    <row r="1557" spans="1:4" ht="40.5">
      <c r="A1557" s="60">
        <v>99296</v>
      </c>
      <c r="B1557" s="70" t="s">
        <v>10974</v>
      </c>
      <c r="C1557" s="61" t="s">
        <v>14</v>
      </c>
      <c r="D1557" s="63">
        <v>2249.9699999999998</v>
      </c>
    </row>
    <row r="1558" spans="1:4" ht="40.5">
      <c r="A1558" s="60">
        <v>99297</v>
      </c>
      <c r="B1558" s="70" t="s">
        <v>10975</v>
      </c>
      <c r="C1558" s="61" t="s">
        <v>14</v>
      </c>
      <c r="D1558" s="63">
        <v>2245.46</v>
      </c>
    </row>
    <row r="1559" spans="1:4" ht="54">
      <c r="A1559" s="60">
        <v>99298</v>
      </c>
      <c r="B1559" s="70" t="s">
        <v>10976</v>
      </c>
      <c r="C1559" s="61" t="s">
        <v>32</v>
      </c>
      <c r="D1559" s="63">
        <v>7621.83</v>
      </c>
    </row>
    <row r="1560" spans="1:4" ht="40.5">
      <c r="A1560" s="60">
        <v>99299</v>
      </c>
      <c r="B1560" s="70" t="s">
        <v>10977</v>
      </c>
      <c r="C1560" s="61" t="s">
        <v>14</v>
      </c>
      <c r="D1560" s="63">
        <v>2434.27</v>
      </c>
    </row>
    <row r="1561" spans="1:4" ht="54">
      <c r="A1561" s="60">
        <v>99300</v>
      </c>
      <c r="B1561" s="70" t="s">
        <v>10978</v>
      </c>
      <c r="C1561" s="61" t="s">
        <v>32</v>
      </c>
      <c r="D1561" s="63">
        <v>8499.44</v>
      </c>
    </row>
    <row r="1562" spans="1:4" ht="54">
      <c r="A1562" s="60">
        <v>99301</v>
      </c>
      <c r="B1562" s="70" t="s">
        <v>10979</v>
      </c>
      <c r="C1562" s="61" t="s">
        <v>32</v>
      </c>
      <c r="D1562" s="63">
        <v>4239.91</v>
      </c>
    </row>
    <row r="1563" spans="1:4" ht="40.5">
      <c r="A1563" s="60">
        <v>99302</v>
      </c>
      <c r="B1563" s="70" t="s">
        <v>10980</v>
      </c>
      <c r="C1563" s="61" t="s">
        <v>14</v>
      </c>
      <c r="D1563" s="63">
        <v>2623.12</v>
      </c>
    </row>
    <row r="1564" spans="1:4" ht="54">
      <c r="A1564" s="60">
        <v>99303</v>
      </c>
      <c r="B1564" s="70" t="s">
        <v>10981</v>
      </c>
      <c r="C1564" s="61" t="s">
        <v>32</v>
      </c>
      <c r="D1564" s="63">
        <v>7795.43</v>
      </c>
    </row>
    <row r="1565" spans="1:4" ht="40.5">
      <c r="A1565" s="60">
        <v>99304</v>
      </c>
      <c r="B1565" s="70" t="s">
        <v>10982</v>
      </c>
      <c r="C1565" s="61" t="s">
        <v>14</v>
      </c>
      <c r="D1565" s="63">
        <v>2438.77</v>
      </c>
    </row>
    <row r="1566" spans="1:4" ht="54">
      <c r="A1566" s="60">
        <v>99305</v>
      </c>
      <c r="B1566" s="70" t="s">
        <v>10983</v>
      </c>
      <c r="C1566" s="61" t="s">
        <v>32</v>
      </c>
      <c r="D1566" s="63">
        <v>8805.76</v>
      </c>
    </row>
    <row r="1567" spans="1:4" ht="40.5">
      <c r="A1567" s="60">
        <v>99306</v>
      </c>
      <c r="B1567" s="70" t="s">
        <v>10984</v>
      </c>
      <c r="C1567" s="61" t="s">
        <v>14</v>
      </c>
      <c r="D1567" s="63">
        <v>2623.12</v>
      </c>
    </row>
    <row r="1568" spans="1:4" ht="40.5">
      <c r="A1568" s="60">
        <v>99307</v>
      </c>
      <c r="B1568" s="70" t="s">
        <v>10985</v>
      </c>
      <c r="C1568" s="61" t="s">
        <v>14</v>
      </c>
      <c r="D1568" s="63">
        <v>1692.47</v>
      </c>
    </row>
    <row r="1569" spans="1:4" ht="54">
      <c r="A1569" s="60">
        <v>99308</v>
      </c>
      <c r="B1569" s="70" t="s">
        <v>10986</v>
      </c>
      <c r="C1569" s="61" t="s">
        <v>32</v>
      </c>
      <c r="D1569" s="63">
        <v>9816.1299999999992</v>
      </c>
    </row>
    <row r="1570" spans="1:4" ht="40.5">
      <c r="A1570" s="60">
        <v>99309</v>
      </c>
      <c r="B1570" s="70" t="s">
        <v>10987</v>
      </c>
      <c r="C1570" s="61" t="s">
        <v>14</v>
      </c>
      <c r="D1570" s="63">
        <v>2811.96</v>
      </c>
    </row>
    <row r="1571" spans="1:4" ht="54">
      <c r="A1571" s="60">
        <v>99310</v>
      </c>
      <c r="B1571" s="70" t="s">
        <v>10988</v>
      </c>
      <c r="C1571" s="61" t="s">
        <v>32</v>
      </c>
      <c r="D1571" s="63">
        <v>9997.01</v>
      </c>
    </row>
    <row r="1572" spans="1:4" ht="40.5">
      <c r="A1572" s="60">
        <v>99311</v>
      </c>
      <c r="B1572" s="70" t="s">
        <v>10989</v>
      </c>
      <c r="C1572" s="61" t="s">
        <v>14</v>
      </c>
      <c r="D1572" s="63">
        <v>2811.96</v>
      </c>
    </row>
    <row r="1573" spans="1:4" ht="54">
      <c r="A1573" s="60">
        <v>99312</v>
      </c>
      <c r="B1573" s="70" t="s">
        <v>10990</v>
      </c>
      <c r="C1573" s="61" t="s">
        <v>32</v>
      </c>
      <c r="D1573" s="63">
        <v>4965.1000000000004</v>
      </c>
    </row>
    <row r="1574" spans="1:4" ht="54">
      <c r="A1574" s="60">
        <v>99313</v>
      </c>
      <c r="B1574" s="70" t="s">
        <v>10991</v>
      </c>
      <c r="C1574" s="61" t="s">
        <v>32</v>
      </c>
      <c r="D1574" s="63">
        <v>11141.15</v>
      </c>
    </row>
    <row r="1575" spans="1:4" ht="40.5">
      <c r="A1575" s="60">
        <v>99314</v>
      </c>
      <c r="B1575" s="70" t="s">
        <v>10992</v>
      </c>
      <c r="C1575" s="61" t="s">
        <v>14</v>
      </c>
      <c r="D1575" s="63">
        <v>3000.8</v>
      </c>
    </row>
    <row r="1576" spans="1:4" ht="54">
      <c r="A1576" s="60">
        <v>99315</v>
      </c>
      <c r="B1576" s="70" t="s">
        <v>10993</v>
      </c>
      <c r="C1576" s="61" t="s">
        <v>32</v>
      </c>
      <c r="D1576" s="63">
        <v>12474.69</v>
      </c>
    </row>
    <row r="1577" spans="1:4" ht="40.5">
      <c r="A1577" s="60">
        <v>99317</v>
      </c>
      <c r="B1577" s="70" t="s">
        <v>10994</v>
      </c>
      <c r="C1577" s="61" t="s">
        <v>14</v>
      </c>
      <c r="D1577" s="63">
        <v>1876.8</v>
      </c>
    </row>
    <row r="1578" spans="1:4" ht="40.5">
      <c r="A1578" s="60">
        <v>99318</v>
      </c>
      <c r="B1578" s="70" t="s">
        <v>10995</v>
      </c>
      <c r="C1578" s="61" t="s">
        <v>14</v>
      </c>
      <c r="D1578" s="63">
        <v>196.3</v>
      </c>
    </row>
    <row r="1579" spans="1:4" ht="40.5">
      <c r="A1579" s="60">
        <v>99319</v>
      </c>
      <c r="B1579" s="70" t="s">
        <v>10996</v>
      </c>
      <c r="C1579" s="61" t="s">
        <v>14</v>
      </c>
      <c r="D1579" s="63">
        <v>669.22</v>
      </c>
    </row>
    <row r="1580" spans="1:4" ht="54">
      <c r="A1580" s="60">
        <v>99320</v>
      </c>
      <c r="B1580" s="70" t="s">
        <v>10997</v>
      </c>
      <c r="C1580" s="61" t="s">
        <v>32</v>
      </c>
      <c r="D1580" s="63">
        <v>5731.02</v>
      </c>
    </row>
    <row r="1581" spans="1:4" ht="40.5">
      <c r="A1581" s="60">
        <v>99321</v>
      </c>
      <c r="B1581" s="70" t="s">
        <v>10998</v>
      </c>
      <c r="C1581" s="61" t="s">
        <v>14</v>
      </c>
      <c r="D1581" s="63">
        <v>2061.15</v>
      </c>
    </row>
    <row r="1582" spans="1:4" ht="54">
      <c r="A1582" s="60">
        <v>99322</v>
      </c>
      <c r="B1582" s="70" t="s">
        <v>10999</v>
      </c>
      <c r="C1582" s="61" t="s">
        <v>32</v>
      </c>
      <c r="D1582" s="63">
        <v>6461.25</v>
      </c>
    </row>
    <row r="1583" spans="1:4" ht="40.5">
      <c r="A1583" s="60">
        <v>99323</v>
      </c>
      <c r="B1583" s="70" t="s">
        <v>11000</v>
      </c>
      <c r="C1583" s="61" t="s">
        <v>14</v>
      </c>
      <c r="D1583" s="63">
        <v>2245.46</v>
      </c>
    </row>
    <row r="1584" spans="1:4" ht="54">
      <c r="A1584" s="60">
        <v>99324</v>
      </c>
      <c r="B1584" s="70" t="s">
        <v>11001</v>
      </c>
      <c r="C1584" s="61" t="s">
        <v>32</v>
      </c>
      <c r="D1584" s="63">
        <v>7191.44</v>
      </c>
    </row>
    <row r="1585" spans="1:4" ht="40.5">
      <c r="A1585" s="60">
        <v>99325</v>
      </c>
      <c r="B1585" s="70" t="s">
        <v>11002</v>
      </c>
      <c r="C1585" s="61" t="s">
        <v>14</v>
      </c>
      <c r="D1585" s="63">
        <v>2434.27</v>
      </c>
    </row>
    <row r="1586" spans="1:4" ht="54">
      <c r="A1586" s="60">
        <v>99326</v>
      </c>
      <c r="B1586" s="70" t="s">
        <v>11003</v>
      </c>
      <c r="C1586" s="61" t="s">
        <v>32</v>
      </c>
      <c r="D1586" s="63">
        <v>5866.68</v>
      </c>
    </row>
    <row r="1587" spans="1:4" ht="40.5">
      <c r="A1587" s="60">
        <v>99327</v>
      </c>
      <c r="B1587" s="70" t="s">
        <v>11004</v>
      </c>
      <c r="C1587" s="61" t="s">
        <v>14</v>
      </c>
      <c r="D1587" s="63">
        <v>3145.49</v>
      </c>
    </row>
    <row r="1588" spans="1:4" ht="40.5">
      <c r="A1588" s="60">
        <v>94263</v>
      </c>
      <c r="B1588" s="70" t="s">
        <v>11005</v>
      </c>
      <c r="C1588" s="61" t="s">
        <v>14</v>
      </c>
      <c r="D1588" s="63">
        <v>23.18</v>
      </c>
    </row>
    <row r="1589" spans="1:4" ht="40.5">
      <c r="A1589" s="60">
        <v>94264</v>
      </c>
      <c r="B1589" s="70" t="s">
        <v>11006</v>
      </c>
      <c r="C1589" s="61" t="s">
        <v>14</v>
      </c>
      <c r="D1589" s="63">
        <v>25.92</v>
      </c>
    </row>
    <row r="1590" spans="1:4" ht="40.5">
      <c r="A1590" s="60">
        <v>94265</v>
      </c>
      <c r="B1590" s="70" t="s">
        <v>11007</v>
      </c>
      <c r="C1590" s="61" t="s">
        <v>14</v>
      </c>
      <c r="D1590" s="63">
        <v>30.3</v>
      </c>
    </row>
    <row r="1591" spans="1:4" ht="40.5">
      <c r="A1591" s="60">
        <v>94266</v>
      </c>
      <c r="B1591" s="70" t="s">
        <v>11008</v>
      </c>
      <c r="C1591" s="61" t="s">
        <v>14</v>
      </c>
      <c r="D1591" s="63">
        <v>33.409999999999997</v>
      </c>
    </row>
    <row r="1592" spans="1:4" ht="54">
      <c r="A1592" s="60">
        <v>94267</v>
      </c>
      <c r="B1592" s="70" t="s">
        <v>11009</v>
      </c>
      <c r="C1592" s="61" t="s">
        <v>14</v>
      </c>
      <c r="D1592" s="63">
        <v>35.909999999999997</v>
      </c>
    </row>
    <row r="1593" spans="1:4" ht="54">
      <c r="A1593" s="60">
        <v>94268</v>
      </c>
      <c r="B1593" s="70" t="s">
        <v>11010</v>
      </c>
      <c r="C1593" s="61" t="s">
        <v>14</v>
      </c>
      <c r="D1593" s="63">
        <v>39.36</v>
      </c>
    </row>
    <row r="1594" spans="1:4" ht="54">
      <c r="A1594" s="60">
        <v>94269</v>
      </c>
      <c r="B1594" s="70" t="s">
        <v>11011</v>
      </c>
      <c r="C1594" s="61" t="s">
        <v>14</v>
      </c>
      <c r="D1594" s="63">
        <v>51.18</v>
      </c>
    </row>
    <row r="1595" spans="1:4" ht="54">
      <c r="A1595" s="60">
        <v>94270</v>
      </c>
      <c r="B1595" s="70" t="s">
        <v>11012</v>
      </c>
      <c r="C1595" s="61" t="s">
        <v>14</v>
      </c>
      <c r="D1595" s="63">
        <v>55.96</v>
      </c>
    </row>
    <row r="1596" spans="1:4" ht="54">
      <c r="A1596" s="60">
        <v>94271</v>
      </c>
      <c r="B1596" s="70" t="s">
        <v>11013</v>
      </c>
      <c r="C1596" s="61" t="s">
        <v>14</v>
      </c>
      <c r="D1596" s="63">
        <v>62.48</v>
      </c>
    </row>
    <row r="1597" spans="1:4" ht="54">
      <c r="A1597" s="60">
        <v>94272</v>
      </c>
      <c r="B1597" s="70" t="s">
        <v>11014</v>
      </c>
      <c r="C1597" s="61" t="s">
        <v>14</v>
      </c>
      <c r="D1597" s="63">
        <v>68.849999999999994</v>
      </c>
    </row>
    <row r="1598" spans="1:4" ht="67.5">
      <c r="A1598" s="60">
        <v>94273</v>
      </c>
      <c r="B1598" s="70" t="s">
        <v>6135</v>
      </c>
      <c r="C1598" s="61" t="s">
        <v>14</v>
      </c>
      <c r="D1598" s="63">
        <v>36.29</v>
      </c>
    </row>
    <row r="1599" spans="1:4" ht="67.5">
      <c r="A1599" s="60">
        <v>94274</v>
      </c>
      <c r="B1599" s="70" t="s">
        <v>6136</v>
      </c>
      <c r="C1599" s="61" t="s">
        <v>14</v>
      </c>
      <c r="D1599" s="63">
        <v>39.22</v>
      </c>
    </row>
    <row r="1600" spans="1:4" ht="67.5">
      <c r="A1600" s="60">
        <v>94275</v>
      </c>
      <c r="B1600" s="70" t="s">
        <v>6137</v>
      </c>
      <c r="C1600" s="61" t="s">
        <v>14</v>
      </c>
      <c r="D1600" s="63">
        <v>34.770000000000003</v>
      </c>
    </row>
    <row r="1601" spans="1:4" ht="67.5">
      <c r="A1601" s="60">
        <v>94276</v>
      </c>
      <c r="B1601" s="70" t="s">
        <v>6138</v>
      </c>
      <c r="C1601" s="61" t="s">
        <v>14</v>
      </c>
      <c r="D1601" s="63">
        <v>37.700000000000003</v>
      </c>
    </row>
    <row r="1602" spans="1:4" ht="40.5">
      <c r="A1602" s="60">
        <v>94281</v>
      </c>
      <c r="B1602" s="70" t="s">
        <v>6139</v>
      </c>
      <c r="C1602" s="61" t="s">
        <v>14</v>
      </c>
      <c r="D1602" s="63">
        <v>35.68</v>
      </c>
    </row>
    <row r="1603" spans="1:4" ht="40.5">
      <c r="A1603" s="60">
        <v>94282</v>
      </c>
      <c r="B1603" s="70" t="s">
        <v>6140</v>
      </c>
      <c r="C1603" s="61" t="s">
        <v>14</v>
      </c>
      <c r="D1603" s="63">
        <v>44.6</v>
      </c>
    </row>
    <row r="1604" spans="1:4" ht="40.5">
      <c r="A1604" s="60">
        <v>94283</v>
      </c>
      <c r="B1604" s="70" t="s">
        <v>6141</v>
      </c>
      <c r="C1604" s="61" t="s">
        <v>14</v>
      </c>
      <c r="D1604" s="63">
        <v>46.14</v>
      </c>
    </row>
    <row r="1605" spans="1:4" ht="40.5">
      <c r="A1605" s="60">
        <v>94284</v>
      </c>
      <c r="B1605" s="70" t="s">
        <v>6142</v>
      </c>
      <c r="C1605" s="61" t="s">
        <v>14</v>
      </c>
      <c r="D1605" s="63">
        <v>55.05</v>
      </c>
    </row>
    <row r="1606" spans="1:4" ht="40.5">
      <c r="A1606" s="60">
        <v>94285</v>
      </c>
      <c r="B1606" s="70" t="s">
        <v>6143</v>
      </c>
      <c r="C1606" s="61" t="s">
        <v>14</v>
      </c>
      <c r="D1606" s="63">
        <v>56.17</v>
      </c>
    </row>
    <row r="1607" spans="1:4" ht="40.5">
      <c r="A1607" s="60">
        <v>94286</v>
      </c>
      <c r="B1607" s="70" t="s">
        <v>6144</v>
      </c>
      <c r="C1607" s="61" t="s">
        <v>14</v>
      </c>
      <c r="D1607" s="63">
        <v>65.09</v>
      </c>
    </row>
    <row r="1608" spans="1:4" ht="40.5">
      <c r="A1608" s="60">
        <v>94287</v>
      </c>
      <c r="B1608" s="70" t="s">
        <v>6145</v>
      </c>
      <c r="C1608" s="61" t="s">
        <v>14</v>
      </c>
      <c r="D1608" s="63">
        <v>28.02</v>
      </c>
    </row>
    <row r="1609" spans="1:4" ht="40.5">
      <c r="A1609" s="60">
        <v>94288</v>
      </c>
      <c r="B1609" s="70" t="s">
        <v>6146</v>
      </c>
      <c r="C1609" s="61" t="s">
        <v>14</v>
      </c>
      <c r="D1609" s="63">
        <v>35.82</v>
      </c>
    </row>
    <row r="1610" spans="1:4" ht="40.5">
      <c r="A1610" s="60">
        <v>94289</v>
      </c>
      <c r="B1610" s="70" t="s">
        <v>6147</v>
      </c>
      <c r="C1610" s="61" t="s">
        <v>14</v>
      </c>
      <c r="D1610" s="63">
        <v>35.54</v>
      </c>
    </row>
    <row r="1611" spans="1:4" ht="40.5">
      <c r="A1611" s="60">
        <v>94290</v>
      </c>
      <c r="B1611" s="70" t="s">
        <v>6148</v>
      </c>
      <c r="C1611" s="61" t="s">
        <v>14</v>
      </c>
      <c r="D1611" s="63">
        <v>43.33</v>
      </c>
    </row>
    <row r="1612" spans="1:4" ht="40.5">
      <c r="A1612" s="60">
        <v>94291</v>
      </c>
      <c r="B1612" s="70" t="s">
        <v>6149</v>
      </c>
      <c r="C1612" s="61" t="s">
        <v>14</v>
      </c>
      <c r="D1612" s="63">
        <v>42.64</v>
      </c>
    </row>
    <row r="1613" spans="1:4" ht="40.5">
      <c r="A1613" s="60">
        <v>94292</v>
      </c>
      <c r="B1613" s="70" t="s">
        <v>6150</v>
      </c>
      <c r="C1613" s="61" t="s">
        <v>14</v>
      </c>
      <c r="D1613" s="63">
        <v>50.44</v>
      </c>
    </row>
    <row r="1614" spans="1:4" ht="40.5">
      <c r="A1614" s="60">
        <v>94293</v>
      </c>
      <c r="B1614" s="70" t="s">
        <v>4267</v>
      </c>
      <c r="C1614" s="61" t="s">
        <v>14</v>
      </c>
      <c r="D1614" s="63">
        <v>109.85</v>
      </c>
    </row>
    <row r="1615" spans="1:4" ht="27">
      <c r="A1615" s="60">
        <v>94294</v>
      </c>
      <c r="B1615" s="70" t="s">
        <v>6151</v>
      </c>
      <c r="C1615" s="61" t="s">
        <v>14</v>
      </c>
      <c r="D1615" s="63">
        <v>5.88</v>
      </c>
    </row>
    <row r="1616" spans="1:4" ht="54">
      <c r="A1616" s="60">
        <v>94037</v>
      </c>
      <c r="B1616" s="70" t="s">
        <v>4268</v>
      </c>
      <c r="C1616" s="61" t="s">
        <v>19</v>
      </c>
      <c r="D1616" s="63">
        <v>14.23</v>
      </c>
    </row>
    <row r="1617" spans="1:4" ht="54">
      <c r="A1617" s="60">
        <v>94038</v>
      </c>
      <c r="B1617" s="70" t="s">
        <v>6152</v>
      </c>
      <c r="C1617" s="61" t="s">
        <v>19</v>
      </c>
      <c r="D1617" s="63">
        <v>20.02</v>
      </c>
    </row>
    <row r="1618" spans="1:4" ht="54">
      <c r="A1618" s="60">
        <v>94039</v>
      </c>
      <c r="B1618" s="70" t="s">
        <v>6153</v>
      </c>
      <c r="C1618" s="61" t="s">
        <v>19</v>
      </c>
      <c r="D1618" s="63">
        <v>11.14</v>
      </c>
    </row>
    <row r="1619" spans="1:4" ht="54">
      <c r="A1619" s="60">
        <v>94040</v>
      </c>
      <c r="B1619" s="70" t="s">
        <v>6154</v>
      </c>
      <c r="C1619" s="61" t="s">
        <v>19</v>
      </c>
      <c r="D1619" s="63">
        <v>16.96</v>
      </c>
    </row>
    <row r="1620" spans="1:4" ht="54">
      <c r="A1620" s="60">
        <v>94041</v>
      </c>
      <c r="B1620" s="70" t="s">
        <v>6155</v>
      </c>
      <c r="C1620" s="61" t="s">
        <v>19</v>
      </c>
      <c r="D1620" s="63">
        <v>8.41</v>
      </c>
    </row>
    <row r="1621" spans="1:4" ht="54">
      <c r="A1621" s="60">
        <v>94042</v>
      </c>
      <c r="B1621" s="70" t="s">
        <v>6156</v>
      </c>
      <c r="C1621" s="61" t="s">
        <v>19</v>
      </c>
      <c r="D1621" s="63">
        <v>14.39</v>
      </c>
    </row>
    <row r="1622" spans="1:4" ht="54">
      <c r="A1622" s="60">
        <v>94043</v>
      </c>
      <c r="B1622" s="70" t="s">
        <v>6157</v>
      </c>
      <c r="C1622" s="61" t="s">
        <v>19</v>
      </c>
      <c r="D1622" s="63">
        <v>13.32</v>
      </c>
    </row>
    <row r="1623" spans="1:4" ht="54">
      <c r="A1623" s="60">
        <v>94044</v>
      </c>
      <c r="B1623" s="70" t="s">
        <v>6158</v>
      </c>
      <c r="C1623" s="61" t="s">
        <v>19</v>
      </c>
      <c r="D1623" s="63">
        <v>19.149999999999999</v>
      </c>
    </row>
    <row r="1624" spans="1:4" ht="54">
      <c r="A1624" s="60">
        <v>94045</v>
      </c>
      <c r="B1624" s="70" t="s">
        <v>6159</v>
      </c>
      <c r="C1624" s="61" t="s">
        <v>19</v>
      </c>
      <c r="D1624" s="63">
        <v>10.27</v>
      </c>
    </row>
    <row r="1625" spans="1:4" ht="54">
      <c r="A1625" s="60">
        <v>94046</v>
      </c>
      <c r="B1625" s="70" t="s">
        <v>6160</v>
      </c>
      <c r="C1625" s="61" t="s">
        <v>19</v>
      </c>
      <c r="D1625" s="63">
        <v>16.07</v>
      </c>
    </row>
    <row r="1626" spans="1:4" ht="54">
      <c r="A1626" s="60">
        <v>94047</v>
      </c>
      <c r="B1626" s="70" t="s">
        <v>6161</v>
      </c>
      <c r="C1626" s="61" t="s">
        <v>19</v>
      </c>
      <c r="D1626" s="63">
        <v>7.54</v>
      </c>
    </row>
    <row r="1627" spans="1:4" ht="54">
      <c r="A1627" s="60">
        <v>94048</v>
      </c>
      <c r="B1627" s="70" t="s">
        <v>6162</v>
      </c>
      <c r="C1627" s="61" t="s">
        <v>19</v>
      </c>
      <c r="D1627" s="63">
        <v>13.48</v>
      </c>
    </row>
    <row r="1628" spans="1:4" ht="54">
      <c r="A1628" s="60">
        <v>94049</v>
      </c>
      <c r="B1628" s="70" t="s">
        <v>6163</v>
      </c>
      <c r="C1628" s="61" t="s">
        <v>19</v>
      </c>
      <c r="D1628" s="63">
        <v>22.03</v>
      </c>
    </row>
    <row r="1629" spans="1:4" ht="54">
      <c r="A1629" s="60">
        <v>94050</v>
      </c>
      <c r="B1629" s="70" t="s">
        <v>6164</v>
      </c>
      <c r="C1629" s="61" t="s">
        <v>19</v>
      </c>
      <c r="D1629" s="63">
        <v>29.56</v>
      </c>
    </row>
    <row r="1630" spans="1:4" ht="54">
      <c r="A1630" s="60">
        <v>94051</v>
      </c>
      <c r="B1630" s="70" t="s">
        <v>4269</v>
      </c>
      <c r="C1630" s="61" t="s">
        <v>19</v>
      </c>
      <c r="D1630" s="63">
        <v>17.84</v>
      </c>
    </row>
    <row r="1631" spans="1:4" ht="54">
      <c r="A1631" s="60">
        <v>94052</v>
      </c>
      <c r="B1631" s="70" t="s">
        <v>6165</v>
      </c>
      <c r="C1631" s="61" t="s">
        <v>19</v>
      </c>
      <c r="D1631" s="63">
        <v>25.24</v>
      </c>
    </row>
    <row r="1632" spans="1:4" ht="54">
      <c r="A1632" s="60">
        <v>94053</v>
      </c>
      <c r="B1632" s="70" t="s">
        <v>6166</v>
      </c>
      <c r="C1632" s="61" t="s">
        <v>19</v>
      </c>
      <c r="D1632" s="63">
        <v>14.79</v>
      </c>
    </row>
    <row r="1633" spans="1:4" ht="54">
      <c r="A1633" s="60">
        <v>94054</v>
      </c>
      <c r="B1633" s="70" t="s">
        <v>6167</v>
      </c>
      <c r="C1633" s="61" t="s">
        <v>19</v>
      </c>
      <c r="D1633" s="63">
        <v>22.33</v>
      </c>
    </row>
    <row r="1634" spans="1:4" ht="54">
      <c r="A1634" s="60">
        <v>94055</v>
      </c>
      <c r="B1634" s="70" t="s">
        <v>6168</v>
      </c>
      <c r="C1634" s="61" t="s">
        <v>19</v>
      </c>
      <c r="D1634" s="63">
        <v>20.88</v>
      </c>
    </row>
    <row r="1635" spans="1:4" ht="54">
      <c r="A1635" s="60">
        <v>94056</v>
      </c>
      <c r="B1635" s="70" t="s">
        <v>6169</v>
      </c>
      <c r="C1635" s="61" t="s">
        <v>19</v>
      </c>
      <c r="D1635" s="63">
        <v>28.41</v>
      </c>
    </row>
    <row r="1636" spans="1:4" ht="54">
      <c r="A1636" s="60">
        <v>94057</v>
      </c>
      <c r="B1636" s="70" t="s">
        <v>6170</v>
      </c>
      <c r="C1636" s="61" t="s">
        <v>19</v>
      </c>
      <c r="D1636" s="63">
        <v>16.7</v>
      </c>
    </row>
    <row r="1637" spans="1:4" ht="54">
      <c r="A1637" s="60">
        <v>94058</v>
      </c>
      <c r="B1637" s="70" t="s">
        <v>6171</v>
      </c>
      <c r="C1637" s="61" t="s">
        <v>19</v>
      </c>
      <c r="D1637" s="63">
        <v>24.08</v>
      </c>
    </row>
    <row r="1638" spans="1:4" ht="54">
      <c r="A1638" s="60">
        <v>94059</v>
      </c>
      <c r="B1638" s="70" t="s">
        <v>6172</v>
      </c>
      <c r="C1638" s="61" t="s">
        <v>19</v>
      </c>
      <c r="D1638" s="63">
        <v>13.64</v>
      </c>
    </row>
    <row r="1639" spans="1:4" ht="54">
      <c r="A1639" s="60">
        <v>94060</v>
      </c>
      <c r="B1639" s="70" t="s">
        <v>6173</v>
      </c>
      <c r="C1639" s="61" t="s">
        <v>19</v>
      </c>
      <c r="D1639" s="63">
        <v>21.17</v>
      </c>
    </row>
    <row r="1640" spans="1:4" ht="27">
      <c r="A1640" s="60">
        <v>83770</v>
      </c>
      <c r="B1640" s="70" t="s">
        <v>4270</v>
      </c>
      <c r="C1640" s="61" t="s">
        <v>19</v>
      </c>
      <c r="D1640" s="63">
        <v>131.19999999999999</v>
      </c>
    </row>
    <row r="1641" spans="1:4" ht="40.5">
      <c r="A1641" s="60">
        <v>73301</v>
      </c>
      <c r="B1641" s="70" t="s">
        <v>6092</v>
      </c>
      <c r="C1641" s="61" t="s">
        <v>29</v>
      </c>
      <c r="D1641" s="63">
        <v>9.74</v>
      </c>
    </row>
    <row r="1642" spans="1:4" ht="40.5">
      <c r="A1642" s="60">
        <v>83515</v>
      </c>
      <c r="B1642" s="70" t="s">
        <v>6174</v>
      </c>
      <c r="C1642" s="61" t="s">
        <v>29</v>
      </c>
      <c r="D1642" s="63">
        <v>15.5</v>
      </c>
    </row>
    <row r="1643" spans="1:4" ht="40.5">
      <c r="A1643" s="61">
        <v>83516</v>
      </c>
      <c r="B1643" s="70" t="s">
        <v>6175</v>
      </c>
      <c r="C1643" s="61" t="s">
        <v>29</v>
      </c>
      <c r="D1643" s="63">
        <v>17.88</v>
      </c>
    </row>
    <row r="1644" spans="1:4" ht="27">
      <c r="A1644" s="61">
        <v>72144</v>
      </c>
      <c r="B1644" s="70" t="s">
        <v>6176</v>
      </c>
      <c r="C1644" s="61" t="s">
        <v>32</v>
      </c>
      <c r="D1644" s="63">
        <v>74.709999999999994</v>
      </c>
    </row>
    <row r="1645" spans="1:4" ht="40.5">
      <c r="A1645" s="60" t="s">
        <v>6177</v>
      </c>
      <c r="B1645" s="70" t="s">
        <v>6178</v>
      </c>
      <c r="C1645" s="61" t="s">
        <v>32</v>
      </c>
      <c r="D1645" s="63">
        <v>744.88</v>
      </c>
    </row>
    <row r="1646" spans="1:4" ht="27">
      <c r="A1646" s="60">
        <v>84876</v>
      </c>
      <c r="B1646" s="70" t="s">
        <v>4271</v>
      </c>
      <c r="C1646" s="61" t="s">
        <v>19</v>
      </c>
      <c r="D1646" s="63">
        <v>621.66999999999996</v>
      </c>
    </row>
    <row r="1647" spans="1:4" ht="54">
      <c r="A1647" s="60">
        <v>90788</v>
      </c>
      <c r="B1647" s="70" t="s">
        <v>21141</v>
      </c>
      <c r="C1647" s="61" t="s">
        <v>32</v>
      </c>
      <c r="D1647" s="63">
        <v>506.89</v>
      </c>
    </row>
    <row r="1648" spans="1:4" ht="54">
      <c r="A1648" s="60">
        <v>90789</v>
      </c>
      <c r="B1648" s="70" t="s">
        <v>21142</v>
      </c>
      <c r="C1648" s="61" t="s">
        <v>32</v>
      </c>
      <c r="D1648" s="63">
        <v>523.66</v>
      </c>
    </row>
    <row r="1649" spans="1:4" ht="54">
      <c r="A1649" s="60">
        <v>90790</v>
      </c>
      <c r="B1649" s="70" t="s">
        <v>21143</v>
      </c>
      <c r="C1649" s="61" t="s">
        <v>32</v>
      </c>
      <c r="D1649" s="63">
        <v>527.99</v>
      </c>
    </row>
    <row r="1650" spans="1:4" ht="54">
      <c r="A1650" s="60">
        <v>90791</v>
      </c>
      <c r="B1650" s="70" t="s">
        <v>21144</v>
      </c>
      <c r="C1650" s="61" t="s">
        <v>32</v>
      </c>
      <c r="D1650" s="63">
        <v>564.16</v>
      </c>
    </row>
    <row r="1651" spans="1:4" ht="54">
      <c r="A1651" s="60">
        <v>90792</v>
      </c>
      <c r="B1651" s="70" t="s">
        <v>21145</v>
      </c>
      <c r="C1651" s="61" t="s">
        <v>32</v>
      </c>
      <c r="D1651" s="63">
        <v>585.77</v>
      </c>
    </row>
    <row r="1652" spans="1:4" ht="54">
      <c r="A1652" s="60">
        <v>90793</v>
      </c>
      <c r="B1652" s="70" t="s">
        <v>21146</v>
      </c>
      <c r="C1652" s="61" t="s">
        <v>32</v>
      </c>
      <c r="D1652" s="63">
        <v>602.20000000000005</v>
      </c>
    </row>
    <row r="1653" spans="1:4" ht="27">
      <c r="A1653" s="60">
        <v>90800</v>
      </c>
      <c r="B1653" s="70" t="s">
        <v>6180</v>
      </c>
      <c r="C1653" s="61" t="s">
        <v>32</v>
      </c>
      <c r="D1653" s="63">
        <v>160.68</v>
      </c>
    </row>
    <row r="1654" spans="1:4" ht="27">
      <c r="A1654" s="60">
        <v>90801</v>
      </c>
      <c r="B1654" s="70" t="s">
        <v>6181</v>
      </c>
      <c r="C1654" s="61" t="s">
        <v>32</v>
      </c>
      <c r="D1654" s="63">
        <v>167.42</v>
      </c>
    </row>
    <row r="1655" spans="1:4" ht="27">
      <c r="A1655" s="60">
        <v>90802</v>
      </c>
      <c r="B1655" s="70" t="s">
        <v>6182</v>
      </c>
      <c r="C1655" s="61" t="s">
        <v>32</v>
      </c>
      <c r="D1655" s="63">
        <v>174.17</v>
      </c>
    </row>
    <row r="1656" spans="1:4" ht="27">
      <c r="A1656" s="60">
        <v>90803</v>
      </c>
      <c r="B1656" s="70" t="s">
        <v>6183</v>
      </c>
      <c r="C1656" s="61" t="s">
        <v>32</v>
      </c>
      <c r="D1656" s="63">
        <v>180.91</v>
      </c>
    </row>
    <row r="1657" spans="1:4" ht="40.5">
      <c r="A1657" s="60">
        <v>90804</v>
      </c>
      <c r="B1657" s="70" t="s">
        <v>6184</v>
      </c>
      <c r="C1657" s="61" t="s">
        <v>32</v>
      </c>
      <c r="D1657" s="63">
        <v>217.7</v>
      </c>
    </row>
    <row r="1658" spans="1:4" ht="40.5">
      <c r="A1658" s="60">
        <v>90805</v>
      </c>
      <c r="B1658" s="70" t="s">
        <v>4272</v>
      </c>
      <c r="C1658" s="61" t="s">
        <v>32</v>
      </c>
      <c r="D1658" s="63">
        <v>57.02</v>
      </c>
    </row>
    <row r="1659" spans="1:4" ht="40.5">
      <c r="A1659" s="60">
        <v>90806</v>
      </c>
      <c r="B1659" s="70" t="s">
        <v>6185</v>
      </c>
      <c r="C1659" s="61" t="s">
        <v>32</v>
      </c>
      <c r="D1659" s="63">
        <v>229.2</v>
      </c>
    </row>
    <row r="1660" spans="1:4" ht="40.5">
      <c r="A1660" s="60">
        <v>90807</v>
      </c>
      <c r="B1660" s="70" t="s">
        <v>4273</v>
      </c>
      <c r="C1660" s="61" t="s">
        <v>32</v>
      </c>
      <c r="D1660" s="63">
        <v>61.78</v>
      </c>
    </row>
    <row r="1661" spans="1:4" ht="40.5">
      <c r="A1661" s="60">
        <v>90816</v>
      </c>
      <c r="B1661" s="70" t="s">
        <v>6186</v>
      </c>
      <c r="C1661" s="61" t="s">
        <v>32</v>
      </c>
      <c r="D1661" s="63">
        <v>240.69</v>
      </c>
    </row>
    <row r="1662" spans="1:4" ht="40.5">
      <c r="A1662" s="60">
        <v>90817</v>
      </c>
      <c r="B1662" s="70" t="s">
        <v>4274</v>
      </c>
      <c r="C1662" s="61" t="s">
        <v>32</v>
      </c>
      <c r="D1662" s="63">
        <v>66.52</v>
      </c>
    </row>
    <row r="1663" spans="1:4" ht="40.5">
      <c r="A1663" s="60">
        <v>90818</v>
      </c>
      <c r="B1663" s="70" t="s">
        <v>6187</v>
      </c>
      <c r="C1663" s="61" t="s">
        <v>32</v>
      </c>
      <c r="D1663" s="63">
        <v>252.23</v>
      </c>
    </row>
    <row r="1664" spans="1:4" ht="40.5">
      <c r="A1664" s="60">
        <v>90819</v>
      </c>
      <c r="B1664" s="70" t="s">
        <v>4275</v>
      </c>
      <c r="C1664" s="61" t="s">
        <v>32</v>
      </c>
      <c r="D1664" s="63">
        <v>71.319999999999993</v>
      </c>
    </row>
    <row r="1665" spans="1:4" ht="40.5">
      <c r="A1665" s="60">
        <v>90820</v>
      </c>
      <c r="B1665" s="70" t="s">
        <v>5265</v>
      </c>
      <c r="C1665" s="61" t="s">
        <v>32</v>
      </c>
      <c r="D1665" s="63">
        <v>350.83</v>
      </c>
    </row>
    <row r="1666" spans="1:4" ht="40.5">
      <c r="A1666" s="60">
        <v>90821</v>
      </c>
      <c r="B1666" s="70" t="s">
        <v>6188</v>
      </c>
      <c r="C1666" s="61" t="s">
        <v>32</v>
      </c>
      <c r="D1666" s="63">
        <v>380.65</v>
      </c>
    </row>
    <row r="1667" spans="1:4" ht="40.5">
      <c r="A1667" s="60">
        <v>90822</v>
      </c>
      <c r="B1667" s="70" t="s">
        <v>5266</v>
      </c>
      <c r="C1667" s="61" t="s">
        <v>32</v>
      </c>
      <c r="D1667" s="63">
        <v>375.46</v>
      </c>
    </row>
    <row r="1668" spans="1:4" ht="40.5">
      <c r="A1668" s="60">
        <v>90823</v>
      </c>
      <c r="B1668" s="70" t="s">
        <v>6189</v>
      </c>
      <c r="C1668" s="61" t="s">
        <v>32</v>
      </c>
      <c r="D1668" s="63">
        <v>394.03</v>
      </c>
    </row>
    <row r="1669" spans="1:4" ht="40.5">
      <c r="A1669" s="60">
        <v>90826</v>
      </c>
      <c r="B1669" s="70" t="s">
        <v>11015</v>
      </c>
      <c r="C1669" s="61" t="s">
        <v>32</v>
      </c>
      <c r="D1669" s="63">
        <v>24.25</v>
      </c>
    </row>
    <row r="1670" spans="1:4" ht="40.5">
      <c r="A1670" s="60">
        <v>90827</v>
      </c>
      <c r="B1670" s="70" t="s">
        <v>11016</v>
      </c>
      <c r="C1670" s="61" t="s">
        <v>32</v>
      </c>
      <c r="D1670" s="63">
        <v>25.54</v>
      </c>
    </row>
    <row r="1671" spans="1:4" ht="40.5">
      <c r="A1671" s="60">
        <v>90828</v>
      </c>
      <c r="B1671" s="70" t="s">
        <v>11017</v>
      </c>
      <c r="C1671" s="61" t="s">
        <v>32</v>
      </c>
      <c r="D1671" s="63">
        <v>26.84</v>
      </c>
    </row>
    <row r="1672" spans="1:4" ht="40.5">
      <c r="A1672" s="60">
        <v>90829</v>
      </c>
      <c r="B1672" s="70" t="s">
        <v>11018</v>
      </c>
      <c r="C1672" s="61" t="s">
        <v>32</v>
      </c>
      <c r="D1672" s="63">
        <v>28.17</v>
      </c>
    </row>
    <row r="1673" spans="1:4" ht="40.5">
      <c r="A1673" s="60">
        <v>90830</v>
      </c>
      <c r="B1673" s="70" t="s">
        <v>6190</v>
      </c>
      <c r="C1673" s="61" t="s">
        <v>32</v>
      </c>
      <c r="D1673" s="63">
        <v>89.79</v>
      </c>
    </row>
    <row r="1674" spans="1:4" ht="40.5">
      <c r="A1674" s="60">
        <v>90831</v>
      </c>
      <c r="B1674" s="70" t="s">
        <v>6191</v>
      </c>
      <c r="C1674" s="61" t="s">
        <v>32</v>
      </c>
      <c r="D1674" s="63">
        <v>70.34</v>
      </c>
    </row>
    <row r="1675" spans="1:4" ht="67.5">
      <c r="A1675" s="60">
        <v>90841</v>
      </c>
      <c r="B1675" s="70" t="s">
        <v>6192</v>
      </c>
      <c r="C1675" s="61" t="s">
        <v>32</v>
      </c>
      <c r="D1675" s="63">
        <v>687.37</v>
      </c>
    </row>
    <row r="1676" spans="1:4" ht="67.5">
      <c r="A1676" s="60">
        <v>90842</v>
      </c>
      <c r="B1676" s="70" t="s">
        <v>6193</v>
      </c>
      <c r="C1676" s="61" t="s">
        <v>32</v>
      </c>
      <c r="D1676" s="63">
        <v>737.4</v>
      </c>
    </row>
    <row r="1677" spans="1:4" ht="67.5">
      <c r="A1677" s="60">
        <v>90843</v>
      </c>
      <c r="B1677" s="70" t="s">
        <v>6194</v>
      </c>
      <c r="C1677" s="61" t="s">
        <v>32</v>
      </c>
      <c r="D1677" s="63">
        <v>759.62</v>
      </c>
    </row>
    <row r="1678" spans="1:4" ht="67.5">
      <c r="A1678" s="60">
        <v>90844</v>
      </c>
      <c r="B1678" s="70" t="s">
        <v>6195</v>
      </c>
      <c r="C1678" s="61" t="s">
        <v>32</v>
      </c>
      <c r="D1678" s="63">
        <v>792.39</v>
      </c>
    </row>
    <row r="1679" spans="1:4" ht="67.5">
      <c r="A1679" s="60">
        <v>90847</v>
      </c>
      <c r="B1679" s="70" t="s">
        <v>6196</v>
      </c>
      <c r="C1679" s="61" t="s">
        <v>32</v>
      </c>
      <c r="D1679" s="63">
        <v>617.03</v>
      </c>
    </row>
    <row r="1680" spans="1:4" ht="67.5">
      <c r="A1680" s="60">
        <v>90848</v>
      </c>
      <c r="B1680" s="70" t="s">
        <v>6197</v>
      </c>
      <c r="C1680" s="61" t="s">
        <v>32</v>
      </c>
      <c r="D1680" s="63">
        <v>660.93</v>
      </c>
    </row>
    <row r="1681" spans="1:4" ht="67.5">
      <c r="A1681" s="60">
        <v>90849</v>
      </c>
      <c r="B1681" s="70" t="s">
        <v>6198</v>
      </c>
      <c r="C1681" s="61" t="s">
        <v>32</v>
      </c>
      <c r="D1681" s="63">
        <v>669.83</v>
      </c>
    </row>
    <row r="1682" spans="1:4" ht="67.5">
      <c r="A1682" s="60">
        <v>90850</v>
      </c>
      <c r="B1682" s="70" t="s">
        <v>6199</v>
      </c>
      <c r="C1682" s="61" t="s">
        <v>32</v>
      </c>
      <c r="D1682" s="63">
        <v>702.6</v>
      </c>
    </row>
    <row r="1683" spans="1:4" ht="40.5">
      <c r="A1683" s="60">
        <v>91009</v>
      </c>
      <c r="B1683" s="70" t="s">
        <v>6200</v>
      </c>
      <c r="C1683" s="61" t="s">
        <v>32</v>
      </c>
      <c r="D1683" s="63">
        <v>359.06</v>
      </c>
    </row>
    <row r="1684" spans="1:4" ht="40.5">
      <c r="A1684" s="60">
        <v>91010</v>
      </c>
      <c r="B1684" s="70" t="s">
        <v>6201</v>
      </c>
      <c r="C1684" s="61" t="s">
        <v>32</v>
      </c>
      <c r="D1684" s="63">
        <v>290.39999999999998</v>
      </c>
    </row>
    <row r="1685" spans="1:4" ht="40.5">
      <c r="A1685" s="60">
        <v>91011</v>
      </c>
      <c r="B1685" s="70" t="s">
        <v>6202</v>
      </c>
      <c r="C1685" s="61" t="s">
        <v>32</v>
      </c>
      <c r="D1685" s="63">
        <v>406.3</v>
      </c>
    </row>
    <row r="1686" spans="1:4" ht="40.5">
      <c r="A1686" s="60">
        <v>91012</v>
      </c>
      <c r="B1686" s="70" t="s">
        <v>6203</v>
      </c>
      <c r="C1686" s="61" t="s">
        <v>32</v>
      </c>
      <c r="D1686" s="63">
        <v>387.69</v>
      </c>
    </row>
    <row r="1687" spans="1:4" ht="67.5">
      <c r="A1687" s="60">
        <v>91013</v>
      </c>
      <c r="B1687" s="70" t="s">
        <v>6204</v>
      </c>
      <c r="C1687" s="61" t="s">
        <v>32</v>
      </c>
      <c r="D1687" s="63">
        <v>625.26</v>
      </c>
    </row>
    <row r="1688" spans="1:4" ht="67.5">
      <c r="A1688" s="60">
        <v>91014</v>
      </c>
      <c r="B1688" s="70" t="s">
        <v>6205</v>
      </c>
      <c r="C1688" s="61" t="s">
        <v>32</v>
      </c>
      <c r="D1688" s="63">
        <v>570.67999999999995</v>
      </c>
    </row>
    <row r="1689" spans="1:4" ht="67.5">
      <c r="A1689" s="60">
        <v>91015</v>
      </c>
      <c r="B1689" s="70" t="s">
        <v>6206</v>
      </c>
      <c r="C1689" s="61" t="s">
        <v>32</v>
      </c>
      <c r="D1689" s="63">
        <v>700.67</v>
      </c>
    </row>
    <row r="1690" spans="1:4" ht="67.5">
      <c r="A1690" s="60">
        <v>91016</v>
      </c>
      <c r="B1690" s="70" t="s">
        <v>6207</v>
      </c>
      <c r="C1690" s="61" t="s">
        <v>32</v>
      </c>
      <c r="D1690" s="63">
        <v>696.26</v>
      </c>
    </row>
    <row r="1691" spans="1:4" ht="40.5">
      <c r="A1691" s="60">
        <v>91286</v>
      </c>
      <c r="B1691" s="70" t="s">
        <v>6208</v>
      </c>
      <c r="C1691" s="61" t="s">
        <v>32</v>
      </c>
      <c r="D1691" s="63">
        <v>128.53</v>
      </c>
    </row>
    <row r="1692" spans="1:4" ht="40.5">
      <c r="A1692" s="60">
        <v>91287</v>
      </c>
      <c r="B1692" s="70" t="s">
        <v>6209</v>
      </c>
      <c r="C1692" s="61" t="s">
        <v>32</v>
      </c>
      <c r="D1692" s="63">
        <v>135.27000000000001</v>
      </c>
    </row>
    <row r="1693" spans="1:4" ht="40.5">
      <c r="A1693" s="60">
        <v>91288</v>
      </c>
      <c r="B1693" s="70" t="s">
        <v>6210</v>
      </c>
      <c r="C1693" s="61" t="s">
        <v>32</v>
      </c>
      <c r="D1693" s="63">
        <v>142.02000000000001</v>
      </c>
    </row>
    <row r="1694" spans="1:4" ht="40.5">
      <c r="A1694" s="60">
        <v>91290</v>
      </c>
      <c r="B1694" s="70" t="s">
        <v>6211</v>
      </c>
      <c r="C1694" s="61" t="s">
        <v>32</v>
      </c>
      <c r="D1694" s="63">
        <v>148.76</v>
      </c>
    </row>
    <row r="1695" spans="1:4" ht="40.5">
      <c r="A1695" s="60">
        <v>91291</v>
      </c>
      <c r="B1695" s="70" t="s">
        <v>6212</v>
      </c>
      <c r="C1695" s="61" t="s">
        <v>32</v>
      </c>
      <c r="D1695" s="63">
        <v>185.55</v>
      </c>
    </row>
    <row r="1696" spans="1:4" ht="40.5">
      <c r="A1696" s="60">
        <v>91292</v>
      </c>
      <c r="B1696" s="70" t="s">
        <v>6213</v>
      </c>
      <c r="C1696" s="61" t="s">
        <v>32</v>
      </c>
      <c r="D1696" s="63">
        <v>197.05</v>
      </c>
    </row>
    <row r="1697" spans="1:4" ht="40.5">
      <c r="A1697" s="60">
        <v>91293</v>
      </c>
      <c r="B1697" s="70" t="s">
        <v>6214</v>
      </c>
      <c r="C1697" s="61" t="s">
        <v>32</v>
      </c>
      <c r="D1697" s="63">
        <v>208.54</v>
      </c>
    </row>
    <row r="1698" spans="1:4" ht="40.5">
      <c r="A1698" s="60">
        <v>91294</v>
      </c>
      <c r="B1698" s="70" t="s">
        <v>6215</v>
      </c>
      <c r="C1698" s="61" t="s">
        <v>32</v>
      </c>
      <c r="D1698" s="63">
        <v>220.08</v>
      </c>
    </row>
    <row r="1699" spans="1:4" ht="40.5">
      <c r="A1699" s="60">
        <v>91295</v>
      </c>
      <c r="B1699" s="70" t="s">
        <v>11019</v>
      </c>
      <c r="C1699" s="61" t="s">
        <v>32</v>
      </c>
      <c r="D1699" s="63">
        <v>336.94</v>
      </c>
    </row>
    <row r="1700" spans="1:4" ht="40.5">
      <c r="A1700" s="60">
        <v>91296</v>
      </c>
      <c r="B1700" s="70" t="s">
        <v>11020</v>
      </c>
      <c r="C1700" s="61" t="s">
        <v>32</v>
      </c>
      <c r="D1700" s="63">
        <v>356.6</v>
      </c>
    </row>
    <row r="1701" spans="1:4" ht="40.5">
      <c r="A1701" s="60">
        <v>91297</v>
      </c>
      <c r="B1701" s="70" t="s">
        <v>11021</v>
      </c>
      <c r="C1701" s="61" t="s">
        <v>32</v>
      </c>
      <c r="D1701" s="63">
        <v>408.56</v>
      </c>
    </row>
    <row r="1702" spans="1:4" ht="40.5">
      <c r="A1702" s="60">
        <v>91298</v>
      </c>
      <c r="B1702" s="70" t="s">
        <v>11022</v>
      </c>
      <c r="C1702" s="61" t="s">
        <v>32</v>
      </c>
      <c r="D1702" s="63">
        <v>578.66999999999996</v>
      </c>
    </row>
    <row r="1703" spans="1:4" ht="40.5">
      <c r="A1703" s="60">
        <v>91299</v>
      </c>
      <c r="B1703" s="70" t="s">
        <v>11023</v>
      </c>
      <c r="C1703" s="61" t="s">
        <v>32</v>
      </c>
      <c r="D1703" s="63">
        <v>788.84</v>
      </c>
    </row>
    <row r="1704" spans="1:4" ht="40.5">
      <c r="A1704" s="60">
        <v>91300</v>
      </c>
      <c r="B1704" s="70" t="s">
        <v>11024</v>
      </c>
      <c r="C1704" s="61" t="s">
        <v>32</v>
      </c>
      <c r="D1704" s="63">
        <v>20.5</v>
      </c>
    </row>
    <row r="1705" spans="1:4" ht="40.5">
      <c r="A1705" s="60">
        <v>91301</v>
      </c>
      <c r="B1705" s="70" t="s">
        <v>11025</v>
      </c>
      <c r="C1705" s="61" t="s">
        <v>32</v>
      </c>
      <c r="D1705" s="63">
        <v>21.73</v>
      </c>
    </row>
    <row r="1706" spans="1:4" ht="40.5">
      <c r="A1706" s="60">
        <v>91302</v>
      </c>
      <c r="B1706" s="70" t="s">
        <v>11026</v>
      </c>
      <c r="C1706" s="61" t="s">
        <v>32</v>
      </c>
      <c r="D1706" s="63">
        <v>22.96</v>
      </c>
    </row>
    <row r="1707" spans="1:4" ht="40.5">
      <c r="A1707" s="60">
        <v>91303</v>
      </c>
      <c r="B1707" s="70" t="s">
        <v>11027</v>
      </c>
      <c r="C1707" s="61" t="s">
        <v>32</v>
      </c>
      <c r="D1707" s="63">
        <v>24.22</v>
      </c>
    </row>
    <row r="1708" spans="1:4" ht="54">
      <c r="A1708" s="60">
        <v>91304</v>
      </c>
      <c r="B1708" s="70" t="s">
        <v>6216</v>
      </c>
      <c r="C1708" s="61" t="s">
        <v>32</v>
      </c>
      <c r="D1708" s="63">
        <v>68.37</v>
      </c>
    </row>
    <row r="1709" spans="1:4" ht="54">
      <c r="A1709" s="60">
        <v>91305</v>
      </c>
      <c r="B1709" s="70" t="s">
        <v>5300</v>
      </c>
      <c r="C1709" s="61" t="s">
        <v>32</v>
      </c>
      <c r="D1709" s="63">
        <v>51.62</v>
      </c>
    </row>
    <row r="1710" spans="1:4" ht="40.5">
      <c r="A1710" s="60">
        <v>91306</v>
      </c>
      <c r="B1710" s="70" t="s">
        <v>4276</v>
      </c>
      <c r="C1710" s="61" t="s">
        <v>32</v>
      </c>
      <c r="D1710" s="63">
        <v>76.47</v>
      </c>
    </row>
    <row r="1711" spans="1:4" ht="40.5">
      <c r="A1711" s="60">
        <v>91307</v>
      </c>
      <c r="B1711" s="70" t="s">
        <v>4277</v>
      </c>
      <c r="C1711" s="61" t="s">
        <v>32</v>
      </c>
      <c r="D1711" s="63">
        <v>54.14</v>
      </c>
    </row>
    <row r="1712" spans="1:4" ht="81">
      <c r="A1712" s="60">
        <v>91312</v>
      </c>
      <c r="B1712" s="70" t="s">
        <v>6217</v>
      </c>
      <c r="C1712" s="61" t="s">
        <v>32</v>
      </c>
      <c r="D1712" s="63">
        <v>629</v>
      </c>
    </row>
    <row r="1713" spans="1:4" ht="81">
      <c r="A1713" s="60">
        <v>91313</v>
      </c>
      <c r="B1713" s="70" t="s">
        <v>6218</v>
      </c>
      <c r="C1713" s="61" t="s">
        <v>32</v>
      </c>
      <c r="D1713" s="63">
        <v>675.3</v>
      </c>
    </row>
    <row r="1714" spans="1:4" ht="81">
      <c r="A1714" s="60">
        <v>91314</v>
      </c>
      <c r="B1714" s="70" t="s">
        <v>6219</v>
      </c>
      <c r="C1714" s="61" t="s">
        <v>32</v>
      </c>
      <c r="D1714" s="63">
        <v>698.29</v>
      </c>
    </row>
    <row r="1715" spans="1:4" ht="81">
      <c r="A1715" s="60">
        <v>91315</v>
      </c>
      <c r="B1715" s="70" t="s">
        <v>6220</v>
      </c>
      <c r="C1715" s="61" t="s">
        <v>32</v>
      </c>
      <c r="D1715" s="63">
        <v>730.92</v>
      </c>
    </row>
    <row r="1716" spans="1:4" ht="67.5">
      <c r="A1716" s="60">
        <v>91318</v>
      </c>
      <c r="B1716" s="70" t="s">
        <v>6221</v>
      </c>
      <c r="C1716" s="61" t="s">
        <v>32</v>
      </c>
      <c r="D1716" s="63">
        <v>577.38</v>
      </c>
    </row>
    <row r="1717" spans="1:4" ht="67.5">
      <c r="A1717" s="60">
        <v>91319</v>
      </c>
      <c r="B1717" s="70" t="s">
        <v>6222</v>
      </c>
      <c r="C1717" s="61" t="s">
        <v>32</v>
      </c>
      <c r="D1717" s="63">
        <v>621.16</v>
      </c>
    </row>
    <row r="1718" spans="1:4" ht="67.5">
      <c r="A1718" s="60">
        <v>91320</v>
      </c>
      <c r="B1718" s="70" t="s">
        <v>6223</v>
      </c>
      <c r="C1718" s="61" t="s">
        <v>32</v>
      </c>
      <c r="D1718" s="63">
        <v>629.91999999999996</v>
      </c>
    </row>
    <row r="1719" spans="1:4" ht="67.5">
      <c r="A1719" s="60">
        <v>91321</v>
      </c>
      <c r="B1719" s="70" t="s">
        <v>6224</v>
      </c>
      <c r="C1719" s="61" t="s">
        <v>32</v>
      </c>
      <c r="D1719" s="63">
        <v>662.55</v>
      </c>
    </row>
    <row r="1720" spans="1:4" ht="67.5">
      <c r="A1720" s="60">
        <v>91324</v>
      </c>
      <c r="B1720" s="70" t="s">
        <v>6225</v>
      </c>
      <c r="C1720" s="61" t="s">
        <v>32</v>
      </c>
      <c r="D1720" s="63">
        <v>585.61</v>
      </c>
    </row>
    <row r="1721" spans="1:4" ht="67.5">
      <c r="A1721" s="60">
        <v>91325</v>
      </c>
      <c r="B1721" s="70" t="s">
        <v>6226</v>
      </c>
      <c r="C1721" s="61" t="s">
        <v>32</v>
      </c>
      <c r="D1721" s="63">
        <v>530.91</v>
      </c>
    </row>
    <row r="1722" spans="1:4" ht="67.5">
      <c r="A1722" s="60">
        <v>91326</v>
      </c>
      <c r="B1722" s="70" t="s">
        <v>6227</v>
      </c>
      <c r="C1722" s="61" t="s">
        <v>32</v>
      </c>
      <c r="D1722" s="63">
        <v>660.76</v>
      </c>
    </row>
    <row r="1723" spans="1:4" ht="67.5">
      <c r="A1723" s="60">
        <v>91327</v>
      </c>
      <c r="B1723" s="70" t="s">
        <v>6228</v>
      </c>
      <c r="C1723" s="61" t="s">
        <v>32</v>
      </c>
      <c r="D1723" s="63">
        <v>656.21</v>
      </c>
    </row>
    <row r="1724" spans="1:4" ht="67.5">
      <c r="A1724" s="60">
        <v>91328</v>
      </c>
      <c r="B1724" s="70" t="s">
        <v>11028</v>
      </c>
      <c r="C1724" s="61" t="s">
        <v>32</v>
      </c>
      <c r="D1724" s="63">
        <v>603.14</v>
      </c>
    </row>
    <row r="1725" spans="1:4" ht="67.5">
      <c r="A1725" s="60">
        <v>91329</v>
      </c>
      <c r="B1725" s="70" t="s">
        <v>11029</v>
      </c>
      <c r="C1725" s="61" t="s">
        <v>32</v>
      </c>
      <c r="D1725" s="63">
        <v>563.49</v>
      </c>
    </row>
    <row r="1726" spans="1:4" ht="67.5">
      <c r="A1726" s="60">
        <v>91330</v>
      </c>
      <c r="B1726" s="70" t="s">
        <v>11030</v>
      </c>
      <c r="C1726" s="61" t="s">
        <v>32</v>
      </c>
      <c r="D1726" s="63">
        <v>636.88</v>
      </c>
    </row>
    <row r="1727" spans="1:4" ht="67.5">
      <c r="A1727" s="60">
        <v>91331</v>
      </c>
      <c r="B1727" s="70" t="s">
        <v>11031</v>
      </c>
      <c r="C1727" s="61" t="s">
        <v>32</v>
      </c>
      <c r="D1727" s="63">
        <v>597.11</v>
      </c>
    </row>
    <row r="1728" spans="1:4" ht="67.5">
      <c r="A1728" s="61">
        <v>91332</v>
      </c>
      <c r="B1728" s="70" t="s">
        <v>11032</v>
      </c>
      <c r="C1728" s="61" t="s">
        <v>32</v>
      </c>
      <c r="D1728" s="63">
        <v>702.93</v>
      </c>
    </row>
    <row r="1729" spans="1:4" ht="67.5">
      <c r="A1729" s="60">
        <v>91333</v>
      </c>
      <c r="B1729" s="70" t="s">
        <v>11033</v>
      </c>
      <c r="C1729" s="61" t="s">
        <v>32</v>
      </c>
      <c r="D1729" s="63">
        <v>663.02</v>
      </c>
    </row>
    <row r="1730" spans="1:4" ht="54">
      <c r="A1730" s="60">
        <v>91334</v>
      </c>
      <c r="B1730" s="70" t="s">
        <v>11034</v>
      </c>
      <c r="C1730" s="61" t="s">
        <v>32</v>
      </c>
      <c r="D1730" s="63">
        <v>873.04</v>
      </c>
    </row>
    <row r="1731" spans="1:4" ht="67.5">
      <c r="A1731" s="60">
        <v>91335</v>
      </c>
      <c r="B1731" s="70" t="s">
        <v>11035</v>
      </c>
      <c r="C1731" s="61" t="s">
        <v>32</v>
      </c>
      <c r="D1731" s="63">
        <v>833.13</v>
      </c>
    </row>
    <row r="1732" spans="1:4" ht="67.5">
      <c r="A1732" s="60">
        <v>91336</v>
      </c>
      <c r="B1732" s="70" t="s">
        <v>11036</v>
      </c>
      <c r="C1732" s="61" t="s">
        <v>32</v>
      </c>
      <c r="D1732" s="63">
        <v>1083.21</v>
      </c>
    </row>
    <row r="1733" spans="1:4" ht="67.5">
      <c r="A1733" s="60">
        <v>91337</v>
      </c>
      <c r="B1733" s="70" t="s">
        <v>11037</v>
      </c>
      <c r="C1733" s="61" t="s">
        <v>32</v>
      </c>
      <c r="D1733" s="63">
        <v>1043.3</v>
      </c>
    </row>
    <row r="1734" spans="1:4" ht="27">
      <c r="A1734" s="60" t="s">
        <v>6229</v>
      </c>
      <c r="B1734" s="70" t="s">
        <v>6230</v>
      </c>
      <c r="C1734" s="61" t="s">
        <v>32</v>
      </c>
      <c r="D1734" s="63">
        <v>2089.71</v>
      </c>
    </row>
    <row r="1735" spans="1:4" ht="27">
      <c r="A1735" s="61">
        <v>84844</v>
      </c>
      <c r="B1735" s="70" t="s">
        <v>4278</v>
      </c>
      <c r="C1735" s="61" t="s">
        <v>19</v>
      </c>
      <c r="D1735" s="63">
        <v>563.4</v>
      </c>
    </row>
    <row r="1736" spans="1:4" ht="27">
      <c r="A1736" s="61">
        <v>84845</v>
      </c>
      <c r="B1736" s="70" t="s">
        <v>9023</v>
      </c>
      <c r="C1736" s="61" t="s">
        <v>19</v>
      </c>
      <c r="D1736" s="63">
        <v>895.39</v>
      </c>
    </row>
    <row r="1737" spans="1:4" ht="27">
      <c r="A1737" s="61">
        <v>84846</v>
      </c>
      <c r="B1737" s="70" t="s">
        <v>4279</v>
      </c>
      <c r="C1737" s="61" t="s">
        <v>19</v>
      </c>
      <c r="D1737" s="63">
        <v>904.94</v>
      </c>
    </row>
    <row r="1738" spans="1:4" ht="27">
      <c r="A1738" s="61">
        <v>84847</v>
      </c>
      <c r="B1738" s="70" t="s">
        <v>6231</v>
      </c>
      <c r="C1738" s="61" t="s">
        <v>19</v>
      </c>
      <c r="D1738" s="63">
        <v>904.94</v>
      </c>
    </row>
    <row r="1739" spans="1:4" ht="27">
      <c r="A1739" s="61">
        <v>84848</v>
      </c>
      <c r="B1739" s="70" t="s">
        <v>5243</v>
      </c>
      <c r="C1739" s="61" t="s">
        <v>19</v>
      </c>
      <c r="D1739" s="63">
        <v>704.9</v>
      </c>
    </row>
    <row r="1740" spans="1:4" ht="27">
      <c r="A1740" s="61" t="s">
        <v>6232</v>
      </c>
      <c r="B1740" s="70" t="s">
        <v>6233</v>
      </c>
      <c r="C1740" s="61" t="s">
        <v>19</v>
      </c>
      <c r="D1740" s="63">
        <v>456.27</v>
      </c>
    </row>
    <row r="1741" spans="1:4" ht="27">
      <c r="A1741" s="61" t="s">
        <v>6234</v>
      </c>
      <c r="B1741" s="70" t="s">
        <v>6235</v>
      </c>
      <c r="C1741" s="61" t="s">
        <v>19</v>
      </c>
      <c r="D1741" s="63">
        <v>427.02</v>
      </c>
    </row>
    <row r="1742" spans="1:4" ht="13.5">
      <c r="A1742" s="61" t="s">
        <v>6236</v>
      </c>
      <c r="B1742" s="70" t="s">
        <v>4280</v>
      </c>
      <c r="C1742" s="61" t="s">
        <v>32</v>
      </c>
      <c r="D1742" s="63">
        <v>112.86</v>
      </c>
    </row>
    <row r="1743" spans="1:4" ht="13.5">
      <c r="A1743" s="60" t="s">
        <v>6237</v>
      </c>
      <c r="B1743" s="70" t="s">
        <v>4281</v>
      </c>
      <c r="C1743" s="61" t="s">
        <v>32</v>
      </c>
      <c r="D1743" s="63">
        <v>124.89</v>
      </c>
    </row>
    <row r="1744" spans="1:4" ht="13.5">
      <c r="A1744" s="60" t="s">
        <v>6238</v>
      </c>
      <c r="B1744" s="70" t="s">
        <v>4282</v>
      </c>
      <c r="C1744" s="61" t="s">
        <v>19</v>
      </c>
      <c r="D1744" s="63">
        <v>366.73</v>
      </c>
    </row>
    <row r="1745" spans="1:4" ht="40.5">
      <c r="A1745" s="60" t="s">
        <v>6239</v>
      </c>
      <c r="B1745" s="70" t="s">
        <v>4283</v>
      </c>
      <c r="C1745" s="61" t="s">
        <v>19</v>
      </c>
      <c r="D1745" s="63">
        <v>316.31</v>
      </c>
    </row>
    <row r="1746" spans="1:4" ht="27">
      <c r="A1746" s="60" t="s">
        <v>6240</v>
      </c>
      <c r="B1746" s="70" t="s">
        <v>6241</v>
      </c>
      <c r="C1746" s="61" t="s">
        <v>19</v>
      </c>
      <c r="D1746" s="63">
        <v>233.9</v>
      </c>
    </row>
    <row r="1747" spans="1:4" ht="13.5">
      <c r="A1747" s="60">
        <v>84854</v>
      </c>
      <c r="B1747" s="70" t="s">
        <v>4284</v>
      </c>
      <c r="C1747" s="61" t="s">
        <v>14</v>
      </c>
      <c r="D1747" s="63">
        <v>30.49</v>
      </c>
    </row>
    <row r="1748" spans="1:4" ht="27">
      <c r="A1748" s="60">
        <v>94559</v>
      </c>
      <c r="B1748" s="70" t="s">
        <v>5282</v>
      </c>
      <c r="C1748" s="61" t="s">
        <v>19</v>
      </c>
      <c r="D1748" s="63">
        <v>565.03</v>
      </c>
    </row>
    <row r="1749" spans="1:4" ht="27">
      <c r="A1749" s="60">
        <v>94560</v>
      </c>
      <c r="B1749" s="70" t="s">
        <v>4285</v>
      </c>
      <c r="C1749" s="61" t="s">
        <v>19</v>
      </c>
      <c r="D1749" s="63">
        <v>516.94000000000005</v>
      </c>
    </row>
    <row r="1750" spans="1:4" ht="27">
      <c r="A1750" s="60">
        <v>94562</v>
      </c>
      <c r="B1750" s="70" t="s">
        <v>4286</v>
      </c>
      <c r="C1750" s="61" t="s">
        <v>19</v>
      </c>
      <c r="D1750" s="63">
        <v>542.5</v>
      </c>
    </row>
    <row r="1751" spans="1:4" ht="27">
      <c r="A1751" s="60">
        <v>94563</v>
      </c>
      <c r="B1751" s="70" t="s">
        <v>4287</v>
      </c>
      <c r="C1751" s="61" t="s">
        <v>19</v>
      </c>
      <c r="D1751" s="63">
        <v>682.24</v>
      </c>
    </row>
    <row r="1752" spans="1:4" ht="40.5">
      <c r="A1752" s="61">
        <v>94564</v>
      </c>
      <c r="B1752" s="70" t="s">
        <v>6242</v>
      </c>
      <c r="C1752" s="61" t="s">
        <v>19</v>
      </c>
      <c r="D1752" s="63">
        <v>517.86</v>
      </c>
    </row>
    <row r="1753" spans="1:4" ht="40.5">
      <c r="A1753" s="60">
        <v>94565</v>
      </c>
      <c r="B1753" s="70" t="s">
        <v>6243</v>
      </c>
      <c r="C1753" s="61" t="s">
        <v>19</v>
      </c>
      <c r="D1753" s="63">
        <v>501.28</v>
      </c>
    </row>
    <row r="1754" spans="1:4" ht="40.5">
      <c r="A1754" s="61">
        <v>94567</v>
      </c>
      <c r="B1754" s="70" t="s">
        <v>6244</v>
      </c>
      <c r="C1754" s="61" t="s">
        <v>19</v>
      </c>
      <c r="D1754" s="63">
        <v>521.83000000000004</v>
      </c>
    </row>
    <row r="1755" spans="1:4" ht="40.5">
      <c r="A1755" s="60">
        <v>94568</v>
      </c>
      <c r="B1755" s="70" t="s">
        <v>6245</v>
      </c>
      <c r="C1755" s="61" t="s">
        <v>19</v>
      </c>
      <c r="D1755" s="63">
        <v>657.94</v>
      </c>
    </row>
    <row r="1756" spans="1:4" ht="67.5">
      <c r="A1756" s="61">
        <v>99837</v>
      </c>
      <c r="B1756" s="70" t="s">
        <v>21147</v>
      </c>
      <c r="C1756" s="61" t="s">
        <v>14</v>
      </c>
      <c r="D1756" s="63">
        <v>354.89</v>
      </c>
    </row>
    <row r="1757" spans="1:4" ht="67.5">
      <c r="A1757" s="61">
        <v>99839</v>
      </c>
      <c r="B1757" s="70" t="s">
        <v>21148</v>
      </c>
      <c r="C1757" s="61" t="s">
        <v>14</v>
      </c>
      <c r="D1757" s="63">
        <v>305.05</v>
      </c>
    </row>
    <row r="1758" spans="1:4" ht="40.5">
      <c r="A1758" s="61">
        <v>99841</v>
      </c>
      <c r="B1758" s="70" t="s">
        <v>21149</v>
      </c>
      <c r="C1758" s="61" t="s">
        <v>14</v>
      </c>
      <c r="D1758" s="63">
        <v>739.08</v>
      </c>
    </row>
    <row r="1759" spans="1:4" ht="27">
      <c r="A1759" s="60">
        <v>99855</v>
      </c>
      <c r="B1759" s="70" t="s">
        <v>21150</v>
      </c>
      <c r="C1759" s="61" t="s">
        <v>14</v>
      </c>
      <c r="D1759" s="63">
        <v>61.55</v>
      </c>
    </row>
    <row r="1760" spans="1:4" ht="27">
      <c r="A1760" s="60">
        <v>99857</v>
      </c>
      <c r="B1760" s="70" t="s">
        <v>21151</v>
      </c>
      <c r="C1760" s="61" t="s">
        <v>14</v>
      </c>
      <c r="D1760" s="63">
        <v>58.01</v>
      </c>
    </row>
    <row r="1761" spans="1:4" ht="27">
      <c r="A1761" s="60">
        <v>99861</v>
      </c>
      <c r="B1761" s="70" t="s">
        <v>21152</v>
      </c>
      <c r="C1761" s="61" t="s">
        <v>19</v>
      </c>
      <c r="D1761" s="63">
        <v>390.42</v>
      </c>
    </row>
    <row r="1762" spans="1:4" ht="27">
      <c r="A1762" s="60">
        <v>99862</v>
      </c>
      <c r="B1762" s="70" t="s">
        <v>21153</v>
      </c>
      <c r="C1762" s="61" t="s">
        <v>19</v>
      </c>
      <c r="D1762" s="63">
        <v>383.17</v>
      </c>
    </row>
    <row r="1763" spans="1:4" ht="27">
      <c r="A1763" s="60">
        <v>73665</v>
      </c>
      <c r="B1763" s="70" t="s">
        <v>6246</v>
      </c>
      <c r="C1763" s="61" t="s">
        <v>14</v>
      </c>
      <c r="D1763" s="63">
        <v>58.69</v>
      </c>
    </row>
    <row r="1764" spans="1:4" ht="27">
      <c r="A1764" s="60" t="s">
        <v>6247</v>
      </c>
      <c r="B1764" s="70" t="s">
        <v>4288</v>
      </c>
      <c r="C1764" s="61" t="s">
        <v>14</v>
      </c>
      <c r="D1764" s="63">
        <v>231.83</v>
      </c>
    </row>
    <row r="1765" spans="1:4" ht="40.5">
      <c r="A1765" s="60">
        <v>68050</v>
      </c>
      <c r="B1765" s="70" t="s">
        <v>9006</v>
      </c>
      <c r="C1765" s="61" t="s">
        <v>19</v>
      </c>
      <c r="D1765" s="63">
        <v>583</v>
      </c>
    </row>
    <row r="1766" spans="1:4" ht="27">
      <c r="A1766" s="60">
        <v>90838</v>
      </c>
      <c r="B1766" s="70" t="s">
        <v>4289</v>
      </c>
      <c r="C1766" s="61" t="s">
        <v>32</v>
      </c>
      <c r="D1766" s="63">
        <v>869.41</v>
      </c>
    </row>
    <row r="1767" spans="1:4" ht="40.5">
      <c r="A1767" s="61">
        <v>91338</v>
      </c>
      <c r="B1767" s="70" t="s">
        <v>11038</v>
      </c>
      <c r="C1767" s="61" t="s">
        <v>19</v>
      </c>
      <c r="D1767" s="63">
        <v>970.47</v>
      </c>
    </row>
    <row r="1768" spans="1:4" ht="40.5">
      <c r="A1768" s="61">
        <v>91341</v>
      </c>
      <c r="B1768" s="70" t="s">
        <v>6249</v>
      </c>
      <c r="C1768" s="61" t="s">
        <v>19</v>
      </c>
      <c r="D1768" s="63">
        <v>711.73</v>
      </c>
    </row>
    <row r="1769" spans="1:4" ht="54">
      <c r="A1769" s="61">
        <v>94805</v>
      </c>
      <c r="B1769" s="70" t="s">
        <v>6250</v>
      </c>
      <c r="C1769" s="61" t="s">
        <v>32</v>
      </c>
      <c r="D1769" s="63">
        <v>1108.04</v>
      </c>
    </row>
    <row r="1770" spans="1:4" ht="40.5">
      <c r="A1770" s="60">
        <v>94806</v>
      </c>
      <c r="B1770" s="70" t="s">
        <v>4290</v>
      </c>
      <c r="C1770" s="61" t="s">
        <v>32</v>
      </c>
      <c r="D1770" s="63">
        <v>419.33</v>
      </c>
    </row>
    <row r="1771" spans="1:4" ht="40.5">
      <c r="A1771" s="61">
        <v>94807</v>
      </c>
      <c r="B1771" s="70" t="s">
        <v>4291</v>
      </c>
      <c r="C1771" s="61" t="s">
        <v>32</v>
      </c>
      <c r="D1771" s="63">
        <v>501.91</v>
      </c>
    </row>
    <row r="1772" spans="1:4" s="303" customFormat="1" ht="13.5">
      <c r="A1772" s="304" t="s">
        <v>6251</v>
      </c>
      <c r="B1772" s="305" t="s">
        <v>4292</v>
      </c>
      <c r="C1772" s="306" t="s">
        <v>32</v>
      </c>
      <c r="D1772" s="307">
        <v>105.04</v>
      </c>
    </row>
    <row r="1773" spans="1:4" ht="54">
      <c r="A1773" s="60">
        <v>84885</v>
      </c>
      <c r="B1773" s="70" t="s">
        <v>6252</v>
      </c>
      <c r="C1773" s="61" t="s">
        <v>32</v>
      </c>
      <c r="D1773" s="63">
        <v>594.78</v>
      </c>
    </row>
    <row r="1774" spans="1:4" ht="27">
      <c r="A1774" s="60">
        <v>84886</v>
      </c>
      <c r="B1774" s="70" t="s">
        <v>4293</v>
      </c>
      <c r="C1774" s="61" t="s">
        <v>32</v>
      </c>
      <c r="D1774" s="63">
        <v>1070.1500000000001</v>
      </c>
    </row>
    <row r="1775" spans="1:4" ht="13.5">
      <c r="A1775" s="60">
        <v>84889</v>
      </c>
      <c r="B1775" s="70" t="s">
        <v>4294</v>
      </c>
      <c r="C1775" s="61" t="s">
        <v>32</v>
      </c>
      <c r="D1775" s="63">
        <v>18.22</v>
      </c>
    </row>
    <row r="1776" spans="1:4" ht="27">
      <c r="A1776" s="61">
        <v>84891</v>
      </c>
      <c r="B1776" s="70" t="s">
        <v>4295</v>
      </c>
      <c r="C1776" s="61" t="s">
        <v>32</v>
      </c>
      <c r="D1776" s="63">
        <v>182.74</v>
      </c>
    </row>
    <row r="1777" spans="1:4" ht="13.5">
      <c r="A1777" s="61" t="s">
        <v>6253</v>
      </c>
      <c r="B1777" s="70" t="s">
        <v>4296</v>
      </c>
      <c r="C1777" s="61" t="s">
        <v>32</v>
      </c>
      <c r="D1777" s="63">
        <v>34.770000000000003</v>
      </c>
    </row>
    <row r="1778" spans="1:4" ht="40.5">
      <c r="A1778" s="61" t="s">
        <v>6254</v>
      </c>
      <c r="B1778" s="70" t="s">
        <v>4297</v>
      </c>
      <c r="C1778" s="61" t="s">
        <v>32</v>
      </c>
      <c r="D1778" s="63">
        <v>28.22</v>
      </c>
    </row>
    <row r="1779" spans="1:4" ht="27">
      <c r="A1779" s="60" t="s">
        <v>6255</v>
      </c>
      <c r="B1779" s="70" t="s">
        <v>6256</v>
      </c>
      <c r="C1779" s="61" t="s">
        <v>32</v>
      </c>
      <c r="D1779" s="63">
        <v>153.05000000000001</v>
      </c>
    </row>
    <row r="1780" spans="1:4" ht="13.5">
      <c r="A1780" s="60">
        <v>84950</v>
      </c>
      <c r="B1780" s="70" t="s">
        <v>4298</v>
      </c>
      <c r="C1780" s="61" t="s">
        <v>32</v>
      </c>
      <c r="D1780" s="63">
        <v>48.92</v>
      </c>
    </row>
    <row r="1781" spans="1:4" ht="13.5">
      <c r="A1781" s="60">
        <v>84952</v>
      </c>
      <c r="B1781" s="70" t="s">
        <v>4299</v>
      </c>
      <c r="C1781" s="61" t="s">
        <v>32</v>
      </c>
      <c r="D1781" s="63">
        <v>36.54</v>
      </c>
    </row>
    <row r="1782" spans="1:4" ht="13.5">
      <c r="A1782" s="60">
        <v>72116</v>
      </c>
      <c r="B1782" s="70" t="s">
        <v>4300</v>
      </c>
      <c r="C1782" s="61" t="s">
        <v>19</v>
      </c>
      <c r="D1782" s="63">
        <v>100.8</v>
      </c>
    </row>
    <row r="1783" spans="1:4" ht="13.5">
      <c r="A1783" s="60">
        <v>72117</v>
      </c>
      <c r="B1783" s="70" t="s">
        <v>4301</v>
      </c>
      <c r="C1783" s="61" t="s">
        <v>19</v>
      </c>
      <c r="D1783" s="63">
        <v>129.06</v>
      </c>
    </row>
    <row r="1784" spans="1:4" ht="40.5">
      <c r="A1784" s="60">
        <v>72118</v>
      </c>
      <c r="B1784" s="70" t="s">
        <v>6257</v>
      </c>
      <c r="C1784" s="61" t="s">
        <v>19</v>
      </c>
      <c r="D1784" s="63">
        <v>165.79</v>
      </c>
    </row>
    <row r="1785" spans="1:4" ht="40.5">
      <c r="A1785" s="60">
        <v>72119</v>
      </c>
      <c r="B1785" s="70" t="s">
        <v>6258</v>
      </c>
      <c r="C1785" s="61" t="s">
        <v>19</v>
      </c>
      <c r="D1785" s="63">
        <v>208.48</v>
      </c>
    </row>
    <row r="1786" spans="1:4" ht="40.5">
      <c r="A1786" s="60">
        <v>72120</v>
      </c>
      <c r="B1786" s="70" t="s">
        <v>6259</v>
      </c>
      <c r="C1786" s="61" t="s">
        <v>19</v>
      </c>
      <c r="D1786" s="63">
        <v>262.89</v>
      </c>
    </row>
    <row r="1787" spans="1:4" ht="13.5">
      <c r="A1787" s="60">
        <v>72122</v>
      </c>
      <c r="B1787" s="70" t="s">
        <v>4302</v>
      </c>
      <c r="C1787" s="61" t="s">
        <v>19</v>
      </c>
      <c r="D1787" s="63">
        <v>111.07</v>
      </c>
    </row>
    <row r="1788" spans="1:4" ht="13.5">
      <c r="A1788" s="61">
        <v>72123</v>
      </c>
      <c r="B1788" s="70" t="s">
        <v>4303</v>
      </c>
      <c r="C1788" s="61" t="s">
        <v>19</v>
      </c>
      <c r="D1788" s="63">
        <v>293.07</v>
      </c>
    </row>
    <row r="1789" spans="1:4" ht="27">
      <c r="A1789" s="61" t="s">
        <v>6260</v>
      </c>
      <c r="B1789" s="70" t="s">
        <v>6261</v>
      </c>
      <c r="C1789" s="61" t="s">
        <v>32</v>
      </c>
      <c r="D1789" s="63">
        <v>1871.61</v>
      </c>
    </row>
    <row r="1790" spans="1:4" ht="27">
      <c r="A1790" s="61" t="s">
        <v>6262</v>
      </c>
      <c r="B1790" s="70" t="s">
        <v>4304</v>
      </c>
      <c r="C1790" s="61" t="s">
        <v>19</v>
      </c>
      <c r="D1790" s="63">
        <v>381.16</v>
      </c>
    </row>
    <row r="1791" spans="1:4" ht="27">
      <c r="A1791" s="60" t="s">
        <v>6263</v>
      </c>
      <c r="B1791" s="70" t="s">
        <v>6264</v>
      </c>
      <c r="C1791" s="61" t="s">
        <v>19</v>
      </c>
      <c r="D1791" s="63">
        <v>415.19</v>
      </c>
    </row>
    <row r="1792" spans="1:4" ht="13.5">
      <c r="A1792" s="60">
        <v>84957</v>
      </c>
      <c r="B1792" s="70" t="s">
        <v>4305</v>
      </c>
      <c r="C1792" s="61" t="s">
        <v>19</v>
      </c>
      <c r="D1792" s="63">
        <v>155.03</v>
      </c>
    </row>
    <row r="1793" spans="1:4" ht="13.5">
      <c r="A1793" s="60">
        <v>84959</v>
      </c>
      <c r="B1793" s="70" t="s">
        <v>4306</v>
      </c>
      <c r="C1793" s="61" t="s">
        <v>19</v>
      </c>
      <c r="D1793" s="63">
        <v>181.03</v>
      </c>
    </row>
    <row r="1794" spans="1:4" ht="13.5">
      <c r="A1794" s="60">
        <v>85001</v>
      </c>
      <c r="B1794" s="70" t="s">
        <v>4307</v>
      </c>
      <c r="C1794" s="61" t="s">
        <v>19</v>
      </c>
      <c r="D1794" s="63">
        <v>172.36</v>
      </c>
    </row>
    <row r="1795" spans="1:4" ht="13.5">
      <c r="A1795" s="60">
        <v>85002</v>
      </c>
      <c r="B1795" s="70" t="s">
        <v>4308</v>
      </c>
      <c r="C1795" s="61" t="s">
        <v>19</v>
      </c>
      <c r="D1795" s="63">
        <v>241.7</v>
      </c>
    </row>
    <row r="1796" spans="1:4" ht="13.5">
      <c r="A1796" s="60">
        <v>85004</v>
      </c>
      <c r="B1796" s="70" t="s">
        <v>4309</v>
      </c>
      <c r="C1796" s="61" t="s">
        <v>19</v>
      </c>
      <c r="D1796" s="63">
        <v>120.36</v>
      </c>
    </row>
    <row r="1797" spans="1:4" ht="27">
      <c r="A1797" s="60">
        <v>85005</v>
      </c>
      <c r="B1797" s="70" t="s">
        <v>4310</v>
      </c>
      <c r="C1797" s="61" t="s">
        <v>19</v>
      </c>
      <c r="D1797" s="63">
        <v>348.37</v>
      </c>
    </row>
    <row r="1798" spans="1:4" ht="13.5">
      <c r="A1798" s="61">
        <v>68054</v>
      </c>
      <c r="B1798" s="70" t="s">
        <v>4311</v>
      </c>
      <c r="C1798" s="61" t="s">
        <v>19</v>
      </c>
      <c r="D1798" s="63">
        <v>247.48</v>
      </c>
    </row>
    <row r="1799" spans="1:4" ht="13.5">
      <c r="A1799" s="61" t="s">
        <v>6265</v>
      </c>
      <c r="B1799" s="70" t="s">
        <v>4312</v>
      </c>
      <c r="C1799" s="61" t="s">
        <v>19</v>
      </c>
      <c r="D1799" s="63">
        <v>386.34</v>
      </c>
    </row>
    <row r="1800" spans="1:4" ht="40.5">
      <c r="A1800" s="60" t="s">
        <v>6266</v>
      </c>
      <c r="B1800" s="70" t="s">
        <v>6267</v>
      </c>
      <c r="C1800" s="61" t="s">
        <v>19</v>
      </c>
      <c r="D1800" s="63">
        <v>614.23</v>
      </c>
    </row>
    <row r="1801" spans="1:4" ht="40.5">
      <c r="A1801" s="60">
        <v>85188</v>
      </c>
      <c r="B1801" s="70" t="s">
        <v>6268</v>
      </c>
      <c r="C1801" s="61" t="s">
        <v>32</v>
      </c>
      <c r="D1801" s="63">
        <v>605.75</v>
      </c>
    </row>
    <row r="1802" spans="1:4" ht="40.5">
      <c r="A1802" s="60">
        <v>85189</v>
      </c>
      <c r="B1802" s="70" t="s">
        <v>6269</v>
      </c>
      <c r="C1802" s="61" t="s">
        <v>32</v>
      </c>
      <c r="D1802" s="63">
        <v>1212.0899999999999</v>
      </c>
    </row>
    <row r="1803" spans="1:4" ht="13.5">
      <c r="A1803" s="60">
        <v>85010</v>
      </c>
      <c r="B1803" s="70" t="s">
        <v>4313</v>
      </c>
      <c r="C1803" s="61" t="s">
        <v>19</v>
      </c>
      <c r="D1803" s="63">
        <v>490.38</v>
      </c>
    </row>
    <row r="1804" spans="1:4" ht="40.5">
      <c r="A1804" s="60">
        <v>94569</v>
      </c>
      <c r="B1804" s="70" t="s">
        <v>6270</v>
      </c>
      <c r="C1804" s="61" t="s">
        <v>19</v>
      </c>
      <c r="D1804" s="63">
        <v>667.97</v>
      </c>
    </row>
    <row r="1805" spans="1:4" ht="40.5">
      <c r="A1805" s="60">
        <v>94570</v>
      </c>
      <c r="B1805" s="70" t="s">
        <v>6271</v>
      </c>
      <c r="C1805" s="61" t="s">
        <v>19</v>
      </c>
      <c r="D1805" s="63">
        <v>431.7</v>
      </c>
    </row>
    <row r="1806" spans="1:4" ht="40.5">
      <c r="A1806" s="60">
        <v>94572</v>
      </c>
      <c r="B1806" s="70" t="s">
        <v>6272</v>
      </c>
      <c r="C1806" s="61" t="s">
        <v>19</v>
      </c>
      <c r="D1806" s="63">
        <v>654.01</v>
      </c>
    </row>
    <row r="1807" spans="1:4" ht="40.5">
      <c r="A1807" s="60">
        <v>94573</v>
      </c>
      <c r="B1807" s="70" t="s">
        <v>6273</v>
      </c>
      <c r="C1807" s="61" t="s">
        <v>19</v>
      </c>
      <c r="D1807" s="63">
        <v>495.17</v>
      </c>
    </row>
    <row r="1808" spans="1:4" ht="40.5">
      <c r="A1808" s="60">
        <v>94574</v>
      </c>
      <c r="B1808" s="70" t="s">
        <v>6274</v>
      </c>
      <c r="C1808" s="61" t="s">
        <v>19</v>
      </c>
      <c r="D1808" s="63">
        <v>735.86</v>
      </c>
    </row>
    <row r="1809" spans="1:4" ht="40.5">
      <c r="A1809" s="60">
        <v>94575</v>
      </c>
      <c r="B1809" s="70" t="s">
        <v>4314</v>
      </c>
      <c r="C1809" s="61" t="s">
        <v>19</v>
      </c>
      <c r="D1809" s="63">
        <v>703.64</v>
      </c>
    </row>
    <row r="1810" spans="1:4" ht="40.5">
      <c r="A1810" s="60">
        <v>94576</v>
      </c>
      <c r="B1810" s="70" t="s">
        <v>4315</v>
      </c>
      <c r="C1810" s="61" t="s">
        <v>19</v>
      </c>
      <c r="D1810" s="63">
        <v>441.57</v>
      </c>
    </row>
    <row r="1811" spans="1:4" ht="40.5">
      <c r="A1811" s="60">
        <v>94578</v>
      </c>
      <c r="B1811" s="70" t="s">
        <v>4316</v>
      </c>
      <c r="C1811" s="61" t="s">
        <v>19</v>
      </c>
      <c r="D1811" s="63">
        <v>664.04</v>
      </c>
    </row>
    <row r="1812" spans="1:4" ht="40.5">
      <c r="A1812" s="60">
        <v>94579</v>
      </c>
      <c r="B1812" s="70" t="s">
        <v>4317</v>
      </c>
      <c r="C1812" s="61" t="s">
        <v>19</v>
      </c>
      <c r="D1812" s="63">
        <v>506.05</v>
      </c>
    </row>
    <row r="1813" spans="1:4" ht="40.5">
      <c r="A1813" s="60">
        <v>94580</v>
      </c>
      <c r="B1813" s="70" t="s">
        <v>4318</v>
      </c>
      <c r="C1813" s="61" t="s">
        <v>19</v>
      </c>
      <c r="D1813" s="63">
        <v>746.37</v>
      </c>
    </row>
    <row r="1814" spans="1:4" ht="27">
      <c r="A1814" s="60">
        <v>94581</v>
      </c>
      <c r="B1814" s="70" t="s">
        <v>6275</v>
      </c>
      <c r="C1814" s="61" t="s">
        <v>19</v>
      </c>
      <c r="D1814" s="63">
        <v>702.98</v>
      </c>
    </row>
    <row r="1815" spans="1:4" ht="27">
      <c r="A1815" s="60">
        <v>94582</v>
      </c>
      <c r="B1815" s="70" t="s">
        <v>6276</v>
      </c>
      <c r="C1815" s="61" t="s">
        <v>19</v>
      </c>
      <c r="D1815" s="63">
        <v>441.81</v>
      </c>
    </row>
    <row r="1816" spans="1:4" ht="27">
      <c r="A1816" s="60">
        <v>94584</v>
      </c>
      <c r="B1816" s="70" t="s">
        <v>6277</v>
      </c>
      <c r="C1816" s="61" t="s">
        <v>19</v>
      </c>
      <c r="D1816" s="63">
        <v>669.97</v>
      </c>
    </row>
    <row r="1817" spans="1:4" ht="27">
      <c r="A1817" s="60">
        <v>94585</v>
      </c>
      <c r="B1817" s="70" t="s">
        <v>6278</v>
      </c>
      <c r="C1817" s="61" t="s">
        <v>19</v>
      </c>
      <c r="D1817" s="63">
        <v>505.51</v>
      </c>
    </row>
    <row r="1818" spans="1:4" ht="27">
      <c r="A1818" s="60">
        <v>94586</v>
      </c>
      <c r="B1818" s="70" t="s">
        <v>6279</v>
      </c>
      <c r="C1818" s="61" t="s">
        <v>19</v>
      </c>
      <c r="D1818" s="63">
        <v>753.14</v>
      </c>
    </row>
    <row r="1819" spans="1:4" ht="27">
      <c r="A1819" s="61" t="s">
        <v>6280</v>
      </c>
      <c r="B1819" s="70" t="s">
        <v>4319</v>
      </c>
      <c r="C1819" s="61" t="s">
        <v>14</v>
      </c>
      <c r="D1819" s="63">
        <v>38.99</v>
      </c>
    </row>
    <row r="1820" spans="1:4" ht="27">
      <c r="A1820" s="61" t="s">
        <v>6281</v>
      </c>
      <c r="B1820" s="70" t="s">
        <v>6282</v>
      </c>
      <c r="C1820" s="61" t="s">
        <v>14</v>
      </c>
      <c r="D1820" s="63">
        <v>29.91</v>
      </c>
    </row>
    <row r="1821" spans="1:4" ht="13.5">
      <c r="A1821" s="60">
        <v>85015</v>
      </c>
      <c r="B1821" s="70" t="s">
        <v>4320</v>
      </c>
      <c r="C1821" s="61" t="s">
        <v>14</v>
      </c>
      <c r="D1821" s="63">
        <v>19.79</v>
      </c>
    </row>
    <row r="1822" spans="1:4" ht="27">
      <c r="A1822" s="60">
        <v>85016</v>
      </c>
      <c r="B1822" s="70" t="s">
        <v>4321</v>
      </c>
      <c r="C1822" s="61" t="s">
        <v>14</v>
      </c>
      <c r="D1822" s="63">
        <v>25.32</v>
      </c>
    </row>
    <row r="1823" spans="1:4" ht="54">
      <c r="A1823" s="60">
        <v>97751</v>
      </c>
      <c r="B1823" s="70" t="s">
        <v>11039</v>
      </c>
      <c r="C1823" s="61" t="s">
        <v>29</v>
      </c>
      <c r="D1823" s="63">
        <v>575.07000000000005</v>
      </c>
    </row>
    <row r="1824" spans="1:4" ht="54">
      <c r="A1824" s="60">
        <v>97752</v>
      </c>
      <c r="B1824" s="70" t="s">
        <v>11040</v>
      </c>
      <c r="C1824" s="61" t="s">
        <v>29</v>
      </c>
      <c r="D1824" s="63">
        <v>548.12</v>
      </c>
    </row>
    <row r="1825" spans="1:4" ht="54">
      <c r="A1825" s="60">
        <v>97753</v>
      </c>
      <c r="B1825" s="70" t="s">
        <v>11041</v>
      </c>
      <c r="C1825" s="61" t="s">
        <v>29</v>
      </c>
      <c r="D1825" s="63">
        <v>510.48</v>
      </c>
    </row>
    <row r="1826" spans="1:4" ht="54">
      <c r="A1826" s="60">
        <v>97754</v>
      </c>
      <c r="B1826" s="70" t="s">
        <v>11042</v>
      </c>
      <c r="C1826" s="61" t="s">
        <v>29</v>
      </c>
      <c r="D1826" s="63">
        <v>485.79</v>
      </c>
    </row>
    <row r="1827" spans="1:4" ht="54">
      <c r="A1827" s="60">
        <v>97755</v>
      </c>
      <c r="B1827" s="70" t="s">
        <v>11043</v>
      </c>
      <c r="C1827" s="61" t="s">
        <v>29</v>
      </c>
      <c r="D1827" s="63">
        <v>556.77</v>
      </c>
    </row>
    <row r="1828" spans="1:4" ht="54">
      <c r="A1828" s="60">
        <v>97756</v>
      </c>
      <c r="B1828" s="70" t="s">
        <v>11044</v>
      </c>
      <c r="C1828" s="61" t="s">
        <v>29</v>
      </c>
      <c r="D1828" s="63">
        <v>532.83000000000004</v>
      </c>
    </row>
    <row r="1829" spans="1:4" ht="54">
      <c r="A1829" s="60">
        <v>97757</v>
      </c>
      <c r="B1829" s="70" t="s">
        <v>11045</v>
      </c>
      <c r="C1829" s="61" t="s">
        <v>29</v>
      </c>
      <c r="D1829" s="63">
        <v>492.55</v>
      </c>
    </row>
    <row r="1830" spans="1:4" ht="54">
      <c r="A1830" s="60">
        <v>97758</v>
      </c>
      <c r="B1830" s="70" t="s">
        <v>11046</v>
      </c>
      <c r="C1830" s="61" t="s">
        <v>29</v>
      </c>
      <c r="D1830" s="63">
        <v>462.27</v>
      </c>
    </row>
    <row r="1831" spans="1:4" ht="54">
      <c r="A1831" s="60">
        <v>97759</v>
      </c>
      <c r="B1831" s="70" t="s">
        <v>11047</v>
      </c>
      <c r="C1831" s="61" t="s">
        <v>29</v>
      </c>
      <c r="D1831" s="63">
        <v>554.4</v>
      </c>
    </row>
    <row r="1832" spans="1:4" ht="54">
      <c r="A1832" s="60">
        <v>97760</v>
      </c>
      <c r="B1832" s="70" t="s">
        <v>11048</v>
      </c>
      <c r="C1832" s="61" t="s">
        <v>29</v>
      </c>
      <c r="D1832" s="63">
        <v>523.28</v>
      </c>
    </row>
    <row r="1833" spans="1:4" ht="54">
      <c r="A1833" s="60">
        <v>97761</v>
      </c>
      <c r="B1833" s="70" t="s">
        <v>11049</v>
      </c>
      <c r="C1833" s="61" t="s">
        <v>29</v>
      </c>
      <c r="D1833" s="63">
        <v>478.69</v>
      </c>
    </row>
    <row r="1834" spans="1:4" ht="54">
      <c r="A1834" s="60">
        <v>97762</v>
      </c>
      <c r="B1834" s="70" t="s">
        <v>11050</v>
      </c>
      <c r="C1834" s="61" t="s">
        <v>29</v>
      </c>
      <c r="D1834" s="63">
        <v>444.83</v>
      </c>
    </row>
    <row r="1835" spans="1:4" ht="54">
      <c r="A1835" s="60">
        <v>97763</v>
      </c>
      <c r="B1835" s="70" t="s">
        <v>11051</v>
      </c>
      <c r="C1835" s="61" t="s">
        <v>29</v>
      </c>
      <c r="D1835" s="63">
        <v>543.19000000000005</v>
      </c>
    </row>
    <row r="1836" spans="1:4" ht="54">
      <c r="A1836" s="60">
        <v>97764</v>
      </c>
      <c r="B1836" s="70" t="s">
        <v>11052</v>
      </c>
      <c r="C1836" s="61" t="s">
        <v>29</v>
      </c>
      <c r="D1836" s="63">
        <v>490.32</v>
      </c>
    </row>
    <row r="1837" spans="1:4" ht="54">
      <c r="A1837" s="60">
        <v>97765</v>
      </c>
      <c r="B1837" s="70" t="s">
        <v>11053</v>
      </c>
      <c r="C1837" s="61" t="s">
        <v>29</v>
      </c>
      <c r="D1837" s="63">
        <v>463.72</v>
      </c>
    </row>
    <row r="1838" spans="1:4" ht="54">
      <c r="A1838" s="60">
        <v>97766</v>
      </c>
      <c r="B1838" s="70" t="s">
        <v>11054</v>
      </c>
      <c r="C1838" s="61" t="s">
        <v>29</v>
      </c>
      <c r="D1838" s="63">
        <v>447.01</v>
      </c>
    </row>
    <row r="1839" spans="1:4" ht="67.5">
      <c r="A1839" s="60">
        <v>97767</v>
      </c>
      <c r="B1839" s="70" t="s">
        <v>11055</v>
      </c>
      <c r="C1839" s="61" t="s">
        <v>29</v>
      </c>
      <c r="D1839" s="63">
        <v>464.4</v>
      </c>
    </row>
    <row r="1840" spans="1:4" ht="67.5">
      <c r="A1840" s="60">
        <v>97768</v>
      </c>
      <c r="B1840" s="70" t="s">
        <v>11056</v>
      </c>
      <c r="C1840" s="61" t="s">
        <v>29</v>
      </c>
      <c r="D1840" s="63">
        <v>453.16</v>
      </c>
    </row>
    <row r="1841" spans="1:4" ht="67.5">
      <c r="A1841" s="60">
        <v>97769</v>
      </c>
      <c r="B1841" s="70" t="s">
        <v>11057</v>
      </c>
      <c r="C1841" s="61" t="s">
        <v>29</v>
      </c>
      <c r="D1841" s="63">
        <v>430.22</v>
      </c>
    </row>
    <row r="1842" spans="1:4" ht="67.5">
      <c r="A1842" s="60">
        <v>97770</v>
      </c>
      <c r="B1842" s="70" t="s">
        <v>11058</v>
      </c>
      <c r="C1842" s="61" t="s">
        <v>29</v>
      </c>
      <c r="D1842" s="63">
        <v>411.13</v>
      </c>
    </row>
    <row r="1843" spans="1:4" ht="54">
      <c r="A1843" s="60">
        <v>97771</v>
      </c>
      <c r="B1843" s="70" t="s">
        <v>11059</v>
      </c>
      <c r="C1843" s="61" t="s">
        <v>29</v>
      </c>
      <c r="D1843" s="63">
        <v>446.19</v>
      </c>
    </row>
    <row r="1844" spans="1:4" ht="54">
      <c r="A1844" s="60">
        <v>97772</v>
      </c>
      <c r="B1844" s="70" t="s">
        <v>11060</v>
      </c>
      <c r="C1844" s="61" t="s">
        <v>29</v>
      </c>
      <c r="D1844" s="63">
        <v>431.04</v>
      </c>
    </row>
    <row r="1845" spans="1:4" ht="54">
      <c r="A1845" s="60">
        <v>97773</v>
      </c>
      <c r="B1845" s="70" t="s">
        <v>11061</v>
      </c>
      <c r="C1845" s="61" t="s">
        <v>29</v>
      </c>
      <c r="D1845" s="63">
        <v>407.42</v>
      </c>
    </row>
    <row r="1846" spans="1:4" ht="54">
      <c r="A1846" s="60">
        <v>97774</v>
      </c>
      <c r="B1846" s="70" t="s">
        <v>11062</v>
      </c>
      <c r="C1846" s="61" t="s">
        <v>29</v>
      </c>
      <c r="D1846" s="63">
        <v>386.96</v>
      </c>
    </row>
    <row r="1847" spans="1:4" ht="67.5">
      <c r="A1847" s="60">
        <v>97775</v>
      </c>
      <c r="B1847" s="70" t="s">
        <v>11063</v>
      </c>
      <c r="C1847" s="61" t="s">
        <v>29</v>
      </c>
      <c r="D1847" s="63">
        <v>640.09</v>
      </c>
    </row>
    <row r="1848" spans="1:4" ht="67.5">
      <c r="A1848" s="60">
        <v>97776</v>
      </c>
      <c r="B1848" s="70" t="s">
        <v>11064</v>
      </c>
      <c r="C1848" s="61" t="s">
        <v>29</v>
      </c>
      <c r="D1848" s="63">
        <v>611.66</v>
      </c>
    </row>
    <row r="1849" spans="1:4" ht="67.5">
      <c r="A1849" s="60">
        <v>97777</v>
      </c>
      <c r="B1849" s="70" t="s">
        <v>11065</v>
      </c>
      <c r="C1849" s="61" t="s">
        <v>29</v>
      </c>
      <c r="D1849" s="63">
        <v>572.35</v>
      </c>
    </row>
    <row r="1850" spans="1:4" ht="67.5">
      <c r="A1850" s="60">
        <v>97778</v>
      </c>
      <c r="B1850" s="70" t="s">
        <v>11066</v>
      </c>
      <c r="C1850" s="61" t="s">
        <v>29</v>
      </c>
      <c r="D1850" s="63">
        <v>546.98</v>
      </c>
    </row>
    <row r="1851" spans="1:4" ht="67.5">
      <c r="A1851" s="60">
        <v>97779</v>
      </c>
      <c r="B1851" s="70" t="s">
        <v>11067</v>
      </c>
      <c r="C1851" s="61" t="s">
        <v>29</v>
      </c>
      <c r="D1851" s="63">
        <v>610.91</v>
      </c>
    </row>
    <row r="1852" spans="1:4" ht="67.5">
      <c r="A1852" s="60">
        <v>97780</v>
      </c>
      <c r="B1852" s="70" t="s">
        <v>11068</v>
      </c>
      <c r="C1852" s="61" t="s">
        <v>29</v>
      </c>
      <c r="D1852" s="63">
        <v>586.82000000000005</v>
      </c>
    </row>
    <row r="1853" spans="1:4" ht="67.5">
      <c r="A1853" s="60">
        <v>97781</v>
      </c>
      <c r="B1853" s="70" t="s">
        <v>11069</v>
      </c>
      <c r="C1853" s="61" t="s">
        <v>29</v>
      </c>
      <c r="D1853" s="63">
        <v>545.09</v>
      </c>
    </row>
    <row r="1854" spans="1:4" ht="67.5">
      <c r="A1854" s="60">
        <v>97782</v>
      </c>
      <c r="B1854" s="70" t="s">
        <v>11070</v>
      </c>
      <c r="C1854" s="61" t="s">
        <v>29</v>
      </c>
      <c r="D1854" s="63">
        <v>513.29</v>
      </c>
    </row>
    <row r="1855" spans="1:4" ht="54">
      <c r="A1855" s="60">
        <v>97783</v>
      </c>
      <c r="B1855" s="70" t="s">
        <v>11071</v>
      </c>
      <c r="C1855" s="61" t="s">
        <v>29</v>
      </c>
      <c r="D1855" s="63">
        <v>608.01</v>
      </c>
    </row>
    <row r="1856" spans="1:4" ht="54">
      <c r="A1856" s="60">
        <v>97784</v>
      </c>
      <c r="B1856" s="70" t="s">
        <v>11072</v>
      </c>
      <c r="C1856" s="61" t="s">
        <v>29</v>
      </c>
      <c r="D1856" s="63">
        <v>575.69000000000005</v>
      </c>
    </row>
    <row r="1857" spans="1:4" ht="54">
      <c r="A1857" s="60">
        <v>97785</v>
      </c>
      <c r="B1857" s="70" t="s">
        <v>11073</v>
      </c>
      <c r="C1857" s="61" t="s">
        <v>29</v>
      </c>
      <c r="D1857" s="63">
        <v>529.17999999999995</v>
      </c>
    </row>
    <row r="1858" spans="1:4" ht="54">
      <c r="A1858" s="60">
        <v>97786</v>
      </c>
      <c r="B1858" s="70" t="s">
        <v>11074</v>
      </c>
      <c r="C1858" s="61" t="s">
        <v>29</v>
      </c>
      <c r="D1858" s="63">
        <v>493.23</v>
      </c>
    </row>
    <row r="1859" spans="1:4" ht="67.5">
      <c r="A1859" s="60">
        <v>97787</v>
      </c>
      <c r="B1859" s="70" t="s">
        <v>11075</v>
      </c>
      <c r="C1859" s="61" t="s">
        <v>29</v>
      </c>
      <c r="D1859" s="63">
        <v>575.08000000000004</v>
      </c>
    </row>
    <row r="1860" spans="1:4" ht="67.5">
      <c r="A1860" s="60">
        <v>97788</v>
      </c>
      <c r="B1860" s="70" t="s">
        <v>11076</v>
      </c>
      <c r="C1860" s="61" t="s">
        <v>29</v>
      </c>
      <c r="D1860" s="63">
        <v>553.86</v>
      </c>
    </row>
    <row r="1861" spans="1:4" ht="67.5">
      <c r="A1861" s="60">
        <v>97789</v>
      </c>
      <c r="B1861" s="70" t="s">
        <v>11077</v>
      </c>
      <c r="C1861" s="61" t="s">
        <v>29</v>
      </c>
      <c r="D1861" s="63">
        <v>525.59</v>
      </c>
    </row>
    <row r="1862" spans="1:4" ht="67.5">
      <c r="A1862" s="60">
        <v>97790</v>
      </c>
      <c r="B1862" s="70" t="s">
        <v>11078</v>
      </c>
      <c r="C1862" s="61" t="s">
        <v>29</v>
      </c>
      <c r="D1862" s="63">
        <v>508.2</v>
      </c>
    </row>
    <row r="1863" spans="1:4" ht="67.5">
      <c r="A1863" s="60">
        <v>97791</v>
      </c>
      <c r="B1863" s="70" t="s">
        <v>11079</v>
      </c>
      <c r="C1863" s="61" t="s">
        <v>29</v>
      </c>
      <c r="D1863" s="63">
        <v>518.54</v>
      </c>
    </row>
    <row r="1864" spans="1:4" ht="67.5">
      <c r="A1864" s="60">
        <v>97792</v>
      </c>
      <c r="B1864" s="70" t="s">
        <v>11080</v>
      </c>
      <c r="C1864" s="61" t="s">
        <v>29</v>
      </c>
      <c r="D1864" s="63">
        <v>507.15</v>
      </c>
    </row>
    <row r="1865" spans="1:4" ht="67.5">
      <c r="A1865" s="60">
        <v>97793</v>
      </c>
      <c r="B1865" s="70" t="s">
        <v>11081</v>
      </c>
      <c r="C1865" s="61" t="s">
        <v>29</v>
      </c>
      <c r="D1865" s="63">
        <v>482.76</v>
      </c>
    </row>
    <row r="1866" spans="1:4" ht="67.5">
      <c r="A1866" s="60">
        <v>97794</v>
      </c>
      <c r="B1866" s="70" t="s">
        <v>11082</v>
      </c>
      <c r="C1866" s="61" t="s">
        <v>29</v>
      </c>
      <c r="D1866" s="63">
        <v>462.15</v>
      </c>
    </row>
    <row r="1867" spans="1:4" ht="54">
      <c r="A1867" s="60">
        <v>97795</v>
      </c>
      <c r="B1867" s="70" t="s">
        <v>11083</v>
      </c>
      <c r="C1867" s="61" t="s">
        <v>29</v>
      </c>
      <c r="D1867" s="63">
        <v>499.8</v>
      </c>
    </row>
    <row r="1868" spans="1:4" ht="54">
      <c r="A1868" s="60">
        <v>97796</v>
      </c>
      <c r="B1868" s="70" t="s">
        <v>11084</v>
      </c>
      <c r="C1868" s="61" t="s">
        <v>29</v>
      </c>
      <c r="D1868" s="63">
        <v>483.45</v>
      </c>
    </row>
    <row r="1869" spans="1:4" ht="54">
      <c r="A1869" s="60">
        <v>97797</v>
      </c>
      <c r="B1869" s="70" t="s">
        <v>11085</v>
      </c>
      <c r="C1869" s="61" t="s">
        <v>29</v>
      </c>
      <c r="D1869" s="63">
        <v>457.91</v>
      </c>
    </row>
    <row r="1870" spans="1:4" ht="54">
      <c r="A1870" s="60">
        <v>97798</v>
      </c>
      <c r="B1870" s="70" t="s">
        <v>11086</v>
      </c>
      <c r="C1870" s="61" t="s">
        <v>29</v>
      </c>
      <c r="D1870" s="63">
        <v>435.36</v>
      </c>
    </row>
    <row r="1871" spans="1:4" ht="40.5">
      <c r="A1871" s="60">
        <v>97799</v>
      </c>
      <c r="B1871" s="70" t="s">
        <v>11087</v>
      </c>
      <c r="C1871" s="61" t="s">
        <v>29</v>
      </c>
      <c r="D1871" s="63">
        <v>509.85</v>
      </c>
    </row>
    <row r="1872" spans="1:4" ht="40.5">
      <c r="A1872" s="60">
        <v>97800</v>
      </c>
      <c r="B1872" s="70" t="s">
        <v>11088</v>
      </c>
      <c r="C1872" s="61" t="s">
        <v>29</v>
      </c>
      <c r="D1872" s="63">
        <v>576.34</v>
      </c>
    </row>
    <row r="1873" spans="1:4" ht="67.5">
      <c r="A1873" s="60">
        <v>89198</v>
      </c>
      <c r="B1873" s="70" t="s">
        <v>11089</v>
      </c>
      <c r="C1873" s="61" t="s">
        <v>14</v>
      </c>
      <c r="D1873" s="63">
        <v>73.23</v>
      </c>
    </row>
    <row r="1874" spans="1:4" ht="67.5">
      <c r="A1874" s="60">
        <v>89199</v>
      </c>
      <c r="B1874" s="70" t="s">
        <v>11090</v>
      </c>
      <c r="C1874" s="61" t="s">
        <v>14</v>
      </c>
      <c r="D1874" s="63">
        <v>96.31</v>
      </c>
    </row>
    <row r="1875" spans="1:4" ht="67.5">
      <c r="A1875" s="60">
        <v>89200</v>
      </c>
      <c r="B1875" s="70" t="s">
        <v>11091</v>
      </c>
      <c r="C1875" s="61" t="s">
        <v>14</v>
      </c>
      <c r="D1875" s="63">
        <v>226.51</v>
      </c>
    </row>
    <row r="1876" spans="1:4" ht="67.5">
      <c r="A1876" s="60">
        <v>89201</v>
      </c>
      <c r="B1876" s="70" t="s">
        <v>11092</v>
      </c>
      <c r="C1876" s="61" t="s">
        <v>14</v>
      </c>
      <c r="D1876" s="63">
        <v>58.23</v>
      </c>
    </row>
    <row r="1877" spans="1:4" ht="67.5">
      <c r="A1877" s="60">
        <v>89202</v>
      </c>
      <c r="B1877" s="70" t="s">
        <v>11093</v>
      </c>
      <c r="C1877" s="61" t="s">
        <v>14</v>
      </c>
      <c r="D1877" s="63">
        <v>75.52</v>
      </c>
    </row>
    <row r="1878" spans="1:4" ht="67.5">
      <c r="A1878" s="60">
        <v>89203</v>
      </c>
      <c r="B1878" s="70" t="s">
        <v>11094</v>
      </c>
      <c r="C1878" s="61" t="s">
        <v>14</v>
      </c>
      <c r="D1878" s="63">
        <v>177.06</v>
      </c>
    </row>
    <row r="1879" spans="1:4" ht="67.5">
      <c r="A1879" s="60">
        <v>89204</v>
      </c>
      <c r="B1879" s="70" t="s">
        <v>11095</v>
      </c>
      <c r="C1879" s="61" t="s">
        <v>14</v>
      </c>
      <c r="D1879" s="63">
        <v>52.95</v>
      </c>
    </row>
    <row r="1880" spans="1:4" ht="67.5">
      <c r="A1880" s="60">
        <v>89205</v>
      </c>
      <c r="B1880" s="70" t="s">
        <v>11096</v>
      </c>
      <c r="C1880" s="61" t="s">
        <v>14</v>
      </c>
      <c r="D1880" s="63">
        <v>69.34</v>
      </c>
    </row>
    <row r="1881" spans="1:4" ht="67.5">
      <c r="A1881" s="60">
        <v>89206</v>
      </c>
      <c r="B1881" s="70" t="s">
        <v>11097</v>
      </c>
      <c r="C1881" s="61" t="s">
        <v>14</v>
      </c>
      <c r="D1881" s="63">
        <v>165.33</v>
      </c>
    </row>
    <row r="1882" spans="1:4" ht="54">
      <c r="A1882" s="60">
        <v>90808</v>
      </c>
      <c r="B1882" s="70" t="s">
        <v>11098</v>
      </c>
      <c r="C1882" s="61" t="s">
        <v>14</v>
      </c>
      <c r="D1882" s="63">
        <v>69.06</v>
      </c>
    </row>
    <row r="1883" spans="1:4" ht="54">
      <c r="A1883" s="60">
        <v>90809</v>
      </c>
      <c r="B1883" s="70" t="s">
        <v>11099</v>
      </c>
      <c r="C1883" s="61" t="s">
        <v>14</v>
      </c>
      <c r="D1883" s="63">
        <v>66.88</v>
      </c>
    </row>
    <row r="1884" spans="1:4" ht="54">
      <c r="A1884" s="60">
        <v>90810</v>
      </c>
      <c r="B1884" s="70" t="s">
        <v>11100</v>
      </c>
      <c r="C1884" s="61" t="s">
        <v>14</v>
      </c>
      <c r="D1884" s="63">
        <v>150.51</v>
      </c>
    </row>
    <row r="1885" spans="1:4" ht="54">
      <c r="A1885" s="60">
        <v>90811</v>
      </c>
      <c r="B1885" s="70" t="s">
        <v>11101</v>
      </c>
      <c r="C1885" s="61" t="s">
        <v>14</v>
      </c>
      <c r="D1885" s="63">
        <v>143.96</v>
      </c>
    </row>
    <row r="1886" spans="1:4" ht="54">
      <c r="A1886" s="60">
        <v>90812</v>
      </c>
      <c r="B1886" s="70" t="s">
        <v>11102</v>
      </c>
      <c r="C1886" s="61" t="s">
        <v>14</v>
      </c>
      <c r="D1886" s="63">
        <v>260.81</v>
      </c>
    </row>
    <row r="1887" spans="1:4" ht="54">
      <c r="A1887" s="60">
        <v>90813</v>
      </c>
      <c r="B1887" s="70" t="s">
        <v>11103</v>
      </c>
      <c r="C1887" s="61" t="s">
        <v>14</v>
      </c>
      <c r="D1887" s="63">
        <v>251.81</v>
      </c>
    </row>
    <row r="1888" spans="1:4" ht="54">
      <c r="A1888" s="60">
        <v>90814</v>
      </c>
      <c r="B1888" s="70" t="s">
        <v>11104</v>
      </c>
      <c r="C1888" s="61" t="s">
        <v>14</v>
      </c>
      <c r="D1888" s="63">
        <v>317.83</v>
      </c>
    </row>
    <row r="1889" spans="1:4" ht="54">
      <c r="A1889" s="60">
        <v>90815</v>
      </c>
      <c r="B1889" s="70" t="s">
        <v>11105</v>
      </c>
      <c r="C1889" s="61" t="s">
        <v>14</v>
      </c>
      <c r="D1889" s="63">
        <v>386.34</v>
      </c>
    </row>
    <row r="1890" spans="1:4" ht="67.5">
      <c r="A1890" s="60">
        <v>90877</v>
      </c>
      <c r="B1890" s="70" t="s">
        <v>11106</v>
      </c>
      <c r="C1890" s="61" t="s">
        <v>14</v>
      </c>
      <c r="D1890" s="63">
        <v>41.98</v>
      </c>
    </row>
    <row r="1891" spans="1:4" ht="67.5">
      <c r="A1891" s="60">
        <v>90878</v>
      </c>
      <c r="B1891" s="70" t="s">
        <v>11107</v>
      </c>
      <c r="C1891" s="61" t="s">
        <v>14</v>
      </c>
      <c r="D1891" s="63">
        <v>40.39</v>
      </c>
    </row>
    <row r="1892" spans="1:4" ht="67.5">
      <c r="A1892" s="60">
        <v>90880</v>
      </c>
      <c r="B1892" s="70" t="s">
        <v>11108</v>
      </c>
      <c r="C1892" s="61" t="s">
        <v>14</v>
      </c>
      <c r="D1892" s="63">
        <v>54.12</v>
      </c>
    </row>
    <row r="1893" spans="1:4" ht="67.5">
      <c r="A1893" s="60">
        <v>90881</v>
      </c>
      <c r="B1893" s="70" t="s">
        <v>11109</v>
      </c>
      <c r="C1893" s="61" t="s">
        <v>14</v>
      </c>
      <c r="D1893" s="63">
        <v>50.13</v>
      </c>
    </row>
    <row r="1894" spans="1:4" ht="67.5">
      <c r="A1894" s="60">
        <v>90883</v>
      </c>
      <c r="B1894" s="70" t="s">
        <v>11110</v>
      </c>
      <c r="C1894" s="61" t="s">
        <v>14</v>
      </c>
      <c r="D1894" s="63">
        <v>74.27</v>
      </c>
    </row>
    <row r="1895" spans="1:4" ht="67.5">
      <c r="A1895" s="60">
        <v>90884</v>
      </c>
      <c r="B1895" s="70" t="s">
        <v>11111</v>
      </c>
      <c r="C1895" s="61" t="s">
        <v>14</v>
      </c>
      <c r="D1895" s="63">
        <v>72.41</v>
      </c>
    </row>
    <row r="1896" spans="1:4" ht="67.5">
      <c r="A1896" s="60">
        <v>90885</v>
      </c>
      <c r="B1896" s="70" t="s">
        <v>11112</v>
      </c>
      <c r="C1896" s="61" t="s">
        <v>14</v>
      </c>
      <c r="D1896" s="63">
        <v>71.569999999999993</v>
      </c>
    </row>
    <row r="1897" spans="1:4" ht="67.5">
      <c r="A1897" s="60">
        <v>90886</v>
      </c>
      <c r="B1897" s="70" t="s">
        <v>11113</v>
      </c>
      <c r="C1897" s="61" t="s">
        <v>14</v>
      </c>
      <c r="D1897" s="63">
        <v>146.62</v>
      </c>
    </row>
    <row r="1898" spans="1:4" ht="67.5">
      <c r="A1898" s="60">
        <v>90887</v>
      </c>
      <c r="B1898" s="70" t="s">
        <v>11114</v>
      </c>
      <c r="C1898" s="61" t="s">
        <v>14</v>
      </c>
      <c r="D1898" s="63">
        <v>144.57</v>
      </c>
    </row>
    <row r="1899" spans="1:4" ht="67.5">
      <c r="A1899" s="60">
        <v>90888</v>
      </c>
      <c r="B1899" s="70" t="s">
        <v>11115</v>
      </c>
      <c r="C1899" s="61" t="s">
        <v>14</v>
      </c>
      <c r="D1899" s="63">
        <v>143.68</v>
      </c>
    </row>
    <row r="1900" spans="1:4" ht="67.5">
      <c r="A1900" s="60">
        <v>90889</v>
      </c>
      <c r="B1900" s="70" t="s">
        <v>11116</v>
      </c>
      <c r="C1900" s="61" t="s">
        <v>14</v>
      </c>
      <c r="D1900" s="63">
        <v>172.99</v>
      </c>
    </row>
    <row r="1901" spans="1:4" ht="67.5">
      <c r="A1901" s="60">
        <v>90890</v>
      </c>
      <c r="B1901" s="70" t="s">
        <v>11117</v>
      </c>
      <c r="C1901" s="61" t="s">
        <v>14</v>
      </c>
      <c r="D1901" s="63">
        <v>169.9</v>
      </c>
    </row>
    <row r="1902" spans="1:4" ht="67.5">
      <c r="A1902" s="60">
        <v>90891</v>
      </c>
      <c r="B1902" s="70" t="s">
        <v>11118</v>
      </c>
      <c r="C1902" s="61" t="s">
        <v>14</v>
      </c>
      <c r="D1902" s="63">
        <v>168.53</v>
      </c>
    </row>
    <row r="1903" spans="1:4" ht="27">
      <c r="A1903" s="60">
        <v>95601</v>
      </c>
      <c r="B1903" s="70" t="s">
        <v>11119</v>
      </c>
      <c r="C1903" s="61" t="s">
        <v>32</v>
      </c>
      <c r="D1903" s="63">
        <v>12.98</v>
      </c>
    </row>
    <row r="1904" spans="1:4" ht="27">
      <c r="A1904" s="60">
        <v>95602</v>
      </c>
      <c r="B1904" s="70" t="s">
        <v>11120</v>
      </c>
      <c r="C1904" s="61" t="s">
        <v>32</v>
      </c>
      <c r="D1904" s="63">
        <v>16.62</v>
      </c>
    </row>
    <row r="1905" spans="1:4" ht="27">
      <c r="A1905" s="60">
        <v>95603</v>
      </c>
      <c r="B1905" s="70" t="s">
        <v>11121</v>
      </c>
      <c r="C1905" s="61" t="s">
        <v>32</v>
      </c>
      <c r="D1905" s="63">
        <v>21.8</v>
      </c>
    </row>
    <row r="1906" spans="1:4" ht="27">
      <c r="A1906" s="60">
        <v>95604</v>
      </c>
      <c r="B1906" s="70" t="s">
        <v>11122</v>
      </c>
      <c r="C1906" s="61" t="s">
        <v>32</v>
      </c>
      <c r="D1906" s="63">
        <v>28.72</v>
      </c>
    </row>
    <row r="1907" spans="1:4" ht="27">
      <c r="A1907" s="60">
        <v>95605</v>
      </c>
      <c r="B1907" s="70" t="s">
        <v>11123</v>
      </c>
      <c r="C1907" s="61" t="s">
        <v>32</v>
      </c>
      <c r="D1907" s="63">
        <v>45.04</v>
      </c>
    </row>
    <row r="1908" spans="1:4" ht="27">
      <c r="A1908" s="60">
        <v>95607</v>
      </c>
      <c r="B1908" s="70" t="s">
        <v>11124</v>
      </c>
      <c r="C1908" s="61" t="s">
        <v>32</v>
      </c>
      <c r="D1908" s="63">
        <v>5.26</v>
      </c>
    </row>
    <row r="1909" spans="1:4" ht="27">
      <c r="A1909" s="60">
        <v>95608</v>
      </c>
      <c r="B1909" s="70" t="s">
        <v>11125</v>
      </c>
      <c r="C1909" s="61" t="s">
        <v>32</v>
      </c>
      <c r="D1909" s="63">
        <v>6.06</v>
      </c>
    </row>
    <row r="1910" spans="1:4" ht="27">
      <c r="A1910" s="60">
        <v>95609</v>
      </c>
      <c r="B1910" s="70" t="s">
        <v>11126</v>
      </c>
      <c r="C1910" s="61" t="s">
        <v>32</v>
      </c>
      <c r="D1910" s="63">
        <v>6.75</v>
      </c>
    </row>
    <row r="1911" spans="1:4" ht="27">
      <c r="A1911" s="60">
        <v>96160</v>
      </c>
      <c r="B1911" s="70" t="s">
        <v>11127</v>
      </c>
      <c r="C1911" s="61" t="s">
        <v>14</v>
      </c>
      <c r="D1911" s="63">
        <v>168.84</v>
      </c>
    </row>
    <row r="1912" spans="1:4" ht="27">
      <c r="A1912" s="60">
        <v>96161</v>
      </c>
      <c r="B1912" s="70" t="s">
        <v>11128</v>
      </c>
      <c r="C1912" s="61" t="s">
        <v>14</v>
      </c>
      <c r="D1912" s="63">
        <v>250.09</v>
      </c>
    </row>
    <row r="1913" spans="1:4" ht="27">
      <c r="A1913" s="60">
        <v>96162</v>
      </c>
      <c r="B1913" s="70" t="s">
        <v>11129</v>
      </c>
      <c r="C1913" s="61" t="s">
        <v>14</v>
      </c>
      <c r="D1913" s="63">
        <v>325.3</v>
      </c>
    </row>
    <row r="1914" spans="1:4" ht="27">
      <c r="A1914" s="60">
        <v>96163</v>
      </c>
      <c r="B1914" s="70" t="s">
        <v>11130</v>
      </c>
      <c r="C1914" s="61" t="s">
        <v>14</v>
      </c>
      <c r="D1914" s="63">
        <v>368.51</v>
      </c>
    </row>
    <row r="1915" spans="1:4" ht="27">
      <c r="A1915" s="60">
        <v>96164</v>
      </c>
      <c r="B1915" s="70" t="s">
        <v>11131</v>
      </c>
      <c r="C1915" s="61" t="s">
        <v>14</v>
      </c>
      <c r="D1915" s="63">
        <v>154.44</v>
      </c>
    </row>
    <row r="1916" spans="1:4" ht="27">
      <c r="A1916" s="60">
        <v>96165</v>
      </c>
      <c r="B1916" s="70" t="s">
        <v>11132</v>
      </c>
      <c r="C1916" s="61" t="s">
        <v>14</v>
      </c>
      <c r="D1916" s="63">
        <v>230.3</v>
      </c>
    </row>
    <row r="1917" spans="1:4" ht="27">
      <c r="A1917" s="60">
        <v>96166</v>
      </c>
      <c r="B1917" s="70" t="s">
        <v>11133</v>
      </c>
      <c r="C1917" s="61" t="s">
        <v>14</v>
      </c>
      <c r="D1917" s="63">
        <v>294.91000000000003</v>
      </c>
    </row>
    <row r="1918" spans="1:4" ht="27">
      <c r="A1918" s="60">
        <v>96167</v>
      </c>
      <c r="B1918" s="70" t="s">
        <v>11134</v>
      </c>
      <c r="C1918" s="61" t="s">
        <v>14</v>
      </c>
      <c r="D1918" s="63">
        <v>325.3</v>
      </c>
    </row>
    <row r="1919" spans="1:4" ht="27">
      <c r="A1919" s="60">
        <v>96168</v>
      </c>
      <c r="B1919" s="70" t="s">
        <v>11135</v>
      </c>
      <c r="C1919" s="61" t="s">
        <v>14</v>
      </c>
      <c r="D1919" s="63">
        <v>147.43</v>
      </c>
    </row>
    <row r="1920" spans="1:4" ht="27">
      <c r="A1920" s="60">
        <v>96169</v>
      </c>
      <c r="B1920" s="70" t="s">
        <v>11136</v>
      </c>
      <c r="C1920" s="61" t="s">
        <v>14</v>
      </c>
      <c r="D1920" s="63">
        <v>221.33</v>
      </c>
    </row>
    <row r="1921" spans="1:4" ht="27">
      <c r="A1921" s="60">
        <v>96170</v>
      </c>
      <c r="B1921" s="70" t="s">
        <v>11137</v>
      </c>
      <c r="C1921" s="61" t="s">
        <v>14</v>
      </c>
      <c r="D1921" s="63">
        <v>283.85000000000002</v>
      </c>
    </row>
    <row r="1922" spans="1:4" ht="27">
      <c r="A1922" s="60">
        <v>96171</v>
      </c>
      <c r="B1922" s="70" t="s">
        <v>11138</v>
      </c>
      <c r="C1922" s="61" t="s">
        <v>14</v>
      </c>
      <c r="D1922" s="63">
        <v>310.48</v>
      </c>
    </row>
    <row r="1923" spans="1:4" ht="27">
      <c r="A1923" s="60">
        <v>96172</v>
      </c>
      <c r="B1923" s="70" t="s">
        <v>11139</v>
      </c>
      <c r="C1923" s="61" t="s">
        <v>14</v>
      </c>
      <c r="D1923" s="63">
        <v>179.36</v>
      </c>
    </row>
    <row r="1924" spans="1:4" ht="27">
      <c r="A1924" s="60">
        <v>96173</v>
      </c>
      <c r="B1924" s="70" t="s">
        <v>11140</v>
      </c>
      <c r="C1924" s="61" t="s">
        <v>14</v>
      </c>
      <c r="D1924" s="63">
        <v>263.26</v>
      </c>
    </row>
    <row r="1925" spans="1:4" ht="27">
      <c r="A1925" s="60">
        <v>96174</v>
      </c>
      <c r="B1925" s="70" t="s">
        <v>11141</v>
      </c>
      <c r="C1925" s="61" t="s">
        <v>14</v>
      </c>
      <c r="D1925" s="63">
        <v>342.14</v>
      </c>
    </row>
    <row r="1926" spans="1:4" ht="27">
      <c r="A1926" s="60">
        <v>96175</v>
      </c>
      <c r="B1926" s="70" t="s">
        <v>11142</v>
      </c>
      <c r="C1926" s="61" t="s">
        <v>14</v>
      </c>
      <c r="D1926" s="63">
        <v>388.1</v>
      </c>
    </row>
    <row r="1927" spans="1:4" ht="27">
      <c r="A1927" s="60">
        <v>96176</v>
      </c>
      <c r="B1927" s="70" t="s">
        <v>11143</v>
      </c>
      <c r="C1927" s="61" t="s">
        <v>14</v>
      </c>
      <c r="D1927" s="63">
        <v>161.41999999999999</v>
      </c>
    </row>
    <row r="1928" spans="1:4" ht="27">
      <c r="A1928" s="60">
        <v>96177</v>
      </c>
      <c r="B1928" s="70" t="s">
        <v>11144</v>
      </c>
      <c r="C1928" s="61" t="s">
        <v>14</v>
      </c>
      <c r="D1928" s="63">
        <v>238.39</v>
      </c>
    </row>
    <row r="1929" spans="1:4" ht="27">
      <c r="A1929" s="60">
        <v>96178</v>
      </c>
      <c r="B1929" s="70" t="s">
        <v>11145</v>
      </c>
      <c r="C1929" s="61" t="s">
        <v>14</v>
      </c>
      <c r="D1929" s="63">
        <v>304.45</v>
      </c>
    </row>
    <row r="1930" spans="1:4" ht="27">
      <c r="A1930" s="60">
        <v>96179</v>
      </c>
      <c r="B1930" s="70" t="s">
        <v>11146</v>
      </c>
      <c r="C1930" s="61" t="s">
        <v>14</v>
      </c>
      <c r="D1930" s="63">
        <v>335.67</v>
      </c>
    </row>
    <row r="1931" spans="1:4" ht="27">
      <c r="A1931" s="60">
        <v>96180</v>
      </c>
      <c r="B1931" s="70" t="s">
        <v>11147</v>
      </c>
      <c r="C1931" s="61" t="s">
        <v>14</v>
      </c>
      <c r="D1931" s="63">
        <v>152.58000000000001</v>
      </c>
    </row>
    <row r="1932" spans="1:4" ht="27">
      <c r="A1932" s="60">
        <v>96181</v>
      </c>
      <c r="B1932" s="70" t="s">
        <v>11148</v>
      </c>
      <c r="C1932" s="61" t="s">
        <v>14</v>
      </c>
      <c r="D1932" s="63">
        <v>227.33</v>
      </c>
    </row>
    <row r="1933" spans="1:4" ht="27">
      <c r="A1933" s="60">
        <v>96182</v>
      </c>
      <c r="B1933" s="70" t="s">
        <v>11149</v>
      </c>
      <c r="C1933" s="61" t="s">
        <v>14</v>
      </c>
      <c r="D1933" s="63">
        <v>289.69</v>
      </c>
    </row>
    <row r="1934" spans="1:4" ht="27">
      <c r="A1934" s="60">
        <v>96183</v>
      </c>
      <c r="B1934" s="70" t="s">
        <v>11150</v>
      </c>
      <c r="C1934" s="61" t="s">
        <v>14</v>
      </c>
      <c r="D1934" s="63">
        <v>317.52999999999997</v>
      </c>
    </row>
    <row r="1935" spans="1:4" ht="40.5">
      <c r="A1935" s="60">
        <v>98228</v>
      </c>
      <c r="B1935" s="70" t="s">
        <v>11151</v>
      </c>
      <c r="C1935" s="61" t="s">
        <v>14</v>
      </c>
      <c r="D1935" s="63">
        <v>46.3</v>
      </c>
    </row>
    <row r="1936" spans="1:4" ht="40.5">
      <c r="A1936" s="60">
        <v>98229</v>
      </c>
      <c r="B1936" s="70" t="s">
        <v>11152</v>
      </c>
      <c r="C1936" s="61" t="s">
        <v>14</v>
      </c>
      <c r="D1936" s="63">
        <v>62.35</v>
      </c>
    </row>
    <row r="1937" spans="1:4" ht="40.5">
      <c r="A1937" s="60">
        <v>98230</v>
      </c>
      <c r="B1937" s="70" t="s">
        <v>11153</v>
      </c>
      <c r="C1937" s="61" t="s">
        <v>14</v>
      </c>
      <c r="D1937" s="63">
        <v>84.68</v>
      </c>
    </row>
    <row r="1938" spans="1:4" ht="27">
      <c r="A1938" s="60">
        <v>83534</v>
      </c>
      <c r="B1938" s="70" t="s">
        <v>6285</v>
      </c>
      <c r="C1938" s="61" t="s">
        <v>29</v>
      </c>
      <c r="D1938" s="63">
        <v>472.47</v>
      </c>
    </row>
    <row r="1939" spans="1:4" ht="27">
      <c r="A1939" s="60">
        <v>95240</v>
      </c>
      <c r="B1939" s="70" t="s">
        <v>11154</v>
      </c>
      <c r="C1939" s="61" t="s">
        <v>19</v>
      </c>
      <c r="D1939" s="63">
        <v>11.9</v>
      </c>
    </row>
    <row r="1940" spans="1:4" ht="27">
      <c r="A1940" s="60">
        <v>95241</v>
      </c>
      <c r="B1940" s="70" t="s">
        <v>11155</v>
      </c>
      <c r="C1940" s="61" t="s">
        <v>19</v>
      </c>
      <c r="D1940" s="63">
        <v>19.84</v>
      </c>
    </row>
    <row r="1941" spans="1:4" ht="27">
      <c r="A1941" s="60">
        <v>96616</v>
      </c>
      <c r="B1941" s="70" t="s">
        <v>11156</v>
      </c>
      <c r="C1941" s="61" t="s">
        <v>29</v>
      </c>
      <c r="D1941" s="63">
        <v>414.22</v>
      </c>
    </row>
    <row r="1942" spans="1:4" ht="40.5">
      <c r="A1942" s="60">
        <v>96617</v>
      </c>
      <c r="B1942" s="70" t="s">
        <v>11157</v>
      </c>
      <c r="C1942" s="61" t="s">
        <v>19</v>
      </c>
      <c r="D1942" s="63">
        <v>12.41</v>
      </c>
    </row>
    <row r="1943" spans="1:4" ht="40.5">
      <c r="A1943" s="60">
        <v>96619</v>
      </c>
      <c r="B1943" s="70" t="s">
        <v>11158</v>
      </c>
      <c r="C1943" s="61" t="s">
        <v>19</v>
      </c>
      <c r="D1943" s="63">
        <v>20.69</v>
      </c>
    </row>
    <row r="1944" spans="1:4" ht="27">
      <c r="A1944" s="60">
        <v>96620</v>
      </c>
      <c r="B1944" s="70" t="s">
        <v>11159</v>
      </c>
      <c r="C1944" s="61" t="s">
        <v>29</v>
      </c>
      <c r="D1944" s="63">
        <v>397.03</v>
      </c>
    </row>
    <row r="1945" spans="1:4" ht="27">
      <c r="A1945" s="60">
        <v>96621</v>
      </c>
      <c r="B1945" s="70" t="s">
        <v>11160</v>
      </c>
      <c r="C1945" s="61" t="s">
        <v>29</v>
      </c>
      <c r="D1945" s="63">
        <v>156.33000000000001</v>
      </c>
    </row>
    <row r="1946" spans="1:4" ht="27">
      <c r="A1946" s="60">
        <v>96622</v>
      </c>
      <c r="B1946" s="70" t="s">
        <v>11161</v>
      </c>
      <c r="C1946" s="61" t="s">
        <v>29</v>
      </c>
      <c r="D1946" s="63">
        <v>105.8</v>
      </c>
    </row>
    <row r="1947" spans="1:4" ht="27">
      <c r="A1947" s="60">
        <v>96623</v>
      </c>
      <c r="B1947" s="70" t="s">
        <v>11162</v>
      </c>
      <c r="C1947" s="61" t="s">
        <v>29</v>
      </c>
      <c r="D1947" s="63">
        <v>144.56</v>
      </c>
    </row>
    <row r="1948" spans="1:4" ht="27">
      <c r="A1948" s="60">
        <v>96624</v>
      </c>
      <c r="B1948" s="70" t="s">
        <v>11163</v>
      </c>
      <c r="C1948" s="61" t="s">
        <v>29</v>
      </c>
      <c r="D1948" s="63">
        <v>101.65</v>
      </c>
    </row>
    <row r="1949" spans="1:4" ht="27">
      <c r="A1949" s="60">
        <v>97082</v>
      </c>
      <c r="B1949" s="70" t="s">
        <v>11164</v>
      </c>
      <c r="C1949" s="61" t="s">
        <v>29</v>
      </c>
      <c r="D1949" s="63">
        <v>42.71</v>
      </c>
    </row>
    <row r="1950" spans="1:4" ht="40.5">
      <c r="A1950" s="60">
        <v>97083</v>
      </c>
      <c r="B1950" s="70" t="s">
        <v>11165</v>
      </c>
      <c r="C1950" s="61" t="s">
        <v>19</v>
      </c>
      <c r="D1950" s="63">
        <v>2.23</v>
      </c>
    </row>
    <row r="1951" spans="1:4" ht="40.5">
      <c r="A1951" s="60">
        <v>97084</v>
      </c>
      <c r="B1951" s="70" t="s">
        <v>11166</v>
      </c>
      <c r="C1951" s="61" t="s">
        <v>19</v>
      </c>
      <c r="D1951" s="63">
        <v>0.45</v>
      </c>
    </row>
    <row r="1952" spans="1:4" ht="40.5">
      <c r="A1952" s="60">
        <v>97086</v>
      </c>
      <c r="B1952" s="70" t="s">
        <v>11167</v>
      </c>
      <c r="C1952" s="61" t="s">
        <v>19</v>
      </c>
      <c r="D1952" s="63">
        <v>75.31</v>
      </c>
    </row>
    <row r="1953" spans="1:4" ht="40.5">
      <c r="A1953" s="60">
        <v>97094</v>
      </c>
      <c r="B1953" s="70" t="s">
        <v>11168</v>
      </c>
      <c r="C1953" s="61" t="s">
        <v>29</v>
      </c>
      <c r="D1953" s="63">
        <v>467.63</v>
      </c>
    </row>
    <row r="1954" spans="1:4" ht="40.5">
      <c r="A1954" s="60">
        <v>97095</v>
      </c>
      <c r="B1954" s="70" t="s">
        <v>11169</v>
      </c>
      <c r="C1954" s="61" t="s">
        <v>29</v>
      </c>
      <c r="D1954" s="63">
        <v>439.22</v>
      </c>
    </row>
    <row r="1955" spans="1:4" ht="40.5">
      <c r="A1955" s="60">
        <v>97096</v>
      </c>
      <c r="B1955" s="70" t="s">
        <v>11170</v>
      </c>
      <c r="C1955" s="61" t="s">
        <v>29</v>
      </c>
      <c r="D1955" s="63">
        <v>424.62</v>
      </c>
    </row>
    <row r="1956" spans="1:4" ht="40.5">
      <c r="A1956" s="60">
        <v>90996</v>
      </c>
      <c r="B1956" s="70" t="s">
        <v>6286</v>
      </c>
      <c r="C1956" s="61" t="s">
        <v>19</v>
      </c>
      <c r="D1956" s="63">
        <v>11.38</v>
      </c>
    </row>
    <row r="1957" spans="1:4" ht="54">
      <c r="A1957" s="60">
        <v>90997</v>
      </c>
      <c r="B1957" s="70" t="s">
        <v>6287</v>
      </c>
      <c r="C1957" s="61" t="s">
        <v>19</v>
      </c>
      <c r="D1957" s="63">
        <v>15.44</v>
      </c>
    </row>
    <row r="1958" spans="1:4" ht="40.5">
      <c r="A1958" s="60">
        <v>90998</v>
      </c>
      <c r="B1958" s="70" t="s">
        <v>6288</v>
      </c>
      <c r="C1958" s="61" t="s">
        <v>19</v>
      </c>
      <c r="D1958" s="63">
        <v>18.62</v>
      </c>
    </row>
    <row r="1959" spans="1:4" ht="54">
      <c r="A1959" s="60">
        <v>91000</v>
      </c>
      <c r="B1959" s="70" t="s">
        <v>6289</v>
      </c>
      <c r="C1959" s="61" t="s">
        <v>19</v>
      </c>
      <c r="D1959" s="63">
        <v>14.24</v>
      </c>
    </row>
    <row r="1960" spans="1:4" ht="54">
      <c r="A1960" s="60">
        <v>91002</v>
      </c>
      <c r="B1960" s="70" t="s">
        <v>6290</v>
      </c>
      <c r="C1960" s="61" t="s">
        <v>19</v>
      </c>
      <c r="D1960" s="63">
        <v>13.1</v>
      </c>
    </row>
    <row r="1961" spans="1:4" ht="54">
      <c r="A1961" s="60">
        <v>91003</v>
      </c>
      <c r="B1961" s="70" t="s">
        <v>6291</v>
      </c>
      <c r="C1961" s="61" t="s">
        <v>19</v>
      </c>
      <c r="D1961" s="63">
        <v>15.16</v>
      </c>
    </row>
    <row r="1962" spans="1:4" ht="40.5">
      <c r="A1962" s="60">
        <v>91004</v>
      </c>
      <c r="B1962" s="70" t="s">
        <v>6292</v>
      </c>
      <c r="C1962" s="61" t="s">
        <v>19</v>
      </c>
      <c r="D1962" s="63">
        <v>12.01</v>
      </c>
    </row>
    <row r="1963" spans="1:4" ht="40.5">
      <c r="A1963" s="60">
        <v>91005</v>
      </c>
      <c r="B1963" s="70" t="s">
        <v>6293</v>
      </c>
      <c r="C1963" s="61" t="s">
        <v>19</v>
      </c>
      <c r="D1963" s="63">
        <v>14.39</v>
      </c>
    </row>
    <row r="1964" spans="1:4" ht="40.5">
      <c r="A1964" s="60">
        <v>91006</v>
      </c>
      <c r="B1964" s="70" t="s">
        <v>6294</v>
      </c>
      <c r="C1964" s="61" t="s">
        <v>19</v>
      </c>
      <c r="D1964" s="63">
        <v>11.11</v>
      </c>
    </row>
    <row r="1965" spans="1:4" ht="40.5">
      <c r="A1965" s="60">
        <v>91007</v>
      </c>
      <c r="B1965" s="70" t="s">
        <v>6295</v>
      </c>
      <c r="C1965" s="61" t="s">
        <v>19</v>
      </c>
      <c r="D1965" s="63">
        <v>9.98</v>
      </c>
    </row>
    <row r="1966" spans="1:4" ht="40.5">
      <c r="A1966" s="60">
        <v>91008</v>
      </c>
      <c r="B1966" s="70" t="s">
        <v>6296</v>
      </c>
      <c r="C1966" s="61" t="s">
        <v>19</v>
      </c>
      <c r="D1966" s="63">
        <v>12.03</v>
      </c>
    </row>
    <row r="1967" spans="1:4" ht="40.5">
      <c r="A1967" s="60">
        <v>92263</v>
      </c>
      <c r="B1967" s="70" t="s">
        <v>6297</v>
      </c>
      <c r="C1967" s="61" t="s">
        <v>19</v>
      </c>
      <c r="D1967" s="63">
        <v>96.35</v>
      </c>
    </row>
    <row r="1968" spans="1:4" ht="40.5">
      <c r="A1968" s="60">
        <v>92264</v>
      </c>
      <c r="B1968" s="70" t="s">
        <v>6298</v>
      </c>
      <c r="C1968" s="61" t="s">
        <v>19</v>
      </c>
      <c r="D1968" s="63">
        <v>119.64</v>
      </c>
    </row>
    <row r="1969" spans="1:4" ht="27">
      <c r="A1969" s="60">
        <v>92265</v>
      </c>
      <c r="B1969" s="70" t="s">
        <v>6299</v>
      </c>
      <c r="C1969" s="61" t="s">
        <v>19</v>
      </c>
      <c r="D1969" s="63">
        <v>72.959999999999994</v>
      </c>
    </row>
    <row r="1970" spans="1:4" ht="27">
      <c r="A1970" s="60">
        <v>92266</v>
      </c>
      <c r="B1970" s="70" t="s">
        <v>6300</v>
      </c>
      <c r="C1970" s="61" t="s">
        <v>19</v>
      </c>
      <c r="D1970" s="63">
        <v>93.72</v>
      </c>
    </row>
    <row r="1971" spans="1:4" ht="27">
      <c r="A1971" s="60">
        <v>92267</v>
      </c>
      <c r="B1971" s="70" t="s">
        <v>6301</v>
      </c>
      <c r="C1971" s="61" t="s">
        <v>19</v>
      </c>
      <c r="D1971" s="63">
        <v>25.88</v>
      </c>
    </row>
    <row r="1972" spans="1:4" ht="27">
      <c r="A1972" s="60">
        <v>92268</v>
      </c>
      <c r="B1972" s="70" t="s">
        <v>6302</v>
      </c>
      <c r="C1972" s="61" t="s">
        <v>19</v>
      </c>
      <c r="D1972" s="63">
        <v>44.2</v>
      </c>
    </row>
    <row r="1973" spans="1:4" ht="27">
      <c r="A1973" s="60">
        <v>92269</v>
      </c>
      <c r="B1973" s="70" t="s">
        <v>6303</v>
      </c>
      <c r="C1973" s="61" t="s">
        <v>19</v>
      </c>
      <c r="D1973" s="63">
        <v>62.06</v>
      </c>
    </row>
    <row r="1974" spans="1:4" ht="27">
      <c r="A1974" s="60">
        <v>92270</v>
      </c>
      <c r="B1974" s="70" t="s">
        <v>6304</v>
      </c>
      <c r="C1974" s="61" t="s">
        <v>19</v>
      </c>
      <c r="D1974" s="63">
        <v>47.76</v>
      </c>
    </row>
    <row r="1975" spans="1:4" ht="27">
      <c r="A1975" s="60">
        <v>92271</v>
      </c>
      <c r="B1975" s="70" t="s">
        <v>6305</v>
      </c>
      <c r="C1975" s="61" t="s">
        <v>19</v>
      </c>
      <c r="D1975" s="63">
        <v>28.8</v>
      </c>
    </row>
    <row r="1976" spans="1:4" ht="27">
      <c r="A1976" s="60">
        <v>92272</v>
      </c>
      <c r="B1976" s="70" t="s">
        <v>4323</v>
      </c>
      <c r="C1976" s="61" t="s">
        <v>14</v>
      </c>
      <c r="D1976" s="63">
        <v>21.91</v>
      </c>
    </row>
    <row r="1977" spans="1:4" ht="27">
      <c r="A1977" s="60">
        <v>92273</v>
      </c>
      <c r="B1977" s="70" t="s">
        <v>4324</v>
      </c>
      <c r="C1977" s="61" t="s">
        <v>14</v>
      </c>
      <c r="D1977" s="63">
        <v>9.75</v>
      </c>
    </row>
    <row r="1978" spans="1:4" ht="67.5">
      <c r="A1978" s="60">
        <v>92408</v>
      </c>
      <c r="B1978" s="70" t="s">
        <v>6306</v>
      </c>
      <c r="C1978" s="61" t="s">
        <v>19</v>
      </c>
      <c r="D1978" s="63">
        <v>135.09</v>
      </c>
    </row>
    <row r="1979" spans="1:4" ht="54">
      <c r="A1979" s="60">
        <v>92409</v>
      </c>
      <c r="B1979" s="70" t="s">
        <v>6307</v>
      </c>
      <c r="C1979" s="61" t="s">
        <v>19</v>
      </c>
      <c r="D1979" s="63">
        <v>126.76</v>
      </c>
    </row>
    <row r="1980" spans="1:4" ht="67.5">
      <c r="A1980" s="60">
        <v>92410</v>
      </c>
      <c r="B1980" s="70" t="s">
        <v>6308</v>
      </c>
      <c r="C1980" s="61" t="s">
        <v>19</v>
      </c>
      <c r="D1980" s="63">
        <v>96.31</v>
      </c>
    </row>
    <row r="1981" spans="1:4" ht="54">
      <c r="A1981" s="60">
        <v>92411</v>
      </c>
      <c r="B1981" s="70" t="s">
        <v>6093</v>
      </c>
      <c r="C1981" s="61" t="s">
        <v>19</v>
      </c>
      <c r="D1981" s="63">
        <v>88.96</v>
      </c>
    </row>
    <row r="1982" spans="1:4" ht="67.5">
      <c r="A1982" s="60">
        <v>92412</v>
      </c>
      <c r="B1982" s="70" t="s">
        <v>6309</v>
      </c>
      <c r="C1982" s="61" t="s">
        <v>19</v>
      </c>
      <c r="D1982" s="63">
        <v>65.95</v>
      </c>
    </row>
    <row r="1983" spans="1:4" ht="54">
      <c r="A1983" s="60">
        <v>92413</v>
      </c>
      <c r="B1983" s="70" t="s">
        <v>6310</v>
      </c>
      <c r="C1983" s="61" t="s">
        <v>19</v>
      </c>
      <c r="D1983" s="63">
        <v>60.28</v>
      </c>
    </row>
    <row r="1984" spans="1:4" ht="67.5">
      <c r="A1984" s="60">
        <v>92414</v>
      </c>
      <c r="B1984" s="70" t="s">
        <v>6311</v>
      </c>
      <c r="C1984" s="61" t="s">
        <v>19</v>
      </c>
      <c r="D1984" s="63">
        <v>92.44</v>
      </c>
    </row>
    <row r="1985" spans="1:4" ht="67.5">
      <c r="A1985" s="60">
        <v>92415</v>
      </c>
      <c r="B1985" s="70" t="s">
        <v>6312</v>
      </c>
      <c r="C1985" s="61" t="s">
        <v>19</v>
      </c>
      <c r="D1985" s="63">
        <v>85.07</v>
      </c>
    </row>
    <row r="1986" spans="1:4" ht="67.5">
      <c r="A1986" s="60">
        <v>92416</v>
      </c>
      <c r="B1986" s="70" t="s">
        <v>6313</v>
      </c>
      <c r="C1986" s="61" t="s">
        <v>19</v>
      </c>
      <c r="D1986" s="63">
        <v>107.57</v>
      </c>
    </row>
    <row r="1987" spans="1:4" ht="67.5">
      <c r="A1987" s="60">
        <v>92417</v>
      </c>
      <c r="B1987" s="70" t="s">
        <v>6314</v>
      </c>
      <c r="C1987" s="61" t="s">
        <v>19</v>
      </c>
      <c r="D1987" s="63">
        <v>100.24</v>
      </c>
    </row>
    <row r="1988" spans="1:4" ht="67.5">
      <c r="A1988" s="60">
        <v>92418</v>
      </c>
      <c r="B1988" s="70" t="s">
        <v>6315</v>
      </c>
      <c r="C1988" s="61" t="s">
        <v>19</v>
      </c>
      <c r="D1988" s="63">
        <v>60.08</v>
      </c>
    </row>
    <row r="1989" spans="1:4" ht="67.5">
      <c r="A1989" s="60">
        <v>92419</v>
      </c>
      <c r="B1989" s="70" t="s">
        <v>6124</v>
      </c>
      <c r="C1989" s="61" t="s">
        <v>19</v>
      </c>
      <c r="D1989" s="63">
        <v>54.44</v>
      </c>
    </row>
    <row r="1990" spans="1:4" ht="67.5">
      <c r="A1990" s="60">
        <v>92420</v>
      </c>
      <c r="B1990" s="70" t="s">
        <v>6316</v>
      </c>
      <c r="C1990" s="61" t="s">
        <v>19</v>
      </c>
      <c r="D1990" s="63">
        <v>71.72</v>
      </c>
    </row>
    <row r="1991" spans="1:4" ht="67.5">
      <c r="A1991" s="60">
        <v>92421</v>
      </c>
      <c r="B1991" s="70" t="s">
        <v>6317</v>
      </c>
      <c r="C1991" s="61" t="s">
        <v>19</v>
      </c>
      <c r="D1991" s="63">
        <v>66.06</v>
      </c>
    </row>
    <row r="1992" spans="1:4" ht="67.5">
      <c r="A1992" s="60">
        <v>92422</v>
      </c>
      <c r="B1992" s="70" t="s">
        <v>6318</v>
      </c>
      <c r="C1992" s="61" t="s">
        <v>19</v>
      </c>
      <c r="D1992" s="63">
        <v>49.73</v>
      </c>
    </row>
    <row r="1993" spans="1:4" ht="67.5">
      <c r="A1993" s="60">
        <v>92423</v>
      </c>
      <c r="B1993" s="70" t="s">
        <v>6319</v>
      </c>
      <c r="C1993" s="61" t="s">
        <v>19</v>
      </c>
      <c r="D1993" s="63">
        <v>44.83</v>
      </c>
    </row>
    <row r="1994" spans="1:4" ht="67.5">
      <c r="A1994" s="60">
        <v>92424</v>
      </c>
      <c r="B1994" s="70" t="s">
        <v>6320</v>
      </c>
      <c r="C1994" s="61" t="s">
        <v>19</v>
      </c>
      <c r="D1994" s="63">
        <v>59.86</v>
      </c>
    </row>
    <row r="1995" spans="1:4" ht="67.5">
      <c r="A1995" s="60">
        <v>92425</v>
      </c>
      <c r="B1995" s="70" t="s">
        <v>6321</v>
      </c>
      <c r="C1995" s="61" t="s">
        <v>19</v>
      </c>
      <c r="D1995" s="63">
        <v>54.94</v>
      </c>
    </row>
    <row r="1996" spans="1:4" ht="67.5">
      <c r="A1996" s="60">
        <v>92426</v>
      </c>
      <c r="B1996" s="70" t="s">
        <v>6322</v>
      </c>
      <c r="C1996" s="61" t="s">
        <v>19</v>
      </c>
      <c r="D1996" s="63">
        <v>44.53</v>
      </c>
    </row>
    <row r="1997" spans="1:4" ht="67.5">
      <c r="A1997" s="60">
        <v>92427</v>
      </c>
      <c r="B1997" s="70" t="s">
        <v>6323</v>
      </c>
      <c r="C1997" s="61" t="s">
        <v>19</v>
      </c>
      <c r="D1997" s="63">
        <v>39.979999999999997</v>
      </c>
    </row>
    <row r="1998" spans="1:4" ht="67.5">
      <c r="A1998" s="60">
        <v>92428</v>
      </c>
      <c r="B1998" s="70" t="s">
        <v>6324</v>
      </c>
      <c r="C1998" s="61" t="s">
        <v>19</v>
      </c>
      <c r="D1998" s="63">
        <v>53.9</v>
      </c>
    </row>
    <row r="1999" spans="1:4" ht="67.5">
      <c r="A1999" s="60">
        <v>92429</v>
      </c>
      <c r="B1999" s="70" t="s">
        <v>6325</v>
      </c>
      <c r="C1999" s="61" t="s">
        <v>19</v>
      </c>
      <c r="D1999" s="63">
        <v>49.34</v>
      </c>
    </row>
    <row r="2000" spans="1:4" ht="67.5">
      <c r="A2000" s="60">
        <v>92430</v>
      </c>
      <c r="B2000" s="70" t="s">
        <v>6326</v>
      </c>
      <c r="C2000" s="61" t="s">
        <v>19</v>
      </c>
      <c r="D2000" s="63">
        <v>41.65</v>
      </c>
    </row>
    <row r="2001" spans="1:4" ht="67.5">
      <c r="A2001" s="60">
        <v>92431</v>
      </c>
      <c r="B2001" s="70" t="s">
        <v>6327</v>
      </c>
      <c r="C2001" s="61" t="s">
        <v>19</v>
      </c>
      <c r="D2001" s="63">
        <v>37.340000000000003</v>
      </c>
    </row>
    <row r="2002" spans="1:4" ht="67.5">
      <c r="A2002" s="60">
        <v>92432</v>
      </c>
      <c r="B2002" s="70" t="s">
        <v>6328</v>
      </c>
      <c r="C2002" s="61" t="s">
        <v>19</v>
      </c>
      <c r="D2002" s="63">
        <v>50.56</v>
      </c>
    </row>
    <row r="2003" spans="1:4" ht="67.5">
      <c r="A2003" s="60">
        <v>92433</v>
      </c>
      <c r="B2003" s="70" t="s">
        <v>6329</v>
      </c>
      <c r="C2003" s="61" t="s">
        <v>19</v>
      </c>
      <c r="D2003" s="63">
        <v>46.24</v>
      </c>
    </row>
    <row r="2004" spans="1:4" ht="67.5">
      <c r="A2004" s="60">
        <v>92434</v>
      </c>
      <c r="B2004" s="70" t="s">
        <v>6330</v>
      </c>
      <c r="C2004" s="61" t="s">
        <v>19</v>
      </c>
      <c r="D2004" s="63">
        <v>39.72</v>
      </c>
    </row>
    <row r="2005" spans="1:4" ht="67.5">
      <c r="A2005" s="60">
        <v>92435</v>
      </c>
      <c r="B2005" s="70" t="s">
        <v>6331</v>
      </c>
      <c r="C2005" s="61" t="s">
        <v>19</v>
      </c>
      <c r="D2005" s="63">
        <v>35.54</v>
      </c>
    </row>
    <row r="2006" spans="1:4" ht="67.5">
      <c r="A2006" s="60">
        <v>92436</v>
      </c>
      <c r="B2006" s="70" t="s">
        <v>6332</v>
      </c>
      <c r="C2006" s="61" t="s">
        <v>19</v>
      </c>
      <c r="D2006" s="63">
        <v>48.3</v>
      </c>
    </row>
    <row r="2007" spans="1:4" ht="67.5">
      <c r="A2007" s="60">
        <v>92437</v>
      </c>
      <c r="B2007" s="70" t="s">
        <v>6333</v>
      </c>
      <c r="C2007" s="61" t="s">
        <v>19</v>
      </c>
      <c r="D2007" s="63">
        <v>44.14</v>
      </c>
    </row>
    <row r="2008" spans="1:4" ht="67.5">
      <c r="A2008" s="60">
        <v>92438</v>
      </c>
      <c r="B2008" s="70" t="s">
        <v>6334</v>
      </c>
      <c r="C2008" s="61" t="s">
        <v>19</v>
      </c>
      <c r="D2008" s="63">
        <v>38.32</v>
      </c>
    </row>
    <row r="2009" spans="1:4" ht="67.5">
      <c r="A2009" s="60">
        <v>92439</v>
      </c>
      <c r="B2009" s="70" t="s">
        <v>6335</v>
      </c>
      <c r="C2009" s="61" t="s">
        <v>19</v>
      </c>
      <c r="D2009" s="63">
        <v>34.26</v>
      </c>
    </row>
    <row r="2010" spans="1:4" ht="67.5">
      <c r="A2010" s="60">
        <v>92440</v>
      </c>
      <c r="B2010" s="70" t="s">
        <v>6336</v>
      </c>
      <c r="C2010" s="61" t="s">
        <v>19</v>
      </c>
      <c r="D2010" s="63">
        <v>46.67</v>
      </c>
    </row>
    <row r="2011" spans="1:4" ht="67.5">
      <c r="A2011" s="60">
        <v>92441</v>
      </c>
      <c r="B2011" s="70" t="s">
        <v>6337</v>
      </c>
      <c r="C2011" s="61" t="s">
        <v>19</v>
      </c>
      <c r="D2011" s="63">
        <v>42.64</v>
      </c>
    </row>
    <row r="2012" spans="1:4" ht="67.5">
      <c r="A2012" s="60">
        <v>92442</v>
      </c>
      <c r="B2012" s="70" t="s">
        <v>6338</v>
      </c>
      <c r="C2012" s="61" t="s">
        <v>19</v>
      </c>
      <c r="D2012" s="63">
        <v>35.450000000000003</v>
      </c>
    </row>
    <row r="2013" spans="1:4" ht="67.5">
      <c r="A2013" s="60">
        <v>92443</v>
      </c>
      <c r="B2013" s="70" t="s">
        <v>6084</v>
      </c>
      <c r="C2013" s="61" t="s">
        <v>19</v>
      </c>
      <c r="D2013" s="63">
        <v>31.53</v>
      </c>
    </row>
    <row r="2014" spans="1:4" ht="67.5">
      <c r="A2014" s="60">
        <v>92444</v>
      </c>
      <c r="B2014" s="70" t="s">
        <v>6339</v>
      </c>
      <c r="C2014" s="61" t="s">
        <v>19</v>
      </c>
      <c r="D2014" s="63">
        <v>43.54</v>
      </c>
    </row>
    <row r="2015" spans="1:4" ht="67.5">
      <c r="A2015" s="60">
        <v>92445</v>
      </c>
      <c r="B2015" s="70" t="s">
        <v>6340</v>
      </c>
      <c r="C2015" s="61" t="s">
        <v>19</v>
      </c>
      <c r="D2015" s="63">
        <v>39.61</v>
      </c>
    </row>
    <row r="2016" spans="1:4" ht="54">
      <c r="A2016" s="60">
        <v>92446</v>
      </c>
      <c r="B2016" s="70" t="s">
        <v>6341</v>
      </c>
      <c r="C2016" s="61" t="s">
        <v>19</v>
      </c>
      <c r="D2016" s="63">
        <v>122.66</v>
      </c>
    </row>
    <row r="2017" spans="1:4" ht="54">
      <c r="A2017" s="60">
        <v>92447</v>
      </c>
      <c r="B2017" s="70" t="s">
        <v>6342</v>
      </c>
      <c r="C2017" s="61" t="s">
        <v>19</v>
      </c>
      <c r="D2017" s="63">
        <v>91.22</v>
      </c>
    </row>
    <row r="2018" spans="1:4" ht="54">
      <c r="A2018" s="60">
        <v>92448</v>
      </c>
      <c r="B2018" s="70" t="s">
        <v>6343</v>
      </c>
      <c r="C2018" s="61" t="s">
        <v>19</v>
      </c>
      <c r="D2018" s="63">
        <v>76.209999999999994</v>
      </c>
    </row>
    <row r="2019" spans="1:4" ht="54">
      <c r="A2019" s="60">
        <v>92449</v>
      </c>
      <c r="B2019" s="70" t="s">
        <v>6344</v>
      </c>
      <c r="C2019" s="61" t="s">
        <v>19</v>
      </c>
      <c r="D2019" s="63">
        <v>163.81</v>
      </c>
    </row>
    <row r="2020" spans="1:4" ht="40.5">
      <c r="A2020" s="60">
        <v>92450</v>
      </c>
      <c r="B2020" s="70" t="s">
        <v>6345</v>
      </c>
      <c r="C2020" s="61" t="s">
        <v>19</v>
      </c>
      <c r="D2020" s="63">
        <v>188.76</v>
      </c>
    </row>
    <row r="2021" spans="1:4" ht="54">
      <c r="A2021" s="60">
        <v>92451</v>
      </c>
      <c r="B2021" s="70" t="s">
        <v>6346</v>
      </c>
      <c r="C2021" s="61" t="s">
        <v>19</v>
      </c>
      <c r="D2021" s="63">
        <v>111.65</v>
      </c>
    </row>
    <row r="2022" spans="1:4" ht="40.5">
      <c r="A2022" s="60">
        <v>92452</v>
      </c>
      <c r="B2022" s="70" t="s">
        <v>6347</v>
      </c>
      <c r="C2022" s="61" t="s">
        <v>19</v>
      </c>
      <c r="D2022" s="63">
        <v>102.55</v>
      </c>
    </row>
    <row r="2023" spans="1:4" ht="54">
      <c r="A2023" s="60">
        <v>92453</v>
      </c>
      <c r="B2023" s="70" t="s">
        <v>6348</v>
      </c>
      <c r="C2023" s="61" t="s">
        <v>19</v>
      </c>
      <c r="D2023" s="63">
        <v>141.16</v>
      </c>
    </row>
    <row r="2024" spans="1:4" ht="40.5">
      <c r="A2024" s="60">
        <v>92454</v>
      </c>
      <c r="B2024" s="70" t="s">
        <v>6349</v>
      </c>
      <c r="C2024" s="61" t="s">
        <v>19</v>
      </c>
      <c r="D2024" s="63">
        <v>207.57</v>
      </c>
    </row>
    <row r="2025" spans="1:4" ht="54">
      <c r="A2025" s="60">
        <v>92455</v>
      </c>
      <c r="B2025" s="70" t="s">
        <v>6350</v>
      </c>
      <c r="C2025" s="61" t="s">
        <v>19</v>
      </c>
      <c r="D2025" s="63">
        <v>92.12</v>
      </c>
    </row>
    <row r="2026" spans="1:4" ht="40.5">
      <c r="A2026" s="60">
        <v>92456</v>
      </c>
      <c r="B2026" s="70" t="s">
        <v>6351</v>
      </c>
      <c r="C2026" s="61" t="s">
        <v>19</v>
      </c>
      <c r="D2026" s="63">
        <v>87.3</v>
      </c>
    </row>
    <row r="2027" spans="1:4" ht="54">
      <c r="A2027" s="60">
        <v>92457</v>
      </c>
      <c r="B2027" s="70" t="s">
        <v>6352</v>
      </c>
      <c r="C2027" s="61" t="s">
        <v>19</v>
      </c>
      <c r="D2027" s="63">
        <v>122.39</v>
      </c>
    </row>
    <row r="2028" spans="1:4" ht="40.5">
      <c r="A2028" s="60">
        <v>92458</v>
      </c>
      <c r="B2028" s="70" t="s">
        <v>6353</v>
      </c>
      <c r="C2028" s="61" t="s">
        <v>19</v>
      </c>
      <c r="D2028" s="63">
        <v>195.58</v>
      </c>
    </row>
    <row r="2029" spans="1:4" ht="54">
      <c r="A2029" s="60">
        <v>92459</v>
      </c>
      <c r="B2029" s="70" t="s">
        <v>6354</v>
      </c>
      <c r="C2029" s="61" t="s">
        <v>19</v>
      </c>
      <c r="D2029" s="63">
        <v>78.040000000000006</v>
      </c>
    </row>
    <row r="2030" spans="1:4" ht="40.5">
      <c r="A2030" s="60">
        <v>92460</v>
      </c>
      <c r="B2030" s="70" t="s">
        <v>6355</v>
      </c>
      <c r="C2030" s="61" t="s">
        <v>19</v>
      </c>
      <c r="D2030" s="63">
        <v>71.38</v>
      </c>
    </row>
    <row r="2031" spans="1:4" ht="54">
      <c r="A2031" s="60">
        <v>92461</v>
      </c>
      <c r="B2031" s="70" t="s">
        <v>6356</v>
      </c>
      <c r="C2031" s="61" t="s">
        <v>19</v>
      </c>
      <c r="D2031" s="63">
        <v>112.7</v>
      </c>
    </row>
    <row r="2032" spans="1:4" ht="40.5">
      <c r="A2032" s="60">
        <v>92462</v>
      </c>
      <c r="B2032" s="70" t="s">
        <v>6357</v>
      </c>
      <c r="C2032" s="61" t="s">
        <v>19</v>
      </c>
      <c r="D2032" s="63">
        <v>187.95</v>
      </c>
    </row>
    <row r="2033" spans="1:4" ht="54">
      <c r="A2033" s="60">
        <v>92463</v>
      </c>
      <c r="B2033" s="70" t="s">
        <v>6358</v>
      </c>
      <c r="C2033" s="61" t="s">
        <v>19</v>
      </c>
      <c r="D2033" s="63">
        <v>70.56</v>
      </c>
    </row>
    <row r="2034" spans="1:4" ht="40.5">
      <c r="A2034" s="60">
        <v>92464</v>
      </c>
      <c r="B2034" s="70" t="s">
        <v>6359</v>
      </c>
      <c r="C2034" s="61" t="s">
        <v>19</v>
      </c>
      <c r="D2034" s="63">
        <v>68.13</v>
      </c>
    </row>
    <row r="2035" spans="1:4" ht="54">
      <c r="A2035" s="60">
        <v>92465</v>
      </c>
      <c r="B2035" s="70" t="s">
        <v>6360</v>
      </c>
      <c r="C2035" s="61" t="s">
        <v>19</v>
      </c>
      <c r="D2035" s="63">
        <v>89.38</v>
      </c>
    </row>
    <row r="2036" spans="1:4" ht="40.5">
      <c r="A2036" s="60">
        <v>92466</v>
      </c>
      <c r="B2036" s="70" t="s">
        <v>6361</v>
      </c>
      <c r="C2036" s="61" t="s">
        <v>19</v>
      </c>
      <c r="D2036" s="63">
        <v>183.22</v>
      </c>
    </row>
    <row r="2037" spans="1:4" ht="54">
      <c r="A2037" s="60">
        <v>92467</v>
      </c>
      <c r="B2037" s="70" t="s">
        <v>6362</v>
      </c>
      <c r="C2037" s="61" t="s">
        <v>19</v>
      </c>
      <c r="D2037" s="63">
        <v>57.65</v>
      </c>
    </row>
    <row r="2038" spans="1:4" ht="40.5">
      <c r="A2038" s="60">
        <v>92468</v>
      </c>
      <c r="B2038" s="70" t="s">
        <v>6363</v>
      </c>
      <c r="C2038" s="61" t="s">
        <v>19</v>
      </c>
      <c r="D2038" s="63">
        <v>63.65</v>
      </c>
    </row>
    <row r="2039" spans="1:4" ht="54">
      <c r="A2039" s="60">
        <v>92469</v>
      </c>
      <c r="B2039" s="70" t="s">
        <v>6364</v>
      </c>
      <c r="C2039" s="61" t="s">
        <v>19</v>
      </c>
      <c r="D2039" s="63">
        <v>81.180000000000007</v>
      </c>
    </row>
    <row r="2040" spans="1:4" ht="40.5">
      <c r="A2040" s="60">
        <v>92470</v>
      </c>
      <c r="B2040" s="70" t="s">
        <v>6365</v>
      </c>
      <c r="C2040" s="61" t="s">
        <v>19</v>
      </c>
      <c r="D2040" s="63">
        <v>178.93</v>
      </c>
    </row>
    <row r="2041" spans="1:4" ht="54">
      <c r="A2041" s="60">
        <v>92471</v>
      </c>
      <c r="B2041" s="70" t="s">
        <v>6366</v>
      </c>
      <c r="C2041" s="61" t="s">
        <v>19</v>
      </c>
      <c r="D2041" s="63">
        <v>52.43</v>
      </c>
    </row>
    <row r="2042" spans="1:4" ht="40.5">
      <c r="A2042" s="60">
        <v>92472</v>
      </c>
      <c r="B2042" s="70" t="s">
        <v>6367</v>
      </c>
      <c r="C2042" s="61" t="s">
        <v>19</v>
      </c>
      <c r="D2042" s="63">
        <v>59.9</v>
      </c>
    </row>
    <row r="2043" spans="1:4" ht="54">
      <c r="A2043" s="60">
        <v>92473</v>
      </c>
      <c r="B2043" s="70" t="s">
        <v>6368</v>
      </c>
      <c r="C2043" s="61" t="s">
        <v>19</v>
      </c>
      <c r="D2043" s="63">
        <v>74.510000000000005</v>
      </c>
    </row>
    <row r="2044" spans="1:4" ht="40.5">
      <c r="A2044" s="60">
        <v>92474</v>
      </c>
      <c r="B2044" s="70" t="s">
        <v>6369</v>
      </c>
      <c r="C2044" s="61" t="s">
        <v>19</v>
      </c>
      <c r="D2044" s="63">
        <v>175.2</v>
      </c>
    </row>
    <row r="2045" spans="1:4" ht="54">
      <c r="A2045" s="60">
        <v>92475</v>
      </c>
      <c r="B2045" s="70" t="s">
        <v>6370</v>
      </c>
      <c r="C2045" s="61" t="s">
        <v>19</v>
      </c>
      <c r="D2045" s="63">
        <v>48.17</v>
      </c>
    </row>
    <row r="2046" spans="1:4" ht="40.5">
      <c r="A2046" s="60">
        <v>92476</v>
      </c>
      <c r="B2046" s="70" t="s">
        <v>6371</v>
      </c>
      <c r="C2046" s="61" t="s">
        <v>19</v>
      </c>
      <c r="D2046" s="63">
        <v>56.7</v>
      </c>
    </row>
    <row r="2047" spans="1:4" ht="54">
      <c r="A2047" s="60">
        <v>92477</v>
      </c>
      <c r="B2047" s="70" t="s">
        <v>6372</v>
      </c>
      <c r="C2047" s="61" t="s">
        <v>19</v>
      </c>
      <c r="D2047" s="63">
        <v>60.35</v>
      </c>
    </row>
    <row r="2048" spans="1:4" ht="40.5">
      <c r="A2048" s="60">
        <v>92478</v>
      </c>
      <c r="B2048" s="70" t="s">
        <v>6373</v>
      </c>
      <c r="C2048" s="61" t="s">
        <v>19</v>
      </c>
      <c r="D2048" s="63">
        <v>167.91</v>
      </c>
    </row>
    <row r="2049" spans="1:4" ht="54">
      <c r="A2049" s="60">
        <v>92479</v>
      </c>
      <c r="B2049" s="70" t="s">
        <v>6374</v>
      </c>
      <c r="C2049" s="61" t="s">
        <v>19</v>
      </c>
      <c r="D2049" s="63">
        <v>39.11</v>
      </c>
    </row>
    <row r="2050" spans="1:4" ht="40.5">
      <c r="A2050" s="60">
        <v>92480</v>
      </c>
      <c r="B2050" s="70" t="s">
        <v>6375</v>
      </c>
      <c r="C2050" s="61" t="s">
        <v>19</v>
      </c>
      <c r="D2050" s="63">
        <v>50.35</v>
      </c>
    </row>
    <row r="2051" spans="1:4" ht="54">
      <c r="A2051" s="60">
        <v>92481</v>
      </c>
      <c r="B2051" s="70" t="s">
        <v>4325</v>
      </c>
      <c r="C2051" s="61" t="s">
        <v>19</v>
      </c>
      <c r="D2051" s="63">
        <v>152.65</v>
      </c>
    </row>
    <row r="2052" spans="1:4" ht="40.5">
      <c r="A2052" s="60">
        <v>92482</v>
      </c>
      <c r="B2052" s="70" t="s">
        <v>6376</v>
      </c>
      <c r="C2052" s="61" t="s">
        <v>19</v>
      </c>
      <c r="D2052" s="63">
        <v>142.94999999999999</v>
      </c>
    </row>
    <row r="2053" spans="1:4" ht="54">
      <c r="A2053" s="60">
        <v>92483</v>
      </c>
      <c r="B2053" s="70" t="s">
        <v>4326</v>
      </c>
      <c r="C2053" s="61" t="s">
        <v>19</v>
      </c>
      <c r="D2053" s="63">
        <v>121.09</v>
      </c>
    </row>
    <row r="2054" spans="1:4" ht="40.5">
      <c r="A2054" s="60">
        <v>92484</v>
      </c>
      <c r="B2054" s="70" t="s">
        <v>6377</v>
      </c>
      <c r="C2054" s="61" t="s">
        <v>19</v>
      </c>
      <c r="D2054" s="63">
        <v>112.52</v>
      </c>
    </row>
    <row r="2055" spans="1:4" ht="54">
      <c r="A2055" s="60">
        <v>92485</v>
      </c>
      <c r="B2055" s="70" t="s">
        <v>4327</v>
      </c>
      <c r="C2055" s="61" t="s">
        <v>19</v>
      </c>
      <c r="D2055" s="63">
        <v>89.5</v>
      </c>
    </row>
    <row r="2056" spans="1:4" ht="40.5">
      <c r="A2056" s="60">
        <v>92486</v>
      </c>
      <c r="B2056" s="70" t="s">
        <v>6378</v>
      </c>
      <c r="C2056" s="61" t="s">
        <v>19</v>
      </c>
      <c r="D2056" s="63">
        <v>82.91</v>
      </c>
    </row>
    <row r="2057" spans="1:4" ht="54">
      <c r="A2057" s="60">
        <v>92487</v>
      </c>
      <c r="B2057" s="70" t="s">
        <v>6379</v>
      </c>
      <c r="C2057" s="61" t="s">
        <v>19</v>
      </c>
      <c r="D2057" s="63">
        <v>69.8</v>
      </c>
    </row>
    <row r="2058" spans="1:4" ht="54">
      <c r="A2058" s="60">
        <v>92488</v>
      </c>
      <c r="B2058" s="70" t="s">
        <v>6380</v>
      </c>
      <c r="C2058" s="61" t="s">
        <v>19</v>
      </c>
      <c r="D2058" s="63">
        <v>67.52</v>
      </c>
    </row>
    <row r="2059" spans="1:4" ht="54">
      <c r="A2059" s="60">
        <v>92489</v>
      </c>
      <c r="B2059" s="70" t="s">
        <v>6381</v>
      </c>
      <c r="C2059" s="61" t="s">
        <v>19</v>
      </c>
      <c r="D2059" s="63">
        <v>38.99</v>
      </c>
    </row>
    <row r="2060" spans="1:4" ht="54">
      <c r="A2060" s="60">
        <v>92490</v>
      </c>
      <c r="B2060" s="70" t="s">
        <v>6382</v>
      </c>
      <c r="C2060" s="61" t="s">
        <v>19</v>
      </c>
      <c r="D2060" s="63">
        <v>36.92</v>
      </c>
    </row>
    <row r="2061" spans="1:4" ht="54">
      <c r="A2061" s="60">
        <v>92491</v>
      </c>
      <c r="B2061" s="70" t="s">
        <v>6383</v>
      </c>
      <c r="C2061" s="61" t="s">
        <v>19</v>
      </c>
      <c r="D2061" s="63">
        <v>67.53</v>
      </c>
    </row>
    <row r="2062" spans="1:4" ht="54">
      <c r="A2062" s="60">
        <v>92492</v>
      </c>
      <c r="B2062" s="70" t="s">
        <v>6384</v>
      </c>
      <c r="C2062" s="61" t="s">
        <v>19</v>
      </c>
      <c r="D2062" s="63">
        <v>65.36</v>
      </c>
    </row>
    <row r="2063" spans="1:4" ht="54">
      <c r="A2063" s="60">
        <v>92493</v>
      </c>
      <c r="B2063" s="70" t="s">
        <v>6385</v>
      </c>
      <c r="C2063" s="61" t="s">
        <v>19</v>
      </c>
      <c r="D2063" s="63">
        <v>34.71</v>
      </c>
    </row>
    <row r="2064" spans="1:4" ht="54">
      <c r="A2064" s="60">
        <v>92494</v>
      </c>
      <c r="B2064" s="70" t="s">
        <v>6386</v>
      </c>
      <c r="C2064" s="61" t="s">
        <v>19</v>
      </c>
      <c r="D2064" s="63">
        <v>35.090000000000003</v>
      </c>
    </row>
    <row r="2065" spans="1:4" ht="54">
      <c r="A2065" s="60">
        <v>92495</v>
      </c>
      <c r="B2065" s="70" t="s">
        <v>6387</v>
      </c>
      <c r="C2065" s="61" t="s">
        <v>19</v>
      </c>
      <c r="D2065" s="63">
        <v>65.98</v>
      </c>
    </row>
    <row r="2066" spans="1:4" ht="54">
      <c r="A2066" s="60">
        <v>92496</v>
      </c>
      <c r="B2066" s="70" t="s">
        <v>6388</v>
      </c>
      <c r="C2066" s="61" t="s">
        <v>19</v>
      </c>
      <c r="D2066" s="63">
        <v>63.91</v>
      </c>
    </row>
    <row r="2067" spans="1:4" ht="54">
      <c r="A2067" s="60">
        <v>92497</v>
      </c>
      <c r="B2067" s="70" t="s">
        <v>6389</v>
      </c>
      <c r="C2067" s="61" t="s">
        <v>19</v>
      </c>
      <c r="D2067" s="63">
        <v>35.79</v>
      </c>
    </row>
    <row r="2068" spans="1:4" ht="54">
      <c r="A2068" s="60">
        <v>92498</v>
      </c>
      <c r="B2068" s="70" t="s">
        <v>6390</v>
      </c>
      <c r="C2068" s="61" t="s">
        <v>19</v>
      </c>
      <c r="D2068" s="63">
        <v>33.86</v>
      </c>
    </row>
    <row r="2069" spans="1:4" ht="54">
      <c r="A2069" s="60">
        <v>92499</v>
      </c>
      <c r="B2069" s="70" t="s">
        <v>6391</v>
      </c>
      <c r="C2069" s="61" t="s">
        <v>19</v>
      </c>
      <c r="D2069" s="63">
        <v>65.069999999999993</v>
      </c>
    </row>
    <row r="2070" spans="1:4" ht="54">
      <c r="A2070" s="60">
        <v>92500</v>
      </c>
      <c r="B2070" s="70" t="s">
        <v>6392</v>
      </c>
      <c r="C2070" s="61" t="s">
        <v>19</v>
      </c>
      <c r="D2070" s="63">
        <v>63.04</v>
      </c>
    </row>
    <row r="2071" spans="1:4" ht="54">
      <c r="A2071" s="60">
        <v>92501</v>
      </c>
      <c r="B2071" s="70" t="s">
        <v>6393</v>
      </c>
      <c r="C2071" s="61" t="s">
        <v>19</v>
      </c>
      <c r="D2071" s="63">
        <v>35.04</v>
      </c>
    </row>
    <row r="2072" spans="1:4" ht="54">
      <c r="A2072" s="60">
        <v>92502</v>
      </c>
      <c r="B2072" s="70" t="s">
        <v>6394</v>
      </c>
      <c r="C2072" s="61" t="s">
        <v>19</v>
      </c>
      <c r="D2072" s="63">
        <v>33.159999999999997</v>
      </c>
    </row>
    <row r="2073" spans="1:4" ht="54">
      <c r="A2073" s="60">
        <v>92503</v>
      </c>
      <c r="B2073" s="70" t="s">
        <v>6395</v>
      </c>
      <c r="C2073" s="61" t="s">
        <v>19</v>
      </c>
      <c r="D2073" s="63">
        <v>63.58</v>
      </c>
    </row>
    <row r="2074" spans="1:4" ht="54">
      <c r="A2074" s="60">
        <v>92504</v>
      </c>
      <c r="B2074" s="70" t="s">
        <v>6396</v>
      </c>
      <c r="C2074" s="61" t="s">
        <v>19</v>
      </c>
      <c r="D2074" s="63">
        <v>38.07</v>
      </c>
    </row>
    <row r="2075" spans="1:4" ht="54">
      <c r="A2075" s="60">
        <v>92505</v>
      </c>
      <c r="B2075" s="70" t="s">
        <v>6397</v>
      </c>
      <c r="C2075" s="61" t="s">
        <v>19</v>
      </c>
      <c r="D2075" s="63">
        <v>33.79</v>
      </c>
    </row>
    <row r="2076" spans="1:4" ht="54">
      <c r="A2076" s="60">
        <v>92506</v>
      </c>
      <c r="B2076" s="70" t="s">
        <v>6398</v>
      </c>
      <c r="C2076" s="61" t="s">
        <v>19</v>
      </c>
      <c r="D2076" s="63">
        <v>31.97</v>
      </c>
    </row>
    <row r="2077" spans="1:4" ht="54">
      <c r="A2077" s="60">
        <v>92507</v>
      </c>
      <c r="B2077" s="70" t="s">
        <v>6399</v>
      </c>
      <c r="C2077" s="61" t="s">
        <v>19</v>
      </c>
      <c r="D2077" s="63">
        <v>60.78</v>
      </c>
    </row>
    <row r="2078" spans="1:4" ht="54">
      <c r="A2078" s="60">
        <v>92508</v>
      </c>
      <c r="B2078" s="70" t="s">
        <v>6400</v>
      </c>
      <c r="C2078" s="61" t="s">
        <v>19</v>
      </c>
      <c r="D2078" s="63">
        <v>58.97</v>
      </c>
    </row>
    <row r="2079" spans="1:4" ht="54">
      <c r="A2079" s="60">
        <v>92509</v>
      </c>
      <c r="B2079" s="70" t="s">
        <v>6401</v>
      </c>
      <c r="C2079" s="61" t="s">
        <v>19</v>
      </c>
      <c r="D2079" s="63">
        <v>33.78</v>
      </c>
    </row>
    <row r="2080" spans="1:4" ht="54">
      <c r="A2080" s="60">
        <v>92510</v>
      </c>
      <c r="B2080" s="70" t="s">
        <v>6402</v>
      </c>
      <c r="C2080" s="61" t="s">
        <v>19</v>
      </c>
      <c r="D2080" s="63">
        <v>32.11</v>
      </c>
    </row>
    <row r="2081" spans="1:4" ht="54">
      <c r="A2081" s="60">
        <v>92511</v>
      </c>
      <c r="B2081" s="70" t="s">
        <v>6403</v>
      </c>
      <c r="C2081" s="61" t="s">
        <v>19</v>
      </c>
      <c r="D2081" s="63">
        <v>56.78</v>
      </c>
    </row>
    <row r="2082" spans="1:4" ht="54">
      <c r="A2082" s="60">
        <v>92512</v>
      </c>
      <c r="B2082" s="70" t="s">
        <v>6404</v>
      </c>
      <c r="C2082" s="61" t="s">
        <v>19</v>
      </c>
      <c r="D2082" s="63">
        <v>55.38</v>
      </c>
    </row>
    <row r="2083" spans="1:4" ht="54">
      <c r="A2083" s="60">
        <v>92513</v>
      </c>
      <c r="B2083" s="70" t="s">
        <v>6405</v>
      </c>
      <c r="C2083" s="61" t="s">
        <v>19</v>
      </c>
      <c r="D2083" s="63">
        <v>25.19</v>
      </c>
    </row>
    <row r="2084" spans="1:4" ht="54">
      <c r="A2084" s="60">
        <v>92514</v>
      </c>
      <c r="B2084" s="70" t="s">
        <v>6406</v>
      </c>
      <c r="C2084" s="61" t="s">
        <v>19</v>
      </c>
      <c r="D2084" s="63">
        <v>23.9</v>
      </c>
    </row>
    <row r="2085" spans="1:4" ht="54">
      <c r="A2085" s="60">
        <v>92515</v>
      </c>
      <c r="B2085" s="70" t="s">
        <v>6407</v>
      </c>
      <c r="C2085" s="61" t="s">
        <v>19</v>
      </c>
      <c r="D2085" s="63">
        <v>51.61</v>
      </c>
    </row>
    <row r="2086" spans="1:4" ht="54">
      <c r="A2086" s="60">
        <v>92516</v>
      </c>
      <c r="B2086" s="70" t="s">
        <v>6408</v>
      </c>
      <c r="C2086" s="61" t="s">
        <v>19</v>
      </c>
      <c r="D2086" s="63">
        <v>50.41</v>
      </c>
    </row>
    <row r="2087" spans="1:4" ht="54">
      <c r="A2087" s="60">
        <v>92517</v>
      </c>
      <c r="B2087" s="70" t="s">
        <v>6409</v>
      </c>
      <c r="C2087" s="61" t="s">
        <v>19</v>
      </c>
      <c r="D2087" s="63">
        <v>21.1</v>
      </c>
    </row>
    <row r="2088" spans="1:4" ht="54">
      <c r="A2088" s="60">
        <v>92518</v>
      </c>
      <c r="B2088" s="70" t="s">
        <v>6410</v>
      </c>
      <c r="C2088" s="61" t="s">
        <v>19</v>
      </c>
      <c r="D2088" s="63">
        <v>19.98</v>
      </c>
    </row>
    <row r="2089" spans="1:4" ht="54">
      <c r="A2089" s="60">
        <v>92519</v>
      </c>
      <c r="B2089" s="70" t="s">
        <v>6411</v>
      </c>
      <c r="C2089" s="61" t="s">
        <v>19</v>
      </c>
      <c r="D2089" s="63">
        <v>48.97</v>
      </c>
    </row>
    <row r="2090" spans="1:4" ht="54">
      <c r="A2090" s="60">
        <v>92520</v>
      </c>
      <c r="B2090" s="70" t="s">
        <v>6412</v>
      </c>
      <c r="C2090" s="61" t="s">
        <v>19</v>
      </c>
      <c r="D2090" s="63">
        <v>47.86</v>
      </c>
    </row>
    <row r="2091" spans="1:4" ht="54">
      <c r="A2091" s="60">
        <v>92521</v>
      </c>
      <c r="B2091" s="70" t="s">
        <v>6413</v>
      </c>
      <c r="C2091" s="61" t="s">
        <v>19</v>
      </c>
      <c r="D2091" s="63">
        <v>18.989999999999998</v>
      </c>
    </row>
    <row r="2092" spans="1:4" ht="54">
      <c r="A2092" s="60">
        <v>92522</v>
      </c>
      <c r="B2092" s="70" t="s">
        <v>6414</v>
      </c>
      <c r="C2092" s="61" t="s">
        <v>19</v>
      </c>
      <c r="D2092" s="63">
        <v>17.95</v>
      </c>
    </row>
    <row r="2093" spans="1:4" ht="54">
      <c r="A2093" s="60">
        <v>92523</v>
      </c>
      <c r="B2093" s="70" t="s">
        <v>6415</v>
      </c>
      <c r="C2093" s="61" t="s">
        <v>19</v>
      </c>
      <c r="D2093" s="63">
        <v>49.09</v>
      </c>
    </row>
    <row r="2094" spans="1:4" ht="54">
      <c r="A2094" s="60">
        <v>92524</v>
      </c>
      <c r="B2094" s="70" t="s">
        <v>6416</v>
      </c>
      <c r="C2094" s="61" t="s">
        <v>19</v>
      </c>
      <c r="D2094" s="63">
        <v>48.03</v>
      </c>
    </row>
    <row r="2095" spans="1:4" ht="54">
      <c r="A2095" s="60">
        <v>92525</v>
      </c>
      <c r="B2095" s="70" t="s">
        <v>6417</v>
      </c>
      <c r="C2095" s="61" t="s">
        <v>19</v>
      </c>
      <c r="D2095" s="63">
        <v>19.440000000000001</v>
      </c>
    </row>
    <row r="2096" spans="1:4" ht="54">
      <c r="A2096" s="60">
        <v>92526</v>
      </c>
      <c r="B2096" s="70" t="s">
        <v>6418</v>
      </c>
      <c r="C2096" s="61" t="s">
        <v>19</v>
      </c>
      <c r="D2096" s="63">
        <v>18.45</v>
      </c>
    </row>
    <row r="2097" spans="1:4" ht="54">
      <c r="A2097" s="60">
        <v>92527</v>
      </c>
      <c r="B2097" s="70" t="s">
        <v>6419</v>
      </c>
      <c r="C2097" s="61" t="s">
        <v>19</v>
      </c>
      <c r="D2097" s="63">
        <v>47.94</v>
      </c>
    </row>
    <row r="2098" spans="1:4" ht="54">
      <c r="A2098" s="60">
        <v>92528</v>
      </c>
      <c r="B2098" s="70" t="s">
        <v>6420</v>
      </c>
      <c r="C2098" s="61" t="s">
        <v>19</v>
      </c>
      <c r="D2098" s="63">
        <v>46.91</v>
      </c>
    </row>
    <row r="2099" spans="1:4" ht="54">
      <c r="A2099" s="60">
        <v>92529</v>
      </c>
      <c r="B2099" s="70" t="s">
        <v>6421</v>
      </c>
      <c r="C2099" s="61" t="s">
        <v>19</v>
      </c>
      <c r="D2099" s="63">
        <v>18.489999999999998</v>
      </c>
    </row>
    <row r="2100" spans="1:4" ht="54">
      <c r="A2100" s="60">
        <v>92530</v>
      </c>
      <c r="B2100" s="70" t="s">
        <v>6422</v>
      </c>
      <c r="C2100" s="61" t="s">
        <v>19</v>
      </c>
      <c r="D2100" s="63">
        <v>17.52</v>
      </c>
    </row>
    <row r="2101" spans="1:4" ht="54">
      <c r="A2101" s="60">
        <v>92531</v>
      </c>
      <c r="B2101" s="70" t="s">
        <v>6423</v>
      </c>
      <c r="C2101" s="61" t="s">
        <v>19</v>
      </c>
      <c r="D2101" s="63">
        <v>47.06</v>
      </c>
    </row>
    <row r="2102" spans="1:4" ht="54">
      <c r="A2102" s="60">
        <v>92532</v>
      </c>
      <c r="B2102" s="70" t="s">
        <v>6424</v>
      </c>
      <c r="C2102" s="61" t="s">
        <v>19</v>
      </c>
      <c r="D2102" s="63">
        <v>46.06</v>
      </c>
    </row>
    <row r="2103" spans="1:4" ht="54">
      <c r="A2103" s="60">
        <v>92533</v>
      </c>
      <c r="B2103" s="70" t="s">
        <v>6425</v>
      </c>
      <c r="C2103" s="61" t="s">
        <v>19</v>
      </c>
      <c r="D2103" s="63">
        <v>17.77</v>
      </c>
    </row>
    <row r="2104" spans="1:4" ht="54">
      <c r="A2104" s="60">
        <v>92534</v>
      </c>
      <c r="B2104" s="70" t="s">
        <v>6426</v>
      </c>
      <c r="C2104" s="61" t="s">
        <v>19</v>
      </c>
      <c r="D2104" s="63">
        <v>16.850000000000001</v>
      </c>
    </row>
    <row r="2105" spans="1:4" ht="54">
      <c r="A2105" s="60">
        <v>92535</v>
      </c>
      <c r="B2105" s="70" t="s">
        <v>6427</v>
      </c>
      <c r="C2105" s="61" t="s">
        <v>19</v>
      </c>
      <c r="D2105" s="63">
        <v>45.49</v>
      </c>
    </row>
    <row r="2106" spans="1:4" ht="54">
      <c r="A2106" s="60">
        <v>92536</v>
      </c>
      <c r="B2106" s="70" t="s">
        <v>6428</v>
      </c>
      <c r="C2106" s="61" t="s">
        <v>19</v>
      </c>
      <c r="D2106" s="63">
        <v>44.52</v>
      </c>
    </row>
    <row r="2107" spans="1:4" ht="54">
      <c r="A2107" s="60">
        <v>92537</v>
      </c>
      <c r="B2107" s="70" t="s">
        <v>6429</v>
      </c>
      <c r="C2107" s="61" t="s">
        <v>19</v>
      </c>
      <c r="D2107" s="63">
        <v>16.39</v>
      </c>
    </row>
    <row r="2108" spans="1:4" ht="54">
      <c r="A2108" s="60">
        <v>92538</v>
      </c>
      <c r="B2108" s="70" t="s">
        <v>6430</v>
      </c>
      <c r="C2108" s="61" t="s">
        <v>19</v>
      </c>
      <c r="D2108" s="63">
        <v>15.5</v>
      </c>
    </row>
    <row r="2109" spans="1:4" ht="40.5">
      <c r="A2109" s="60">
        <v>95934</v>
      </c>
      <c r="B2109" s="70" t="s">
        <v>11171</v>
      </c>
      <c r="C2109" s="61" t="s">
        <v>19</v>
      </c>
      <c r="D2109" s="63">
        <v>118.33</v>
      </c>
    </row>
    <row r="2110" spans="1:4" ht="40.5">
      <c r="A2110" s="60">
        <v>95935</v>
      </c>
      <c r="B2110" s="70" t="s">
        <v>11172</v>
      </c>
      <c r="C2110" s="61" t="s">
        <v>19</v>
      </c>
      <c r="D2110" s="63">
        <v>94.86</v>
      </c>
    </row>
    <row r="2111" spans="1:4" ht="27">
      <c r="A2111" s="60">
        <v>95936</v>
      </c>
      <c r="B2111" s="70" t="s">
        <v>11173</v>
      </c>
      <c r="C2111" s="61" t="s">
        <v>19</v>
      </c>
      <c r="D2111" s="63">
        <v>81.510000000000005</v>
      </c>
    </row>
    <row r="2112" spans="1:4" ht="40.5">
      <c r="A2112" s="60">
        <v>95937</v>
      </c>
      <c r="B2112" s="70" t="s">
        <v>11174</v>
      </c>
      <c r="C2112" s="61" t="s">
        <v>19</v>
      </c>
      <c r="D2112" s="63">
        <v>226.98</v>
      </c>
    </row>
    <row r="2113" spans="1:4" ht="40.5">
      <c r="A2113" s="60">
        <v>95938</v>
      </c>
      <c r="B2113" s="70" t="s">
        <v>11175</v>
      </c>
      <c r="C2113" s="61" t="s">
        <v>19</v>
      </c>
      <c r="D2113" s="63">
        <v>188.71</v>
      </c>
    </row>
    <row r="2114" spans="1:4" ht="40.5">
      <c r="A2114" s="60">
        <v>95939</v>
      </c>
      <c r="B2114" s="70" t="s">
        <v>11176</v>
      </c>
      <c r="C2114" s="61" t="s">
        <v>19</v>
      </c>
      <c r="D2114" s="63">
        <v>149.09</v>
      </c>
    </row>
    <row r="2115" spans="1:4" ht="40.5">
      <c r="A2115" s="60">
        <v>95940</v>
      </c>
      <c r="B2115" s="70" t="s">
        <v>11177</v>
      </c>
      <c r="C2115" s="61" t="s">
        <v>19</v>
      </c>
      <c r="D2115" s="63">
        <v>124.58</v>
      </c>
    </row>
    <row r="2116" spans="1:4" ht="40.5">
      <c r="A2116" s="60">
        <v>95941</v>
      </c>
      <c r="B2116" s="70" t="s">
        <v>11178</v>
      </c>
      <c r="C2116" s="61" t="s">
        <v>19</v>
      </c>
      <c r="D2116" s="63">
        <v>109.63</v>
      </c>
    </row>
    <row r="2117" spans="1:4" ht="40.5">
      <c r="A2117" s="60">
        <v>95942</v>
      </c>
      <c r="B2117" s="70" t="s">
        <v>11179</v>
      </c>
      <c r="C2117" s="61" t="s">
        <v>19</v>
      </c>
      <c r="D2117" s="63">
        <v>100.29</v>
      </c>
    </row>
    <row r="2118" spans="1:4" ht="27">
      <c r="A2118" s="60">
        <v>96252</v>
      </c>
      <c r="B2118" s="70" t="s">
        <v>11180</v>
      </c>
      <c r="C2118" s="61" t="s">
        <v>19</v>
      </c>
      <c r="D2118" s="63">
        <v>143.31</v>
      </c>
    </row>
    <row r="2119" spans="1:4" ht="54">
      <c r="A2119" s="60">
        <v>96257</v>
      </c>
      <c r="B2119" s="70" t="s">
        <v>11181</v>
      </c>
      <c r="C2119" s="61" t="s">
        <v>19</v>
      </c>
      <c r="D2119" s="63">
        <v>123.36</v>
      </c>
    </row>
    <row r="2120" spans="1:4" ht="54">
      <c r="A2120" s="60">
        <v>96258</v>
      </c>
      <c r="B2120" s="70" t="s">
        <v>11182</v>
      </c>
      <c r="C2120" s="61" t="s">
        <v>19</v>
      </c>
      <c r="D2120" s="63">
        <v>115.1</v>
      </c>
    </row>
    <row r="2121" spans="1:4" ht="54">
      <c r="A2121" s="60">
        <v>96259</v>
      </c>
      <c r="B2121" s="70" t="s">
        <v>11183</v>
      </c>
      <c r="C2121" s="61" t="s">
        <v>19</v>
      </c>
      <c r="D2121" s="63">
        <v>139.27000000000001</v>
      </c>
    </row>
    <row r="2122" spans="1:4" ht="40.5">
      <c r="A2122" s="60">
        <v>96529</v>
      </c>
      <c r="B2122" s="70" t="s">
        <v>11184</v>
      </c>
      <c r="C2122" s="61" t="s">
        <v>19</v>
      </c>
      <c r="D2122" s="63">
        <v>180.32</v>
      </c>
    </row>
    <row r="2123" spans="1:4" ht="40.5">
      <c r="A2123" s="60">
        <v>96530</v>
      </c>
      <c r="B2123" s="70" t="s">
        <v>11185</v>
      </c>
      <c r="C2123" s="61" t="s">
        <v>19</v>
      </c>
      <c r="D2123" s="63">
        <v>85.5</v>
      </c>
    </row>
    <row r="2124" spans="1:4" ht="40.5">
      <c r="A2124" s="60">
        <v>96531</v>
      </c>
      <c r="B2124" s="70" t="s">
        <v>11186</v>
      </c>
      <c r="C2124" s="61" t="s">
        <v>19</v>
      </c>
      <c r="D2124" s="63">
        <v>65.45</v>
      </c>
    </row>
    <row r="2125" spans="1:4" ht="40.5">
      <c r="A2125" s="60">
        <v>96532</v>
      </c>
      <c r="B2125" s="70" t="s">
        <v>11187</v>
      </c>
      <c r="C2125" s="61" t="s">
        <v>19</v>
      </c>
      <c r="D2125" s="63">
        <v>119.77</v>
      </c>
    </row>
    <row r="2126" spans="1:4" ht="40.5">
      <c r="A2126" s="60">
        <v>96533</v>
      </c>
      <c r="B2126" s="70" t="s">
        <v>11188</v>
      </c>
      <c r="C2126" s="61" t="s">
        <v>19</v>
      </c>
      <c r="D2126" s="63">
        <v>56.48</v>
      </c>
    </row>
    <row r="2127" spans="1:4" ht="40.5">
      <c r="A2127" s="60">
        <v>96534</v>
      </c>
      <c r="B2127" s="70" t="s">
        <v>11189</v>
      </c>
      <c r="C2127" s="61" t="s">
        <v>19</v>
      </c>
      <c r="D2127" s="63">
        <v>49.22</v>
      </c>
    </row>
    <row r="2128" spans="1:4" ht="40.5">
      <c r="A2128" s="60">
        <v>96535</v>
      </c>
      <c r="B2128" s="70" t="s">
        <v>11190</v>
      </c>
      <c r="C2128" s="61" t="s">
        <v>19</v>
      </c>
      <c r="D2128" s="63">
        <v>88.25</v>
      </c>
    </row>
    <row r="2129" spans="1:4" ht="40.5">
      <c r="A2129" s="60">
        <v>96536</v>
      </c>
      <c r="B2129" s="70" t="s">
        <v>11191</v>
      </c>
      <c r="C2129" s="61" t="s">
        <v>19</v>
      </c>
      <c r="D2129" s="63">
        <v>41.38</v>
      </c>
    </row>
    <row r="2130" spans="1:4" ht="40.5">
      <c r="A2130" s="60">
        <v>96537</v>
      </c>
      <c r="B2130" s="70" t="s">
        <v>11192</v>
      </c>
      <c r="C2130" s="61" t="s">
        <v>19</v>
      </c>
      <c r="D2130" s="63">
        <v>110.91</v>
      </c>
    </row>
    <row r="2131" spans="1:4" ht="40.5">
      <c r="A2131" s="60">
        <v>96538</v>
      </c>
      <c r="B2131" s="70" t="s">
        <v>11193</v>
      </c>
      <c r="C2131" s="61" t="s">
        <v>19</v>
      </c>
      <c r="D2131" s="63">
        <v>174.85</v>
      </c>
    </row>
    <row r="2132" spans="1:4" ht="40.5">
      <c r="A2132" s="60">
        <v>96539</v>
      </c>
      <c r="B2132" s="70" t="s">
        <v>11194</v>
      </c>
      <c r="C2132" s="61" t="s">
        <v>19</v>
      </c>
      <c r="D2132" s="63">
        <v>77.849999999999994</v>
      </c>
    </row>
    <row r="2133" spans="1:4" ht="40.5">
      <c r="A2133" s="60">
        <v>96540</v>
      </c>
      <c r="B2133" s="70" t="s">
        <v>11195</v>
      </c>
      <c r="C2133" s="61" t="s">
        <v>19</v>
      </c>
      <c r="D2133" s="63">
        <v>79.97</v>
      </c>
    </row>
    <row r="2134" spans="1:4" ht="40.5">
      <c r="A2134" s="60">
        <v>96541</v>
      </c>
      <c r="B2134" s="70" t="s">
        <v>11196</v>
      </c>
      <c r="C2134" s="61" t="s">
        <v>19</v>
      </c>
      <c r="D2134" s="63">
        <v>124.71</v>
      </c>
    </row>
    <row r="2135" spans="1:4" ht="40.5">
      <c r="A2135" s="60">
        <v>96542</v>
      </c>
      <c r="B2135" s="70" t="s">
        <v>11197</v>
      </c>
      <c r="C2135" s="61" t="s">
        <v>19</v>
      </c>
      <c r="D2135" s="63">
        <v>59.3</v>
      </c>
    </row>
    <row r="2136" spans="1:4" ht="27">
      <c r="A2136" s="60">
        <v>96543</v>
      </c>
      <c r="B2136" s="70" t="s">
        <v>11198</v>
      </c>
      <c r="C2136" s="61" t="s">
        <v>30</v>
      </c>
      <c r="D2136" s="63">
        <v>11.76</v>
      </c>
    </row>
    <row r="2137" spans="1:4" ht="54">
      <c r="A2137" s="60">
        <v>97747</v>
      </c>
      <c r="B2137" s="70" t="s">
        <v>11199</v>
      </c>
      <c r="C2137" s="61" t="s">
        <v>19</v>
      </c>
      <c r="D2137" s="63">
        <v>128.83000000000001</v>
      </c>
    </row>
    <row r="2138" spans="1:4" ht="27">
      <c r="A2138" s="61" t="s">
        <v>6431</v>
      </c>
      <c r="B2138" s="70" t="s">
        <v>4328</v>
      </c>
      <c r="C2138" s="61" t="s">
        <v>32</v>
      </c>
      <c r="D2138" s="63">
        <v>19.7</v>
      </c>
    </row>
    <row r="2139" spans="1:4" ht="13.5">
      <c r="A2139" s="61" t="s">
        <v>6432</v>
      </c>
      <c r="B2139" s="70" t="s">
        <v>4329</v>
      </c>
      <c r="C2139" s="61" t="s">
        <v>32</v>
      </c>
      <c r="D2139" s="63">
        <v>552.53</v>
      </c>
    </row>
    <row r="2140" spans="1:4" ht="27">
      <c r="A2140" s="60">
        <v>85662</v>
      </c>
      <c r="B2140" s="70" t="s">
        <v>4330</v>
      </c>
      <c r="C2140" s="61" t="s">
        <v>19</v>
      </c>
      <c r="D2140" s="63">
        <v>11.4</v>
      </c>
    </row>
    <row r="2141" spans="1:4" ht="27">
      <c r="A2141" s="60">
        <v>89996</v>
      </c>
      <c r="B2141" s="70" t="s">
        <v>6433</v>
      </c>
      <c r="C2141" s="61" t="s">
        <v>30</v>
      </c>
      <c r="D2141" s="63">
        <v>6.72</v>
      </c>
    </row>
    <row r="2142" spans="1:4" ht="27">
      <c r="A2142" s="60">
        <v>89997</v>
      </c>
      <c r="B2142" s="70" t="s">
        <v>6434</v>
      </c>
      <c r="C2142" s="61" t="s">
        <v>30</v>
      </c>
      <c r="D2142" s="63">
        <v>5.85</v>
      </c>
    </row>
    <row r="2143" spans="1:4" ht="27">
      <c r="A2143" s="60">
        <v>89998</v>
      </c>
      <c r="B2143" s="70" t="s">
        <v>6435</v>
      </c>
      <c r="C2143" s="61" t="s">
        <v>30</v>
      </c>
      <c r="D2143" s="63">
        <v>6.34</v>
      </c>
    </row>
    <row r="2144" spans="1:4" ht="27">
      <c r="A2144" s="60">
        <v>89999</v>
      </c>
      <c r="B2144" s="70" t="s">
        <v>6436</v>
      </c>
      <c r="C2144" s="61" t="s">
        <v>30</v>
      </c>
      <c r="D2144" s="63">
        <v>10.130000000000001</v>
      </c>
    </row>
    <row r="2145" spans="1:4" ht="27">
      <c r="A2145" s="60">
        <v>90000</v>
      </c>
      <c r="B2145" s="70" t="s">
        <v>6437</v>
      </c>
      <c r="C2145" s="61" t="s">
        <v>30</v>
      </c>
      <c r="D2145" s="63">
        <v>7.71</v>
      </c>
    </row>
    <row r="2146" spans="1:4" ht="40.5">
      <c r="A2146" s="60">
        <v>91593</v>
      </c>
      <c r="B2146" s="70" t="s">
        <v>21154</v>
      </c>
      <c r="C2146" s="61" t="s">
        <v>30</v>
      </c>
      <c r="D2146" s="63">
        <v>7.57</v>
      </c>
    </row>
    <row r="2147" spans="1:4" ht="40.5">
      <c r="A2147" s="60">
        <v>91594</v>
      </c>
      <c r="B2147" s="70" t="s">
        <v>21155</v>
      </c>
      <c r="C2147" s="61" t="s">
        <v>30</v>
      </c>
      <c r="D2147" s="63">
        <v>7.88</v>
      </c>
    </row>
    <row r="2148" spans="1:4" ht="40.5">
      <c r="A2148" s="60">
        <v>91595</v>
      </c>
      <c r="B2148" s="70" t="s">
        <v>21156</v>
      </c>
      <c r="C2148" s="61" t="s">
        <v>30</v>
      </c>
      <c r="D2148" s="63">
        <v>8.67</v>
      </c>
    </row>
    <row r="2149" spans="1:4" ht="40.5">
      <c r="A2149" s="60">
        <v>91596</v>
      </c>
      <c r="B2149" s="70" t="s">
        <v>21157</v>
      </c>
      <c r="C2149" s="61" t="s">
        <v>30</v>
      </c>
      <c r="D2149" s="63">
        <v>7.79</v>
      </c>
    </row>
    <row r="2150" spans="1:4" ht="40.5">
      <c r="A2150" s="60">
        <v>91597</v>
      </c>
      <c r="B2150" s="70" t="s">
        <v>21158</v>
      </c>
      <c r="C2150" s="61" t="s">
        <v>30</v>
      </c>
      <c r="D2150" s="63">
        <v>5.42</v>
      </c>
    </row>
    <row r="2151" spans="1:4" ht="40.5">
      <c r="A2151" s="60">
        <v>91598</v>
      </c>
      <c r="B2151" s="70" t="s">
        <v>21159</v>
      </c>
      <c r="C2151" s="61" t="s">
        <v>30</v>
      </c>
      <c r="D2151" s="63">
        <v>7.68</v>
      </c>
    </row>
    <row r="2152" spans="1:4" ht="40.5">
      <c r="A2152" s="60">
        <v>91599</v>
      </c>
      <c r="B2152" s="70" t="s">
        <v>21160</v>
      </c>
      <c r="C2152" s="61" t="s">
        <v>30</v>
      </c>
      <c r="D2152" s="63">
        <v>8.23</v>
      </c>
    </row>
    <row r="2153" spans="1:4" ht="27">
      <c r="A2153" s="60">
        <v>91600</v>
      </c>
      <c r="B2153" s="70" t="s">
        <v>21161</v>
      </c>
      <c r="C2153" s="61" t="s">
        <v>30</v>
      </c>
      <c r="D2153" s="63">
        <v>9.5399999999999991</v>
      </c>
    </row>
    <row r="2154" spans="1:4" ht="40.5">
      <c r="A2154" s="60">
        <v>91601</v>
      </c>
      <c r="B2154" s="70" t="s">
        <v>21162</v>
      </c>
      <c r="C2154" s="61" t="s">
        <v>30</v>
      </c>
      <c r="D2154" s="63">
        <v>7.6</v>
      </c>
    </row>
    <row r="2155" spans="1:4" ht="40.5">
      <c r="A2155" s="60">
        <v>91602</v>
      </c>
      <c r="B2155" s="70" t="s">
        <v>21163</v>
      </c>
      <c r="C2155" s="61" t="s">
        <v>30</v>
      </c>
      <c r="D2155" s="63">
        <v>7.62</v>
      </c>
    </row>
    <row r="2156" spans="1:4" ht="40.5">
      <c r="A2156" s="60">
        <v>91603</v>
      </c>
      <c r="B2156" s="70" t="s">
        <v>21164</v>
      </c>
      <c r="C2156" s="61" t="s">
        <v>30</v>
      </c>
      <c r="D2156" s="63">
        <v>6.6</v>
      </c>
    </row>
    <row r="2157" spans="1:4" ht="54">
      <c r="A2157" s="60">
        <v>92759</v>
      </c>
      <c r="B2157" s="70" t="s">
        <v>11200</v>
      </c>
      <c r="C2157" s="61" t="s">
        <v>30</v>
      </c>
      <c r="D2157" s="63">
        <v>9.76</v>
      </c>
    </row>
    <row r="2158" spans="1:4" ht="54">
      <c r="A2158" s="60">
        <v>92760</v>
      </c>
      <c r="B2158" s="70" t="s">
        <v>11201</v>
      </c>
      <c r="C2158" s="61" t="s">
        <v>30</v>
      </c>
      <c r="D2158" s="63">
        <v>8.7100000000000009</v>
      </c>
    </row>
    <row r="2159" spans="1:4" ht="54">
      <c r="A2159" s="60">
        <v>92761</v>
      </c>
      <c r="B2159" s="70" t="s">
        <v>11202</v>
      </c>
      <c r="C2159" s="61" t="s">
        <v>30</v>
      </c>
      <c r="D2159" s="63">
        <v>8.7100000000000009</v>
      </c>
    </row>
    <row r="2160" spans="1:4" ht="54">
      <c r="A2160" s="60">
        <v>92762</v>
      </c>
      <c r="B2160" s="70" t="s">
        <v>11203</v>
      </c>
      <c r="C2160" s="61" t="s">
        <v>30</v>
      </c>
      <c r="D2160" s="63">
        <v>7.16</v>
      </c>
    </row>
    <row r="2161" spans="1:4" ht="54">
      <c r="A2161" s="60">
        <v>92763</v>
      </c>
      <c r="B2161" s="70" t="s">
        <v>11204</v>
      </c>
      <c r="C2161" s="61" t="s">
        <v>30</v>
      </c>
      <c r="D2161" s="63">
        <v>6.45</v>
      </c>
    </row>
    <row r="2162" spans="1:4" ht="54">
      <c r="A2162" s="60">
        <v>92764</v>
      </c>
      <c r="B2162" s="70" t="s">
        <v>11205</v>
      </c>
      <c r="C2162" s="61" t="s">
        <v>30</v>
      </c>
      <c r="D2162" s="63">
        <v>6.12</v>
      </c>
    </row>
    <row r="2163" spans="1:4" ht="54">
      <c r="A2163" s="60">
        <v>92765</v>
      </c>
      <c r="B2163" s="70" t="s">
        <v>11206</v>
      </c>
      <c r="C2163" s="61" t="s">
        <v>30</v>
      </c>
      <c r="D2163" s="63">
        <v>5.67</v>
      </c>
    </row>
    <row r="2164" spans="1:4" ht="54">
      <c r="A2164" s="60">
        <v>92766</v>
      </c>
      <c r="B2164" s="70" t="s">
        <v>11207</v>
      </c>
      <c r="C2164" s="61" t="s">
        <v>30</v>
      </c>
      <c r="D2164" s="63">
        <v>6.29</v>
      </c>
    </row>
    <row r="2165" spans="1:4" ht="54">
      <c r="A2165" s="60">
        <v>92767</v>
      </c>
      <c r="B2165" s="70" t="s">
        <v>11208</v>
      </c>
      <c r="C2165" s="61" t="s">
        <v>30</v>
      </c>
      <c r="D2165" s="63">
        <v>9.94</v>
      </c>
    </row>
    <row r="2166" spans="1:4" ht="54">
      <c r="A2166" s="60">
        <v>92768</v>
      </c>
      <c r="B2166" s="70" t="s">
        <v>11209</v>
      </c>
      <c r="C2166" s="61" t="s">
        <v>30</v>
      </c>
      <c r="D2166" s="63">
        <v>8.73</v>
      </c>
    </row>
    <row r="2167" spans="1:4" ht="54">
      <c r="A2167" s="60">
        <v>92769</v>
      </c>
      <c r="B2167" s="70" t="s">
        <v>11210</v>
      </c>
      <c r="C2167" s="61" t="s">
        <v>30</v>
      </c>
      <c r="D2167" s="63">
        <v>7.93</v>
      </c>
    </row>
    <row r="2168" spans="1:4" ht="54">
      <c r="A2168" s="60">
        <v>92770</v>
      </c>
      <c r="B2168" s="70" t="s">
        <v>11211</v>
      </c>
      <c r="C2168" s="61" t="s">
        <v>30</v>
      </c>
      <c r="D2168" s="63">
        <v>8.11</v>
      </c>
    </row>
    <row r="2169" spans="1:4" ht="54">
      <c r="A2169" s="60">
        <v>92771</v>
      </c>
      <c r="B2169" s="70" t="s">
        <v>11212</v>
      </c>
      <c r="C2169" s="61" t="s">
        <v>30</v>
      </c>
      <c r="D2169" s="63">
        <v>6.68</v>
      </c>
    </row>
    <row r="2170" spans="1:4" ht="54">
      <c r="A2170" s="60">
        <v>92772</v>
      </c>
      <c r="B2170" s="70" t="s">
        <v>11213</v>
      </c>
      <c r="C2170" s="61" t="s">
        <v>30</v>
      </c>
      <c r="D2170" s="63">
        <v>6.09</v>
      </c>
    </row>
    <row r="2171" spans="1:4" ht="54">
      <c r="A2171" s="60">
        <v>92773</v>
      </c>
      <c r="B2171" s="70" t="s">
        <v>11214</v>
      </c>
      <c r="C2171" s="61" t="s">
        <v>30</v>
      </c>
      <c r="D2171" s="63">
        <v>5.85</v>
      </c>
    </row>
    <row r="2172" spans="1:4" ht="54">
      <c r="A2172" s="60">
        <v>92774</v>
      </c>
      <c r="B2172" s="70" t="s">
        <v>11215</v>
      </c>
      <c r="C2172" s="61" t="s">
        <v>30</v>
      </c>
      <c r="D2172" s="63">
        <v>5.49</v>
      </c>
    </row>
    <row r="2173" spans="1:4" ht="54">
      <c r="A2173" s="60">
        <v>92775</v>
      </c>
      <c r="B2173" s="70" t="s">
        <v>11216</v>
      </c>
      <c r="C2173" s="61" t="s">
        <v>30</v>
      </c>
      <c r="D2173" s="63">
        <v>11.8</v>
      </c>
    </row>
    <row r="2174" spans="1:4" ht="54">
      <c r="A2174" s="60">
        <v>92776</v>
      </c>
      <c r="B2174" s="70" t="s">
        <v>11217</v>
      </c>
      <c r="C2174" s="61" t="s">
        <v>30</v>
      </c>
      <c r="D2174" s="63">
        <v>10.27</v>
      </c>
    </row>
    <row r="2175" spans="1:4" ht="54">
      <c r="A2175" s="60">
        <v>92777</v>
      </c>
      <c r="B2175" s="70" t="s">
        <v>11218</v>
      </c>
      <c r="C2175" s="61" t="s">
        <v>30</v>
      </c>
      <c r="D2175" s="63">
        <v>9.8800000000000008</v>
      </c>
    </row>
    <row r="2176" spans="1:4" ht="54">
      <c r="A2176" s="60">
        <v>92778</v>
      </c>
      <c r="B2176" s="70" t="s">
        <v>11219</v>
      </c>
      <c r="C2176" s="61" t="s">
        <v>30</v>
      </c>
      <c r="D2176" s="63">
        <v>8.0299999999999994</v>
      </c>
    </row>
    <row r="2177" spans="1:4" ht="54">
      <c r="A2177" s="60">
        <v>92779</v>
      </c>
      <c r="B2177" s="70" t="s">
        <v>11220</v>
      </c>
      <c r="C2177" s="61" t="s">
        <v>30</v>
      </c>
      <c r="D2177" s="63">
        <v>7.1</v>
      </c>
    </row>
    <row r="2178" spans="1:4" ht="54">
      <c r="A2178" s="60">
        <v>92780</v>
      </c>
      <c r="B2178" s="70" t="s">
        <v>11221</v>
      </c>
      <c r="C2178" s="61" t="s">
        <v>30</v>
      </c>
      <c r="D2178" s="63">
        <v>6.54</v>
      </c>
    </row>
    <row r="2179" spans="1:4" ht="54">
      <c r="A2179" s="60">
        <v>92781</v>
      </c>
      <c r="B2179" s="70" t="s">
        <v>11222</v>
      </c>
      <c r="C2179" s="61" t="s">
        <v>30</v>
      </c>
      <c r="D2179" s="63">
        <v>5.96</v>
      </c>
    </row>
    <row r="2180" spans="1:4" ht="54">
      <c r="A2180" s="60">
        <v>92782</v>
      </c>
      <c r="B2180" s="70" t="s">
        <v>11223</v>
      </c>
      <c r="C2180" s="61" t="s">
        <v>30</v>
      </c>
      <c r="D2180" s="63">
        <v>6.46</v>
      </c>
    </row>
    <row r="2181" spans="1:4" ht="54">
      <c r="A2181" s="60">
        <v>92783</v>
      </c>
      <c r="B2181" s="70" t="s">
        <v>11224</v>
      </c>
      <c r="C2181" s="61" t="s">
        <v>30</v>
      </c>
      <c r="D2181" s="63">
        <v>11.66</v>
      </c>
    </row>
    <row r="2182" spans="1:4" ht="54">
      <c r="A2182" s="60">
        <v>92784</v>
      </c>
      <c r="B2182" s="70" t="s">
        <v>11225</v>
      </c>
      <c r="C2182" s="61" t="s">
        <v>30</v>
      </c>
      <c r="D2182" s="63">
        <v>10.14</v>
      </c>
    </row>
    <row r="2183" spans="1:4" ht="54">
      <c r="A2183" s="60">
        <v>92785</v>
      </c>
      <c r="B2183" s="70" t="s">
        <v>11226</v>
      </c>
      <c r="C2183" s="61" t="s">
        <v>30</v>
      </c>
      <c r="D2183" s="63">
        <v>9</v>
      </c>
    </row>
    <row r="2184" spans="1:4" ht="54">
      <c r="A2184" s="60">
        <v>92786</v>
      </c>
      <c r="B2184" s="70" t="s">
        <v>11227</v>
      </c>
      <c r="C2184" s="61" t="s">
        <v>30</v>
      </c>
      <c r="D2184" s="63">
        <v>8.89</v>
      </c>
    </row>
    <row r="2185" spans="1:4" ht="54">
      <c r="A2185" s="60">
        <v>92787</v>
      </c>
      <c r="B2185" s="70" t="s">
        <v>11228</v>
      </c>
      <c r="C2185" s="61" t="s">
        <v>30</v>
      </c>
      <c r="D2185" s="63">
        <v>7.25</v>
      </c>
    </row>
    <row r="2186" spans="1:4" ht="54">
      <c r="A2186" s="60">
        <v>92788</v>
      </c>
      <c r="B2186" s="70" t="s">
        <v>11229</v>
      </c>
      <c r="C2186" s="61" t="s">
        <v>30</v>
      </c>
      <c r="D2186" s="63">
        <v>6.5</v>
      </c>
    </row>
    <row r="2187" spans="1:4" ht="54">
      <c r="A2187" s="60">
        <v>92789</v>
      </c>
      <c r="B2187" s="70" t="s">
        <v>11230</v>
      </c>
      <c r="C2187" s="61" t="s">
        <v>30</v>
      </c>
      <c r="D2187" s="63">
        <v>6.11</v>
      </c>
    </row>
    <row r="2188" spans="1:4" ht="54">
      <c r="A2188" s="60">
        <v>92790</v>
      </c>
      <c r="B2188" s="70" t="s">
        <v>11231</v>
      </c>
      <c r="C2188" s="61" t="s">
        <v>30</v>
      </c>
      <c r="D2188" s="63">
        <v>5.64</v>
      </c>
    </row>
    <row r="2189" spans="1:4" ht="40.5">
      <c r="A2189" s="60">
        <v>92791</v>
      </c>
      <c r="B2189" s="70" t="s">
        <v>11232</v>
      </c>
      <c r="C2189" s="61" t="s">
        <v>30</v>
      </c>
      <c r="D2189" s="63">
        <v>6.78</v>
      </c>
    </row>
    <row r="2190" spans="1:4" ht="40.5">
      <c r="A2190" s="60">
        <v>92792</v>
      </c>
      <c r="B2190" s="70" t="s">
        <v>11233</v>
      </c>
      <c r="C2190" s="61" t="s">
        <v>30</v>
      </c>
      <c r="D2190" s="63">
        <v>6.36</v>
      </c>
    </row>
    <row r="2191" spans="1:4" ht="40.5">
      <c r="A2191" s="60">
        <v>92793</v>
      </c>
      <c r="B2191" s="70" t="s">
        <v>11234</v>
      </c>
      <c r="C2191" s="61" t="s">
        <v>30</v>
      </c>
      <c r="D2191" s="63">
        <v>6.88</v>
      </c>
    </row>
    <row r="2192" spans="1:4" ht="40.5">
      <c r="A2192" s="60">
        <v>92794</v>
      </c>
      <c r="B2192" s="70" t="s">
        <v>11235</v>
      </c>
      <c r="C2192" s="61" t="s">
        <v>30</v>
      </c>
      <c r="D2192" s="63">
        <v>5.72</v>
      </c>
    </row>
    <row r="2193" spans="1:4" ht="40.5">
      <c r="A2193" s="60">
        <v>92795</v>
      </c>
      <c r="B2193" s="70" t="s">
        <v>11236</v>
      </c>
      <c r="C2193" s="61" t="s">
        <v>30</v>
      </c>
      <c r="D2193" s="63">
        <v>5.34</v>
      </c>
    </row>
    <row r="2194" spans="1:4" ht="40.5">
      <c r="A2194" s="60">
        <v>92796</v>
      </c>
      <c r="B2194" s="70" t="s">
        <v>11237</v>
      </c>
      <c r="C2194" s="61" t="s">
        <v>30</v>
      </c>
      <c r="D2194" s="63">
        <v>5.27</v>
      </c>
    </row>
    <row r="2195" spans="1:4" ht="40.5">
      <c r="A2195" s="60">
        <v>92797</v>
      </c>
      <c r="B2195" s="70" t="s">
        <v>11238</v>
      </c>
      <c r="C2195" s="61" t="s">
        <v>30</v>
      </c>
      <c r="D2195" s="63">
        <v>5.03</v>
      </c>
    </row>
    <row r="2196" spans="1:4" ht="40.5">
      <c r="A2196" s="60">
        <v>92798</v>
      </c>
      <c r="B2196" s="70" t="s">
        <v>11239</v>
      </c>
      <c r="C2196" s="61" t="s">
        <v>30</v>
      </c>
      <c r="D2196" s="63">
        <v>5.8</v>
      </c>
    </row>
    <row r="2197" spans="1:4" ht="27">
      <c r="A2197" s="60">
        <v>92799</v>
      </c>
      <c r="B2197" s="70" t="s">
        <v>11240</v>
      </c>
      <c r="C2197" s="61" t="s">
        <v>30</v>
      </c>
      <c r="D2197" s="63">
        <v>7.1</v>
      </c>
    </row>
    <row r="2198" spans="1:4" ht="27">
      <c r="A2198" s="60">
        <v>92800</v>
      </c>
      <c r="B2198" s="70" t="s">
        <v>11241</v>
      </c>
      <c r="C2198" s="61" t="s">
        <v>30</v>
      </c>
      <c r="D2198" s="63">
        <v>6.4</v>
      </c>
    </row>
    <row r="2199" spans="1:4" ht="27">
      <c r="A2199" s="60">
        <v>92801</v>
      </c>
      <c r="B2199" s="70" t="s">
        <v>11242</v>
      </c>
      <c r="C2199" s="61" t="s">
        <v>30</v>
      </c>
      <c r="D2199" s="63">
        <v>6.15</v>
      </c>
    </row>
    <row r="2200" spans="1:4" ht="27">
      <c r="A2200" s="60">
        <v>92802</v>
      </c>
      <c r="B2200" s="70" t="s">
        <v>11243</v>
      </c>
      <c r="C2200" s="61" t="s">
        <v>30</v>
      </c>
      <c r="D2200" s="63">
        <v>6.76</v>
      </c>
    </row>
    <row r="2201" spans="1:4" ht="27">
      <c r="A2201" s="60">
        <v>92803</v>
      </c>
      <c r="B2201" s="70" t="s">
        <v>11244</v>
      </c>
      <c r="C2201" s="61" t="s">
        <v>30</v>
      </c>
      <c r="D2201" s="63">
        <v>5.64</v>
      </c>
    </row>
    <row r="2202" spans="1:4" ht="27">
      <c r="A2202" s="60">
        <v>92804</v>
      </c>
      <c r="B2202" s="70" t="s">
        <v>11245</v>
      </c>
      <c r="C2202" s="61" t="s">
        <v>30</v>
      </c>
      <c r="D2202" s="63">
        <v>5.29</v>
      </c>
    </row>
    <row r="2203" spans="1:4" ht="27">
      <c r="A2203" s="60">
        <v>92805</v>
      </c>
      <c r="B2203" s="70" t="s">
        <v>11246</v>
      </c>
      <c r="C2203" s="61" t="s">
        <v>30</v>
      </c>
      <c r="D2203" s="63">
        <v>5.25</v>
      </c>
    </row>
    <row r="2204" spans="1:4" ht="27">
      <c r="A2204" s="60">
        <v>92806</v>
      </c>
      <c r="B2204" s="70" t="s">
        <v>11247</v>
      </c>
      <c r="C2204" s="61" t="s">
        <v>30</v>
      </c>
      <c r="D2204" s="63">
        <v>5.0199999999999996</v>
      </c>
    </row>
    <row r="2205" spans="1:4" ht="27">
      <c r="A2205" s="60">
        <v>92875</v>
      </c>
      <c r="B2205" s="70" t="s">
        <v>11248</v>
      </c>
      <c r="C2205" s="61" t="s">
        <v>30</v>
      </c>
      <c r="D2205" s="63">
        <v>6.29</v>
      </c>
    </row>
    <row r="2206" spans="1:4" ht="27">
      <c r="A2206" s="60">
        <v>92876</v>
      </c>
      <c r="B2206" s="70" t="s">
        <v>11249</v>
      </c>
      <c r="C2206" s="61" t="s">
        <v>30</v>
      </c>
      <c r="D2206" s="63">
        <v>6.05</v>
      </c>
    </row>
    <row r="2207" spans="1:4" ht="27">
      <c r="A2207" s="60">
        <v>92877</v>
      </c>
      <c r="B2207" s="70" t="s">
        <v>11250</v>
      </c>
      <c r="C2207" s="61" t="s">
        <v>30</v>
      </c>
      <c r="D2207" s="63">
        <v>5.5</v>
      </c>
    </row>
    <row r="2208" spans="1:4" ht="27">
      <c r="A2208" s="60">
        <v>92878</v>
      </c>
      <c r="B2208" s="70" t="s">
        <v>11251</v>
      </c>
      <c r="C2208" s="61" t="s">
        <v>30</v>
      </c>
      <c r="D2208" s="63">
        <v>5.42</v>
      </c>
    </row>
    <row r="2209" spans="1:4" ht="27">
      <c r="A2209" s="60">
        <v>92879</v>
      </c>
      <c r="B2209" s="70" t="s">
        <v>11252</v>
      </c>
      <c r="C2209" s="61" t="s">
        <v>30</v>
      </c>
      <c r="D2209" s="63">
        <v>5.35</v>
      </c>
    </row>
    <row r="2210" spans="1:4" ht="27">
      <c r="A2210" s="60">
        <v>92880</v>
      </c>
      <c r="B2210" s="70" t="s">
        <v>11253</v>
      </c>
      <c r="C2210" s="61" t="s">
        <v>30</v>
      </c>
      <c r="D2210" s="63">
        <v>5.46</v>
      </c>
    </row>
    <row r="2211" spans="1:4" ht="27">
      <c r="A2211" s="60">
        <v>92881</v>
      </c>
      <c r="B2211" s="70" t="s">
        <v>11254</v>
      </c>
      <c r="C2211" s="61" t="s">
        <v>30</v>
      </c>
      <c r="D2211" s="63">
        <v>5.44</v>
      </c>
    </row>
    <row r="2212" spans="1:4" ht="27">
      <c r="A2212" s="60">
        <v>92882</v>
      </c>
      <c r="B2212" s="70" t="s">
        <v>11255</v>
      </c>
      <c r="C2212" s="61" t="s">
        <v>30</v>
      </c>
      <c r="D2212" s="63">
        <v>8.64</v>
      </c>
    </row>
    <row r="2213" spans="1:4" ht="27">
      <c r="A2213" s="60">
        <v>92883</v>
      </c>
      <c r="B2213" s="70" t="s">
        <v>11256</v>
      </c>
      <c r="C2213" s="61" t="s">
        <v>30</v>
      </c>
      <c r="D2213" s="63">
        <v>7.88</v>
      </c>
    </row>
    <row r="2214" spans="1:4" ht="27">
      <c r="A2214" s="60">
        <v>92884</v>
      </c>
      <c r="B2214" s="70" t="s">
        <v>11257</v>
      </c>
      <c r="C2214" s="61" t="s">
        <v>30</v>
      </c>
      <c r="D2214" s="63">
        <v>6.94</v>
      </c>
    </row>
    <row r="2215" spans="1:4" ht="27">
      <c r="A2215" s="60">
        <v>92885</v>
      </c>
      <c r="B2215" s="70" t="s">
        <v>11258</v>
      </c>
      <c r="C2215" s="61" t="s">
        <v>30</v>
      </c>
      <c r="D2215" s="63">
        <v>6.53</v>
      </c>
    </row>
    <row r="2216" spans="1:4" ht="27">
      <c r="A2216" s="60">
        <v>92886</v>
      </c>
      <c r="B2216" s="70" t="s">
        <v>11259</v>
      </c>
      <c r="C2216" s="61" t="s">
        <v>30</v>
      </c>
      <c r="D2216" s="63">
        <v>6.2</v>
      </c>
    </row>
    <row r="2217" spans="1:4" ht="27">
      <c r="A2217" s="60">
        <v>92887</v>
      </c>
      <c r="B2217" s="70" t="s">
        <v>11260</v>
      </c>
      <c r="C2217" s="61" t="s">
        <v>30</v>
      </c>
      <c r="D2217" s="63">
        <v>6.1</v>
      </c>
    </row>
    <row r="2218" spans="1:4" ht="27">
      <c r="A2218" s="60">
        <v>92888</v>
      </c>
      <c r="B2218" s="70" t="s">
        <v>11261</v>
      </c>
      <c r="C2218" s="61" t="s">
        <v>30</v>
      </c>
      <c r="D2218" s="63">
        <v>5.93</v>
      </c>
    </row>
    <row r="2219" spans="1:4" ht="40.5">
      <c r="A2219" s="60">
        <v>92915</v>
      </c>
      <c r="B2219" s="70" t="s">
        <v>11262</v>
      </c>
      <c r="C2219" s="61" t="s">
        <v>30</v>
      </c>
      <c r="D2219" s="63">
        <v>10.79</v>
      </c>
    </row>
    <row r="2220" spans="1:4" ht="40.5">
      <c r="A2220" s="60">
        <v>92916</v>
      </c>
      <c r="B2220" s="70" t="s">
        <v>11263</v>
      </c>
      <c r="C2220" s="61" t="s">
        <v>30</v>
      </c>
      <c r="D2220" s="63">
        <v>9.49</v>
      </c>
    </row>
    <row r="2221" spans="1:4" ht="40.5">
      <c r="A2221" s="60">
        <v>92917</v>
      </c>
      <c r="B2221" s="70" t="s">
        <v>11264</v>
      </c>
      <c r="C2221" s="61" t="s">
        <v>30</v>
      </c>
      <c r="D2221" s="63">
        <v>9.2899999999999991</v>
      </c>
    </row>
    <row r="2222" spans="1:4" ht="40.5">
      <c r="A2222" s="60">
        <v>92919</v>
      </c>
      <c r="B2222" s="70" t="s">
        <v>11265</v>
      </c>
      <c r="C2222" s="61" t="s">
        <v>30</v>
      </c>
      <c r="D2222" s="63">
        <v>7.6</v>
      </c>
    </row>
    <row r="2223" spans="1:4" ht="40.5">
      <c r="A2223" s="60">
        <v>92921</v>
      </c>
      <c r="B2223" s="70" t="s">
        <v>11266</v>
      </c>
      <c r="C2223" s="61" t="s">
        <v>30</v>
      </c>
      <c r="D2223" s="63">
        <v>6.77</v>
      </c>
    </row>
    <row r="2224" spans="1:4" ht="40.5">
      <c r="A2224" s="60">
        <v>92922</v>
      </c>
      <c r="B2224" s="70" t="s">
        <v>11267</v>
      </c>
      <c r="C2224" s="61" t="s">
        <v>30</v>
      </c>
      <c r="D2224" s="63">
        <v>6.33</v>
      </c>
    </row>
    <row r="2225" spans="1:4" ht="40.5">
      <c r="A2225" s="60">
        <v>92923</v>
      </c>
      <c r="B2225" s="70" t="s">
        <v>11268</v>
      </c>
      <c r="C2225" s="61" t="s">
        <v>30</v>
      </c>
      <c r="D2225" s="63">
        <v>5.81</v>
      </c>
    </row>
    <row r="2226" spans="1:4" ht="40.5">
      <c r="A2226" s="60">
        <v>92924</v>
      </c>
      <c r="B2226" s="70" t="s">
        <v>11269</v>
      </c>
      <c r="C2226" s="61" t="s">
        <v>30</v>
      </c>
      <c r="D2226" s="63">
        <v>6.37</v>
      </c>
    </row>
    <row r="2227" spans="1:4" ht="40.5">
      <c r="A2227" s="60">
        <v>95445</v>
      </c>
      <c r="B2227" s="70" t="s">
        <v>9025</v>
      </c>
      <c r="C2227" s="61" t="s">
        <v>30</v>
      </c>
      <c r="D2227" s="63">
        <v>5.41</v>
      </c>
    </row>
    <row r="2228" spans="1:4" ht="40.5">
      <c r="A2228" s="60">
        <v>95446</v>
      </c>
      <c r="B2228" s="70" t="s">
        <v>9026</v>
      </c>
      <c r="C2228" s="61" t="s">
        <v>30</v>
      </c>
      <c r="D2228" s="63">
        <v>5.54</v>
      </c>
    </row>
    <row r="2229" spans="1:4" ht="40.5">
      <c r="A2229" s="60">
        <v>95576</v>
      </c>
      <c r="B2229" s="70" t="s">
        <v>11270</v>
      </c>
      <c r="C2229" s="61" t="s">
        <v>30</v>
      </c>
      <c r="D2229" s="63">
        <v>8.82</v>
      </c>
    </row>
    <row r="2230" spans="1:4" ht="27">
      <c r="A2230" s="60">
        <v>95577</v>
      </c>
      <c r="B2230" s="70" t="s">
        <v>11271</v>
      </c>
      <c r="C2230" s="61" t="s">
        <v>30</v>
      </c>
      <c r="D2230" s="63">
        <v>7.32</v>
      </c>
    </row>
    <row r="2231" spans="1:4" ht="40.5">
      <c r="A2231" s="60">
        <v>95578</v>
      </c>
      <c r="B2231" s="70" t="s">
        <v>11272</v>
      </c>
      <c r="C2231" s="61" t="s">
        <v>30</v>
      </c>
      <c r="D2231" s="63">
        <v>6.68</v>
      </c>
    </row>
    <row r="2232" spans="1:4" ht="27">
      <c r="A2232" s="60">
        <v>95579</v>
      </c>
      <c r="B2232" s="70" t="s">
        <v>11273</v>
      </c>
      <c r="C2232" s="61" t="s">
        <v>30</v>
      </c>
      <c r="D2232" s="63">
        <v>6.36</v>
      </c>
    </row>
    <row r="2233" spans="1:4" ht="27">
      <c r="A2233" s="60">
        <v>95580</v>
      </c>
      <c r="B2233" s="70" t="s">
        <v>11274</v>
      </c>
      <c r="C2233" s="61" t="s">
        <v>30</v>
      </c>
      <c r="D2233" s="63">
        <v>5.96</v>
      </c>
    </row>
    <row r="2234" spans="1:4" ht="27">
      <c r="A2234" s="60">
        <v>95581</v>
      </c>
      <c r="B2234" s="70" t="s">
        <v>11275</v>
      </c>
      <c r="C2234" s="61" t="s">
        <v>30</v>
      </c>
      <c r="D2234" s="63">
        <v>6.59</v>
      </c>
    </row>
    <row r="2235" spans="1:4" ht="27">
      <c r="A2235" s="60">
        <v>95583</v>
      </c>
      <c r="B2235" s="70" t="s">
        <v>11276</v>
      </c>
      <c r="C2235" s="61" t="s">
        <v>30</v>
      </c>
      <c r="D2235" s="63">
        <v>11.11</v>
      </c>
    </row>
    <row r="2236" spans="1:4" ht="27">
      <c r="A2236" s="60">
        <v>95584</v>
      </c>
      <c r="B2236" s="70" t="s">
        <v>11277</v>
      </c>
      <c r="C2236" s="61" t="s">
        <v>30</v>
      </c>
      <c r="D2236" s="63">
        <v>9.17</v>
      </c>
    </row>
    <row r="2237" spans="1:4" ht="40.5">
      <c r="A2237" s="60">
        <v>95585</v>
      </c>
      <c r="B2237" s="70" t="s">
        <v>11278</v>
      </c>
      <c r="C2237" s="61" t="s">
        <v>30</v>
      </c>
      <c r="D2237" s="63">
        <v>9.16</v>
      </c>
    </row>
    <row r="2238" spans="1:4" ht="40.5">
      <c r="A2238" s="60">
        <v>95586</v>
      </c>
      <c r="B2238" s="70" t="s">
        <v>11279</v>
      </c>
      <c r="C2238" s="61" t="s">
        <v>30</v>
      </c>
      <c r="D2238" s="63">
        <v>7.58</v>
      </c>
    </row>
    <row r="2239" spans="1:4" ht="40.5">
      <c r="A2239" s="60">
        <v>95587</v>
      </c>
      <c r="B2239" s="70" t="s">
        <v>11280</v>
      </c>
      <c r="C2239" s="61" t="s">
        <v>30</v>
      </c>
      <c r="D2239" s="63">
        <v>6.9</v>
      </c>
    </row>
    <row r="2240" spans="1:4" ht="40.5">
      <c r="A2240" s="60">
        <v>95588</v>
      </c>
      <c r="B2240" s="70" t="s">
        <v>11281</v>
      </c>
      <c r="C2240" s="61" t="s">
        <v>30</v>
      </c>
      <c r="D2240" s="63">
        <v>6.53</v>
      </c>
    </row>
    <row r="2241" spans="1:4" ht="40.5">
      <c r="A2241" s="60">
        <v>95589</v>
      </c>
      <c r="B2241" s="70" t="s">
        <v>11282</v>
      </c>
      <c r="C2241" s="61" t="s">
        <v>30</v>
      </c>
      <c r="D2241" s="63">
        <v>6.1</v>
      </c>
    </row>
    <row r="2242" spans="1:4" ht="40.5">
      <c r="A2242" s="60">
        <v>95590</v>
      </c>
      <c r="B2242" s="70" t="s">
        <v>11283</v>
      </c>
      <c r="C2242" s="61" t="s">
        <v>30</v>
      </c>
      <c r="D2242" s="63">
        <v>6.71</v>
      </c>
    </row>
    <row r="2243" spans="1:4" ht="40.5">
      <c r="A2243" s="60">
        <v>95592</v>
      </c>
      <c r="B2243" s="70" t="s">
        <v>11284</v>
      </c>
      <c r="C2243" s="61" t="s">
        <v>30</v>
      </c>
      <c r="D2243" s="63">
        <v>13.58</v>
      </c>
    </row>
    <row r="2244" spans="1:4" ht="40.5">
      <c r="A2244" s="60">
        <v>95593</v>
      </c>
      <c r="B2244" s="70" t="s">
        <v>11285</v>
      </c>
      <c r="C2244" s="61" t="s">
        <v>30</v>
      </c>
      <c r="D2244" s="63">
        <v>10.67</v>
      </c>
    </row>
    <row r="2245" spans="1:4" ht="40.5">
      <c r="A2245" s="60">
        <v>95943</v>
      </c>
      <c r="B2245" s="70" t="s">
        <v>11286</v>
      </c>
      <c r="C2245" s="61" t="s">
        <v>30</v>
      </c>
      <c r="D2245" s="63">
        <v>14.26</v>
      </c>
    </row>
    <row r="2246" spans="1:4" ht="40.5">
      <c r="A2246" s="60">
        <v>95944</v>
      </c>
      <c r="B2246" s="70" t="s">
        <v>11287</v>
      </c>
      <c r="C2246" s="61" t="s">
        <v>30</v>
      </c>
      <c r="D2246" s="63">
        <v>12.58</v>
      </c>
    </row>
    <row r="2247" spans="1:4" ht="40.5">
      <c r="A2247" s="60">
        <v>95945</v>
      </c>
      <c r="B2247" s="70" t="s">
        <v>11288</v>
      </c>
      <c r="C2247" s="61" t="s">
        <v>30</v>
      </c>
      <c r="D2247" s="63">
        <v>10.69</v>
      </c>
    </row>
    <row r="2248" spans="1:4" ht="40.5">
      <c r="A2248" s="60">
        <v>95946</v>
      </c>
      <c r="B2248" s="70" t="s">
        <v>11289</v>
      </c>
      <c r="C2248" s="61" t="s">
        <v>30</v>
      </c>
      <c r="D2248" s="63">
        <v>7.89</v>
      </c>
    </row>
    <row r="2249" spans="1:4" ht="40.5">
      <c r="A2249" s="60">
        <v>95947</v>
      </c>
      <c r="B2249" s="70" t="s">
        <v>11290</v>
      </c>
      <c r="C2249" s="61" t="s">
        <v>30</v>
      </c>
      <c r="D2249" s="63">
        <v>6.46</v>
      </c>
    </row>
    <row r="2250" spans="1:4" ht="40.5">
      <c r="A2250" s="60">
        <v>95948</v>
      </c>
      <c r="B2250" s="70" t="s">
        <v>11291</v>
      </c>
      <c r="C2250" s="61" t="s">
        <v>30</v>
      </c>
      <c r="D2250" s="63">
        <v>5.69</v>
      </c>
    </row>
    <row r="2251" spans="1:4" ht="40.5">
      <c r="A2251" s="60">
        <v>96544</v>
      </c>
      <c r="B2251" s="70" t="s">
        <v>11292</v>
      </c>
      <c r="C2251" s="61" t="s">
        <v>30</v>
      </c>
      <c r="D2251" s="63">
        <v>10.24</v>
      </c>
    </row>
    <row r="2252" spans="1:4" ht="27">
      <c r="A2252" s="60">
        <v>96545</v>
      </c>
      <c r="B2252" s="70" t="s">
        <v>11293</v>
      </c>
      <c r="C2252" s="61" t="s">
        <v>30</v>
      </c>
      <c r="D2252" s="63">
        <v>9.8699999999999992</v>
      </c>
    </row>
    <row r="2253" spans="1:4" ht="40.5">
      <c r="A2253" s="60">
        <v>96546</v>
      </c>
      <c r="B2253" s="70" t="s">
        <v>11294</v>
      </c>
      <c r="C2253" s="61" t="s">
        <v>30</v>
      </c>
      <c r="D2253" s="63">
        <v>8.07</v>
      </c>
    </row>
    <row r="2254" spans="1:4" ht="40.5">
      <c r="A2254" s="60">
        <v>96547</v>
      </c>
      <c r="B2254" s="70" t="s">
        <v>11295</v>
      </c>
      <c r="C2254" s="61" t="s">
        <v>30</v>
      </c>
      <c r="D2254" s="63">
        <v>7.2</v>
      </c>
    </row>
    <row r="2255" spans="1:4" ht="40.5">
      <c r="A2255" s="60">
        <v>96548</v>
      </c>
      <c r="B2255" s="70" t="s">
        <v>11296</v>
      </c>
      <c r="C2255" s="61" t="s">
        <v>30</v>
      </c>
      <c r="D2255" s="63">
        <v>6.69</v>
      </c>
    </row>
    <row r="2256" spans="1:4" ht="40.5">
      <c r="A2256" s="60">
        <v>96549</v>
      </c>
      <c r="B2256" s="70" t="s">
        <v>11297</v>
      </c>
      <c r="C2256" s="61" t="s">
        <v>30</v>
      </c>
      <c r="D2256" s="63">
        <v>6.15</v>
      </c>
    </row>
    <row r="2257" spans="1:4" ht="40.5">
      <c r="A2257" s="60">
        <v>96550</v>
      </c>
      <c r="B2257" s="70" t="s">
        <v>11298</v>
      </c>
      <c r="C2257" s="61" t="s">
        <v>30</v>
      </c>
      <c r="D2257" s="63">
        <v>6.68</v>
      </c>
    </row>
    <row r="2258" spans="1:4" ht="40.5">
      <c r="A2258" s="60">
        <v>100066</v>
      </c>
      <c r="B2258" s="70" t="s">
        <v>21165</v>
      </c>
      <c r="C2258" s="61" t="s">
        <v>30</v>
      </c>
      <c r="D2258" s="63">
        <v>7.3</v>
      </c>
    </row>
    <row r="2259" spans="1:4" ht="40.5">
      <c r="A2259" s="61">
        <v>100067</v>
      </c>
      <c r="B2259" s="70" t="s">
        <v>21166</v>
      </c>
      <c r="C2259" s="61" t="s">
        <v>30</v>
      </c>
      <c r="D2259" s="63">
        <v>7.74</v>
      </c>
    </row>
    <row r="2260" spans="1:4" ht="40.5">
      <c r="A2260" s="60">
        <v>100068</v>
      </c>
      <c r="B2260" s="70" t="s">
        <v>21167</v>
      </c>
      <c r="C2260" s="61" t="s">
        <v>30</v>
      </c>
      <c r="D2260" s="63">
        <v>6.1</v>
      </c>
    </row>
    <row r="2261" spans="1:4" ht="13.5">
      <c r="A2261" s="60">
        <v>40780</v>
      </c>
      <c r="B2261" s="70" t="s">
        <v>4331</v>
      </c>
      <c r="C2261" s="61" t="s">
        <v>19</v>
      </c>
      <c r="D2261" s="63">
        <v>8.69</v>
      </c>
    </row>
    <row r="2262" spans="1:4" ht="27">
      <c r="A2262" s="60" t="s">
        <v>6438</v>
      </c>
      <c r="B2262" s="70" t="s">
        <v>4332</v>
      </c>
      <c r="C2262" s="61" t="s">
        <v>29</v>
      </c>
      <c r="D2262" s="63">
        <v>96.54</v>
      </c>
    </row>
    <row r="2263" spans="1:4" ht="27">
      <c r="A2263" s="60">
        <v>89993</v>
      </c>
      <c r="B2263" s="70" t="s">
        <v>4333</v>
      </c>
      <c r="C2263" s="61" t="s">
        <v>29</v>
      </c>
      <c r="D2263" s="63">
        <v>593</v>
      </c>
    </row>
    <row r="2264" spans="1:4" ht="27">
      <c r="A2264" s="60">
        <v>89994</v>
      </c>
      <c r="B2264" s="70" t="s">
        <v>6440</v>
      </c>
      <c r="C2264" s="61" t="s">
        <v>29</v>
      </c>
      <c r="D2264" s="63">
        <v>496.71</v>
      </c>
    </row>
    <row r="2265" spans="1:4" ht="27">
      <c r="A2265" s="60">
        <v>89995</v>
      </c>
      <c r="B2265" s="70" t="s">
        <v>6441</v>
      </c>
      <c r="C2265" s="61" t="s">
        <v>29</v>
      </c>
      <c r="D2265" s="63">
        <v>568.38</v>
      </c>
    </row>
    <row r="2266" spans="1:4" ht="40.5">
      <c r="A2266" s="60">
        <v>90278</v>
      </c>
      <c r="B2266" s="70" t="s">
        <v>6442</v>
      </c>
      <c r="C2266" s="61" t="s">
        <v>29</v>
      </c>
      <c r="D2266" s="63">
        <v>283.43</v>
      </c>
    </row>
    <row r="2267" spans="1:4" ht="40.5">
      <c r="A2267" s="60">
        <v>90279</v>
      </c>
      <c r="B2267" s="70" t="s">
        <v>6439</v>
      </c>
      <c r="C2267" s="61" t="s">
        <v>29</v>
      </c>
      <c r="D2267" s="63">
        <v>300.49</v>
      </c>
    </row>
    <row r="2268" spans="1:4" ht="40.5">
      <c r="A2268" s="60">
        <v>90280</v>
      </c>
      <c r="B2268" s="70" t="s">
        <v>6443</v>
      </c>
      <c r="C2268" s="61" t="s">
        <v>29</v>
      </c>
      <c r="D2268" s="63">
        <v>333.02</v>
      </c>
    </row>
    <row r="2269" spans="1:4" ht="40.5">
      <c r="A2269" s="60">
        <v>90281</v>
      </c>
      <c r="B2269" s="70" t="s">
        <v>6444</v>
      </c>
      <c r="C2269" s="61" t="s">
        <v>29</v>
      </c>
      <c r="D2269" s="63">
        <v>378.2</v>
      </c>
    </row>
    <row r="2270" spans="1:4" ht="40.5">
      <c r="A2270" s="60">
        <v>90282</v>
      </c>
      <c r="B2270" s="70" t="s">
        <v>6445</v>
      </c>
      <c r="C2270" s="61" t="s">
        <v>29</v>
      </c>
      <c r="D2270" s="63">
        <v>288.27</v>
      </c>
    </row>
    <row r="2271" spans="1:4" ht="40.5">
      <c r="A2271" s="60">
        <v>90283</v>
      </c>
      <c r="B2271" s="70" t="s">
        <v>6446</v>
      </c>
      <c r="C2271" s="61" t="s">
        <v>29</v>
      </c>
      <c r="D2271" s="63">
        <v>306.67</v>
      </c>
    </row>
    <row r="2272" spans="1:4" ht="40.5">
      <c r="A2272" s="60">
        <v>90284</v>
      </c>
      <c r="B2272" s="70" t="s">
        <v>6447</v>
      </c>
      <c r="C2272" s="61" t="s">
        <v>29</v>
      </c>
      <c r="D2272" s="63">
        <v>340.04</v>
      </c>
    </row>
    <row r="2273" spans="1:4" ht="40.5">
      <c r="A2273" s="60">
        <v>90285</v>
      </c>
      <c r="B2273" s="70" t="s">
        <v>6448</v>
      </c>
      <c r="C2273" s="61" t="s">
        <v>29</v>
      </c>
      <c r="D2273" s="63">
        <v>388.19</v>
      </c>
    </row>
    <row r="2274" spans="1:4" ht="54">
      <c r="A2274" s="60">
        <v>90853</v>
      </c>
      <c r="B2274" s="70" t="s">
        <v>11299</v>
      </c>
      <c r="C2274" s="61" t="s">
        <v>29</v>
      </c>
      <c r="D2274" s="63">
        <v>446.09</v>
      </c>
    </row>
    <row r="2275" spans="1:4" ht="54">
      <c r="A2275" s="60">
        <v>90854</v>
      </c>
      <c r="B2275" s="70" t="s">
        <v>11300</v>
      </c>
      <c r="C2275" s="61" t="s">
        <v>29</v>
      </c>
      <c r="D2275" s="63">
        <v>432.62</v>
      </c>
    </row>
    <row r="2276" spans="1:4" ht="67.5">
      <c r="A2276" s="60">
        <v>90855</v>
      </c>
      <c r="B2276" s="70" t="s">
        <v>11301</v>
      </c>
      <c r="C2276" s="61" t="s">
        <v>29</v>
      </c>
      <c r="D2276" s="63">
        <v>472.09</v>
      </c>
    </row>
    <row r="2277" spans="1:4" ht="54">
      <c r="A2277" s="60">
        <v>90856</v>
      </c>
      <c r="B2277" s="70" t="s">
        <v>11302</v>
      </c>
      <c r="C2277" s="61" t="s">
        <v>29</v>
      </c>
      <c r="D2277" s="63">
        <v>449.4</v>
      </c>
    </row>
    <row r="2278" spans="1:4" ht="67.5">
      <c r="A2278" s="60">
        <v>90857</v>
      </c>
      <c r="B2278" s="70" t="s">
        <v>11303</v>
      </c>
      <c r="C2278" s="61" t="s">
        <v>29</v>
      </c>
      <c r="D2278" s="63">
        <v>434.82</v>
      </c>
    </row>
    <row r="2279" spans="1:4" ht="67.5">
      <c r="A2279" s="60">
        <v>90858</v>
      </c>
      <c r="B2279" s="70" t="s">
        <v>11304</v>
      </c>
      <c r="C2279" s="61" t="s">
        <v>29</v>
      </c>
      <c r="D2279" s="63">
        <v>487.22</v>
      </c>
    </row>
    <row r="2280" spans="1:4" ht="54">
      <c r="A2280" s="60">
        <v>90859</v>
      </c>
      <c r="B2280" s="70" t="s">
        <v>11305</v>
      </c>
      <c r="C2280" s="61" t="s">
        <v>29</v>
      </c>
      <c r="D2280" s="63">
        <v>425.65</v>
      </c>
    </row>
    <row r="2281" spans="1:4" ht="54">
      <c r="A2281" s="60">
        <v>90860</v>
      </c>
      <c r="B2281" s="70" t="s">
        <v>11306</v>
      </c>
      <c r="C2281" s="61" t="s">
        <v>29</v>
      </c>
      <c r="D2281" s="63">
        <v>430.24</v>
      </c>
    </row>
    <row r="2282" spans="1:4" ht="54">
      <c r="A2282" s="60">
        <v>90861</v>
      </c>
      <c r="B2282" s="70" t="s">
        <v>11307</v>
      </c>
      <c r="C2282" s="61" t="s">
        <v>29</v>
      </c>
      <c r="D2282" s="63">
        <v>438.96</v>
      </c>
    </row>
    <row r="2283" spans="1:4" ht="54">
      <c r="A2283" s="60">
        <v>90862</v>
      </c>
      <c r="B2283" s="70" t="s">
        <v>11308</v>
      </c>
      <c r="C2283" s="61" t="s">
        <v>29</v>
      </c>
      <c r="D2283" s="63">
        <v>400.34</v>
      </c>
    </row>
    <row r="2284" spans="1:4" ht="54">
      <c r="A2284" s="60">
        <v>92718</v>
      </c>
      <c r="B2284" s="70" t="s">
        <v>6449</v>
      </c>
      <c r="C2284" s="61" t="s">
        <v>29</v>
      </c>
      <c r="D2284" s="63">
        <v>504.05</v>
      </c>
    </row>
    <row r="2285" spans="1:4" ht="54">
      <c r="A2285" s="60">
        <v>92719</v>
      </c>
      <c r="B2285" s="70" t="s">
        <v>6450</v>
      </c>
      <c r="C2285" s="61" t="s">
        <v>29</v>
      </c>
      <c r="D2285" s="63">
        <v>383.15</v>
      </c>
    </row>
    <row r="2286" spans="1:4" ht="54">
      <c r="A2286" s="60">
        <v>92720</v>
      </c>
      <c r="B2286" s="70" t="s">
        <v>6451</v>
      </c>
      <c r="C2286" s="61" t="s">
        <v>29</v>
      </c>
      <c r="D2286" s="63">
        <v>438.62</v>
      </c>
    </row>
    <row r="2287" spans="1:4" ht="54">
      <c r="A2287" s="60">
        <v>92721</v>
      </c>
      <c r="B2287" s="70" t="s">
        <v>6452</v>
      </c>
      <c r="C2287" s="61" t="s">
        <v>29</v>
      </c>
      <c r="D2287" s="63">
        <v>375.75</v>
      </c>
    </row>
    <row r="2288" spans="1:4" ht="54">
      <c r="A2288" s="60">
        <v>92722</v>
      </c>
      <c r="B2288" s="70" t="s">
        <v>6453</v>
      </c>
      <c r="C2288" s="61" t="s">
        <v>29</v>
      </c>
      <c r="D2288" s="63">
        <v>435.54</v>
      </c>
    </row>
    <row r="2289" spans="1:4" ht="54">
      <c r="A2289" s="60">
        <v>92723</v>
      </c>
      <c r="B2289" s="70" t="s">
        <v>6454</v>
      </c>
      <c r="C2289" s="61" t="s">
        <v>29</v>
      </c>
      <c r="D2289" s="63">
        <v>422.35</v>
      </c>
    </row>
    <row r="2290" spans="1:4" ht="54">
      <c r="A2290" s="60">
        <v>92724</v>
      </c>
      <c r="B2290" s="70" t="s">
        <v>6455</v>
      </c>
      <c r="C2290" s="61" t="s">
        <v>29</v>
      </c>
      <c r="D2290" s="63">
        <v>419.64</v>
      </c>
    </row>
    <row r="2291" spans="1:4" ht="67.5">
      <c r="A2291" s="60">
        <v>92725</v>
      </c>
      <c r="B2291" s="70" t="s">
        <v>6456</v>
      </c>
      <c r="C2291" s="61" t="s">
        <v>29</v>
      </c>
      <c r="D2291" s="63">
        <v>418.51</v>
      </c>
    </row>
    <row r="2292" spans="1:4" ht="54">
      <c r="A2292" s="60">
        <v>92726</v>
      </c>
      <c r="B2292" s="70" t="s">
        <v>6457</v>
      </c>
      <c r="C2292" s="61" t="s">
        <v>29</v>
      </c>
      <c r="D2292" s="63">
        <v>416.61</v>
      </c>
    </row>
    <row r="2293" spans="1:4" ht="67.5">
      <c r="A2293" s="60">
        <v>92727</v>
      </c>
      <c r="B2293" s="70" t="s">
        <v>6458</v>
      </c>
      <c r="C2293" s="61" t="s">
        <v>29</v>
      </c>
      <c r="D2293" s="63">
        <v>446.57</v>
      </c>
    </row>
    <row r="2294" spans="1:4" ht="67.5">
      <c r="A2294" s="60">
        <v>92728</v>
      </c>
      <c r="B2294" s="70" t="s">
        <v>6459</v>
      </c>
      <c r="C2294" s="61" t="s">
        <v>29</v>
      </c>
      <c r="D2294" s="63">
        <v>427.25</v>
      </c>
    </row>
    <row r="2295" spans="1:4" ht="67.5">
      <c r="A2295" s="60">
        <v>92729</v>
      </c>
      <c r="B2295" s="70" t="s">
        <v>11309</v>
      </c>
      <c r="C2295" s="61" t="s">
        <v>29</v>
      </c>
      <c r="D2295" s="63">
        <v>419.06</v>
      </c>
    </row>
    <row r="2296" spans="1:4" ht="67.5">
      <c r="A2296" s="60">
        <v>92730</v>
      </c>
      <c r="B2296" s="70" t="s">
        <v>6460</v>
      </c>
      <c r="C2296" s="61" t="s">
        <v>29</v>
      </c>
      <c r="D2296" s="63">
        <v>405.44</v>
      </c>
    </row>
    <row r="2297" spans="1:4" ht="67.5">
      <c r="A2297" s="60">
        <v>92731</v>
      </c>
      <c r="B2297" s="70" t="s">
        <v>6461</v>
      </c>
      <c r="C2297" s="61" t="s">
        <v>29</v>
      </c>
      <c r="D2297" s="63">
        <v>421.31</v>
      </c>
    </row>
    <row r="2298" spans="1:4" ht="67.5">
      <c r="A2298" s="60">
        <v>92732</v>
      </c>
      <c r="B2298" s="70" t="s">
        <v>6462</v>
      </c>
      <c r="C2298" s="61" t="s">
        <v>29</v>
      </c>
      <c r="D2298" s="63">
        <v>408.05</v>
      </c>
    </row>
    <row r="2299" spans="1:4" ht="81">
      <c r="A2299" s="60">
        <v>92733</v>
      </c>
      <c r="B2299" s="70" t="s">
        <v>6463</v>
      </c>
      <c r="C2299" s="61" t="s">
        <v>29</v>
      </c>
      <c r="D2299" s="63">
        <v>402.41</v>
      </c>
    </row>
    <row r="2300" spans="1:4" ht="67.5">
      <c r="A2300" s="60">
        <v>92734</v>
      </c>
      <c r="B2300" s="70" t="s">
        <v>6464</v>
      </c>
      <c r="C2300" s="61" t="s">
        <v>29</v>
      </c>
      <c r="D2300" s="63">
        <v>393.05</v>
      </c>
    </row>
    <row r="2301" spans="1:4" ht="67.5">
      <c r="A2301" s="60">
        <v>92735</v>
      </c>
      <c r="B2301" s="70" t="s">
        <v>6465</v>
      </c>
      <c r="C2301" s="61" t="s">
        <v>29</v>
      </c>
      <c r="D2301" s="63">
        <v>398.03</v>
      </c>
    </row>
    <row r="2302" spans="1:4" ht="67.5">
      <c r="A2302" s="60">
        <v>92736</v>
      </c>
      <c r="B2302" s="70" t="s">
        <v>6466</v>
      </c>
      <c r="C2302" s="61" t="s">
        <v>29</v>
      </c>
      <c r="D2302" s="63">
        <v>388</v>
      </c>
    </row>
    <row r="2303" spans="1:4" ht="81">
      <c r="A2303" s="60">
        <v>92739</v>
      </c>
      <c r="B2303" s="70" t="s">
        <v>6467</v>
      </c>
      <c r="C2303" s="61" t="s">
        <v>29</v>
      </c>
      <c r="D2303" s="63">
        <v>373.44</v>
      </c>
    </row>
    <row r="2304" spans="1:4" ht="67.5">
      <c r="A2304" s="60">
        <v>92740</v>
      </c>
      <c r="B2304" s="70" t="s">
        <v>6468</v>
      </c>
      <c r="C2304" s="61" t="s">
        <v>29</v>
      </c>
      <c r="D2304" s="63">
        <v>368.47</v>
      </c>
    </row>
    <row r="2305" spans="1:4" ht="67.5">
      <c r="A2305" s="60">
        <v>92741</v>
      </c>
      <c r="B2305" s="70" t="s">
        <v>6469</v>
      </c>
      <c r="C2305" s="61" t="s">
        <v>29</v>
      </c>
      <c r="D2305" s="63">
        <v>552.28</v>
      </c>
    </row>
    <row r="2306" spans="1:4" ht="67.5">
      <c r="A2306" s="60">
        <v>92742</v>
      </c>
      <c r="B2306" s="70" t="s">
        <v>6470</v>
      </c>
      <c r="C2306" s="61" t="s">
        <v>29</v>
      </c>
      <c r="D2306" s="63">
        <v>745.41</v>
      </c>
    </row>
    <row r="2307" spans="1:4" ht="27">
      <c r="A2307" s="60">
        <v>92873</v>
      </c>
      <c r="B2307" s="70" t="s">
        <v>4334</v>
      </c>
      <c r="C2307" s="61" t="s">
        <v>29</v>
      </c>
      <c r="D2307" s="63">
        <v>149.47</v>
      </c>
    </row>
    <row r="2308" spans="1:4" ht="27">
      <c r="A2308" s="60">
        <v>92874</v>
      </c>
      <c r="B2308" s="70" t="s">
        <v>6471</v>
      </c>
      <c r="C2308" s="61" t="s">
        <v>29</v>
      </c>
      <c r="D2308" s="63">
        <v>24.83</v>
      </c>
    </row>
    <row r="2309" spans="1:4" ht="40.5">
      <c r="A2309" s="60">
        <v>94962</v>
      </c>
      <c r="B2309" s="70" t="s">
        <v>5323</v>
      </c>
      <c r="C2309" s="61" t="s">
        <v>29</v>
      </c>
      <c r="D2309" s="63">
        <v>246.45</v>
      </c>
    </row>
    <row r="2310" spans="1:4" ht="40.5">
      <c r="A2310" s="60">
        <v>94963</v>
      </c>
      <c r="B2310" s="70" t="s">
        <v>6085</v>
      </c>
      <c r="C2310" s="61" t="s">
        <v>29</v>
      </c>
      <c r="D2310" s="63">
        <v>273.52999999999997</v>
      </c>
    </row>
    <row r="2311" spans="1:4" ht="40.5">
      <c r="A2311" s="60">
        <v>94964</v>
      </c>
      <c r="B2311" s="70" t="s">
        <v>4335</v>
      </c>
      <c r="C2311" s="61" t="s">
        <v>29</v>
      </c>
      <c r="D2311" s="63">
        <v>299.23</v>
      </c>
    </row>
    <row r="2312" spans="1:4" ht="40.5">
      <c r="A2312" s="60">
        <v>94965</v>
      </c>
      <c r="B2312" s="70" t="s">
        <v>6472</v>
      </c>
      <c r="C2312" s="61" t="s">
        <v>29</v>
      </c>
      <c r="D2312" s="63">
        <v>311.04000000000002</v>
      </c>
    </row>
    <row r="2313" spans="1:4" ht="40.5">
      <c r="A2313" s="60">
        <v>94966</v>
      </c>
      <c r="B2313" s="70" t="s">
        <v>6473</v>
      </c>
      <c r="C2313" s="61" t="s">
        <v>29</v>
      </c>
      <c r="D2313" s="63">
        <v>321.85000000000002</v>
      </c>
    </row>
    <row r="2314" spans="1:4" ht="40.5">
      <c r="A2314" s="60">
        <v>94967</v>
      </c>
      <c r="B2314" s="70" t="s">
        <v>6474</v>
      </c>
      <c r="C2314" s="61" t="s">
        <v>29</v>
      </c>
      <c r="D2314" s="63">
        <v>367.22</v>
      </c>
    </row>
    <row r="2315" spans="1:4" ht="40.5">
      <c r="A2315" s="60">
        <v>94968</v>
      </c>
      <c r="B2315" s="70" t="s">
        <v>6475</v>
      </c>
      <c r="C2315" s="61" t="s">
        <v>29</v>
      </c>
      <c r="D2315" s="63">
        <v>244.59</v>
      </c>
    </row>
    <row r="2316" spans="1:4" ht="40.5">
      <c r="A2316" s="60">
        <v>94969</v>
      </c>
      <c r="B2316" s="70" t="s">
        <v>6130</v>
      </c>
      <c r="C2316" s="61" t="s">
        <v>29</v>
      </c>
      <c r="D2316" s="63">
        <v>269.52</v>
      </c>
    </row>
    <row r="2317" spans="1:4" ht="40.5">
      <c r="A2317" s="60">
        <v>94970</v>
      </c>
      <c r="B2317" s="70" t="s">
        <v>4336</v>
      </c>
      <c r="C2317" s="61" t="s">
        <v>29</v>
      </c>
      <c r="D2317" s="63">
        <v>291.27999999999997</v>
      </c>
    </row>
    <row r="2318" spans="1:4" ht="40.5">
      <c r="A2318" s="60">
        <v>94971</v>
      </c>
      <c r="B2318" s="70" t="s">
        <v>6476</v>
      </c>
      <c r="C2318" s="61" t="s">
        <v>29</v>
      </c>
      <c r="D2318" s="63">
        <v>307.02</v>
      </c>
    </row>
    <row r="2319" spans="1:4" ht="40.5">
      <c r="A2319" s="60">
        <v>94972</v>
      </c>
      <c r="B2319" s="70" t="s">
        <v>6477</v>
      </c>
      <c r="C2319" s="61" t="s">
        <v>29</v>
      </c>
      <c r="D2319" s="63">
        <v>317.69</v>
      </c>
    </row>
    <row r="2320" spans="1:4" ht="40.5">
      <c r="A2320" s="60">
        <v>94973</v>
      </c>
      <c r="B2320" s="70" t="s">
        <v>6478</v>
      </c>
      <c r="C2320" s="61" t="s">
        <v>29</v>
      </c>
      <c r="D2320" s="63">
        <v>362.05</v>
      </c>
    </row>
    <row r="2321" spans="1:4" ht="40.5">
      <c r="A2321" s="60">
        <v>94974</v>
      </c>
      <c r="B2321" s="70" t="s">
        <v>6479</v>
      </c>
      <c r="C2321" s="61" t="s">
        <v>29</v>
      </c>
      <c r="D2321" s="63">
        <v>344.37</v>
      </c>
    </row>
    <row r="2322" spans="1:4" ht="27">
      <c r="A2322" s="60">
        <v>94975</v>
      </c>
      <c r="B2322" s="70" t="s">
        <v>6480</v>
      </c>
      <c r="C2322" s="61" t="s">
        <v>29</v>
      </c>
      <c r="D2322" s="63">
        <v>369.74</v>
      </c>
    </row>
    <row r="2323" spans="1:4" ht="40.5">
      <c r="A2323" s="60">
        <v>96555</v>
      </c>
      <c r="B2323" s="70" t="s">
        <v>11310</v>
      </c>
      <c r="C2323" s="61" t="s">
        <v>29</v>
      </c>
      <c r="D2323" s="63">
        <v>445.37</v>
      </c>
    </row>
    <row r="2324" spans="1:4" ht="40.5">
      <c r="A2324" s="60">
        <v>96556</v>
      </c>
      <c r="B2324" s="70" t="s">
        <v>11311</v>
      </c>
      <c r="C2324" s="61" t="s">
        <v>29</v>
      </c>
      <c r="D2324" s="63">
        <v>503.87</v>
      </c>
    </row>
    <row r="2325" spans="1:4" ht="40.5">
      <c r="A2325" s="60">
        <v>96557</v>
      </c>
      <c r="B2325" s="70" t="s">
        <v>11312</v>
      </c>
      <c r="C2325" s="61" t="s">
        <v>29</v>
      </c>
      <c r="D2325" s="63">
        <v>460.65</v>
      </c>
    </row>
    <row r="2326" spans="1:4" ht="40.5">
      <c r="A2326" s="60">
        <v>96558</v>
      </c>
      <c r="B2326" s="70" t="s">
        <v>11313</v>
      </c>
      <c r="C2326" s="61" t="s">
        <v>29</v>
      </c>
      <c r="D2326" s="63">
        <v>465.95</v>
      </c>
    </row>
    <row r="2327" spans="1:4" ht="54">
      <c r="A2327" s="60">
        <v>99235</v>
      </c>
      <c r="B2327" s="70" t="s">
        <v>11314</v>
      </c>
      <c r="C2327" s="61" t="s">
        <v>29</v>
      </c>
      <c r="D2327" s="63">
        <v>414.1</v>
      </c>
    </row>
    <row r="2328" spans="1:4" ht="67.5">
      <c r="A2328" s="60">
        <v>99431</v>
      </c>
      <c r="B2328" s="70" t="s">
        <v>11315</v>
      </c>
      <c r="C2328" s="61" t="s">
        <v>29</v>
      </c>
      <c r="D2328" s="63">
        <v>490.11</v>
      </c>
    </row>
    <row r="2329" spans="1:4" ht="67.5">
      <c r="A2329" s="60">
        <v>99432</v>
      </c>
      <c r="B2329" s="70" t="s">
        <v>11316</v>
      </c>
      <c r="C2329" s="61" t="s">
        <v>29</v>
      </c>
      <c r="D2329" s="63">
        <v>465.72</v>
      </c>
    </row>
    <row r="2330" spans="1:4" ht="67.5">
      <c r="A2330" s="60">
        <v>99433</v>
      </c>
      <c r="B2330" s="70" t="s">
        <v>11317</v>
      </c>
      <c r="C2330" s="61" t="s">
        <v>29</v>
      </c>
      <c r="D2330" s="63">
        <v>517.70000000000005</v>
      </c>
    </row>
    <row r="2331" spans="1:4" ht="67.5">
      <c r="A2331" s="60">
        <v>99434</v>
      </c>
      <c r="B2331" s="70" t="s">
        <v>11318</v>
      </c>
      <c r="C2331" s="61" t="s">
        <v>29</v>
      </c>
      <c r="D2331" s="63">
        <v>493.42</v>
      </c>
    </row>
    <row r="2332" spans="1:4" ht="67.5">
      <c r="A2332" s="60">
        <v>99435</v>
      </c>
      <c r="B2332" s="70" t="s">
        <v>11319</v>
      </c>
      <c r="C2332" s="61" t="s">
        <v>29</v>
      </c>
      <c r="D2332" s="63">
        <v>477.65</v>
      </c>
    </row>
    <row r="2333" spans="1:4" ht="67.5">
      <c r="A2333" s="60">
        <v>99436</v>
      </c>
      <c r="B2333" s="70" t="s">
        <v>11320</v>
      </c>
      <c r="C2333" s="61" t="s">
        <v>29</v>
      </c>
      <c r="D2333" s="63">
        <v>532.83000000000004</v>
      </c>
    </row>
    <row r="2334" spans="1:4" ht="54">
      <c r="A2334" s="61">
        <v>99437</v>
      </c>
      <c r="B2334" s="70" t="s">
        <v>11321</v>
      </c>
      <c r="C2334" s="61" t="s">
        <v>29</v>
      </c>
      <c r="D2334" s="63">
        <v>440.17</v>
      </c>
    </row>
    <row r="2335" spans="1:4" ht="54">
      <c r="A2335" s="61">
        <v>99438</v>
      </c>
      <c r="B2335" s="70" t="s">
        <v>11322</v>
      </c>
      <c r="C2335" s="61" t="s">
        <v>29</v>
      </c>
      <c r="D2335" s="63">
        <v>444.76</v>
      </c>
    </row>
    <row r="2336" spans="1:4" ht="67.5">
      <c r="A2336" s="61">
        <v>99439</v>
      </c>
      <c r="B2336" s="70" t="s">
        <v>11323</v>
      </c>
      <c r="C2336" s="61" t="s">
        <v>29</v>
      </c>
      <c r="D2336" s="63">
        <v>482.19</v>
      </c>
    </row>
    <row r="2337" spans="1:4" ht="40.5">
      <c r="A2337" s="61" t="s">
        <v>6481</v>
      </c>
      <c r="B2337" s="70" t="s">
        <v>6482</v>
      </c>
      <c r="C2337" s="61" t="s">
        <v>19</v>
      </c>
      <c r="D2337" s="63">
        <v>86.07</v>
      </c>
    </row>
    <row r="2338" spans="1:4" ht="40.5">
      <c r="A2338" s="61" t="s">
        <v>6483</v>
      </c>
      <c r="B2338" s="70" t="s">
        <v>6484</v>
      </c>
      <c r="C2338" s="61" t="s">
        <v>19</v>
      </c>
      <c r="D2338" s="63">
        <v>94.94</v>
      </c>
    </row>
    <row r="2339" spans="1:4" ht="40.5">
      <c r="A2339" s="61" t="s">
        <v>6485</v>
      </c>
      <c r="B2339" s="70" t="s">
        <v>6486</v>
      </c>
      <c r="C2339" s="61" t="s">
        <v>19</v>
      </c>
      <c r="D2339" s="63">
        <v>114.42</v>
      </c>
    </row>
    <row r="2340" spans="1:4" ht="40.5">
      <c r="A2340" s="61" t="s">
        <v>6487</v>
      </c>
      <c r="B2340" s="70" t="s">
        <v>6488</v>
      </c>
      <c r="C2340" s="61" t="s">
        <v>19</v>
      </c>
      <c r="D2340" s="63">
        <v>132.52000000000001</v>
      </c>
    </row>
    <row r="2341" spans="1:4" ht="54">
      <c r="A2341" s="61" t="s">
        <v>6489</v>
      </c>
      <c r="B2341" s="70" t="s">
        <v>6490</v>
      </c>
      <c r="C2341" s="61" t="s">
        <v>19</v>
      </c>
      <c r="D2341" s="63">
        <v>77.42</v>
      </c>
    </row>
    <row r="2342" spans="1:4" ht="54">
      <c r="A2342" s="61" t="s">
        <v>6491</v>
      </c>
      <c r="B2342" s="70" t="s">
        <v>6492</v>
      </c>
      <c r="C2342" s="61" t="s">
        <v>19</v>
      </c>
      <c r="D2342" s="63">
        <v>84.39</v>
      </c>
    </row>
    <row r="2343" spans="1:4" ht="13.5">
      <c r="A2343" s="60" t="s">
        <v>6493</v>
      </c>
      <c r="B2343" s="70" t="s">
        <v>4338</v>
      </c>
      <c r="C2343" s="61" t="s">
        <v>29</v>
      </c>
      <c r="D2343" s="63">
        <v>94.62</v>
      </c>
    </row>
    <row r="2344" spans="1:4" ht="13.5">
      <c r="A2344" s="60" t="s">
        <v>6494</v>
      </c>
      <c r="B2344" s="70" t="s">
        <v>4339</v>
      </c>
      <c r="C2344" s="61" t="s">
        <v>29</v>
      </c>
      <c r="D2344" s="63">
        <v>123.07</v>
      </c>
    </row>
    <row r="2345" spans="1:4" ht="27">
      <c r="A2345" s="60" t="s">
        <v>6495</v>
      </c>
      <c r="B2345" s="70" t="s">
        <v>4340</v>
      </c>
      <c r="C2345" s="61" t="s">
        <v>19</v>
      </c>
      <c r="D2345" s="63">
        <v>29.25</v>
      </c>
    </row>
    <row r="2346" spans="1:4" ht="13.5">
      <c r="A2346" s="61">
        <v>83518</v>
      </c>
      <c r="B2346" s="70" t="s">
        <v>4341</v>
      </c>
      <c r="C2346" s="61" t="s">
        <v>29</v>
      </c>
      <c r="D2346" s="63">
        <v>325.72000000000003</v>
      </c>
    </row>
    <row r="2347" spans="1:4" ht="27">
      <c r="A2347" s="60">
        <v>95467</v>
      </c>
      <c r="B2347" s="70" t="s">
        <v>4337</v>
      </c>
      <c r="C2347" s="61" t="s">
        <v>29</v>
      </c>
      <c r="D2347" s="63">
        <v>363.73</v>
      </c>
    </row>
    <row r="2348" spans="1:4" ht="13.5">
      <c r="A2348" s="60">
        <v>68328</v>
      </c>
      <c r="B2348" s="70" t="s">
        <v>4342</v>
      </c>
      <c r="C2348" s="61" t="s">
        <v>19</v>
      </c>
      <c r="D2348" s="63">
        <v>10.44</v>
      </c>
    </row>
    <row r="2349" spans="1:4" ht="27">
      <c r="A2349" s="60" t="s">
        <v>6496</v>
      </c>
      <c r="B2349" s="70" t="s">
        <v>4343</v>
      </c>
      <c r="C2349" s="61" t="s">
        <v>14</v>
      </c>
      <c r="D2349" s="63">
        <v>90.92</v>
      </c>
    </row>
    <row r="2350" spans="1:4" ht="27">
      <c r="A2350" s="60">
        <v>79471</v>
      </c>
      <c r="B2350" s="70" t="s">
        <v>4344</v>
      </c>
      <c r="C2350" s="61" t="s">
        <v>30</v>
      </c>
      <c r="D2350" s="63">
        <v>59.83</v>
      </c>
    </row>
    <row r="2351" spans="1:4" ht="27">
      <c r="A2351" s="60">
        <v>98576</v>
      </c>
      <c r="B2351" s="70" t="s">
        <v>11324</v>
      </c>
      <c r="C2351" s="61" t="s">
        <v>14</v>
      </c>
      <c r="D2351" s="63">
        <v>14.83</v>
      </c>
    </row>
    <row r="2352" spans="1:4" ht="27">
      <c r="A2352" s="60">
        <v>93182</v>
      </c>
      <c r="B2352" s="70" t="s">
        <v>4345</v>
      </c>
      <c r="C2352" s="61" t="s">
        <v>14</v>
      </c>
      <c r="D2352" s="63">
        <v>21.03</v>
      </c>
    </row>
    <row r="2353" spans="1:4" ht="27">
      <c r="A2353" s="60">
        <v>93183</v>
      </c>
      <c r="B2353" s="70" t="s">
        <v>4346</v>
      </c>
      <c r="C2353" s="61" t="s">
        <v>14</v>
      </c>
      <c r="D2353" s="63">
        <v>26.95</v>
      </c>
    </row>
    <row r="2354" spans="1:4" ht="27">
      <c r="A2354" s="60">
        <v>93184</v>
      </c>
      <c r="B2354" s="70" t="s">
        <v>4347</v>
      </c>
      <c r="C2354" s="61" t="s">
        <v>14</v>
      </c>
      <c r="D2354" s="63">
        <v>16.21</v>
      </c>
    </row>
    <row r="2355" spans="1:4" ht="27">
      <c r="A2355" s="60">
        <v>93185</v>
      </c>
      <c r="B2355" s="70" t="s">
        <v>4348</v>
      </c>
      <c r="C2355" s="61" t="s">
        <v>14</v>
      </c>
      <c r="D2355" s="63">
        <v>26.51</v>
      </c>
    </row>
    <row r="2356" spans="1:4" ht="27">
      <c r="A2356" s="60">
        <v>93186</v>
      </c>
      <c r="B2356" s="70" t="s">
        <v>6498</v>
      </c>
      <c r="C2356" s="61" t="s">
        <v>14</v>
      </c>
      <c r="D2356" s="63">
        <v>37.5</v>
      </c>
    </row>
    <row r="2357" spans="1:4" ht="27">
      <c r="A2357" s="60">
        <v>93187</v>
      </c>
      <c r="B2357" s="70" t="s">
        <v>6499</v>
      </c>
      <c r="C2357" s="61" t="s">
        <v>14</v>
      </c>
      <c r="D2357" s="63">
        <v>42.84</v>
      </c>
    </row>
    <row r="2358" spans="1:4" ht="27">
      <c r="A2358" s="60">
        <v>93188</v>
      </c>
      <c r="B2358" s="70" t="s">
        <v>6500</v>
      </c>
      <c r="C2358" s="61" t="s">
        <v>14</v>
      </c>
      <c r="D2358" s="63">
        <v>37.33</v>
      </c>
    </row>
    <row r="2359" spans="1:4" ht="27">
      <c r="A2359" s="60">
        <v>93189</v>
      </c>
      <c r="B2359" s="70" t="s">
        <v>6501</v>
      </c>
      <c r="C2359" s="61" t="s">
        <v>14</v>
      </c>
      <c r="D2359" s="63">
        <v>43.45</v>
      </c>
    </row>
    <row r="2360" spans="1:4" ht="40.5">
      <c r="A2360" s="60">
        <v>93190</v>
      </c>
      <c r="B2360" s="70" t="s">
        <v>6502</v>
      </c>
      <c r="C2360" s="61" t="s">
        <v>14</v>
      </c>
      <c r="D2360" s="63">
        <v>28.96</v>
      </c>
    </row>
    <row r="2361" spans="1:4" ht="40.5">
      <c r="A2361" s="60">
        <v>93191</v>
      </c>
      <c r="B2361" s="70" t="s">
        <v>6503</v>
      </c>
      <c r="C2361" s="61" t="s">
        <v>14</v>
      </c>
      <c r="D2361" s="63">
        <v>30.18</v>
      </c>
    </row>
    <row r="2362" spans="1:4" ht="40.5">
      <c r="A2362" s="60">
        <v>93192</v>
      </c>
      <c r="B2362" s="70" t="s">
        <v>6504</v>
      </c>
      <c r="C2362" s="61" t="s">
        <v>14</v>
      </c>
      <c r="D2362" s="63">
        <v>32.9</v>
      </c>
    </row>
    <row r="2363" spans="1:4" ht="40.5">
      <c r="A2363" s="60">
        <v>93193</v>
      </c>
      <c r="B2363" s="70" t="s">
        <v>6505</v>
      </c>
      <c r="C2363" s="61" t="s">
        <v>14</v>
      </c>
      <c r="D2363" s="63">
        <v>30.81</v>
      </c>
    </row>
    <row r="2364" spans="1:4" ht="27">
      <c r="A2364" s="60">
        <v>93194</v>
      </c>
      <c r="B2364" s="70" t="s">
        <v>6506</v>
      </c>
      <c r="C2364" s="61" t="s">
        <v>14</v>
      </c>
      <c r="D2364" s="63">
        <v>20.75</v>
      </c>
    </row>
    <row r="2365" spans="1:4" ht="27">
      <c r="A2365" s="60">
        <v>93195</v>
      </c>
      <c r="B2365" s="70" t="s">
        <v>6507</v>
      </c>
      <c r="C2365" s="61" t="s">
        <v>14</v>
      </c>
      <c r="D2365" s="63">
        <v>24.44</v>
      </c>
    </row>
    <row r="2366" spans="1:4" ht="27">
      <c r="A2366" s="60">
        <v>93196</v>
      </c>
      <c r="B2366" s="70" t="s">
        <v>6508</v>
      </c>
      <c r="C2366" s="61" t="s">
        <v>14</v>
      </c>
      <c r="D2366" s="63">
        <v>35.58</v>
      </c>
    </row>
    <row r="2367" spans="1:4" ht="27">
      <c r="A2367" s="60">
        <v>93197</v>
      </c>
      <c r="B2367" s="70" t="s">
        <v>4349</v>
      </c>
      <c r="C2367" s="61" t="s">
        <v>14</v>
      </c>
      <c r="D2367" s="63">
        <v>39.32</v>
      </c>
    </row>
    <row r="2368" spans="1:4" ht="40.5">
      <c r="A2368" s="60">
        <v>93198</v>
      </c>
      <c r="B2368" s="70" t="s">
        <v>6509</v>
      </c>
      <c r="C2368" s="61" t="s">
        <v>14</v>
      </c>
      <c r="D2368" s="63">
        <v>26.11</v>
      </c>
    </row>
    <row r="2369" spans="1:4" ht="40.5">
      <c r="A2369" s="60">
        <v>93199</v>
      </c>
      <c r="B2369" s="70" t="s">
        <v>6510</v>
      </c>
      <c r="C2369" s="61" t="s">
        <v>14</v>
      </c>
      <c r="D2369" s="63">
        <v>25.69</v>
      </c>
    </row>
    <row r="2370" spans="1:4" ht="27">
      <c r="A2370" s="60">
        <v>93200</v>
      </c>
      <c r="B2370" s="70" t="s">
        <v>4350</v>
      </c>
      <c r="C2370" s="61" t="s">
        <v>14</v>
      </c>
      <c r="D2370" s="63">
        <v>2.06</v>
      </c>
    </row>
    <row r="2371" spans="1:4" ht="27">
      <c r="A2371" s="60">
        <v>93201</v>
      </c>
      <c r="B2371" s="70" t="s">
        <v>4351</v>
      </c>
      <c r="C2371" s="61" t="s">
        <v>14</v>
      </c>
      <c r="D2371" s="63">
        <v>4.3099999999999996</v>
      </c>
    </row>
    <row r="2372" spans="1:4" ht="27">
      <c r="A2372" s="60">
        <v>93202</v>
      </c>
      <c r="B2372" s="70" t="s">
        <v>6511</v>
      </c>
      <c r="C2372" s="61" t="s">
        <v>14</v>
      </c>
      <c r="D2372" s="63">
        <v>17.12</v>
      </c>
    </row>
    <row r="2373" spans="1:4" ht="27">
      <c r="A2373" s="60">
        <v>93203</v>
      </c>
      <c r="B2373" s="70" t="s">
        <v>11325</v>
      </c>
      <c r="C2373" s="61" t="s">
        <v>14</v>
      </c>
      <c r="D2373" s="63">
        <v>11.86</v>
      </c>
    </row>
    <row r="2374" spans="1:4" ht="27">
      <c r="A2374" s="61">
        <v>93204</v>
      </c>
      <c r="B2374" s="70" t="s">
        <v>6512</v>
      </c>
      <c r="C2374" s="61" t="s">
        <v>14</v>
      </c>
      <c r="D2374" s="63">
        <v>29.56</v>
      </c>
    </row>
    <row r="2375" spans="1:4" ht="27">
      <c r="A2375" s="60">
        <v>93205</v>
      </c>
      <c r="B2375" s="70" t="s">
        <v>5281</v>
      </c>
      <c r="C2375" s="61" t="s">
        <v>14</v>
      </c>
      <c r="D2375" s="63">
        <v>23.49</v>
      </c>
    </row>
    <row r="2376" spans="1:4" ht="40.5">
      <c r="A2376" s="60">
        <v>71623</v>
      </c>
      <c r="B2376" s="70" t="s">
        <v>6513</v>
      </c>
      <c r="C2376" s="61" t="s">
        <v>14</v>
      </c>
      <c r="D2376" s="63">
        <v>25.95</v>
      </c>
    </row>
    <row r="2377" spans="1:4" ht="13.5">
      <c r="A2377" s="60" t="s">
        <v>5309</v>
      </c>
      <c r="B2377" s="70" t="s">
        <v>4352</v>
      </c>
      <c r="C2377" s="61" t="s">
        <v>32</v>
      </c>
      <c r="D2377" s="63">
        <v>12.34</v>
      </c>
    </row>
    <row r="2378" spans="1:4" ht="27">
      <c r="A2378" s="60">
        <v>83513</v>
      </c>
      <c r="B2378" s="70" t="s">
        <v>4353</v>
      </c>
      <c r="C2378" s="61" t="s">
        <v>30</v>
      </c>
      <c r="D2378" s="63">
        <v>8.1300000000000008</v>
      </c>
    </row>
    <row r="2379" spans="1:4" ht="27">
      <c r="A2379" s="60">
        <v>83514</v>
      </c>
      <c r="B2379" s="70" t="s">
        <v>4354</v>
      </c>
      <c r="C2379" s="61" t="s">
        <v>30</v>
      </c>
      <c r="D2379" s="63">
        <v>7.35</v>
      </c>
    </row>
    <row r="2380" spans="1:4" ht="13.5">
      <c r="A2380" s="60">
        <v>84153</v>
      </c>
      <c r="B2380" s="70" t="s">
        <v>4355</v>
      </c>
      <c r="C2380" s="61" t="s">
        <v>30</v>
      </c>
      <c r="D2380" s="63">
        <v>56.17</v>
      </c>
    </row>
    <row r="2381" spans="1:4" ht="13.5">
      <c r="A2381" s="60">
        <v>84154</v>
      </c>
      <c r="B2381" s="70" t="s">
        <v>4356</v>
      </c>
      <c r="C2381" s="61" t="s">
        <v>283</v>
      </c>
      <c r="D2381" s="63">
        <v>115.52</v>
      </c>
    </row>
    <row r="2382" spans="1:4" ht="27">
      <c r="A2382" s="60">
        <v>85233</v>
      </c>
      <c r="B2382" s="70" t="s">
        <v>4357</v>
      </c>
      <c r="C2382" s="61" t="s">
        <v>29</v>
      </c>
      <c r="D2382" s="63">
        <v>2136.73</v>
      </c>
    </row>
    <row r="2383" spans="1:4" ht="54">
      <c r="A2383" s="60">
        <v>95952</v>
      </c>
      <c r="B2383" s="70" t="s">
        <v>11326</v>
      </c>
      <c r="C2383" s="61" t="s">
        <v>29</v>
      </c>
      <c r="D2383" s="63">
        <v>1447.43</v>
      </c>
    </row>
    <row r="2384" spans="1:4" ht="54">
      <c r="A2384" s="60">
        <v>95953</v>
      </c>
      <c r="B2384" s="70" t="s">
        <v>11327</v>
      </c>
      <c r="C2384" s="61" t="s">
        <v>29</v>
      </c>
      <c r="D2384" s="63">
        <v>2333.9299999999998</v>
      </c>
    </row>
    <row r="2385" spans="1:4" ht="54">
      <c r="A2385" s="60">
        <v>95954</v>
      </c>
      <c r="B2385" s="70" t="s">
        <v>11328</v>
      </c>
      <c r="C2385" s="61" t="s">
        <v>29</v>
      </c>
      <c r="D2385" s="63">
        <v>1664.95</v>
      </c>
    </row>
    <row r="2386" spans="1:4" ht="54">
      <c r="A2386" s="60">
        <v>95955</v>
      </c>
      <c r="B2386" s="70" t="s">
        <v>11329</v>
      </c>
      <c r="C2386" s="61" t="s">
        <v>29</v>
      </c>
      <c r="D2386" s="63">
        <v>2028.33</v>
      </c>
    </row>
    <row r="2387" spans="1:4" ht="54">
      <c r="A2387" s="60">
        <v>95956</v>
      </c>
      <c r="B2387" s="70" t="s">
        <v>11330</v>
      </c>
      <c r="C2387" s="61" t="s">
        <v>29</v>
      </c>
      <c r="D2387" s="63">
        <v>1590.52</v>
      </c>
    </row>
    <row r="2388" spans="1:4" ht="40.5">
      <c r="A2388" s="60">
        <v>95957</v>
      </c>
      <c r="B2388" s="70" t="s">
        <v>11331</v>
      </c>
      <c r="C2388" s="61" t="s">
        <v>29</v>
      </c>
      <c r="D2388" s="63">
        <v>2019.32</v>
      </c>
    </row>
    <row r="2389" spans="1:4" ht="40.5">
      <c r="A2389" s="60">
        <v>95969</v>
      </c>
      <c r="B2389" s="70" t="s">
        <v>11332</v>
      </c>
      <c r="C2389" s="61" t="s">
        <v>29</v>
      </c>
      <c r="D2389" s="63">
        <v>2008.83</v>
      </c>
    </row>
    <row r="2390" spans="1:4" ht="40.5">
      <c r="A2390" s="60">
        <v>97733</v>
      </c>
      <c r="B2390" s="70" t="s">
        <v>11333</v>
      </c>
      <c r="C2390" s="61" t="s">
        <v>29</v>
      </c>
      <c r="D2390" s="63">
        <v>2247.04</v>
      </c>
    </row>
    <row r="2391" spans="1:4" ht="40.5">
      <c r="A2391" s="60">
        <v>97734</v>
      </c>
      <c r="B2391" s="70" t="s">
        <v>11334</v>
      </c>
      <c r="C2391" s="61" t="s">
        <v>29</v>
      </c>
      <c r="D2391" s="63">
        <v>1958.56</v>
      </c>
    </row>
    <row r="2392" spans="1:4" ht="40.5">
      <c r="A2392" s="60">
        <v>97735</v>
      </c>
      <c r="B2392" s="70" t="s">
        <v>11335</v>
      </c>
      <c r="C2392" s="61" t="s">
        <v>29</v>
      </c>
      <c r="D2392" s="63">
        <v>1617.66</v>
      </c>
    </row>
    <row r="2393" spans="1:4" ht="40.5">
      <c r="A2393" s="60">
        <v>97736</v>
      </c>
      <c r="B2393" s="70" t="s">
        <v>11336</v>
      </c>
      <c r="C2393" s="61" t="s">
        <v>29</v>
      </c>
      <c r="D2393" s="63">
        <v>1009.57</v>
      </c>
    </row>
    <row r="2394" spans="1:4" ht="40.5">
      <c r="A2394" s="60">
        <v>97737</v>
      </c>
      <c r="B2394" s="70" t="s">
        <v>11337</v>
      </c>
      <c r="C2394" s="61" t="s">
        <v>29</v>
      </c>
      <c r="D2394" s="63">
        <v>2222.98</v>
      </c>
    </row>
    <row r="2395" spans="1:4" ht="40.5">
      <c r="A2395" s="60">
        <v>97738</v>
      </c>
      <c r="B2395" s="70" t="s">
        <v>11338</v>
      </c>
      <c r="C2395" s="61" t="s">
        <v>29</v>
      </c>
      <c r="D2395" s="63">
        <v>3002.84</v>
      </c>
    </row>
    <row r="2396" spans="1:4" ht="40.5">
      <c r="A2396" s="60">
        <v>97739</v>
      </c>
      <c r="B2396" s="70" t="s">
        <v>11339</v>
      </c>
      <c r="C2396" s="61" t="s">
        <v>29</v>
      </c>
      <c r="D2396" s="63">
        <v>1837.8</v>
      </c>
    </row>
    <row r="2397" spans="1:4" ht="40.5">
      <c r="A2397" s="60">
        <v>97740</v>
      </c>
      <c r="B2397" s="70" t="s">
        <v>11340</v>
      </c>
      <c r="C2397" s="61" t="s">
        <v>29</v>
      </c>
      <c r="D2397" s="63">
        <v>1332.3</v>
      </c>
    </row>
    <row r="2398" spans="1:4" ht="40.5">
      <c r="A2398" s="60">
        <v>98615</v>
      </c>
      <c r="B2398" s="70" t="s">
        <v>11341</v>
      </c>
      <c r="C2398" s="61" t="s">
        <v>19</v>
      </c>
      <c r="D2398" s="63">
        <v>88.79</v>
      </c>
    </row>
    <row r="2399" spans="1:4" ht="40.5">
      <c r="A2399" s="60">
        <v>98616</v>
      </c>
      <c r="B2399" s="70" t="s">
        <v>11342</v>
      </c>
      <c r="C2399" s="61" t="s">
        <v>19</v>
      </c>
      <c r="D2399" s="63">
        <v>70.55</v>
      </c>
    </row>
    <row r="2400" spans="1:4" ht="40.5">
      <c r="A2400" s="60">
        <v>98617</v>
      </c>
      <c r="B2400" s="70" t="s">
        <v>11343</v>
      </c>
      <c r="C2400" s="61" t="s">
        <v>19</v>
      </c>
      <c r="D2400" s="63">
        <v>65.489999999999995</v>
      </c>
    </row>
    <row r="2401" spans="1:4" ht="40.5">
      <c r="A2401" s="60">
        <v>98618</v>
      </c>
      <c r="B2401" s="70" t="s">
        <v>11344</v>
      </c>
      <c r="C2401" s="61" t="s">
        <v>19</v>
      </c>
      <c r="D2401" s="63">
        <v>89.78</v>
      </c>
    </row>
    <row r="2402" spans="1:4" ht="40.5">
      <c r="A2402" s="60">
        <v>98619</v>
      </c>
      <c r="B2402" s="70" t="s">
        <v>11345</v>
      </c>
      <c r="C2402" s="61" t="s">
        <v>19</v>
      </c>
      <c r="D2402" s="63">
        <v>82.12</v>
      </c>
    </row>
    <row r="2403" spans="1:4" ht="40.5">
      <c r="A2403" s="60">
        <v>98620</v>
      </c>
      <c r="B2403" s="70" t="s">
        <v>11346</v>
      </c>
      <c r="C2403" s="61" t="s">
        <v>19</v>
      </c>
      <c r="D2403" s="63">
        <v>78.239999999999995</v>
      </c>
    </row>
    <row r="2404" spans="1:4" ht="40.5">
      <c r="A2404" s="60">
        <v>98621</v>
      </c>
      <c r="B2404" s="70" t="s">
        <v>11347</v>
      </c>
      <c r="C2404" s="61" t="s">
        <v>19</v>
      </c>
      <c r="D2404" s="63">
        <v>102.31</v>
      </c>
    </row>
    <row r="2405" spans="1:4" ht="40.5">
      <c r="A2405" s="60">
        <v>98622</v>
      </c>
      <c r="B2405" s="70" t="s">
        <v>11348</v>
      </c>
      <c r="C2405" s="61" t="s">
        <v>19</v>
      </c>
      <c r="D2405" s="63">
        <v>96.15</v>
      </c>
    </row>
    <row r="2406" spans="1:4" ht="40.5">
      <c r="A2406" s="60">
        <v>98623</v>
      </c>
      <c r="B2406" s="70" t="s">
        <v>11349</v>
      </c>
      <c r="C2406" s="61" t="s">
        <v>19</v>
      </c>
      <c r="D2406" s="63">
        <v>93.02</v>
      </c>
    </row>
    <row r="2407" spans="1:4" ht="40.5">
      <c r="A2407" s="60">
        <v>98624</v>
      </c>
      <c r="B2407" s="70" t="s">
        <v>11350</v>
      </c>
      <c r="C2407" s="61" t="s">
        <v>19</v>
      </c>
      <c r="D2407" s="63">
        <v>115.89</v>
      </c>
    </row>
    <row r="2408" spans="1:4" ht="40.5">
      <c r="A2408" s="60">
        <v>98625</v>
      </c>
      <c r="B2408" s="70" t="s">
        <v>11351</v>
      </c>
      <c r="C2408" s="61" t="s">
        <v>19</v>
      </c>
      <c r="D2408" s="63">
        <v>110.69</v>
      </c>
    </row>
    <row r="2409" spans="1:4" ht="40.5">
      <c r="A2409" s="60">
        <v>98626</v>
      </c>
      <c r="B2409" s="70" t="s">
        <v>11352</v>
      </c>
      <c r="C2409" s="61" t="s">
        <v>19</v>
      </c>
      <c r="D2409" s="63">
        <v>107.99</v>
      </c>
    </row>
    <row r="2410" spans="1:4" ht="27">
      <c r="A2410" s="60">
        <v>98655</v>
      </c>
      <c r="B2410" s="70" t="s">
        <v>11353</v>
      </c>
      <c r="C2410" s="61" t="s">
        <v>14</v>
      </c>
      <c r="D2410" s="63">
        <v>393.99</v>
      </c>
    </row>
    <row r="2411" spans="1:4" ht="27">
      <c r="A2411" s="60">
        <v>98656</v>
      </c>
      <c r="B2411" s="70" t="s">
        <v>11354</v>
      </c>
      <c r="C2411" s="61" t="s">
        <v>14</v>
      </c>
      <c r="D2411" s="63">
        <v>399.58</v>
      </c>
    </row>
    <row r="2412" spans="1:4" ht="27">
      <c r="A2412" s="60">
        <v>98657</v>
      </c>
      <c r="B2412" s="70" t="s">
        <v>11355</v>
      </c>
      <c r="C2412" s="61" t="s">
        <v>14</v>
      </c>
      <c r="D2412" s="63">
        <v>405.2</v>
      </c>
    </row>
    <row r="2413" spans="1:4" ht="27">
      <c r="A2413" s="60">
        <v>98658</v>
      </c>
      <c r="B2413" s="70" t="s">
        <v>11356</v>
      </c>
      <c r="C2413" s="61" t="s">
        <v>14</v>
      </c>
      <c r="D2413" s="63">
        <v>410.79</v>
      </c>
    </row>
    <row r="2414" spans="1:4" ht="27">
      <c r="A2414" s="60">
        <v>98659</v>
      </c>
      <c r="B2414" s="70" t="s">
        <v>11357</v>
      </c>
      <c r="C2414" s="61" t="s">
        <v>14</v>
      </c>
      <c r="D2414" s="63">
        <v>421.99</v>
      </c>
    </row>
    <row r="2415" spans="1:4" ht="27">
      <c r="A2415" s="60">
        <v>98746</v>
      </c>
      <c r="B2415" s="70" t="s">
        <v>11358</v>
      </c>
      <c r="C2415" s="61" t="s">
        <v>14</v>
      </c>
      <c r="D2415" s="63">
        <v>36.49</v>
      </c>
    </row>
    <row r="2416" spans="1:4" ht="27">
      <c r="A2416" s="60">
        <v>98749</v>
      </c>
      <c r="B2416" s="70" t="s">
        <v>11359</v>
      </c>
      <c r="C2416" s="61" t="s">
        <v>14</v>
      </c>
      <c r="D2416" s="63">
        <v>41.56</v>
      </c>
    </row>
    <row r="2417" spans="1:4" ht="27">
      <c r="A2417" s="60">
        <v>98750</v>
      </c>
      <c r="B2417" s="70" t="s">
        <v>11360</v>
      </c>
      <c r="C2417" s="61" t="s">
        <v>14</v>
      </c>
      <c r="D2417" s="63">
        <v>47.5</v>
      </c>
    </row>
    <row r="2418" spans="1:4" ht="27">
      <c r="A2418" s="60">
        <v>98751</v>
      </c>
      <c r="B2418" s="70" t="s">
        <v>11361</v>
      </c>
      <c r="C2418" s="61" t="s">
        <v>14</v>
      </c>
      <c r="D2418" s="63">
        <v>62.91</v>
      </c>
    </row>
    <row r="2419" spans="1:4" ht="27">
      <c r="A2419" s="60">
        <v>98752</v>
      </c>
      <c r="B2419" s="70" t="s">
        <v>11362</v>
      </c>
      <c r="C2419" s="61" t="s">
        <v>14</v>
      </c>
      <c r="D2419" s="63">
        <v>81.17</v>
      </c>
    </row>
    <row r="2420" spans="1:4" ht="27">
      <c r="A2420" s="60">
        <v>98753</v>
      </c>
      <c r="B2420" s="70" t="s">
        <v>11363</v>
      </c>
      <c r="C2420" s="61" t="s">
        <v>14</v>
      </c>
      <c r="D2420" s="63">
        <v>103.66</v>
      </c>
    </row>
    <row r="2421" spans="1:4" ht="40.5">
      <c r="A2421" s="60">
        <v>98560</v>
      </c>
      <c r="B2421" s="70" t="s">
        <v>11364</v>
      </c>
      <c r="C2421" s="61" t="s">
        <v>19</v>
      </c>
      <c r="D2421" s="63">
        <v>32.49</v>
      </c>
    </row>
    <row r="2422" spans="1:4" ht="40.5">
      <c r="A2422" s="60">
        <v>98561</v>
      </c>
      <c r="B2422" s="70" t="s">
        <v>11365</v>
      </c>
      <c r="C2422" s="61" t="s">
        <v>19</v>
      </c>
      <c r="D2422" s="63">
        <v>27.53</v>
      </c>
    </row>
    <row r="2423" spans="1:4" ht="40.5">
      <c r="A2423" s="60">
        <v>98562</v>
      </c>
      <c r="B2423" s="70" t="s">
        <v>11366</v>
      </c>
      <c r="C2423" s="61" t="s">
        <v>19</v>
      </c>
      <c r="D2423" s="63">
        <v>28.74</v>
      </c>
    </row>
    <row r="2424" spans="1:4" ht="40.5">
      <c r="A2424" s="60">
        <v>83735</v>
      </c>
      <c r="B2424" s="70" t="s">
        <v>4358</v>
      </c>
      <c r="C2424" s="61" t="s">
        <v>19</v>
      </c>
      <c r="D2424" s="63">
        <v>55.45</v>
      </c>
    </row>
    <row r="2425" spans="1:4" ht="40.5">
      <c r="A2425" s="60">
        <v>98555</v>
      </c>
      <c r="B2425" s="70" t="s">
        <v>21168</v>
      </c>
      <c r="C2425" s="61" t="s">
        <v>19</v>
      </c>
      <c r="D2425" s="63">
        <v>28.19</v>
      </c>
    </row>
    <row r="2426" spans="1:4" ht="40.5">
      <c r="A2426" s="60">
        <v>98556</v>
      </c>
      <c r="B2426" s="70" t="s">
        <v>21169</v>
      </c>
      <c r="C2426" s="61" t="s">
        <v>19</v>
      </c>
      <c r="D2426" s="63">
        <v>47.52</v>
      </c>
    </row>
    <row r="2427" spans="1:4" ht="40.5">
      <c r="A2427" s="61">
        <v>98558</v>
      </c>
      <c r="B2427" s="70" t="s">
        <v>21170</v>
      </c>
      <c r="C2427" s="61" t="s">
        <v>32</v>
      </c>
      <c r="D2427" s="63">
        <v>7.34</v>
      </c>
    </row>
    <row r="2428" spans="1:4" ht="27">
      <c r="A2428" s="60">
        <v>98559</v>
      </c>
      <c r="B2428" s="70" t="s">
        <v>11367</v>
      </c>
      <c r="C2428" s="61" t="s">
        <v>14</v>
      </c>
      <c r="D2428" s="63">
        <v>3.21</v>
      </c>
    </row>
    <row r="2429" spans="1:4" ht="27">
      <c r="A2429" s="60">
        <v>68053</v>
      </c>
      <c r="B2429" s="70" t="s">
        <v>6515</v>
      </c>
      <c r="C2429" s="61" t="s">
        <v>19</v>
      </c>
      <c r="D2429" s="63">
        <v>4.75</v>
      </c>
    </row>
    <row r="2430" spans="1:4" ht="27">
      <c r="A2430" s="61" t="s">
        <v>6516</v>
      </c>
      <c r="B2430" s="70" t="s">
        <v>6517</v>
      </c>
      <c r="C2430" s="61" t="s">
        <v>19</v>
      </c>
      <c r="D2430" s="63">
        <v>42.62</v>
      </c>
    </row>
    <row r="2431" spans="1:4" ht="40.5">
      <c r="A2431" s="61">
        <v>98546</v>
      </c>
      <c r="B2431" s="70" t="s">
        <v>11368</v>
      </c>
      <c r="C2431" s="61" t="s">
        <v>19</v>
      </c>
      <c r="D2431" s="63">
        <v>71.91</v>
      </c>
    </row>
    <row r="2432" spans="1:4" ht="40.5">
      <c r="A2432" s="61">
        <v>98547</v>
      </c>
      <c r="B2432" s="70" t="s">
        <v>11369</v>
      </c>
      <c r="C2432" s="61" t="s">
        <v>19</v>
      </c>
      <c r="D2432" s="63">
        <v>133.66999999999999</v>
      </c>
    </row>
    <row r="2433" spans="1:4" ht="40.5">
      <c r="A2433" s="60" t="s">
        <v>6518</v>
      </c>
      <c r="B2433" s="70" t="s">
        <v>6519</v>
      </c>
      <c r="C2433" s="61" t="s">
        <v>19</v>
      </c>
      <c r="D2433" s="63">
        <v>128.9</v>
      </c>
    </row>
    <row r="2434" spans="1:4" ht="27">
      <c r="A2434" s="61" t="s">
        <v>6520</v>
      </c>
      <c r="B2434" s="70" t="s">
        <v>4359</v>
      </c>
      <c r="C2434" s="61" t="s">
        <v>19</v>
      </c>
      <c r="D2434" s="63">
        <v>75.489999999999995</v>
      </c>
    </row>
    <row r="2435" spans="1:4" ht="27">
      <c r="A2435" s="61" t="s">
        <v>6521</v>
      </c>
      <c r="B2435" s="70" t="s">
        <v>4360</v>
      </c>
      <c r="C2435" s="61" t="s">
        <v>19</v>
      </c>
      <c r="D2435" s="63">
        <v>8.56</v>
      </c>
    </row>
    <row r="2436" spans="1:4" ht="27">
      <c r="A2436" s="60">
        <v>98557</v>
      </c>
      <c r="B2436" s="70" t="s">
        <v>11370</v>
      </c>
      <c r="C2436" s="61" t="s">
        <v>19</v>
      </c>
      <c r="D2436" s="63">
        <v>25.29</v>
      </c>
    </row>
    <row r="2437" spans="1:4" ht="27">
      <c r="A2437" s="61" t="s">
        <v>6522</v>
      </c>
      <c r="B2437" s="70" t="s">
        <v>6523</v>
      </c>
      <c r="C2437" s="61" t="s">
        <v>19</v>
      </c>
      <c r="D2437" s="63">
        <v>26.82</v>
      </c>
    </row>
    <row r="2438" spans="1:4" ht="27">
      <c r="A2438" s="61" t="s">
        <v>6524</v>
      </c>
      <c r="B2438" s="70" t="s">
        <v>6525</v>
      </c>
      <c r="C2438" s="61" t="s">
        <v>19</v>
      </c>
      <c r="D2438" s="63">
        <v>52.28</v>
      </c>
    </row>
    <row r="2439" spans="1:4" ht="27">
      <c r="A2439" s="60">
        <v>72124</v>
      </c>
      <c r="B2439" s="70" t="s">
        <v>6526</v>
      </c>
      <c r="C2439" s="61" t="s">
        <v>283</v>
      </c>
      <c r="D2439" s="63">
        <v>105.51</v>
      </c>
    </row>
    <row r="2440" spans="1:4" ht="27">
      <c r="A2440" s="60" t="s">
        <v>6527</v>
      </c>
      <c r="B2440" s="70" t="s">
        <v>6528</v>
      </c>
      <c r="C2440" s="61" t="s">
        <v>14</v>
      </c>
      <c r="D2440" s="63">
        <v>44.85</v>
      </c>
    </row>
    <row r="2441" spans="1:4" ht="27">
      <c r="A2441" s="60" t="s">
        <v>6529</v>
      </c>
      <c r="B2441" s="70" t="s">
        <v>6530</v>
      </c>
      <c r="C2441" s="61" t="s">
        <v>19</v>
      </c>
      <c r="D2441" s="63">
        <v>148.93</v>
      </c>
    </row>
    <row r="2442" spans="1:4" ht="40.5">
      <c r="A2442" s="60">
        <v>98563</v>
      </c>
      <c r="B2442" s="70" t="s">
        <v>11371</v>
      </c>
      <c r="C2442" s="61" t="s">
        <v>19</v>
      </c>
      <c r="D2442" s="63">
        <v>23.11</v>
      </c>
    </row>
    <row r="2443" spans="1:4" ht="40.5">
      <c r="A2443" s="60">
        <v>98564</v>
      </c>
      <c r="B2443" s="70" t="s">
        <v>11372</v>
      </c>
      <c r="C2443" s="61" t="s">
        <v>19</v>
      </c>
      <c r="D2443" s="63">
        <v>33.799999999999997</v>
      </c>
    </row>
    <row r="2444" spans="1:4" ht="40.5">
      <c r="A2444" s="60">
        <v>98565</v>
      </c>
      <c r="B2444" s="70" t="s">
        <v>11373</v>
      </c>
      <c r="C2444" s="61" t="s">
        <v>19</v>
      </c>
      <c r="D2444" s="63">
        <v>33.299999999999997</v>
      </c>
    </row>
    <row r="2445" spans="1:4" ht="40.5">
      <c r="A2445" s="60">
        <v>98566</v>
      </c>
      <c r="B2445" s="70" t="s">
        <v>11374</v>
      </c>
      <c r="C2445" s="61" t="s">
        <v>19</v>
      </c>
      <c r="D2445" s="63">
        <v>43.98</v>
      </c>
    </row>
    <row r="2446" spans="1:4" ht="40.5">
      <c r="A2446" s="60">
        <v>98567</v>
      </c>
      <c r="B2446" s="70" t="s">
        <v>11375</v>
      </c>
      <c r="C2446" s="61" t="s">
        <v>19</v>
      </c>
      <c r="D2446" s="63">
        <v>42.99</v>
      </c>
    </row>
    <row r="2447" spans="1:4" ht="40.5">
      <c r="A2447" s="60">
        <v>98568</v>
      </c>
      <c r="B2447" s="70" t="s">
        <v>11376</v>
      </c>
      <c r="C2447" s="61" t="s">
        <v>19</v>
      </c>
      <c r="D2447" s="63">
        <v>53.65</v>
      </c>
    </row>
    <row r="2448" spans="1:4" ht="40.5">
      <c r="A2448" s="60">
        <v>98569</v>
      </c>
      <c r="B2448" s="70" t="s">
        <v>11377</v>
      </c>
      <c r="C2448" s="61" t="s">
        <v>19</v>
      </c>
      <c r="D2448" s="63">
        <v>53.16</v>
      </c>
    </row>
    <row r="2449" spans="1:4" ht="40.5">
      <c r="A2449" s="60">
        <v>98570</v>
      </c>
      <c r="B2449" s="70" t="s">
        <v>11378</v>
      </c>
      <c r="C2449" s="61" t="s">
        <v>19</v>
      </c>
      <c r="D2449" s="63">
        <v>63.87</v>
      </c>
    </row>
    <row r="2450" spans="1:4" ht="27">
      <c r="A2450" s="61">
        <v>98571</v>
      </c>
      <c r="B2450" s="70" t="s">
        <v>11379</v>
      </c>
      <c r="C2450" s="61" t="s">
        <v>19</v>
      </c>
      <c r="D2450" s="63">
        <v>28.63</v>
      </c>
    </row>
    <row r="2451" spans="1:4" ht="27">
      <c r="A2451" s="61">
        <v>98572</v>
      </c>
      <c r="B2451" s="70" t="s">
        <v>11380</v>
      </c>
      <c r="C2451" s="61" t="s">
        <v>19</v>
      </c>
      <c r="D2451" s="63">
        <v>35.299999999999997</v>
      </c>
    </row>
    <row r="2452" spans="1:4" ht="27">
      <c r="A2452" s="60">
        <v>98573</v>
      </c>
      <c r="B2452" s="70" t="s">
        <v>11381</v>
      </c>
      <c r="C2452" s="61" t="s">
        <v>19</v>
      </c>
      <c r="D2452" s="63">
        <v>45.71</v>
      </c>
    </row>
    <row r="2453" spans="1:4" ht="40.5">
      <c r="A2453" s="60" t="s">
        <v>6531</v>
      </c>
      <c r="B2453" s="70" t="s">
        <v>6532</v>
      </c>
      <c r="C2453" s="61" t="s">
        <v>14</v>
      </c>
      <c r="D2453" s="63">
        <v>22.12</v>
      </c>
    </row>
    <row r="2454" spans="1:4" ht="40.5">
      <c r="A2454" s="60" t="s">
        <v>6533</v>
      </c>
      <c r="B2454" s="70" t="s">
        <v>6534</v>
      </c>
      <c r="C2454" s="61" t="s">
        <v>14</v>
      </c>
      <c r="D2454" s="63">
        <v>34.33</v>
      </c>
    </row>
    <row r="2455" spans="1:4" ht="40.5">
      <c r="A2455" s="60">
        <v>91831</v>
      </c>
      <c r="B2455" s="70" t="s">
        <v>5268</v>
      </c>
      <c r="C2455" s="61" t="s">
        <v>14</v>
      </c>
      <c r="D2455" s="63">
        <v>5.2</v>
      </c>
    </row>
    <row r="2456" spans="1:4" ht="40.5">
      <c r="A2456" s="60">
        <v>91833</v>
      </c>
      <c r="B2456" s="70" t="s">
        <v>21171</v>
      </c>
      <c r="C2456" s="61" t="s">
        <v>14</v>
      </c>
      <c r="D2456" s="63">
        <v>5.49</v>
      </c>
    </row>
    <row r="2457" spans="1:4" ht="40.5">
      <c r="A2457" s="60">
        <v>91834</v>
      </c>
      <c r="B2457" s="70" t="s">
        <v>5307</v>
      </c>
      <c r="C2457" s="61" t="s">
        <v>14</v>
      </c>
      <c r="D2457" s="63">
        <v>5.81</v>
      </c>
    </row>
    <row r="2458" spans="1:4" ht="40.5">
      <c r="A2458" s="60">
        <v>91835</v>
      </c>
      <c r="B2458" s="70" t="s">
        <v>21172</v>
      </c>
      <c r="C2458" s="61" t="s">
        <v>14</v>
      </c>
      <c r="D2458" s="63">
        <v>6.54</v>
      </c>
    </row>
    <row r="2459" spans="1:4" ht="40.5">
      <c r="A2459" s="60">
        <v>91836</v>
      </c>
      <c r="B2459" s="70" t="s">
        <v>6535</v>
      </c>
      <c r="C2459" s="61" t="s">
        <v>14</v>
      </c>
      <c r="D2459" s="63">
        <v>7.47</v>
      </c>
    </row>
    <row r="2460" spans="1:4" ht="40.5">
      <c r="A2460" s="60">
        <v>91837</v>
      </c>
      <c r="B2460" s="70" t="s">
        <v>21173</v>
      </c>
      <c r="C2460" s="61" t="s">
        <v>14</v>
      </c>
      <c r="D2460" s="63">
        <v>9.18</v>
      </c>
    </row>
    <row r="2461" spans="1:4" ht="40.5">
      <c r="A2461" s="60">
        <v>91839</v>
      </c>
      <c r="B2461" s="70" t="s">
        <v>21174</v>
      </c>
      <c r="C2461" s="61" t="s">
        <v>14</v>
      </c>
      <c r="D2461" s="63">
        <v>7.43</v>
      </c>
    </row>
    <row r="2462" spans="1:4" ht="40.5">
      <c r="A2462" s="60">
        <v>91840</v>
      </c>
      <c r="B2462" s="70" t="s">
        <v>21175</v>
      </c>
      <c r="C2462" s="61" t="s">
        <v>14</v>
      </c>
      <c r="D2462" s="63">
        <v>9.42</v>
      </c>
    </row>
    <row r="2463" spans="1:4" ht="40.5">
      <c r="A2463" s="60">
        <v>91841</v>
      </c>
      <c r="B2463" s="70" t="s">
        <v>21176</v>
      </c>
      <c r="C2463" s="61" t="s">
        <v>14</v>
      </c>
      <c r="D2463" s="63">
        <v>8.8800000000000008</v>
      </c>
    </row>
    <row r="2464" spans="1:4" ht="40.5">
      <c r="A2464" s="60">
        <v>91842</v>
      </c>
      <c r="B2464" s="70" t="s">
        <v>6536</v>
      </c>
      <c r="C2464" s="61" t="s">
        <v>14</v>
      </c>
      <c r="D2464" s="63">
        <v>3.7</v>
      </c>
    </row>
    <row r="2465" spans="1:4" ht="40.5">
      <c r="A2465" s="60">
        <v>91843</v>
      </c>
      <c r="B2465" s="70" t="s">
        <v>21177</v>
      </c>
      <c r="C2465" s="61" t="s">
        <v>14</v>
      </c>
      <c r="D2465" s="63">
        <v>3.99</v>
      </c>
    </row>
    <row r="2466" spans="1:4" ht="40.5">
      <c r="A2466" s="60">
        <v>91844</v>
      </c>
      <c r="B2466" s="70" t="s">
        <v>6537</v>
      </c>
      <c r="C2466" s="61" t="s">
        <v>14</v>
      </c>
      <c r="D2466" s="63">
        <v>4.32</v>
      </c>
    </row>
    <row r="2467" spans="1:4" ht="40.5">
      <c r="A2467" s="60">
        <v>91845</v>
      </c>
      <c r="B2467" s="70" t="s">
        <v>21178</v>
      </c>
      <c r="C2467" s="61" t="s">
        <v>14</v>
      </c>
      <c r="D2467" s="63">
        <v>5.05</v>
      </c>
    </row>
    <row r="2468" spans="1:4" ht="40.5">
      <c r="A2468" s="60">
        <v>91846</v>
      </c>
      <c r="B2468" s="70" t="s">
        <v>6538</v>
      </c>
      <c r="C2468" s="61" t="s">
        <v>14</v>
      </c>
      <c r="D2468" s="63">
        <v>5.98</v>
      </c>
    </row>
    <row r="2469" spans="1:4" ht="40.5">
      <c r="A2469" s="60">
        <v>91847</v>
      </c>
      <c r="B2469" s="70" t="s">
        <v>21179</v>
      </c>
      <c r="C2469" s="61" t="s">
        <v>14</v>
      </c>
      <c r="D2469" s="63">
        <v>7.69</v>
      </c>
    </row>
    <row r="2470" spans="1:4" ht="40.5">
      <c r="A2470" s="60">
        <v>91849</v>
      </c>
      <c r="B2470" s="70" t="s">
        <v>21180</v>
      </c>
      <c r="C2470" s="61" t="s">
        <v>14</v>
      </c>
      <c r="D2470" s="63">
        <v>5.94</v>
      </c>
    </row>
    <row r="2471" spans="1:4" ht="40.5">
      <c r="A2471" s="60">
        <v>91850</v>
      </c>
      <c r="B2471" s="70" t="s">
        <v>21181</v>
      </c>
      <c r="C2471" s="61" t="s">
        <v>14</v>
      </c>
      <c r="D2471" s="63">
        <v>7.96</v>
      </c>
    </row>
    <row r="2472" spans="1:4" ht="40.5">
      <c r="A2472" s="60">
        <v>91851</v>
      </c>
      <c r="B2472" s="70" t="s">
        <v>21182</v>
      </c>
      <c r="C2472" s="61" t="s">
        <v>14</v>
      </c>
      <c r="D2472" s="63">
        <v>7.42</v>
      </c>
    </row>
    <row r="2473" spans="1:4" ht="40.5">
      <c r="A2473" s="60">
        <v>91852</v>
      </c>
      <c r="B2473" s="70" t="s">
        <v>5269</v>
      </c>
      <c r="C2473" s="61" t="s">
        <v>14</v>
      </c>
      <c r="D2473" s="63">
        <v>5.51</v>
      </c>
    </row>
    <row r="2474" spans="1:4" ht="40.5">
      <c r="A2474" s="60">
        <v>91853</v>
      </c>
      <c r="B2474" s="70" t="s">
        <v>21183</v>
      </c>
      <c r="C2474" s="61" t="s">
        <v>14</v>
      </c>
      <c r="D2474" s="63">
        <v>5.78</v>
      </c>
    </row>
    <row r="2475" spans="1:4" ht="40.5">
      <c r="A2475" s="60">
        <v>91854</v>
      </c>
      <c r="B2475" s="70" t="s">
        <v>5308</v>
      </c>
      <c r="C2475" s="61" t="s">
        <v>14</v>
      </c>
      <c r="D2475" s="63">
        <v>6.12</v>
      </c>
    </row>
    <row r="2476" spans="1:4" ht="40.5">
      <c r="A2476" s="60">
        <v>91855</v>
      </c>
      <c r="B2476" s="70" t="s">
        <v>21184</v>
      </c>
      <c r="C2476" s="61" t="s">
        <v>14</v>
      </c>
      <c r="D2476" s="63">
        <v>6.79</v>
      </c>
    </row>
    <row r="2477" spans="1:4" ht="40.5">
      <c r="A2477" s="60">
        <v>91856</v>
      </c>
      <c r="B2477" s="70" t="s">
        <v>6539</v>
      </c>
      <c r="C2477" s="61" t="s">
        <v>14</v>
      </c>
      <c r="D2477" s="63">
        <v>7.7</v>
      </c>
    </row>
    <row r="2478" spans="1:4" ht="40.5">
      <c r="A2478" s="60">
        <v>91857</v>
      </c>
      <c r="B2478" s="70" t="s">
        <v>21185</v>
      </c>
      <c r="C2478" s="61" t="s">
        <v>14</v>
      </c>
      <c r="D2478" s="63">
        <v>9.2799999999999994</v>
      </c>
    </row>
    <row r="2479" spans="1:4" ht="40.5">
      <c r="A2479" s="60">
        <v>91859</v>
      </c>
      <c r="B2479" s="70" t="s">
        <v>21186</v>
      </c>
      <c r="C2479" s="61" t="s">
        <v>14</v>
      </c>
      <c r="D2479" s="63">
        <v>7.66</v>
      </c>
    </row>
    <row r="2480" spans="1:4" ht="40.5">
      <c r="A2480" s="60">
        <v>91860</v>
      </c>
      <c r="B2480" s="70" t="s">
        <v>21187</v>
      </c>
      <c r="C2480" s="61" t="s">
        <v>14</v>
      </c>
      <c r="D2480" s="63">
        <v>9.59</v>
      </c>
    </row>
    <row r="2481" spans="1:4" ht="40.5">
      <c r="A2481" s="60">
        <v>91861</v>
      </c>
      <c r="B2481" s="70" t="s">
        <v>21188</v>
      </c>
      <c r="C2481" s="61" t="s">
        <v>14</v>
      </c>
      <c r="D2481" s="63">
        <v>9.09</v>
      </c>
    </row>
    <row r="2482" spans="1:4" ht="40.5">
      <c r="A2482" s="60">
        <v>91862</v>
      </c>
      <c r="B2482" s="70" t="s">
        <v>5285</v>
      </c>
      <c r="C2482" s="61" t="s">
        <v>14</v>
      </c>
      <c r="D2482" s="63">
        <v>6.22</v>
      </c>
    </row>
    <row r="2483" spans="1:4" ht="40.5">
      <c r="A2483" s="60">
        <v>91863</v>
      </c>
      <c r="B2483" s="70" t="s">
        <v>5301</v>
      </c>
      <c r="C2483" s="61" t="s">
        <v>14</v>
      </c>
      <c r="D2483" s="63">
        <v>7.27</v>
      </c>
    </row>
    <row r="2484" spans="1:4" ht="40.5">
      <c r="A2484" s="60">
        <v>91864</v>
      </c>
      <c r="B2484" s="70" t="s">
        <v>6540</v>
      </c>
      <c r="C2484" s="61" t="s">
        <v>14</v>
      </c>
      <c r="D2484" s="63">
        <v>9.4600000000000009</v>
      </c>
    </row>
    <row r="2485" spans="1:4" ht="40.5">
      <c r="A2485" s="60">
        <v>91865</v>
      </c>
      <c r="B2485" s="70" t="s">
        <v>6541</v>
      </c>
      <c r="C2485" s="61" t="s">
        <v>14</v>
      </c>
      <c r="D2485" s="63">
        <v>11.67</v>
      </c>
    </row>
    <row r="2486" spans="1:4" ht="40.5">
      <c r="A2486" s="60">
        <v>91866</v>
      </c>
      <c r="B2486" s="70" t="s">
        <v>6542</v>
      </c>
      <c r="C2486" s="61" t="s">
        <v>14</v>
      </c>
      <c r="D2486" s="63">
        <v>4.83</v>
      </c>
    </row>
    <row r="2487" spans="1:4" ht="40.5">
      <c r="A2487" s="60">
        <v>91867</v>
      </c>
      <c r="B2487" s="70" t="s">
        <v>6543</v>
      </c>
      <c r="C2487" s="61" t="s">
        <v>14</v>
      </c>
      <c r="D2487" s="63">
        <v>5.89</v>
      </c>
    </row>
    <row r="2488" spans="1:4" ht="40.5">
      <c r="A2488" s="60">
        <v>91868</v>
      </c>
      <c r="B2488" s="70" t="s">
        <v>6544</v>
      </c>
      <c r="C2488" s="61" t="s">
        <v>14</v>
      </c>
      <c r="D2488" s="63">
        <v>8.07</v>
      </c>
    </row>
    <row r="2489" spans="1:4" ht="40.5">
      <c r="A2489" s="60">
        <v>91869</v>
      </c>
      <c r="B2489" s="70" t="s">
        <v>6545</v>
      </c>
      <c r="C2489" s="61" t="s">
        <v>14</v>
      </c>
      <c r="D2489" s="63">
        <v>10.28</v>
      </c>
    </row>
    <row r="2490" spans="1:4" ht="40.5">
      <c r="A2490" s="60">
        <v>91870</v>
      </c>
      <c r="B2490" s="70" t="s">
        <v>5286</v>
      </c>
      <c r="C2490" s="61" t="s">
        <v>14</v>
      </c>
      <c r="D2490" s="63">
        <v>7.07</v>
      </c>
    </row>
    <row r="2491" spans="1:4" ht="40.5">
      <c r="A2491" s="60">
        <v>91871</v>
      </c>
      <c r="B2491" s="70" t="s">
        <v>5302</v>
      </c>
      <c r="C2491" s="61" t="s">
        <v>14</v>
      </c>
      <c r="D2491" s="63">
        <v>8.15</v>
      </c>
    </row>
    <row r="2492" spans="1:4" ht="40.5">
      <c r="A2492" s="60">
        <v>91872</v>
      </c>
      <c r="B2492" s="70" t="s">
        <v>6546</v>
      </c>
      <c r="C2492" s="61" t="s">
        <v>14</v>
      </c>
      <c r="D2492" s="63">
        <v>10.33</v>
      </c>
    </row>
    <row r="2493" spans="1:4" ht="40.5">
      <c r="A2493" s="60">
        <v>91873</v>
      </c>
      <c r="B2493" s="70" t="s">
        <v>6547</v>
      </c>
      <c r="C2493" s="61" t="s">
        <v>14</v>
      </c>
      <c r="D2493" s="63">
        <v>12.51</v>
      </c>
    </row>
    <row r="2494" spans="1:4" ht="27">
      <c r="A2494" s="60">
        <v>93008</v>
      </c>
      <c r="B2494" s="70" t="s">
        <v>6548</v>
      </c>
      <c r="C2494" s="61" t="s">
        <v>14</v>
      </c>
      <c r="D2494" s="63">
        <v>9.83</v>
      </c>
    </row>
    <row r="2495" spans="1:4" ht="27">
      <c r="A2495" s="60">
        <v>93009</v>
      </c>
      <c r="B2495" s="70" t="s">
        <v>6549</v>
      </c>
      <c r="C2495" s="61" t="s">
        <v>14</v>
      </c>
      <c r="D2495" s="63">
        <v>14.25</v>
      </c>
    </row>
    <row r="2496" spans="1:4" ht="27">
      <c r="A2496" s="61">
        <v>93010</v>
      </c>
      <c r="B2496" s="70" t="s">
        <v>6550</v>
      </c>
      <c r="C2496" s="61" t="s">
        <v>14</v>
      </c>
      <c r="D2496" s="63">
        <v>19.64</v>
      </c>
    </row>
    <row r="2497" spans="1:4" ht="27">
      <c r="A2497" s="61">
        <v>93011</v>
      </c>
      <c r="B2497" s="70" t="s">
        <v>6551</v>
      </c>
      <c r="C2497" s="61" t="s">
        <v>14</v>
      </c>
      <c r="D2497" s="63">
        <v>23.9</v>
      </c>
    </row>
    <row r="2498" spans="1:4" ht="27">
      <c r="A2498" s="61">
        <v>93012</v>
      </c>
      <c r="B2498" s="70" t="s">
        <v>6552</v>
      </c>
      <c r="C2498" s="61" t="s">
        <v>14</v>
      </c>
      <c r="D2498" s="63">
        <v>35.76</v>
      </c>
    </row>
    <row r="2499" spans="1:4" ht="40.5">
      <c r="A2499" s="61">
        <v>95726</v>
      </c>
      <c r="B2499" s="70" t="s">
        <v>11382</v>
      </c>
      <c r="C2499" s="61" t="s">
        <v>14</v>
      </c>
      <c r="D2499" s="63">
        <v>4.28</v>
      </c>
    </row>
    <row r="2500" spans="1:4" ht="40.5">
      <c r="A2500" s="60">
        <v>95727</v>
      </c>
      <c r="B2500" s="70" t="s">
        <v>11383</v>
      </c>
      <c r="C2500" s="61" t="s">
        <v>14</v>
      </c>
      <c r="D2500" s="63">
        <v>4.8499999999999996</v>
      </c>
    </row>
    <row r="2501" spans="1:4" ht="40.5">
      <c r="A2501" s="60">
        <v>95728</v>
      </c>
      <c r="B2501" s="70" t="s">
        <v>11384</v>
      </c>
      <c r="C2501" s="61" t="s">
        <v>14</v>
      </c>
      <c r="D2501" s="63">
        <v>6.05</v>
      </c>
    </row>
    <row r="2502" spans="1:4" ht="40.5">
      <c r="A2502" s="60">
        <v>95729</v>
      </c>
      <c r="B2502" s="70" t="s">
        <v>11385</v>
      </c>
      <c r="C2502" s="61" t="s">
        <v>14</v>
      </c>
      <c r="D2502" s="63">
        <v>5.71</v>
      </c>
    </row>
    <row r="2503" spans="1:4" ht="40.5">
      <c r="A2503" s="60">
        <v>95730</v>
      </c>
      <c r="B2503" s="70" t="s">
        <v>11386</v>
      </c>
      <c r="C2503" s="61" t="s">
        <v>14</v>
      </c>
      <c r="D2503" s="63">
        <v>6.28</v>
      </c>
    </row>
    <row r="2504" spans="1:4" ht="40.5">
      <c r="A2504" s="60">
        <v>95731</v>
      </c>
      <c r="B2504" s="70" t="s">
        <v>11387</v>
      </c>
      <c r="C2504" s="61" t="s">
        <v>14</v>
      </c>
      <c r="D2504" s="63">
        <v>7.48</v>
      </c>
    </row>
    <row r="2505" spans="1:4" ht="40.5">
      <c r="A2505" s="60">
        <v>95732</v>
      </c>
      <c r="B2505" s="70" t="s">
        <v>11388</v>
      </c>
      <c r="C2505" s="61" t="s">
        <v>32</v>
      </c>
      <c r="D2505" s="63">
        <v>3.16</v>
      </c>
    </row>
    <row r="2506" spans="1:4" ht="40.5">
      <c r="A2506" s="60">
        <v>95745</v>
      </c>
      <c r="B2506" s="70" t="s">
        <v>11389</v>
      </c>
      <c r="C2506" s="61" t="s">
        <v>14</v>
      </c>
      <c r="D2506" s="63">
        <v>16.18</v>
      </c>
    </row>
    <row r="2507" spans="1:4" ht="40.5">
      <c r="A2507" s="60">
        <v>95746</v>
      </c>
      <c r="B2507" s="70" t="s">
        <v>11390</v>
      </c>
      <c r="C2507" s="61" t="s">
        <v>14</v>
      </c>
      <c r="D2507" s="63">
        <v>20.16</v>
      </c>
    </row>
    <row r="2508" spans="1:4" ht="40.5">
      <c r="A2508" s="60">
        <v>95747</v>
      </c>
      <c r="B2508" s="70" t="s">
        <v>11391</v>
      </c>
      <c r="C2508" s="61" t="s">
        <v>14</v>
      </c>
      <c r="D2508" s="63">
        <v>33.630000000000003</v>
      </c>
    </row>
    <row r="2509" spans="1:4" ht="40.5">
      <c r="A2509" s="60">
        <v>95748</v>
      </c>
      <c r="B2509" s="70" t="s">
        <v>11392</v>
      </c>
      <c r="C2509" s="61" t="s">
        <v>14</v>
      </c>
      <c r="D2509" s="63">
        <v>36.24</v>
      </c>
    </row>
    <row r="2510" spans="1:4" ht="40.5">
      <c r="A2510" s="60">
        <v>95749</v>
      </c>
      <c r="B2510" s="70" t="s">
        <v>11393</v>
      </c>
      <c r="C2510" s="61" t="s">
        <v>14</v>
      </c>
      <c r="D2510" s="63">
        <v>20.83</v>
      </c>
    </row>
    <row r="2511" spans="1:4" ht="40.5">
      <c r="A2511" s="60">
        <v>95750</v>
      </c>
      <c r="B2511" s="70" t="s">
        <v>11394</v>
      </c>
      <c r="C2511" s="61" t="s">
        <v>14</v>
      </c>
      <c r="D2511" s="63">
        <v>24.7</v>
      </c>
    </row>
    <row r="2512" spans="1:4" ht="40.5">
      <c r="A2512" s="60">
        <v>95751</v>
      </c>
      <c r="B2512" s="70" t="s">
        <v>11395</v>
      </c>
      <c r="C2512" s="61" t="s">
        <v>14</v>
      </c>
      <c r="D2512" s="63">
        <v>38.04</v>
      </c>
    </row>
    <row r="2513" spans="1:4" ht="40.5">
      <c r="A2513" s="60">
        <v>95752</v>
      </c>
      <c r="B2513" s="70" t="s">
        <v>11396</v>
      </c>
      <c r="C2513" s="61" t="s">
        <v>14</v>
      </c>
      <c r="D2513" s="63">
        <v>40.47</v>
      </c>
    </row>
    <row r="2514" spans="1:4" ht="27">
      <c r="A2514" s="60">
        <v>97667</v>
      </c>
      <c r="B2514" s="70" t="s">
        <v>21189</v>
      </c>
      <c r="C2514" s="61" t="s">
        <v>14</v>
      </c>
      <c r="D2514" s="63">
        <v>6.15</v>
      </c>
    </row>
    <row r="2515" spans="1:4" ht="27">
      <c r="A2515" s="60">
        <v>97668</v>
      </c>
      <c r="B2515" s="70" t="s">
        <v>21190</v>
      </c>
      <c r="C2515" s="61" t="s">
        <v>14</v>
      </c>
      <c r="D2515" s="63">
        <v>9.3699999999999992</v>
      </c>
    </row>
    <row r="2516" spans="1:4" ht="27">
      <c r="A2516" s="60">
        <v>97669</v>
      </c>
      <c r="B2516" s="70" t="s">
        <v>21191</v>
      </c>
      <c r="C2516" s="61" t="s">
        <v>14</v>
      </c>
      <c r="D2516" s="63">
        <v>14.77</v>
      </c>
    </row>
    <row r="2517" spans="1:4" ht="27">
      <c r="A2517" s="60">
        <v>97670</v>
      </c>
      <c r="B2517" s="70" t="s">
        <v>21192</v>
      </c>
      <c r="C2517" s="61" t="s">
        <v>14</v>
      </c>
      <c r="D2517" s="63">
        <v>19.16</v>
      </c>
    </row>
    <row r="2518" spans="1:4" ht="27">
      <c r="A2518" s="60">
        <v>72263</v>
      </c>
      <c r="B2518" s="70" t="s">
        <v>6553</v>
      </c>
      <c r="C2518" s="61" t="s">
        <v>32</v>
      </c>
      <c r="D2518" s="63">
        <v>19.5</v>
      </c>
    </row>
    <row r="2519" spans="1:4" ht="27">
      <c r="A2519" s="60">
        <v>72271</v>
      </c>
      <c r="B2519" s="70" t="s">
        <v>6554</v>
      </c>
      <c r="C2519" s="61" t="s">
        <v>32</v>
      </c>
      <c r="D2519" s="63">
        <v>11.63</v>
      </c>
    </row>
    <row r="2520" spans="1:4" ht="27">
      <c r="A2520" s="60">
        <v>72272</v>
      </c>
      <c r="B2520" s="70" t="s">
        <v>6555</v>
      </c>
      <c r="C2520" s="61" t="s">
        <v>32</v>
      </c>
      <c r="D2520" s="63">
        <v>13.2</v>
      </c>
    </row>
    <row r="2521" spans="1:4" ht="27">
      <c r="A2521" s="60" t="s">
        <v>6556</v>
      </c>
      <c r="B2521" s="70" t="s">
        <v>6557</v>
      </c>
      <c r="C2521" s="61" t="s">
        <v>32</v>
      </c>
      <c r="D2521" s="63">
        <v>32.909999999999997</v>
      </c>
    </row>
    <row r="2522" spans="1:4" ht="27">
      <c r="A2522" s="60" t="s">
        <v>6558</v>
      </c>
      <c r="B2522" s="70" t="s">
        <v>6559</v>
      </c>
      <c r="C2522" s="61" t="s">
        <v>32</v>
      </c>
      <c r="D2522" s="63">
        <v>51.3</v>
      </c>
    </row>
    <row r="2523" spans="1:4" ht="40.5">
      <c r="A2523" s="60" t="s">
        <v>6560</v>
      </c>
      <c r="B2523" s="70" t="s">
        <v>6561</v>
      </c>
      <c r="C2523" s="61" t="s">
        <v>32</v>
      </c>
      <c r="D2523" s="63">
        <v>132.69</v>
      </c>
    </row>
    <row r="2524" spans="1:4" ht="40.5">
      <c r="A2524" s="60" t="s">
        <v>6562</v>
      </c>
      <c r="B2524" s="70" t="s">
        <v>4361</v>
      </c>
      <c r="C2524" s="61" t="s">
        <v>32</v>
      </c>
      <c r="D2524" s="63">
        <v>21.11</v>
      </c>
    </row>
    <row r="2525" spans="1:4" ht="40.5">
      <c r="A2525" s="60">
        <v>83377</v>
      </c>
      <c r="B2525" s="70" t="s">
        <v>6563</v>
      </c>
      <c r="C2525" s="61" t="s">
        <v>32</v>
      </c>
      <c r="D2525" s="63">
        <v>11.78</v>
      </c>
    </row>
    <row r="2526" spans="1:4" ht="40.5">
      <c r="A2526" s="60">
        <v>91874</v>
      </c>
      <c r="B2526" s="70" t="s">
        <v>6564</v>
      </c>
      <c r="C2526" s="61" t="s">
        <v>32</v>
      </c>
      <c r="D2526" s="63">
        <v>3.35</v>
      </c>
    </row>
    <row r="2527" spans="1:4" ht="40.5">
      <c r="A2527" s="60">
        <v>91875</v>
      </c>
      <c r="B2527" s="70" t="s">
        <v>5303</v>
      </c>
      <c r="C2527" s="61" t="s">
        <v>32</v>
      </c>
      <c r="D2527" s="63">
        <v>4.42</v>
      </c>
    </row>
    <row r="2528" spans="1:4" ht="40.5">
      <c r="A2528" s="60">
        <v>91876</v>
      </c>
      <c r="B2528" s="70" t="s">
        <v>6565</v>
      </c>
      <c r="C2528" s="61" t="s">
        <v>32</v>
      </c>
      <c r="D2528" s="63">
        <v>5.83</v>
      </c>
    </row>
    <row r="2529" spans="1:4" ht="40.5">
      <c r="A2529" s="60">
        <v>91877</v>
      </c>
      <c r="B2529" s="70" t="s">
        <v>4362</v>
      </c>
      <c r="C2529" s="61" t="s">
        <v>32</v>
      </c>
      <c r="D2529" s="63">
        <v>7.73</v>
      </c>
    </row>
    <row r="2530" spans="1:4" ht="40.5">
      <c r="A2530" s="60">
        <v>91878</v>
      </c>
      <c r="B2530" s="70" t="s">
        <v>6566</v>
      </c>
      <c r="C2530" s="61" t="s">
        <v>32</v>
      </c>
      <c r="D2530" s="63">
        <v>4.33</v>
      </c>
    </row>
    <row r="2531" spans="1:4" ht="40.5">
      <c r="A2531" s="60">
        <v>91879</v>
      </c>
      <c r="B2531" s="70" t="s">
        <v>6567</v>
      </c>
      <c r="C2531" s="61" t="s">
        <v>32</v>
      </c>
      <c r="D2531" s="63">
        <v>5.36</v>
      </c>
    </row>
    <row r="2532" spans="1:4" ht="40.5">
      <c r="A2532" s="60">
        <v>91880</v>
      </c>
      <c r="B2532" s="70" t="s">
        <v>6568</v>
      </c>
      <c r="C2532" s="61" t="s">
        <v>32</v>
      </c>
      <c r="D2532" s="63">
        <v>6.8</v>
      </c>
    </row>
    <row r="2533" spans="1:4" ht="40.5">
      <c r="A2533" s="60">
        <v>91881</v>
      </c>
      <c r="B2533" s="70" t="s">
        <v>4363</v>
      </c>
      <c r="C2533" s="61" t="s">
        <v>32</v>
      </c>
      <c r="D2533" s="63">
        <v>8.7100000000000009</v>
      </c>
    </row>
    <row r="2534" spans="1:4" ht="40.5">
      <c r="A2534" s="60">
        <v>91882</v>
      </c>
      <c r="B2534" s="70" t="s">
        <v>5304</v>
      </c>
      <c r="C2534" s="61" t="s">
        <v>32</v>
      </c>
      <c r="D2534" s="63">
        <v>5.36</v>
      </c>
    </row>
    <row r="2535" spans="1:4" ht="40.5">
      <c r="A2535" s="60">
        <v>91884</v>
      </c>
      <c r="B2535" s="70" t="s">
        <v>6569</v>
      </c>
      <c r="C2535" s="61" t="s">
        <v>32</v>
      </c>
      <c r="D2535" s="63">
        <v>6.17</v>
      </c>
    </row>
    <row r="2536" spans="1:4" ht="40.5">
      <c r="A2536" s="60">
        <v>91885</v>
      </c>
      <c r="B2536" s="70" t="s">
        <v>6570</v>
      </c>
      <c r="C2536" s="61" t="s">
        <v>32</v>
      </c>
      <c r="D2536" s="63">
        <v>7.28</v>
      </c>
    </row>
    <row r="2537" spans="1:4" ht="40.5">
      <c r="A2537" s="60">
        <v>91886</v>
      </c>
      <c r="B2537" s="70" t="s">
        <v>6571</v>
      </c>
      <c r="C2537" s="61" t="s">
        <v>32</v>
      </c>
      <c r="D2537" s="63">
        <v>8.81</v>
      </c>
    </row>
    <row r="2538" spans="1:4" ht="40.5">
      <c r="A2538" s="60">
        <v>91887</v>
      </c>
      <c r="B2538" s="70" t="s">
        <v>6572</v>
      </c>
      <c r="C2538" s="61" t="s">
        <v>32</v>
      </c>
      <c r="D2538" s="63">
        <v>6.11</v>
      </c>
    </row>
    <row r="2539" spans="1:4" ht="40.5">
      <c r="A2539" s="60">
        <v>91889</v>
      </c>
      <c r="B2539" s="70" t="s">
        <v>11397</v>
      </c>
      <c r="C2539" s="61" t="s">
        <v>32</v>
      </c>
      <c r="D2539" s="63">
        <v>5.9</v>
      </c>
    </row>
    <row r="2540" spans="1:4" ht="40.5">
      <c r="A2540" s="60">
        <v>91890</v>
      </c>
      <c r="B2540" s="70" t="s">
        <v>5305</v>
      </c>
      <c r="C2540" s="61" t="s">
        <v>32</v>
      </c>
      <c r="D2540" s="63">
        <v>7.3</v>
      </c>
    </row>
    <row r="2541" spans="1:4" ht="40.5">
      <c r="A2541" s="60">
        <v>91892</v>
      </c>
      <c r="B2541" s="70" t="s">
        <v>6573</v>
      </c>
      <c r="C2541" s="61" t="s">
        <v>32</v>
      </c>
      <c r="D2541" s="63">
        <v>8.69</v>
      </c>
    </row>
    <row r="2542" spans="1:4" ht="40.5">
      <c r="A2542" s="60">
        <v>91893</v>
      </c>
      <c r="B2542" s="70" t="s">
        <v>6574</v>
      </c>
      <c r="C2542" s="61" t="s">
        <v>32</v>
      </c>
      <c r="D2542" s="63">
        <v>9.9499999999999993</v>
      </c>
    </row>
    <row r="2543" spans="1:4" ht="40.5">
      <c r="A2543" s="60">
        <v>91895</v>
      </c>
      <c r="B2543" s="70" t="s">
        <v>21193</v>
      </c>
      <c r="C2543" s="61" t="s">
        <v>32</v>
      </c>
      <c r="D2543" s="63">
        <v>11.37</v>
      </c>
    </row>
    <row r="2544" spans="1:4" ht="40.5">
      <c r="A2544" s="60">
        <v>91896</v>
      </c>
      <c r="B2544" s="70" t="s">
        <v>4364</v>
      </c>
      <c r="C2544" s="61" t="s">
        <v>32</v>
      </c>
      <c r="D2544" s="63">
        <v>12.18</v>
      </c>
    </row>
    <row r="2545" spans="1:4" ht="40.5">
      <c r="A2545" s="60">
        <v>91898</v>
      </c>
      <c r="B2545" s="70" t="s">
        <v>11398</v>
      </c>
      <c r="C2545" s="61" t="s">
        <v>32</v>
      </c>
      <c r="D2545" s="63">
        <v>13.7</v>
      </c>
    </row>
    <row r="2546" spans="1:4" ht="40.5">
      <c r="A2546" s="60">
        <v>91899</v>
      </c>
      <c r="B2546" s="70" t="s">
        <v>6575</v>
      </c>
      <c r="C2546" s="61" t="s">
        <v>32</v>
      </c>
      <c r="D2546" s="63">
        <v>7.52</v>
      </c>
    </row>
    <row r="2547" spans="1:4" ht="40.5">
      <c r="A2547" s="60">
        <v>91901</v>
      </c>
      <c r="B2547" s="70" t="s">
        <v>11399</v>
      </c>
      <c r="C2547" s="61" t="s">
        <v>32</v>
      </c>
      <c r="D2547" s="63">
        <v>7.31</v>
      </c>
    </row>
    <row r="2548" spans="1:4" ht="40.5">
      <c r="A2548" s="60">
        <v>91902</v>
      </c>
      <c r="B2548" s="70" t="s">
        <v>6576</v>
      </c>
      <c r="C2548" s="61" t="s">
        <v>32</v>
      </c>
      <c r="D2548" s="63">
        <v>8.7100000000000009</v>
      </c>
    </row>
    <row r="2549" spans="1:4" ht="40.5">
      <c r="A2549" s="60">
        <v>91904</v>
      </c>
      <c r="B2549" s="70" t="s">
        <v>6577</v>
      </c>
      <c r="C2549" s="61" t="s">
        <v>32</v>
      </c>
      <c r="D2549" s="63">
        <v>10.1</v>
      </c>
    </row>
    <row r="2550" spans="1:4" ht="40.5">
      <c r="A2550" s="60">
        <v>91905</v>
      </c>
      <c r="B2550" s="70" t="s">
        <v>6578</v>
      </c>
      <c r="C2550" s="61" t="s">
        <v>32</v>
      </c>
      <c r="D2550" s="63">
        <v>11.36</v>
      </c>
    </row>
    <row r="2551" spans="1:4" ht="40.5">
      <c r="A2551" s="60">
        <v>91907</v>
      </c>
      <c r="B2551" s="70" t="s">
        <v>21194</v>
      </c>
      <c r="C2551" s="61" t="s">
        <v>32</v>
      </c>
      <c r="D2551" s="63">
        <v>12.78</v>
      </c>
    </row>
    <row r="2552" spans="1:4" ht="40.5">
      <c r="A2552" s="60">
        <v>91908</v>
      </c>
      <c r="B2552" s="70" t="s">
        <v>6579</v>
      </c>
      <c r="C2552" s="61" t="s">
        <v>32</v>
      </c>
      <c r="D2552" s="63">
        <v>13.62</v>
      </c>
    </row>
    <row r="2553" spans="1:4" ht="40.5">
      <c r="A2553" s="60">
        <v>91910</v>
      </c>
      <c r="B2553" s="70" t="s">
        <v>11400</v>
      </c>
      <c r="C2553" s="61" t="s">
        <v>32</v>
      </c>
      <c r="D2553" s="63">
        <v>15.14</v>
      </c>
    </row>
    <row r="2554" spans="1:4" ht="40.5">
      <c r="A2554" s="60">
        <v>91911</v>
      </c>
      <c r="B2554" s="70" t="s">
        <v>5287</v>
      </c>
      <c r="C2554" s="61" t="s">
        <v>32</v>
      </c>
      <c r="D2554" s="63">
        <v>9.1300000000000008</v>
      </c>
    </row>
    <row r="2555" spans="1:4" ht="40.5">
      <c r="A2555" s="60">
        <v>91913</v>
      </c>
      <c r="B2555" s="70" t="s">
        <v>11401</v>
      </c>
      <c r="C2555" s="61" t="s">
        <v>32</v>
      </c>
      <c r="D2555" s="63">
        <v>8.92</v>
      </c>
    </row>
    <row r="2556" spans="1:4" ht="40.5">
      <c r="A2556" s="60">
        <v>91914</v>
      </c>
      <c r="B2556" s="70" t="s">
        <v>6580</v>
      </c>
      <c r="C2556" s="61" t="s">
        <v>32</v>
      </c>
      <c r="D2556" s="63">
        <v>9.9600000000000009</v>
      </c>
    </row>
    <row r="2557" spans="1:4" ht="40.5">
      <c r="A2557" s="60">
        <v>91916</v>
      </c>
      <c r="B2557" s="70" t="s">
        <v>4365</v>
      </c>
      <c r="C2557" s="61" t="s">
        <v>32</v>
      </c>
      <c r="D2557" s="63">
        <v>11.35</v>
      </c>
    </row>
    <row r="2558" spans="1:4" ht="40.5">
      <c r="A2558" s="60">
        <v>91917</v>
      </c>
      <c r="B2558" s="70" t="s">
        <v>6581</v>
      </c>
      <c r="C2558" s="61" t="s">
        <v>32</v>
      </c>
      <c r="D2558" s="63">
        <v>12.1</v>
      </c>
    </row>
    <row r="2559" spans="1:4" ht="40.5">
      <c r="A2559" s="60">
        <v>91919</v>
      </c>
      <c r="B2559" s="70" t="s">
        <v>21195</v>
      </c>
      <c r="C2559" s="61" t="s">
        <v>32</v>
      </c>
      <c r="D2559" s="63">
        <v>13.52</v>
      </c>
    </row>
    <row r="2560" spans="1:4" ht="40.5">
      <c r="A2560" s="60">
        <v>91920</v>
      </c>
      <c r="B2560" s="70" t="s">
        <v>4366</v>
      </c>
      <c r="C2560" s="61" t="s">
        <v>32</v>
      </c>
      <c r="D2560" s="63">
        <v>13.79</v>
      </c>
    </row>
    <row r="2561" spans="1:4" ht="40.5">
      <c r="A2561" s="60">
        <v>91922</v>
      </c>
      <c r="B2561" s="70" t="s">
        <v>11402</v>
      </c>
      <c r="C2561" s="61" t="s">
        <v>32</v>
      </c>
      <c r="D2561" s="63">
        <v>15.31</v>
      </c>
    </row>
    <row r="2562" spans="1:4" ht="27">
      <c r="A2562" s="60">
        <v>93013</v>
      </c>
      <c r="B2562" s="70" t="s">
        <v>4367</v>
      </c>
      <c r="C2562" s="61" t="s">
        <v>32</v>
      </c>
      <c r="D2562" s="63">
        <v>10.029999999999999</v>
      </c>
    </row>
    <row r="2563" spans="1:4" ht="27">
      <c r="A2563" s="60">
        <v>93014</v>
      </c>
      <c r="B2563" s="70" t="s">
        <v>6582</v>
      </c>
      <c r="C2563" s="61" t="s">
        <v>32</v>
      </c>
      <c r="D2563" s="63">
        <v>12.29</v>
      </c>
    </row>
    <row r="2564" spans="1:4" ht="27">
      <c r="A2564" s="60">
        <v>93015</v>
      </c>
      <c r="B2564" s="70" t="s">
        <v>4368</v>
      </c>
      <c r="C2564" s="61" t="s">
        <v>32</v>
      </c>
      <c r="D2564" s="63">
        <v>18.420000000000002</v>
      </c>
    </row>
    <row r="2565" spans="1:4" ht="27">
      <c r="A2565" s="60">
        <v>93016</v>
      </c>
      <c r="B2565" s="70" t="s">
        <v>6583</v>
      </c>
      <c r="C2565" s="61" t="s">
        <v>32</v>
      </c>
      <c r="D2565" s="63">
        <v>22.34</v>
      </c>
    </row>
    <row r="2566" spans="1:4" ht="27">
      <c r="A2566" s="60">
        <v>93017</v>
      </c>
      <c r="B2566" s="70" t="s">
        <v>6584</v>
      </c>
      <c r="C2566" s="61" t="s">
        <v>32</v>
      </c>
      <c r="D2566" s="63">
        <v>33.380000000000003</v>
      </c>
    </row>
    <row r="2567" spans="1:4" ht="40.5">
      <c r="A2567" s="60">
        <v>93018</v>
      </c>
      <c r="B2567" s="70" t="s">
        <v>6585</v>
      </c>
      <c r="C2567" s="61" t="s">
        <v>32</v>
      </c>
      <c r="D2567" s="63">
        <v>15.3</v>
      </c>
    </row>
    <row r="2568" spans="1:4" ht="27">
      <c r="A2568" s="60">
        <v>93020</v>
      </c>
      <c r="B2568" s="70" t="s">
        <v>6586</v>
      </c>
      <c r="C2568" s="61" t="s">
        <v>32</v>
      </c>
      <c r="D2568" s="63">
        <v>19.53</v>
      </c>
    </row>
    <row r="2569" spans="1:4" ht="40.5">
      <c r="A2569" s="60">
        <v>93022</v>
      </c>
      <c r="B2569" s="70" t="s">
        <v>6587</v>
      </c>
      <c r="C2569" s="61" t="s">
        <v>32</v>
      </c>
      <c r="D2569" s="63">
        <v>32.229999999999997</v>
      </c>
    </row>
    <row r="2570" spans="1:4" ht="27">
      <c r="A2570" s="60">
        <v>93024</v>
      </c>
      <c r="B2570" s="70" t="s">
        <v>6588</v>
      </c>
      <c r="C2570" s="61" t="s">
        <v>32</v>
      </c>
      <c r="D2570" s="63">
        <v>33.94</v>
      </c>
    </row>
    <row r="2571" spans="1:4" ht="27">
      <c r="A2571" s="60">
        <v>93026</v>
      </c>
      <c r="B2571" s="70" t="s">
        <v>6589</v>
      </c>
      <c r="C2571" s="61" t="s">
        <v>32</v>
      </c>
      <c r="D2571" s="63">
        <v>55.03</v>
      </c>
    </row>
    <row r="2572" spans="1:4" ht="40.5">
      <c r="A2572" s="60">
        <v>95733</v>
      </c>
      <c r="B2572" s="70" t="s">
        <v>11403</v>
      </c>
      <c r="C2572" s="61" t="s">
        <v>32</v>
      </c>
      <c r="D2572" s="63">
        <v>4.12</v>
      </c>
    </row>
    <row r="2573" spans="1:4" ht="40.5">
      <c r="A2573" s="60">
        <v>95734</v>
      </c>
      <c r="B2573" s="70" t="s">
        <v>11404</v>
      </c>
      <c r="C2573" s="61" t="s">
        <v>32</v>
      </c>
      <c r="D2573" s="63">
        <v>5.49</v>
      </c>
    </row>
    <row r="2574" spans="1:4" ht="40.5">
      <c r="A2574" s="60">
        <v>95735</v>
      </c>
      <c r="B2574" s="70" t="s">
        <v>11405</v>
      </c>
      <c r="C2574" s="61" t="s">
        <v>32</v>
      </c>
      <c r="D2574" s="63">
        <v>4.6500000000000004</v>
      </c>
    </row>
    <row r="2575" spans="1:4" ht="40.5">
      <c r="A2575" s="60">
        <v>95736</v>
      </c>
      <c r="B2575" s="70" t="s">
        <v>11406</v>
      </c>
      <c r="C2575" s="61" t="s">
        <v>32</v>
      </c>
      <c r="D2575" s="63">
        <v>5.44</v>
      </c>
    </row>
    <row r="2576" spans="1:4" ht="40.5">
      <c r="A2576" s="60">
        <v>95738</v>
      </c>
      <c r="B2576" s="70" t="s">
        <v>11407</v>
      </c>
      <c r="C2576" s="61" t="s">
        <v>32</v>
      </c>
      <c r="D2576" s="63">
        <v>6.55</v>
      </c>
    </row>
    <row r="2577" spans="1:4" ht="40.5">
      <c r="A2577" s="60">
        <v>95753</v>
      </c>
      <c r="B2577" s="70" t="s">
        <v>11408</v>
      </c>
      <c r="C2577" s="61" t="s">
        <v>32</v>
      </c>
      <c r="D2577" s="63">
        <v>5.22</v>
      </c>
    </row>
    <row r="2578" spans="1:4" ht="40.5">
      <c r="A2578" s="60">
        <v>95754</v>
      </c>
      <c r="B2578" s="70" t="s">
        <v>11409</v>
      </c>
      <c r="C2578" s="61" t="s">
        <v>32</v>
      </c>
      <c r="D2578" s="63">
        <v>6.5</v>
      </c>
    </row>
    <row r="2579" spans="1:4" ht="40.5">
      <c r="A2579" s="60">
        <v>95755</v>
      </c>
      <c r="B2579" s="70" t="s">
        <v>11410</v>
      </c>
      <c r="C2579" s="61" t="s">
        <v>32</v>
      </c>
      <c r="D2579" s="63">
        <v>9.41</v>
      </c>
    </row>
    <row r="2580" spans="1:4" ht="40.5">
      <c r="A2580" s="60">
        <v>95756</v>
      </c>
      <c r="B2580" s="70" t="s">
        <v>11411</v>
      </c>
      <c r="C2580" s="61" t="s">
        <v>32</v>
      </c>
      <c r="D2580" s="63">
        <v>12.57</v>
      </c>
    </row>
    <row r="2581" spans="1:4" ht="40.5">
      <c r="A2581" s="60">
        <v>95757</v>
      </c>
      <c r="B2581" s="70" t="s">
        <v>11412</v>
      </c>
      <c r="C2581" s="61" t="s">
        <v>32</v>
      </c>
      <c r="D2581" s="63">
        <v>7.81</v>
      </c>
    </row>
    <row r="2582" spans="1:4" ht="40.5">
      <c r="A2582" s="60">
        <v>95758</v>
      </c>
      <c r="B2582" s="70" t="s">
        <v>11413</v>
      </c>
      <c r="C2582" s="61" t="s">
        <v>32</v>
      </c>
      <c r="D2582" s="63">
        <v>8.7799999999999994</v>
      </c>
    </row>
    <row r="2583" spans="1:4" ht="40.5">
      <c r="A2583" s="60">
        <v>95759</v>
      </c>
      <c r="B2583" s="70" t="s">
        <v>11414</v>
      </c>
      <c r="C2583" s="61" t="s">
        <v>32</v>
      </c>
      <c r="D2583" s="63">
        <v>11.27</v>
      </c>
    </row>
    <row r="2584" spans="1:4" ht="40.5">
      <c r="A2584" s="60">
        <v>95760</v>
      </c>
      <c r="B2584" s="70" t="s">
        <v>11415</v>
      </c>
      <c r="C2584" s="61" t="s">
        <v>32</v>
      </c>
      <c r="D2584" s="63">
        <v>13.92</v>
      </c>
    </row>
    <row r="2585" spans="1:4" ht="40.5">
      <c r="A2585" s="60">
        <v>97559</v>
      </c>
      <c r="B2585" s="70" t="s">
        <v>21196</v>
      </c>
      <c r="C2585" s="61" t="s">
        <v>32</v>
      </c>
      <c r="D2585" s="63">
        <v>7.15</v>
      </c>
    </row>
    <row r="2586" spans="1:4" ht="40.5">
      <c r="A2586" s="60">
        <v>97562</v>
      </c>
      <c r="B2586" s="70" t="s">
        <v>21197</v>
      </c>
      <c r="C2586" s="61" t="s">
        <v>32</v>
      </c>
      <c r="D2586" s="63">
        <v>8.56</v>
      </c>
    </row>
    <row r="2587" spans="1:4" ht="40.5">
      <c r="A2587" s="60">
        <v>97564</v>
      </c>
      <c r="B2587" s="70" t="s">
        <v>21198</v>
      </c>
      <c r="C2587" s="61" t="s">
        <v>32</v>
      </c>
      <c r="D2587" s="63">
        <v>9.81</v>
      </c>
    </row>
    <row r="2588" spans="1:4" ht="40.5">
      <c r="A2588" s="60">
        <v>91924</v>
      </c>
      <c r="B2588" s="70" t="s">
        <v>5270</v>
      </c>
      <c r="C2588" s="61" t="s">
        <v>14</v>
      </c>
      <c r="D2588" s="63">
        <v>1.79</v>
      </c>
    </row>
    <row r="2589" spans="1:4" ht="40.5">
      <c r="A2589" s="60">
        <v>91925</v>
      </c>
      <c r="B2589" s="70" t="s">
        <v>6590</v>
      </c>
      <c r="C2589" s="61" t="s">
        <v>14</v>
      </c>
      <c r="D2589" s="63">
        <v>2.48</v>
      </c>
    </row>
    <row r="2590" spans="1:4" ht="40.5">
      <c r="A2590" s="60">
        <v>91926</v>
      </c>
      <c r="B2590" s="70" t="s">
        <v>5271</v>
      </c>
      <c r="C2590" s="61" t="s">
        <v>14</v>
      </c>
      <c r="D2590" s="63">
        <v>2.57</v>
      </c>
    </row>
    <row r="2591" spans="1:4" ht="40.5">
      <c r="A2591" s="60">
        <v>91927</v>
      </c>
      <c r="B2591" s="70" t="s">
        <v>6591</v>
      </c>
      <c r="C2591" s="61" t="s">
        <v>14</v>
      </c>
      <c r="D2591" s="63">
        <v>3.32</v>
      </c>
    </row>
    <row r="2592" spans="1:4" ht="40.5">
      <c r="A2592" s="60">
        <v>91928</v>
      </c>
      <c r="B2592" s="70" t="s">
        <v>5272</v>
      </c>
      <c r="C2592" s="61" t="s">
        <v>14</v>
      </c>
      <c r="D2592" s="63">
        <v>4.12</v>
      </c>
    </row>
    <row r="2593" spans="1:4" ht="40.5">
      <c r="A2593" s="60">
        <v>91929</v>
      </c>
      <c r="B2593" s="70" t="s">
        <v>6592</v>
      </c>
      <c r="C2593" s="61" t="s">
        <v>14</v>
      </c>
      <c r="D2593" s="63">
        <v>4.6500000000000004</v>
      </c>
    </row>
    <row r="2594" spans="1:4" ht="40.5">
      <c r="A2594" s="60">
        <v>91930</v>
      </c>
      <c r="B2594" s="70" t="s">
        <v>6593</v>
      </c>
      <c r="C2594" s="61" t="s">
        <v>14</v>
      </c>
      <c r="D2594" s="63">
        <v>5.64</v>
      </c>
    </row>
    <row r="2595" spans="1:4" ht="40.5">
      <c r="A2595" s="60">
        <v>91931</v>
      </c>
      <c r="B2595" s="70" t="s">
        <v>6594</v>
      </c>
      <c r="C2595" s="61" t="s">
        <v>14</v>
      </c>
      <c r="D2595" s="63">
        <v>6.28</v>
      </c>
    </row>
    <row r="2596" spans="1:4" ht="40.5">
      <c r="A2596" s="60">
        <v>91932</v>
      </c>
      <c r="B2596" s="70" t="s">
        <v>6595</v>
      </c>
      <c r="C2596" s="61" t="s">
        <v>14</v>
      </c>
      <c r="D2596" s="63">
        <v>9.23</v>
      </c>
    </row>
    <row r="2597" spans="1:4" ht="40.5">
      <c r="A2597" s="60">
        <v>91933</v>
      </c>
      <c r="B2597" s="70" t="s">
        <v>6596</v>
      </c>
      <c r="C2597" s="61" t="s">
        <v>14</v>
      </c>
      <c r="D2597" s="63">
        <v>9.83</v>
      </c>
    </row>
    <row r="2598" spans="1:4" ht="40.5">
      <c r="A2598" s="60">
        <v>91934</v>
      </c>
      <c r="B2598" s="70" t="s">
        <v>6597</v>
      </c>
      <c r="C2598" s="61" t="s">
        <v>14</v>
      </c>
      <c r="D2598" s="63">
        <v>14.09</v>
      </c>
    </row>
    <row r="2599" spans="1:4" ht="40.5">
      <c r="A2599" s="60">
        <v>91935</v>
      </c>
      <c r="B2599" s="70" t="s">
        <v>6598</v>
      </c>
      <c r="C2599" s="61" t="s">
        <v>14</v>
      </c>
      <c r="D2599" s="63">
        <v>14.95</v>
      </c>
    </row>
    <row r="2600" spans="1:4" ht="40.5">
      <c r="A2600" s="60">
        <v>92979</v>
      </c>
      <c r="B2600" s="70" t="s">
        <v>6599</v>
      </c>
      <c r="C2600" s="61" t="s">
        <v>14</v>
      </c>
      <c r="D2600" s="63">
        <v>6.04</v>
      </c>
    </row>
    <row r="2601" spans="1:4" ht="40.5">
      <c r="A2601" s="60">
        <v>92980</v>
      </c>
      <c r="B2601" s="70" t="s">
        <v>6600</v>
      </c>
      <c r="C2601" s="61" t="s">
        <v>14</v>
      </c>
      <c r="D2601" s="63">
        <v>6.55</v>
      </c>
    </row>
    <row r="2602" spans="1:4" ht="40.5">
      <c r="A2602" s="60">
        <v>92981</v>
      </c>
      <c r="B2602" s="70" t="s">
        <v>6601</v>
      </c>
      <c r="C2602" s="61" t="s">
        <v>14</v>
      </c>
      <c r="D2602" s="63">
        <v>9.27</v>
      </c>
    </row>
    <row r="2603" spans="1:4" ht="40.5">
      <c r="A2603" s="60">
        <v>92982</v>
      </c>
      <c r="B2603" s="70" t="s">
        <v>6602</v>
      </c>
      <c r="C2603" s="61" t="s">
        <v>14</v>
      </c>
      <c r="D2603" s="63">
        <v>10.02</v>
      </c>
    </row>
    <row r="2604" spans="1:4" ht="40.5">
      <c r="A2604" s="60">
        <v>92983</v>
      </c>
      <c r="B2604" s="70" t="s">
        <v>6603</v>
      </c>
      <c r="C2604" s="61" t="s">
        <v>14</v>
      </c>
      <c r="D2604" s="63">
        <v>16.13</v>
      </c>
    </row>
    <row r="2605" spans="1:4" ht="40.5">
      <c r="A2605" s="60">
        <v>92984</v>
      </c>
      <c r="B2605" s="70" t="s">
        <v>6604</v>
      </c>
      <c r="C2605" s="61" t="s">
        <v>14</v>
      </c>
      <c r="D2605" s="63">
        <v>16.55</v>
      </c>
    </row>
    <row r="2606" spans="1:4" ht="40.5">
      <c r="A2606" s="60">
        <v>92985</v>
      </c>
      <c r="B2606" s="70" t="s">
        <v>6605</v>
      </c>
      <c r="C2606" s="61" t="s">
        <v>14</v>
      </c>
      <c r="D2606" s="63">
        <v>21.67</v>
      </c>
    </row>
    <row r="2607" spans="1:4" ht="40.5">
      <c r="A2607" s="60">
        <v>92986</v>
      </c>
      <c r="B2607" s="70" t="s">
        <v>6606</v>
      </c>
      <c r="C2607" s="61" t="s">
        <v>14</v>
      </c>
      <c r="D2607" s="63">
        <v>22.3</v>
      </c>
    </row>
    <row r="2608" spans="1:4" ht="40.5">
      <c r="A2608" s="60">
        <v>92987</v>
      </c>
      <c r="B2608" s="70" t="s">
        <v>6607</v>
      </c>
      <c r="C2608" s="61" t="s">
        <v>14</v>
      </c>
      <c r="D2608" s="63">
        <v>31.12</v>
      </c>
    </row>
    <row r="2609" spans="1:4" ht="40.5">
      <c r="A2609" s="60">
        <v>92988</v>
      </c>
      <c r="B2609" s="70" t="s">
        <v>6608</v>
      </c>
      <c r="C2609" s="61" t="s">
        <v>14</v>
      </c>
      <c r="D2609" s="63">
        <v>31.2</v>
      </c>
    </row>
    <row r="2610" spans="1:4" ht="40.5">
      <c r="A2610" s="60">
        <v>92989</v>
      </c>
      <c r="B2610" s="70" t="s">
        <v>6609</v>
      </c>
      <c r="C2610" s="61" t="s">
        <v>14</v>
      </c>
      <c r="D2610" s="63">
        <v>43.18</v>
      </c>
    </row>
    <row r="2611" spans="1:4" ht="40.5">
      <c r="A2611" s="60">
        <v>92990</v>
      </c>
      <c r="B2611" s="70" t="s">
        <v>6610</v>
      </c>
      <c r="C2611" s="61" t="s">
        <v>14</v>
      </c>
      <c r="D2611" s="63">
        <v>42.69</v>
      </c>
    </row>
    <row r="2612" spans="1:4" ht="40.5">
      <c r="A2612" s="60">
        <v>92991</v>
      </c>
      <c r="B2612" s="70" t="s">
        <v>6611</v>
      </c>
      <c r="C2612" s="61" t="s">
        <v>14</v>
      </c>
      <c r="D2612" s="63">
        <v>56.29</v>
      </c>
    </row>
    <row r="2613" spans="1:4" ht="40.5">
      <c r="A2613" s="60">
        <v>92992</v>
      </c>
      <c r="B2613" s="70" t="s">
        <v>6612</v>
      </c>
      <c r="C2613" s="61" t="s">
        <v>14</v>
      </c>
      <c r="D2613" s="63">
        <v>56.32</v>
      </c>
    </row>
    <row r="2614" spans="1:4" ht="40.5">
      <c r="A2614" s="60">
        <v>92993</v>
      </c>
      <c r="B2614" s="70" t="s">
        <v>6613</v>
      </c>
      <c r="C2614" s="61" t="s">
        <v>14</v>
      </c>
      <c r="D2614" s="63">
        <v>72.13</v>
      </c>
    </row>
    <row r="2615" spans="1:4" ht="40.5">
      <c r="A2615" s="60">
        <v>92994</v>
      </c>
      <c r="B2615" s="70" t="s">
        <v>6614</v>
      </c>
      <c r="C2615" s="61" t="s">
        <v>14</v>
      </c>
      <c r="D2615" s="63">
        <v>72.84</v>
      </c>
    </row>
    <row r="2616" spans="1:4" ht="40.5">
      <c r="A2616" s="60">
        <v>92995</v>
      </c>
      <c r="B2616" s="70" t="s">
        <v>6615</v>
      </c>
      <c r="C2616" s="61" t="s">
        <v>14</v>
      </c>
      <c r="D2616" s="63">
        <v>89.67</v>
      </c>
    </row>
    <row r="2617" spans="1:4" ht="40.5">
      <c r="A2617" s="60">
        <v>92996</v>
      </c>
      <c r="B2617" s="70" t="s">
        <v>6616</v>
      </c>
      <c r="C2617" s="61" t="s">
        <v>14</v>
      </c>
      <c r="D2617" s="63">
        <v>89.91</v>
      </c>
    </row>
    <row r="2618" spans="1:4" ht="40.5">
      <c r="A2618" s="60">
        <v>92997</v>
      </c>
      <c r="B2618" s="70" t="s">
        <v>6617</v>
      </c>
      <c r="C2618" s="61" t="s">
        <v>14</v>
      </c>
      <c r="D2618" s="63">
        <v>108.94</v>
      </c>
    </row>
    <row r="2619" spans="1:4" ht="40.5">
      <c r="A2619" s="60">
        <v>92998</v>
      </c>
      <c r="B2619" s="70" t="s">
        <v>6618</v>
      </c>
      <c r="C2619" s="61" t="s">
        <v>14</v>
      </c>
      <c r="D2619" s="63">
        <v>109.97</v>
      </c>
    </row>
    <row r="2620" spans="1:4" ht="40.5">
      <c r="A2620" s="60">
        <v>92999</v>
      </c>
      <c r="B2620" s="70" t="s">
        <v>6619</v>
      </c>
      <c r="C2620" s="61" t="s">
        <v>14</v>
      </c>
      <c r="D2620" s="63">
        <v>143.38999999999999</v>
      </c>
    </row>
    <row r="2621" spans="1:4" ht="40.5">
      <c r="A2621" s="60">
        <v>93000</v>
      </c>
      <c r="B2621" s="70" t="s">
        <v>6620</v>
      </c>
      <c r="C2621" s="61" t="s">
        <v>14</v>
      </c>
      <c r="D2621" s="63">
        <v>144.27000000000001</v>
      </c>
    </row>
    <row r="2622" spans="1:4" ht="40.5">
      <c r="A2622" s="60">
        <v>93001</v>
      </c>
      <c r="B2622" s="70" t="s">
        <v>11416</v>
      </c>
      <c r="C2622" s="61" t="s">
        <v>14</v>
      </c>
      <c r="D2622" s="63">
        <v>175.1</v>
      </c>
    </row>
    <row r="2623" spans="1:4" ht="40.5">
      <c r="A2623" s="60">
        <v>93002</v>
      </c>
      <c r="B2623" s="70" t="s">
        <v>6621</v>
      </c>
      <c r="C2623" s="61" t="s">
        <v>14</v>
      </c>
      <c r="D2623" s="63">
        <v>179.94</v>
      </c>
    </row>
    <row r="2624" spans="1:4" ht="13.5">
      <c r="A2624" s="60">
        <v>83446</v>
      </c>
      <c r="B2624" s="70" t="s">
        <v>4369</v>
      </c>
      <c r="C2624" s="61" t="s">
        <v>32</v>
      </c>
      <c r="D2624" s="63">
        <v>148.71</v>
      </c>
    </row>
    <row r="2625" spans="1:4" ht="27">
      <c r="A2625" s="60">
        <v>91936</v>
      </c>
      <c r="B2625" s="70" t="s">
        <v>6622</v>
      </c>
      <c r="C2625" s="61" t="s">
        <v>32</v>
      </c>
      <c r="D2625" s="63">
        <v>9.1300000000000008</v>
      </c>
    </row>
    <row r="2626" spans="1:4" ht="27">
      <c r="A2626" s="60">
        <v>91937</v>
      </c>
      <c r="B2626" s="70" t="s">
        <v>5273</v>
      </c>
      <c r="C2626" s="61" t="s">
        <v>32</v>
      </c>
      <c r="D2626" s="63">
        <v>7.79</v>
      </c>
    </row>
    <row r="2627" spans="1:4" ht="40.5">
      <c r="A2627" s="60">
        <v>91939</v>
      </c>
      <c r="B2627" s="70" t="s">
        <v>5274</v>
      </c>
      <c r="C2627" s="61" t="s">
        <v>32</v>
      </c>
      <c r="D2627" s="63">
        <v>19.47</v>
      </c>
    </row>
    <row r="2628" spans="1:4" ht="40.5">
      <c r="A2628" s="60">
        <v>91940</v>
      </c>
      <c r="B2628" s="70" t="s">
        <v>5275</v>
      </c>
      <c r="C2628" s="61" t="s">
        <v>32</v>
      </c>
      <c r="D2628" s="63">
        <v>10.33</v>
      </c>
    </row>
    <row r="2629" spans="1:4" ht="40.5">
      <c r="A2629" s="60">
        <v>91941</v>
      </c>
      <c r="B2629" s="70" t="s">
        <v>5276</v>
      </c>
      <c r="C2629" s="61" t="s">
        <v>32</v>
      </c>
      <c r="D2629" s="63">
        <v>6.9</v>
      </c>
    </row>
    <row r="2630" spans="1:4" ht="40.5">
      <c r="A2630" s="60">
        <v>91942</v>
      </c>
      <c r="B2630" s="70" t="s">
        <v>6623</v>
      </c>
      <c r="C2630" s="61" t="s">
        <v>32</v>
      </c>
      <c r="D2630" s="63">
        <v>23.82</v>
      </c>
    </row>
    <row r="2631" spans="1:4" ht="40.5">
      <c r="A2631" s="60">
        <v>91943</v>
      </c>
      <c r="B2631" s="70" t="s">
        <v>6624</v>
      </c>
      <c r="C2631" s="61" t="s">
        <v>32</v>
      </c>
      <c r="D2631" s="63">
        <v>13.31</v>
      </c>
    </row>
    <row r="2632" spans="1:4" ht="40.5">
      <c r="A2632" s="60">
        <v>91944</v>
      </c>
      <c r="B2632" s="70" t="s">
        <v>6625</v>
      </c>
      <c r="C2632" s="61" t="s">
        <v>32</v>
      </c>
      <c r="D2632" s="63">
        <v>9.3699999999999992</v>
      </c>
    </row>
    <row r="2633" spans="1:4" ht="27">
      <c r="A2633" s="60">
        <v>92865</v>
      </c>
      <c r="B2633" s="70" t="s">
        <v>4371</v>
      </c>
      <c r="C2633" s="61" t="s">
        <v>32</v>
      </c>
      <c r="D2633" s="63">
        <v>7.1</v>
      </c>
    </row>
    <row r="2634" spans="1:4" ht="27">
      <c r="A2634" s="60">
        <v>92866</v>
      </c>
      <c r="B2634" s="70" t="s">
        <v>4372</v>
      </c>
      <c r="C2634" s="61" t="s">
        <v>32</v>
      </c>
      <c r="D2634" s="63">
        <v>5.98</v>
      </c>
    </row>
    <row r="2635" spans="1:4" ht="40.5">
      <c r="A2635" s="60">
        <v>92867</v>
      </c>
      <c r="B2635" s="70" t="s">
        <v>4373</v>
      </c>
      <c r="C2635" s="61" t="s">
        <v>32</v>
      </c>
      <c r="D2635" s="63">
        <v>18.89</v>
      </c>
    </row>
    <row r="2636" spans="1:4" ht="40.5">
      <c r="A2636" s="60">
        <v>92868</v>
      </c>
      <c r="B2636" s="70" t="s">
        <v>6626</v>
      </c>
      <c r="C2636" s="61" t="s">
        <v>32</v>
      </c>
      <c r="D2636" s="63">
        <v>9.75</v>
      </c>
    </row>
    <row r="2637" spans="1:4" ht="40.5">
      <c r="A2637" s="60">
        <v>92869</v>
      </c>
      <c r="B2637" s="70" t="s">
        <v>6627</v>
      </c>
      <c r="C2637" s="61" t="s">
        <v>32</v>
      </c>
      <c r="D2637" s="63">
        <v>6.32</v>
      </c>
    </row>
    <row r="2638" spans="1:4" ht="40.5">
      <c r="A2638" s="60">
        <v>92870</v>
      </c>
      <c r="B2638" s="70" t="s">
        <v>4374</v>
      </c>
      <c r="C2638" s="61" t="s">
        <v>32</v>
      </c>
      <c r="D2638" s="63">
        <v>22.81</v>
      </c>
    </row>
    <row r="2639" spans="1:4" ht="40.5">
      <c r="A2639" s="60">
        <v>92871</v>
      </c>
      <c r="B2639" s="70" t="s">
        <v>6628</v>
      </c>
      <c r="C2639" s="61" t="s">
        <v>32</v>
      </c>
      <c r="D2639" s="63">
        <v>12.3</v>
      </c>
    </row>
    <row r="2640" spans="1:4" ht="40.5">
      <c r="A2640" s="60">
        <v>92872</v>
      </c>
      <c r="B2640" s="70" t="s">
        <v>6629</v>
      </c>
      <c r="C2640" s="61" t="s">
        <v>32</v>
      </c>
      <c r="D2640" s="63">
        <v>8.36</v>
      </c>
    </row>
    <row r="2641" spans="1:4" ht="40.5">
      <c r="A2641" s="60">
        <v>95777</v>
      </c>
      <c r="B2641" s="70" t="s">
        <v>11417</v>
      </c>
      <c r="C2641" s="61" t="s">
        <v>32</v>
      </c>
      <c r="D2641" s="63">
        <v>18.239999999999998</v>
      </c>
    </row>
    <row r="2642" spans="1:4" ht="40.5">
      <c r="A2642" s="60">
        <v>95778</v>
      </c>
      <c r="B2642" s="70" t="s">
        <v>11418</v>
      </c>
      <c r="C2642" s="61" t="s">
        <v>32</v>
      </c>
      <c r="D2642" s="63">
        <v>18.63</v>
      </c>
    </row>
    <row r="2643" spans="1:4" ht="40.5">
      <c r="A2643" s="60">
        <v>95779</v>
      </c>
      <c r="B2643" s="70" t="s">
        <v>11419</v>
      </c>
      <c r="C2643" s="61" t="s">
        <v>32</v>
      </c>
      <c r="D2643" s="63">
        <v>17.32</v>
      </c>
    </row>
    <row r="2644" spans="1:4" ht="40.5">
      <c r="A2644" s="60">
        <v>95780</v>
      </c>
      <c r="B2644" s="70" t="s">
        <v>11420</v>
      </c>
      <c r="C2644" s="61" t="s">
        <v>32</v>
      </c>
      <c r="D2644" s="63">
        <v>20.51</v>
      </c>
    </row>
    <row r="2645" spans="1:4" ht="40.5">
      <c r="A2645" s="60">
        <v>95781</v>
      </c>
      <c r="B2645" s="70" t="s">
        <v>11421</v>
      </c>
      <c r="C2645" s="61" t="s">
        <v>32</v>
      </c>
      <c r="D2645" s="63">
        <v>20.8</v>
      </c>
    </row>
    <row r="2646" spans="1:4" ht="40.5">
      <c r="A2646" s="60">
        <v>95782</v>
      </c>
      <c r="B2646" s="70" t="s">
        <v>11422</v>
      </c>
      <c r="C2646" s="61" t="s">
        <v>32</v>
      </c>
      <c r="D2646" s="63">
        <v>21.57</v>
      </c>
    </row>
    <row r="2647" spans="1:4" ht="40.5">
      <c r="A2647" s="60">
        <v>95785</v>
      </c>
      <c r="B2647" s="70" t="s">
        <v>11423</v>
      </c>
      <c r="C2647" s="61" t="s">
        <v>32</v>
      </c>
      <c r="D2647" s="63">
        <v>24.34</v>
      </c>
    </row>
    <row r="2648" spans="1:4" ht="40.5">
      <c r="A2648" s="60">
        <v>95787</v>
      </c>
      <c r="B2648" s="70" t="s">
        <v>11424</v>
      </c>
      <c r="C2648" s="61" t="s">
        <v>32</v>
      </c>
      <c r="D2648" s="63">
        <v>18.62</v>
      </c>
    </row>
    <row r="2649" spans="1:4" ht="40.5">
      <c r="A2649" s="60">
        <v>95789</v>
      </c>
      <c r="B2649" s="70" t="s">
        <v>11425</v>
      </c>
      <c r="C2649" s="61" t="s">
        <v>32</v>
      </c>
      <c r="D2649" s="63">
        <v>22.63</v>
      </c>
    </row>
    <row r="2650" spans="1:4" ht="40.5">
      <c r="A2650" s="60">
        <v>95791</v>
      </c>
      <c r="B2650" s="70" t="s">
        <v>11426</v>
      </c>
      <c r="C2650" s="61" t="s">
        <v>32</v>
      </c>
      <c r="D2650" s="63">
        <v>28.59</v>
      </c>
    </row>
    <row r="2651" spans="1:4" ht="40.5">
      <c r="A2651" s="60">
        <v>95795</v>
      </c>
      <c r="B2651" s="70" t="s">
        <v>11427</v>
      </c>
      <c r="C2651" s="61" t="s">
        <v>32</v>
      </c>
      <c r="D2651" s="63">
        <v>21.52</v>
      </c>
    </row>
    <row r="2652" spans="1:4" ht="40.5">
      <c r="A2652" s="60">
        <v>95796</v>
      </c>
      <c r="B2652" s="70" t="s">
        <v>11428</v>
      </c>
      <c r="C2652" s="61" t="s">
        <v>32</v>
      </c>
      <c r="D2652" s="63">
        <v>26.64</v>
      </c>
    </row>
    <row r="2653" spans="1:4" ht="40.5">
      <c r="A2653" s="60">
        <v>95797</v>
      </c>
      <c r="B2653" s="70" t="s">
        <v>11429</v>
      </c>
      <c r="C2653" s="61" t="s">
        <v>32</v>
      </c>
      <c r="D2653" s="63">
        <v>33.32</v>
      </c>
    </row>
    <row r="2654" spans="1:4" ht="40.5">
      <c r="A2654" s="60">
        <v>95801</v>
      </c>
      <c r="B2654" s="70" t="s">
        <v>11430</v>
      </c>
      <c r="C2654" s="61" t="s">
        <v>32</v>
      </c>
      <c r="D2654" s="63">
        <v>25.67</v>
      </c>
    </row>
    <row r="2655" spans="1:4" ht="40.5">
      <c r="A2655" s="60">
        <v>95802</v>
      </c>
      <c r="B2655" s="70" t="s">
        <v>11431</v>
      </c>
      <c r="C2655" s="61" t="s">
        <v>32</v>
      </c>
      <c r="D2655" s="63">
        <v>28.54</v>
      </c>
    </row>
    <row r="2656" spans="1:4" ht="40.5">
      <c r="A2656" s="61">
        <v>95803</v>
      </c>
      <c r="B2656" s="70" t="s">
        <v>11432</v>
      </c>
      <c r="C2656" s="61" t="s">
        <v>32</v>
      </c>
      <c r="D2656" s="63">
        <v>37.1</v>
      </c>
    </row>
    <row r="2657" spans="1:4" ht="40.5">
      <c r="A2657" s="61">
        <v>95804</v>
      </c>
      <c r="B2657" s="70" t="s">
        <v>11433</v>
      </c>
      <c r="C2657" s="61" t="s">
        <v>32</v>
      </c>
      <c r="D2657" s="63">
        <v>16.78</v>
      </c>
    </row>
    <row r="2658" spans="1:4" ht="40.5">
      <c r="A2658" s="61">
        <v>95805</v>
      </c>
      <c r="B2658" s="70" t="s">
        <v>11434</v>
      </c>
      <c r="C2658" s="61" t="s">
        <v>32</v>
      </c>
      <c r="D2658" s="63">
        <v>16.940000000000001</v>
      </c>
    </row>
    <row r="2659" spans="1:4" ht="40.5">
      <c r="A2659" s="61">
        <v>95806</v>
      </c>
      <c r="B2659" s="70" t="s">
        <v>11435</v>
      </c>
      <c r="C2659" s="61" t="s">
        <v>32</v>
      </c>
      <c r="D2659" s="63">
        <v>17.489999999999998</v>
      </c>
    </row>
    <row r="2660" spans="1:4" ht="40.5">
      <c r="A2660" s="61">
        <v>95807</v>
      </c>
      <c r="B2660" s="70" t="s">
        <v>11436</v>
      </c>
      <c r="C2660" s="61" t="s">
        <v>32</v>
      </c>
      <c r="D2660" s="63">
        <v>19.32</v>
      </c>
    </row>
    <row r="2661" spans="1:4" ht="40.5">
      <c r="A2661" s="61">
        <v>95808</v>
      </c>
      <c r="B2661" s="70" t="s">
        <v>11437</v>
      </c>
      <c r="C2661" s="61" t="s">
        <v>32</v>
      </c>
      <c r="D2661" s="63">
        <v>19.8</v>
      </c>
    </row>
    <row r="2662" spans="1:4" ht="40.5">
      <c r="A2662" s="61">
        <v>95809</v>
      </c>
      <c r="B2662" s="70" t="s">
        <v>11438</v>
      </c>
      <c r="C2662" s="61" t="s">
        <v>32</v>
      </c>
      <c r="D2662" s="63">
        <v>21.73</v>
      </c>
    </row>
    <row r="2663" spans="1:4" ht="40.5">
      <c r="A2663" s="61">
        <v>95810</v>
      </c>
      <c r="B2663" s="70" t="s">
        <v>11439</v>
      </c>
      <c r="C2663" s="61" t="s">
        <v>32</v>
      </c>
      <c r="D2663" s="63">
        <v>10.48</v>
      </c>
    </row>
    <row r="2664" spans="1:4" ht="40.5">
      <c r="A2664" s="61">
        <v>95811</v>
      </c>
      <c r="B2664" s="70" t="s">
        <v>11440</v>
      </c>
      <c r="C2664" s="61" t="s">
        <v>32</v>
      </c>
      <c r="D2664" s="63">
        <v>10.96</v>
      </c>
    </row>
    <row r="2665" spans="1:4" ht="40.5">
      <c r="A2665" s="61">
        <v>95812</v>
      </c>
      <c r="B2665" s="70" t="s">
        <v>11441</v>
      </c>
      <c r="C2665" s="61" t="s">
        <v>32</v>
      </c>
      <c r="D2665" s="63">
        <v>12.89</v>
      </c>
    </row>
    <row r="2666" spans="1:4" ht="40.5">
      <c r="A2666" s="61">
        <v>95813</v>
      </c>
      <c r="B2666" s="70" t="s">
        <v>11442</v>
      </c>
      <c r="C2666" s="61" t="s">
        <v>32</v>
      </c>
      <c r="D2666" s="63">
        <v>12.65</v>
      </c>
    </row>
    <row r="2667" spans="1:4" ht="40.5">
      <c r="A2667" s="61">
        <v>95814</v>
      </c>
      <c r="B2667" s="70" t="s">
        <v>11443</v>
      </c>
      <c r="C2667" s="61" t="s">
        <v>32</v>
      </c>
      <c r="D2667" s="63">
        <v>13.36</v>
      </c>
    </row>
    <row r="2668" spans="1:4" ht="40.5">
      <c r="A2668" s="61">
        <v>95815</v>
      </c>
      <c r="B2668" s="70" t="s">
        <v>11444</v>
      </c>
      <c r="C2668" s="61" t="s">
        <v>32</v>
      </c>
      <c r="D2668" s="63">
        <v>17.09</v>
      </c>
    </row>
    <row r="2669" spans="1:4" ht="40.5">
      <c r="A2669" s="61">
        <v>95816</v>
      </c>
      <c r="B2669" s="70" t="s">
        <v>11445</v>
      </c>
      <c r="C2669" s="61" t="s">
        <v>32</v>
      </c>
      <c r="D2669" s="63">
        <v>23.82</v>
      </c>
    </row>
    <row r="2670" spans="1:4" ht="40.5">
      <c r="A2670" s="61">
        <v>95817</v>
      </c>
      <c r="B2670" s="70" t="s">
        <v>11446</v>
      </c>
      <c r="C2670" s="61" t="s">
        <v>32</v>
      </c>
      <c r="D2670" s="63">
        <v>24.45</v>
      </c>
    </row>
    <row r="2671" spans="1:4" ht="40.5">
      <c r="A2671" s="61">
        <v>95818</v>
      </c>
      <c r="B2671" s="70" t="s">
        <v>11447</v>
      </c>
      <c r="C2671" s="61" t="s">
        <v>32</v>
      </c>
      <c r="D2671" s="63">
        <v>29.48</v>
      </c>
    </row>
    <row r="2672" spans="1:4" ht="40.5">
      <c r="A2672" s="60">
        <v>97886</v>
      </c>
      <c r="B2672" s="70" t="s">
        <v>11448</v>
      </c>
      <c r="C2672" s="61" t="s">
        <v>32</v>
      </c>
      <c r="D2672" s="63">
        <v>119.72</v>
      </c>
    </row>
    <row r="2673" spans="1:4" ht="40.5">
      <c r="A2673" s="60">
        <v>97887</v>
      </c>
      <c r="B2673" s="70" t="s">
        <v>11449</v>
      </c>
      <c r="C2673" s="61" t="s">
        <v>32</v>
      </c>
      <c r="D2673" s="63">
        <v>189.08</v>
      </c>
    </row>
    <row r="2674" spans="1:4" ht="40.5">
      <c r="A2674" s="60">
        <v>97888</v>
      </c>
      <c r="B2674" s="70" t="s">
        <v>11450</v>
      </c>
      <c r="C2674" s="61" t="s">
        <v>32</v>
      </c>
      <c r="D2674" s="63">
        <v>365.08</v>
      </c>
    </row>
    <row r="2675" spans="1:4" ht="40.5">
      <c r="A2675" s="60">
        <v>97889</v>
      </c>
      <c r="B2675" s="70" t="s">
        <v>11451</v>
      </c>
      <c r="C2675" s="61" t="s">
        <v>32</v>
      </c>
      <c r="D2675" s="63">
        <v>489.03</v>
      </c>
    </row>
    <row r="2676" spans="1:4" ht="40.5">
      <c r="A2676" s="60">
        <v>97890</v>
      </c>
      <c r="B2676" s="70" t="s">
        <v>11452</v>
      </c>
      <c r="C2676" s="61" t="s">
        <v>32</v>
      </c>
      <c r="D2676" s="63">
        <v>563.21</v>
      </c>
    </row>
    <row r="2677" spans="1:4" ht="40.5">
      <c r="A2677" s="60">
        <v>97891</v>
      </c>
      <c r="B2677" s="70" t="s">
        <v>11453</v>
      </c>
      <c r="C2677" s="61" t="s">
        <v>32</v>
      </c>
      <c r="D2677" s="63">
        <v>142.52000000000001</v>
      </c>
    </row>
    <row r="2678" spans="1:4" ht="40.5">
      <c r="A2678" s="60">
        <v>97892</v>
      </c>
      <c r="B2678" s="70" t="s">
        <v>11454</v>
      </c>
      <c r="C2678" s="61" t="s">
        <v>32</v>
      </c>
      <c r="D2678" s="63">
        <v>266.61</v>
      </c>
    </row>
    <row r="2679" spans="1:4" ht="40.5">
      <c r="A2679" s="60">
        <v>97893</v>
      </c>
      <c r="B2679" s="70" t="s">
        <v>11455</v>
      </c>
      <c r="C2679" s="61" t="s">
        <v>32</v>
      </c>
      <c r="D2679" s="63">
        <v>363.46</v>
      </c>
    </row>
    <row r="2680" spans="1:4" ht="40.5">
      <c r="A2680" s="60">
        <v>97894</v>
      </c>
      <c r="B2680" s="70" t="s">
        <v>11456</v>
      </c>
      <c r="C2680" s="61" t="s">
        <v>32</v>
      </c>
      <c r="D2680" s="63">
        <v>411.04</v>
      </c>
    </row>
    <row r="2681" spans="1:4" ht="27">
      <c r="A2681" s="60">
        <v>68066</v>
      </c>
      <c r="B2681" s="70" t="s">
        <v>4375</v>
      </c>
      <c r="C2681" s="61" t="s">
        <v>32</v>
      </c>
      <c r="D2681" s="63">
        <v>115.08</v>
      </c>
    </row>
    <row r="2682" spans="1:4" ht="27">
      <c r="A2682" s="60">
        <v>72319</v>
      </c>
      <c r="B2682" s="70" t="s">
        <v>6630</v>
      </c>
      <c r="C2682" s="61" t="s">
        <v>32</v>
      </c>
      <c r="D2682" s="63">
        <v>3738.89</v>
      </c>
    </row>
    <row r="2683" spans="1:4" ht="27">
      <c r="A2683" s="60">
        <v>72341</v>
      </c>
      <c r="B2683" s="70" t="s">
        <v>4376</v>
      </c>
      <c r="C2683" s="61" t="s">
        <v>32</v>
      </c>
      <c r="D2683" s="63">
        <v>226.6</v>
      </c>
    </row>
    <row r="2684" spans="1:4" ht="27">
      <c r="A2684" s="60">
        <v>72343</v>
      </c>
      <c r="B2684" s="70" t="s">
        <v>4377</v>
      </c>
      <c r="C2684" s="61" t="s">
        <v>32</v>
      </c>
      <c r="D2684" s="63">
        <v>269.70999999999998</v>
      </c>
    </row>
    <row r="2685" spans="1:4" ht="27">
      <c r="A2685" s="60">
        <v>72344</v>
      </c>
      <c r="B2685" s="70" t="s">
        <v>4378</v>
      </c>
      <c r="C2685" s="61" t="s">
        <v>32</v>
      </c>
      <c r="D2685" s="63">
        <v>437.7</v>
      </c>
    </row>
    <row r="2686" spans="1:4" ht="27">
      <c r="A2686" s="60">
        <v>72345</v>
      </c>
      <c r="B2686" s="70" t="s">
        <v>4379</v>
      </c>
      <c r="C2686" s="61" t="s">
        <v>32</v>
      </c>
      <c r="D2686" s="63">
        <v>1304.08</v>
      </c>
    </row>
    <row r="2687" spans="1:4" ht="40.5">
      <c r="A2687" s="60" t="s">
        <v>5239</v>
      </c>
      <c r="B2687" s="70" t="s">
        <v>5240</v>
      </c>
      <c r="C2687" s="61" t="s">
        <v>32</v>
      </c>
      <c r="D2687" s="63">
        <v>11.25</v>
      </c>
    </row>
    <row r="2688" spans="1:4" ht="40.5">
      <c r="A2688" s="60" t="s">
        <v>6631</v>
      </c>
      <c r="B2688" s="70" t="s">
        <v>6632</v>
      </c>
      <c r="C2688" s="61" t="s">
        <v>32</v>
      </c>
      <c r="D2688" s="63">
        <v>17.28</v>
      </c>
    </row>
    <row r="2689" spans="1:4" ht="40.5">
      <c r="A2689" s="60" t="s">
        <v>6633</v>
      </c>
      <c r="B2689" s="70" t="s">
        <v>6634</v>
      </c>
      <c r="C2689" s="61" t="s">
        <v>32</v>
      </c>
      <c r="D2689" s="63">
        <v>50.72</v>
      </c>
    </row>
    <row r="2690" spans="1:4" ht="40.5">
      <c r="A2690" s="60" t="s">
        <v>6635</v>
      </c>
      <c r="B2690" s="70" t="s">
        <v>6636</v>
      </c>
      <c r="C2690" s="61" t="s">
        <v>32</v>
      </c>
      <c r="D2690" s="63">
        <v>73.17</v>
      </c>
    </row>
    <row r="2691" spans="1:4" ht="40.5">
      <c r="A2691" s="60" t="s">
        <v>6637</v>
      </c>
      <c r="B2691" s="70" t="s">
        <v>6638</v>
      </c>
      <c r="C2691" s="61" t="s">
        <v>32</v>
      </c>
      <c r="D2691" s="63">
        <v>97.6</v>
      </c>
    </row>
    <row r="2692" spans="1:4" ht="40.5">
      <c r="A2692" s="60" t="s">
        <v>6639</v>
      </c>
      <c r="B2692" s="70" t="s">
        <v>6640</v>
      </c>
      <c r="C2692" s="61" t="s">
        <v>32</v>
      </c>
      <c r="D2692" s="63">
        <v>276.67</v>
      </c>
    </row>
    <row r="2693" spans="1:4" ht="27">
      <c r="A2693" s="60" t="s">
        <v>6641</v>
      </c>
      <c r="B2693" s="70" t="s">
        <v>6642</v>
      </c>
      <c r="C2693" s="61" t="s">
        <v>32</v>
      </c>
      <c r="D2693" s="63">
        <v>715.28</v>
      </c>
    </row>
    <row r="2694" spans="1:4" ht="27">
      <c r="A2694" s="60" t="s">
        <v>6643</v>
      </c>
      <c r="B2694" s="70" t="s">
        <v>6644</v>
      </c>
      <c r="C2694" s="61" t="s">
        <v>32</v>
      </c>
      <c r="D2694" s="63">
        <v>977.52</v>
      </c>
    </row>
    <row r="2695" spans="1:4" ht="27">
      <c r="A2695" s="60" t="s">
        <v>6645</v>
      </c>
      <c r="B2695" s="70" t="s">
        <v>6646</v>
      </c>
      <c r="C2695" s="61" t="s">
        <v>32</v>
      </c>
      <c r="D2695" s="63">
        <v>1601.28</v>
      </c>
    </row>
    <row r="2696" spans="1:4" ht="27">
      <c r="A2696" s="60" t="s">
        <v>6647</v>
      </c>
      <c r="B2696" s="70" t="s">
        <v>6648</v>
      </c>
      <c r="C2696" s="61" t="s">
        <v>32</v>
      </c>
      <c r="D2696" s="63">
        <v>432.54</v>
      </c>
    </row>
    <row r="2697" spans="1:4" ht="54">
      <c r="A2697" s="60" t="s">
        <v>6649</v>
      </c>
      <c r="B2697" s="70" t="s">
        <v>4380</v>
      </c>
      <c r="C2697" s="61" t="s">
        <v>32</v>
      </c>
      <c r="D2697" s="63">
        <v>54.82</v>
      </c>
    </row>
    <row r="2698" spans="1:4" ht="54">
      <c r="A2698" s="60" t="s">
        <v>6650</v>
      </c>
      <c r="B2698" s="70" t="s">
        <v>4381</v>
      </c>
      <c r="C2698" s="61" t="s">
        <v>32</v>
      </c>
      <c r="D2698" s="63">
        <v>353.85</v>
      </c>
    </row>
    <row r="2699" spans="1:4" ht="54">
      <c r="A2699" s="60" t="s">
        <v>6651</v>
      </c>
      <c r="B2699" s="70" t="s">
        <v>4382</v>
      </c>
      <c r="C2699" s="61" t="s">
        <v>32</v>
      </c>
      <c r="D2699" s="63">
        <v>410.76</v>
      </c>
    </row>
    <row r="2700" spans="1:4" ht="54">
      <c r="A2700" s="60" t="s">
        <v>6652</v>
      </c>
      <c r="B2700" s="70" t="s">
        <v>4383</v>
      </c>
      <c r="C2700" s="61" t="s">
        <v>32</v>
      </c>
      <c r="D2700" s="63">
        <v>795.74</v>
      </c>
    </row>
    <row r="2701" spans="1:4" ht="54">
      <c r="A2701" s="60" t="s">
        <v>6653</v>
      </c>
      <c r="B2701" s="70" t="s">
        <v>4384</v>
      </c>
      <c r="C2701" s="61" t="s">
        <v>32</v>
      </c>
      <c r="D2701" s="63">
        <v>662.82</v>
      </c>
    </row>
    <row r="2702" spans="1:4" ht="54">
      <c r="A2702" s="60" t="s">
        <v>6654</v>
      </c>
      <c r="B2702" s="70" t="s">
        <v>4385</v>
      </c>
      <c r="C2702" s="61" t="s">
        <v>32</v>
      </c>
      <c r="D2702" s="63">
        <v>983.54</v>
      </c>
    </row>
    <row r="2703" spans="1:4" ht="54">
      <c r="A2703" s="60">
        <v>83463</v>
      </c>
      <c r="B2703" s="70" t="s">
        <v>5242</v>
      </c>
      <c r="C2703" s="61" t="s">
        <v>32</v>
      </c>
      <c r="D2703" s="63">
        <v>260.38</v>
      </c>
    </row>
    <row r="2704" spans="1:4" ht="54">
      <c r="A2704" s="60">
        <v>84402</v>
      </c>
      <c r="B2704" s="70" t="s">
        <v>5289</v>
      </c>
      <c r="C2704" s="61" t="s">
        <v>32</v>
      </c>
      <c r="D2704" s="63">
        <v>62.78</v>
      </c>
    </row>
    <row r="2705" spans="1:4" ht="27">
      <c r="A2705" s="60">
        <v>93653</v>
      </c>
      <c r="B2705" s="70" t="s">
        <v>4386</v>
      </c>
      <c r="C2705" s="61" t="s">
        <v>32</v>
      </c>
      <c r="D2705" s="63">
        <v>8.66</v>
      </c>
    </row>
    <row r="2706" spans="1:4" ht="27">
      <c r="A2706" s="60">
        <v>93654</v>
      </c>
      <c r="B2706" s="70" t="s">
        <v>4387</v>
      </c>
      <c r="C2706" s="61" t="s">
        <v>32</v>
      </c>
      <c r="D2706" s="63">
        <v>9.1</v>
      </c>
    </row>
    <row r="2707" spans="1:4" ht="27">
      <c r="A2707" s="60">
        <v>93655</v>
      </c>
      <c r="B2707" s="70" t="s">
        <v>4388</v>
      </c>
      <c r="C2707" s="61" t="s">
        <v>32</v>
      </c>
      <c r="D2707" s="63">
        <v>9.91</v>
      </c>
    </row>
    <row r="2708" spans="1:4" ht="27">
      <c r="A2708" s="60">
        <v>93656</v>
      </c>
      <c r="B2708" s="70" t="s">
        <v>4389</v>
      </c>
      <c r="C2708" s="61" t="s">
        <v>32</v>
      </c>
      <c r="D2708" s="63">
        <v>9.91</v>
      </c>
    </row>
    <row r="2709" spans="1:4" ht="27">
      <c r="A2709" s="60">
        <v>93657</v>
      </c>
      <c r="B2709" s="70" t="s">
        <v>4390</v>
      </c>
      <c r="C2709" s="61" t="s">
        <v>32</v>
      </c>
      <c r="D2709" s="63">
        <v>10.91</v>
      </c>
    </row>
    <row r="2710" spans="1:4" ht="27">
      <c r="A2710" s="60">
        <v>93658</v>
      </c>
      <c r="B2710" s="70" t="s">
        <v>4391</v>
      </c>
      <c r="C2710" s="61" t="s">
        <v>32</v>
      </c>
      <c r="D2710" s="63">
        <v>15.78</v>
      </c>
    </row>
    <row r="2711" spans="1:4" ht="27">
      <c r="A2711" s="60">
        <v>93659</v>
      </c>
      <c r="B2711" s="70" t="s">
        <v>4392</v>
      </c>
      <c r="C2711" s="61" t="s">
        <v>32</v>
      </c>
      <c r="D2711" s="63">
        <v>17.8</v>
      </c>
    </row>
    <row r="2712" spans="1:4" ht="27">
      <c r="A2712" s="60">
        <v>93660</v>
      </c>
      <c r="B2712" s="70" t="s">
        <v>6655</v>
      </c>
      <c r="C2712" s="61" t="s">
        <v>32</v>
      </c>
      <c r="D2712" s="63">
        <v>42.99</v>
      </c>
    </row>
    <row r="2713" spans="1:4" ht="27">
      <c r="A2713" s="60">
        <v>93661</v>
      </c>
      <c r="B2713" s="70" t="s">
        <v>6656</v>
      </c>
      <c r="C2713" s="61" t="s">
        <v>32</v>
      </c>
      <c r="D2713" s="63">
        <v>43.84</v>
      </c>
    </row>
    <row r="2714" spans="1:4" ht="27">
      <c r="A2714" s="60">
        <v>93662</v>
      </c>
      <c r="B2714" s="70" t="s">
        <v>6657</v>
      </c>
      <c r="C2714" s="61" t="s">
        <v>32</v>
      </c>
      <c r="D2714" s="63">
        <v>45.51</v>
      </c>
    </row>
    <row r="2715" spans="1:4" ht="27">
      <c r="A2715" s="60">
        <v>93663</v>
      </c>
      <c r="B2715" s="70" t="s">
        <v>6658</v>
      </c>
      <c r="C2715" s="61" t="s">
        <v>32</v>
      </c>
      <c r="D2715" s="63">
        <v>45.51</v>
      </c>
    </row>
    <row r="2716" spans="1:4" ht="27">
      <c r="A2716" s="60">
        <v>93664</v>
      </c>
      <c r="B2716" s="70" t="s">
        <v>6659</v>
      </c>
      <c r="C2716" s="61" t="s">
        <v>32</v>
      </c>
      <c r="D2716" s="63">
        <v>47.48</v>
      </c>
    </row>
    <row r="2717" spans="1:4" ht="27">
      <c r="A2717" s="60">
        <v>93665</v>
      </c>
      <c r="B2717" s="70" t="s">
        <v>6660</v>
      </c>
      <c r="C2717" s="61" t="s">
        <v>32</v>
      </c>
      <c r="D2717" s="63">
        <v>49.97</v>
      </c>
    </row>
    <row r="2718" spans="1:4" ht="27">
      <c r="A2718" s="60">
        <v>93666</v>
      </c>
      <c r="B2718" s="70" t="s">
        <v>6661</v>
      </c>
      <c r="C2718" s="61" t="s">
        <v>32</v>
      </c>
      <c r="D2718" s="63">
        <v>54.01</v>
      </c>
    </row>
    <row r="2719" spans="1:4" ht="27">
      <c r="A2719" s="60">
        <v>93667</v>
      </c>
      <c r="B2719" s="70" t="s">
        <v>4393</v>
      </c>
      <c r="C2719" s="61" t="s">
        <v>32</v>
      </c>
      <c r="D2719" s="63">
        <v>53.66</v>
      </c>
    </row>
    <row r="2720" spans="1:4" ht="27">
      <c r="A2720" s="60">
        <v>93668</v>
      </c>
      <c r="B2720" s="70" t="s">
        <v>4394</v>
      </c>
      <c r="C2720" s="61" t="s">
        <v>32</v>
      </c>
      <c r="D2720" s="63">
        <v>54.94</v>
      </c>
    </row>
    <row r="2721" spans="1:4" ht="27">
      <c r="A2721" s="60">
        <v>93669</v>
      </c>
      <c r="B2721" s="70" t="s">
        <v>4395</v>
      </c>
      <c r="C2721" s="61" t="s">
        <v>32</v>
      </c>
      <c r="D2721" s="63">
        <v>57.43</v>
      </c>
    </row>
    <row r="2722" spans="1:4" ht="27">
      <c r="A2722" s="60">
        <v>93670</v>
      </c>
      <c r="B2722" s="70" t="s">
        <v>4396</v>
      </c>
      <c r="C2722" s="61" t="s">
        <v>32</v>
      </c>
      <c r="D2722" s="63">
        <v>57.43</v>
      </c>
    </row>
    <row r="2723" spans="1:4" ht="27">
      <c r="A2723" s="60">
        <v>93671</v>
      </c>
      <c r="B2723" s="70" t="s">
        <v>4397</v>
      </c>
      <c r="C2723" s="61" t="s">
        <v>32</v>
      </c>
      <c r="D2723" s="63">
        <v>60.39</v>
      </c>
    </row>
    <row r="2724" spans="1:4" ht="27">
      <c r="A2724" s="60">
        <v>93672</v>
      </c>
      <c r="B2724" s="70" t="s">
        <v>4398</v>
      </c>
      <c r="C2724" s="61" t="s">
        <v>32</v>
      </c>
      <c r="D2724" s="63">
        <v>65.099999999999994</v>
      </c>
    </row>
    <row r="2725" spans="1:4" ht="27">
      <c r="A2725" s="60">
        <v>93673</v>
      </c>
      <c r="B2725" s="70" t="s">
        <v>4399</v>
      </c>
      <c r="C2725" s="61" t="s">
        <v>32</v>
      </c>
      <c r="D2725" s="63">
        <v>71.14</v>
      </c>
    </row>
    <row r="2726" spans="1:4" ht="27">
      <c r="A2726" s="60">
        <v>72339</v>
      </c>
      <c r="B2726" s="70" t="s">
        <v>4400</v>
      </c>
      <c r="C2726" s="61" t="s">
        <v>32</v>
      </c>
      <c r="D2726" s="63">
        <v>45.03</v>
      </c>
    </row>
    <row r="2727" spans="1:4" ht="27">
      <c r="A2727" s="60">
        <v>83403</v>
      </c>
      <c r="B2727" s="70" t="s">
        <v>6662</v>
      </c>
      <c r="C2727" s="61" t="s">
        <v>32</v>
      </c>
      <c r="D2727" s="63">
        <v>14.81</v>
      </c>
    </row>
    <row r="2728" spans="1:4" ht="27">
      <c r="A2728" s="60">
        <v>83465</v>
      </c>
      <c r="B2728" s="70" t="s">
        <v>4401</v>
      </c>
      <c r="C2728" s="61" t="s">
        <v>32</v>
      </c>
      <c r="D2728" s="63">
        <v>37.619999999999997</v>
      </c>
    </row>
    <row r="2729" spans="1:4" ht="40.5">
      <c r="A2729" s="60">
        <v>91945</v>
      </c>
      <c r="B2729" s="70" t="s">
        <v>4402</v>
      </c>
      <c r="C2729" s="61" t="s">
        <v>32</v>
      </c>
      <c r="D2729" s="63">
        <v>6.53</v>
      </c>
    </row>
    <row r="2730" spans="1:4" ht="40.5">
      <c r="A2730" s="60">
        <v>91946</v>
      </c>
      <c r="B2730" s="70" t="s">
        <v>4403</v>
      </c>
      <c r="C2730" s="61" t="s">
        <v>32</v>
      </c>
      <c r="D2730" s="63">
        <v>5.43</v>
      </c>
    </row>
    <row r="2731" spans="1:4" ht="40.5">
      <c r="A2731" s="60">
        <v>91947</v>
      </c>
      <c r="B2731" s="70" t="s">
        <v>4404</v>
      </c>
      <c r="C2731" s="61" t="s">
        <v>32</v>
      </c>
      <c r="D2731" s="63">
        <v>4.75</v>
      </c>
    </row>
    <row r="2732" spans="1:4" ht="40.5">
      <c r="A2732" s="60">
        <v>91949</v>
      </c>
      <c r="B2732" s="70" t="s">
        <v>4405</v>
      </c>
      <c r="C2732" s="61" t="s">
        <v>32</v>
      </c>
      <c r="D2732" s="63">
        <v>9.9499999999999993</v>
      </c>
    </row>
    <row r="2733" spans="1:4" ht="40.5">
      <c r="A2733" s="60">
        <v>91950</v>
      </c>
      <c r="B2733" s="70" t="s">
        <v>4406</v>
      </c>
      <c r="C2733" s="61" t="s">
        <v>32</v>
      </c>
      <c r="D2733" s="63">
        <v>8.6300000000000008</v>
      </c>
    </row>
    <row r="2734" spans="1:4" ht="40.5">
      <c r="A2734" s="60">
        <v>91951</v>
      </c>
      <c r="B2734" s="70" t="s">
        <v>4407</v>
      </c>
      <c r="C2734" s="61" t="s">
        <v>32</v>
      </c>
      <c r="D2734" s="63">
        <v>7.84</v>
      </c>
    </row>
    <row r="2735" spans="1:4" ht="40.5">
      <c r="A2735" s="60">
        <v>91952</v>
      </c>
      <c r="B2735" s="70" t="s">
        <v>6663</v>
      </c>
      <c r="C2735" s="61" t="s">
        <v>32</v>
      </c>
      <c r="D2735" s="63">
        <v>12.37</v>
      </c>
    </row>
    <row r="2736" spans="1:4" ht="40.5">
      <c r="A2736" s="60">
        <v>91953</v>
      </c>
      <c r="B2736" s="70" t="s">
        <v>4408</v>
      </c>
      <c r="C2736" s="61" t="s">
        <v>32</v>
      </c>
      <c r="D2736" s="63">
        <v>17.8</v>
      </c>
    </row>
    <row r="2737" spans="1:4" ht="40.5">
      <c r="A2737" s="60">
        <v>91954</v>
      </c>
      <c r="B2737" s="70" t="s">
        <v>6664</v>
      </c>
      <c r="C2737" s="61" t="s">
        <v>32</v>
      </c>
      <c r="D2737" s="63">
        <v>16.61</v>
      </c>
    </row>
    <row r="2738" spans="1:4" ht="40.5">
      <c r="A2738" s="60">
        <v>91955</v>
      </c>
      <c r="B2738" s="70" t="s">
        <v>4409</v>
      </c>
      <c r="C2738" s="61" t="s">
        <v>32</v>
      </c>
      <c r="D2738" s="63">
        <v>22.04</v>
      </c>
    </row>
    <row r="2739" spans="1:4" ht="40.5">
      <c r="A2739" s="60">
        <v>91956</v>
      </c>
      <c r="B2739" s="70" t="s">
        <v>6665</v>
      </c>
      <c r="C2739" s="61" t="s">
        <v>32</v>
      </c>
      <c r="D2739" s="63">
        <v>26.94</v>
      </c>
    </row>
    <row r="2740" spans="1:4" ht="40.5">
      <c r="A2740" s="60">
        <v>91957</v>
      </c>
      <c r="B2740" s="70" t="s">
        <v>6666</v>
      </c>
      <c r="C2740" s="61" t="s">
        <v>32</v>
      </c>
      <c r="D2740" s="63">
        <v>32.369999999999997</v>
      </c>
    </row>
    <row r="2741" spans="1:4" ht="40.5">
      <c r="A2741" s="60">
        <v>91958</v>
      </c>
      <c r="B2741" s="70" t="s">
        <v>6667</v>
      </c>
      <c r="C2741" s="61" t="s">
        <v>32</v>
      </c>
      <c r="D2741" s="63">
        <v>22.73</v>
      </c>
    </row>
    <row r="2742" spans="1:4" ht="40.5">
      <c r="A2742" s="60">
        <v>91959</v>
      </c>
      <c r="B2742" s="70" t="s">
        <v>4410</v>
      </c>
      <c r="C2742" s="61" t="s">
        <v>32</v>
      </c>
      <c r="D2742" s="63">
        <v>28.16</v>
      </c>
    </row>
    <row r="2743" spans="1:4" ht="40.5">
      <c r="A2743" s="60">
        <v>91960</v>
      </c>
      <c r="B2743" s="70" t="s">
        <v>4411</v>
      </c>
      <c r="C2743" s="61" t="s">
        <v>32</v>
      </c>
      <c r="D2743" s="63">
        <v>31.2</v>
      </c>
    </row>
    <row r="2744" spans="1:4" ht="40.5">
      <c r="A2744" s="60">
        <v>91961</v>
      </c>
      <c r="B2744" s="70" t="s">
        <v>4412</v>
      </c>
      <c r="C2744" s="61" t="s">
        <v>32</v>
      </c>
      <c r="D2744" s="63">
        <v>36.630000000000003</v>
      </c>
    </row>
    <row r="2745" spans="1:4" ht="40.5">
      <c r="A2745" s="60">
        <v>91962</v>
      </c>
      <c r="B2745" s="70" t="s">
        <v>6668</v>
      </c>
      <c r="C2745" s="61" t="s">
        <v>32</v>
      </c>
      <c r="D2745" s="63">
        <v>41.56</v>
      </c>
    </row>
    <row r="2746" spans="1:4" ht="40.5">
      <c r="A2746" s="60">
        <v>91963</v>
      </c>
      <c r="B2746" s="70" t="s">
        <v>6669</v>
      </c>
      <c r="C2746" s="61" t="s">
        <v>32</v>
      </c>
      <c r="D2746" s="63">
        <v>46.99</v>
      </c>
    </row>
    <row r="2747" spans="1:4" ht="40.5">
      <c r="A2747" s="60">
        <v>91964</v>
      </c>
      <c r="B2747" s="70" t="s">
        <v>6670</v>
      </c>
      <c r="C2747" s="61" t="s">
        <v>32</v>
      </c>
      <c r="D2747" s="63">
        <v>37.299999999999997</v>
      </c>
    </row>
    <row r="2748" spans="1:4" ht="40.5">
      <c r="A2748" s="60">
        <v>91965</v>
      </c>
      <c r="B2748" s="70" t="s">
        <v>6671</v>
      </c>
      <c r="C2748" s="61" t="s">
        <v>32</v>
      </c>
      <c r="D2748" s="63">
        <v>42.73</v>
      </c>
    </row>
    <row r="2749" spans="1:4" ht="40.5">
      <c r="A2749" s="60">
        <v>91966</v>
      </c>
      <c r="B2749" s="70" t="s">
        <v>6672</v>
      </c>
      <c r="C2749" s="61" t="s">
        <v>32</v>
      </c>
      <c r="D2749" s="63">
        <v>33.1</v>
      </c>
    </row>
    <row r="2750" spans="1:4" ht="40.5">
      <c r="A2750" s="60">
        <v>91967</v>
      </c>
      <c r="B2750" s="70" t="s">
        <v>4413</v>
      </c>
      <c r="C2750" s="61" t="s">
        <v>32</v>
      </c>
      <c r="D2750" s="63">
        <v>38.53</v>
      </c>
    </row>
    <row r="2751" spans="1:4" ht="40.5">
      <c r="A2751" s="60">
        <v>91968</v>
      </c>
      <c r="B2751" s="70" t="s">
        <v>4414</v>
      </c>
      <c r="C2751" s="61" t="s">
        <v>32</v>
      </c>
      <c r="D2751" s="63">
        <v>45.77</v>
      </c>
    </row>
    <row r="2752" spans="1:4" ht="40.5">
      <c r="A2752" s="60">
        <v>91969</v>
      </c>
      <c r="B2752" s="70" t="s">
        <v>4415</v>
      </c>
      <c r="C2752" s="61" t="s">
        <v>32</v>
      </c>
      <c r="D2752" s="63">
        <v>51.2</v>
      </c>
    </row>
    <row r="2753" spans="1:4" ht="40.5">
      <c r="A2753" s="60">
        <v>91970</v>
      </c>
      <c r="B2753" s="70" t="s">
        <v>6673</v>
      </c>
      <c r="C2753" s="61" t="s">
        <v>32</v>
      </c>
      <c r="D2753" s="63">
        <v>47.9</v>
      </c>
    </row>
    <row r="2754" spans="1:4" ht="40.5">
      <c r="A2754" s="60">
        <v>91971</v>
      </c>
      <c r="B2754" s="70" t="s">
        <v>6674</v>
      </c>
      <c r="C2754" s="61" t="s">
        <v>32</v>
      </c>
      <c r="D2754" s="63">
        <v>56.53</v>
      </c>
    </row>
    <row r="2755" spans="1:4" ht="40.5">
      <c r="A2755" s="60">
        <v>91972</v>
      </c>
      <c r="B2755" s="70" t="s">
        <v>6675</v>
      </c>
      <c r="C2755" s="61" t="s">
        <v>32</v>
      </c>
      <c r="D2755" s="63">
        <v>52.15</v>
      </c>
    </row>
    <row r="2756" spans="1:4" ht="40.5">
      <c r="A2756" s="60">
        <v>91973</v>
      </c>
      <c r="B2756" s="70" t="s">
        <v>6676</v>
      </c>
      <c r="C2756" s="61" t="s">
        <v>32</v>
      </c>
      <c r="D2756" s="63">
        <v>60.78</v>
      </c>
    </row>
    <row r="2757" spans="1:4" ht="40.5">
      <c r="A2757" s="60">
        <v>91974</v>
      </c>
      <c r="B2757" s="70" t="s">
        <v>6677</v>
      </c>
      <c r="C2757" s="61" t="s">
        <v>32</v>
      </c>
      <c r="D2757" s="63">
        <v>43.66</v>
      </c>
    </row>
    <row r="2758" spans="1:4" ht="40.5">
      <c r="A2758" s="60">
        <v>91975</v>
      </c>
      <c r="B2758" s="70" t="s">
        <v>4416</v>
      </c>
      <c r="C2758" s="61" t="s">
        <v>32</v>
      </c>
      <c r="D2758" s="63">
        <v>52.29</v>
      </c>
    </row>
    <row r="2759" spans="1:4" ht="40.5">
      <c r="A2759" s="60">
        <v>91976</v>
      </c>
      <c r="B2759" s="70" t="s">
        <v>6678</v>
      </c>
      <c r="C2759" s="61" t="s">
        <v>32</v>
      </c>
      <c r="D2759" s="63">
        <v>64.45</v>
      </c>
    </row>
    <row r="2760" spans="1:4" ht="40.5">
      <c r="A2760" s="60">
        <v>91977</v>
      </c>
      <c r="B2760" s="70" t="s">
        <v>4417</v>
      </c>
      <c r="C2760" s="61" t="s">
        <v>32</v>
      </c>
      <c r="D2760" s="63">
        <v>73.08</v>
      </c>
    </row>
    <row r="2761" spans="1:4" ht="40.5">
      <c r="A2761" s="60">
        <v>91978</v>
      </c>
      <c r="B2761" s="70" t="s">
        <v>11457</v>
      </c>
      <c r="C2761" s="61" t="s">
        <v>32</v>
      </c>
      <c r="D2761" s="63">
        <v>26.43</v>
      </c>
    </row>
    <row r="2762" spans="1:4" ht="40.5">
      <c r="A2762" s="60">
        <v>91979</v>
      </c>
      <c r="B2762" s="70" t="s">
        <v>11458</v>
      </c>
      <c r="C2762" s="61" t="s">
        <v>32</v>
      </c>
      <c r="D2762" s="63">
        <v>31.86</v>
      </c>
    </row>
    <row r="2763" spans="1:4" ht="40.5">
      <c r="A2763" s="60">
        <v>91980</v>
      </c>
      <c r="B2763" s="70" t="s">
        <v>11459</v>
      </c>
      <c r="C2763" s="61" t="s">
        <v>32</v>
      </c>
      <c r="D2763" s="63">
        <v>25.58</v>
      </c>
    </row>
    <row r="2764" spans="1:4" ht="40.5">
      <c r="A2764" s="60">
        <v>91981</v>
      </c>
      <c r="B2764" s="70" t="s">
        <v>11460</v>
      </c>
      <c r="C2764" s="61" t="s">
        <v>32</v>
      </c>
      <c r="D2764" s="63">
        <v>31.01</v>
      </c>
    </row>
    <row r="2765" spans="1:4" ht="27">
      <c r="A2765" s="60">
        <v>91982</v>
      </c>
      <c r="B2765" s="70" t="s">
        <v>11461</v>
      </c>
      <c r="C2765" s="61" t="s">
        <v>32</v>
      </c>
      <c r="D2765" s="63">
        <v>61.23</v>
      </c>
    </row>
    <row r="2766" spans="1:4" ht="40.5">
      <c r="A2766" s="60">
        <v>91983</v>
      </c>
      <c r="B2766" s="70" t="s">
        <v>11462</v>
      </c>
      <c r="C2766" s="61" t="s">
        <v>32</v>
      </c>
      <c r="D2766" s="63">
        <v>66.66</v>
      </c>
    </row>
    <row r="2767" spans="1:4" ht="40.5">
      <c r="A2767" s="60">
        <v>91984</v>
      </c>
      <c r="B2767" s="70" t="s">
        <v>11463</v>
      </c>
      <c r="C2767" s="61" t="s">
        <v>32</v>
      </c>
      <c r="D2767" s="63">
        <v>11.59</v>
      </c>
    </row>
    <row r="2768" spans="1:4" ht="40.5">
      <c r="A2768" s="60">
        <v>91985</v>
      </c>
      <c r="B2768" s="70" t="s">
        <v>11464</v>
      </c>
      <c r="C2768" s="61" t="s">
        <v>32</v>
      </c>
      <c r="D2768" s="63">
        <v>17.02</v>
      </c>
    </row>
    <row r="2769" spans="1:4" ht="27">
      <c r="A2769" s="60">
        <v>91986</v>
      </c>
      <c r="B2769" s="70" t="s">
        <v>11465</v>
      </c>
      <c r="C2769" s="61" t="s">
        <v>32</v>
      </c>
      <c r="D2769" s="63">
        <v>24.7</v>
      </c>
    </row>
    <row r="2770" spans="1:4" ht="40.5">
      <c r="A2770" s="60">
        <v>91987</v>
      </c>
      <c r="B2770" s="70" t="s">
        <v>11466</v>
      </c>
      <c r="C2770" s="61" t="s">
        <v>32</v>
      </c>
      <c r="D2770" s="63">
        <v>30.13</v>
      </c>
    </row>
    <row r="2771" spans="1:4" ht="40.5">
      <c r="A2771" s="60">
        <v>91988</v>
      </c>
      <c r="B2771" s="70" t="s">
        <v>11467</v>
      </c>
      <c r="C2771" s="61" t="s">
        <v>32</v>
      </c>
      <c r="D2771" s="63">
        <v>14.43</v>
      </c>
    </row>
    <row r="2772" spans="1:4" ht="40.5">
      <c r="A2772" s="60">
        <v>91989</v>
      </c>
      <c r="B2772" s="70" t="s">
        <v>11468</v>
      </c>
      <c r="C2772" s="61" t="s">
        <v>32</v>
      </c>
      <c r="D2772" s="63">
        <v>19.86</v>
      </c>
    </row>
    <row r="2773" spans="1:4" ht="40.5">
      <c r="A2773" s="60">
        <v>91990</v>
      </c>
      <c r="B2773" s="70" t="s">
        <v>4418</v>
      </c>
      <c r="C2773" s="61" t="s">
        <v>32</v>
      </c>
      <c r="D2773" s="63">
        <v>22.14</v>
      </c>
    </row>
    <row r="2774" spans="1:4" ht="40.5">
      <c r="A2774" s="60">
        <v>91991</v>
      </c>
      <c r="B2774" s="70" t="s">
        <v>4419</v>
      </c>
      <c r="C2774" s="61" t="s">
        <v>32</v>
      </c>
      <c r="D2774" s="63">
        <v>23.67</v>
      </c>
    </row>
    <row r="2775" spans="1:4" ht="40.5">
      <c r="A2775" s="60">
        <v>91992</v>
      </c>
      <c r="B2775" s="70" t="s">
        <v>6679</v>
      </c>
      <c r="C2775" s="61" t="s">
        <v>32</v>
      </c>
      <c r="D2775" s="63">
        <v>27.57</v>
      </c>
    </row>
    <row r="2776" spans="1:4" ht="40.5">
      <c r="A2776" s="60">
        <v>91993</v>
      </c>
      <c r="B2776" s="70" t="s">
        <v>6680</v>
      </c>
      <c r="C2776" s="61" t="s">
        <v>32</v>
      </c>
      <c r="D2776" s="63">
        <v>29.1</v>
      </c>
    </row>
    <row r="2777" spans="1:4" ht="40.5">
      <c r="A2777" s="60">
        <v>91994</v>
      </c>
      <c r="B2777" s="70" t="s">
        <v>4420</v>
      </c>
      <c r="C2777" s="61" t="s">
        <v>32</v>
      </c>
      <c r="D2777" s="63">
        <v>15.82</v>
      </c>
    </row>
    <row r="2778" spans="1:4" ht="40.5">
      <c r="A2778" s="60">
        <v>91995</v>
      </c>
      <c r="B2778" s="70" t="s">
        <v>4421</v>
      </c>
      <c r="C2778" s="61" t="s">
        <v>32</v>
      </c>
      <c r="D2778" s="63">
        <v>17.350000000000001</v>
      </c>
    </row>
    <row r="2779" spans="1:4" ht="40.5">
      <c r="A2779" s="60">
        <v>91996</v>
      </c>
      <c r="B2779" s="70" t="s">
        <v>6681</v>
      </c>
      <c r="C2779" s="61" t="s">
        <v>32</v>
      </c>
      <c r="D2779" s="63">
        <v>21.25</v>
      </c>
    </row>
    <row r="2780" spans="1:4" ht="40.5">
      <c r="A2780" s="60">
        <v>91997</v>
      </c>
      <c r="B2780" s="70" t="s">
        <v>6682</v>
      </c>
      <c r="C2780" s="61" t="s">
        <v>32</v>
      </c>
      <c r="D2780" s="63">
        <v>22.78</v>
      </c>
    </row>
    <row r="2781" spans="1:4" ht="40.5">
      <c r="A2781" s="60">
        <v>91998</v>
      </c>
      <c r="B2781" s="70" t="s">
        <v>4422</v>
      </c>
      <c r="C2781" s="61" t="s">
        <v>32</v>
      </c>
      <c r="D2781" s="63">
        <v>13.37</v>
      </c>
    </row>
    <row r="2782" spans="1:4" ht="40.5">
      <c r="A2782" s="60">
        <v>91999</v>
      </c>
      <c r="B2782" s="70" t="s">
        <v>4423</v>
      </c>
      <c r="C2782" s="61" t="s">
        <v>32</v>
      </c>
      <c r="D2782" s="63">
        <v>14.9</v>
      </c>
    </row>
    <row r="2783" spans="1:4" ht="40.5">
      <c r="A2783" s="60">
        <v>92000</v>
      </c>
      <c r="B2783" s="70" t="s">
        <v>5277</v>
      </c>
      <c r="C2783" s="61" t="s">
        <v>32</v>
      </c>
      <c r="D2783" s="63">
        <v>18.8</v>
      </c>
    </row>
    <row r="2784" spans="1:4" ht="40.5">
      <c r="A2784" s="60">
        <v>92001</v>
      </c>
      <c r="B2784" s="70" t="s">
        <v>5315</v>
      </c>
      <c r="C2784" s="61" t="s">
        <v>32</v>
      </c>
      <c r="D2784" s="63">
        <v>20.329999999999998</v>
      </c>
    </row>
    <row r="2785" spans="1:4" ht="40.5">
      <c r="A2785" s="60">
        <v>92002</v>
      </c>
      <c r="B2785" s="70" t="s">
        <v>6683</v>
      </c>
      <c r="C2785" s="61" t="s">
        <v>32</v>
      </c>
      <c r="D2785" s="63">
        <v>29.62</v>
      </c>
    </row>
    <row r="2786" spans="1:4" ht="40.5">
      <c r="A2786" s="60">
        <v>92003</v>
      </c>
      <c r="B2786" s="70" t="s">
        <v>6684</v>
      </c>
      <c r="C2786" s="61" t="s">
        <v>32</v>
      </c>
      <c r="D2786" s="63">
        <v>32.68</v>
      </c>
    </row>
    <row r="2787" spans="1:4" ht="40.5">
      <c r="A2787" s="60">
        <v>92004</v>
      </c>
      <c r="B2787" s="70" t="s">
        <v>6685</v>
      </c>
      <c r="C2787" s="61" t="s">
        <v>32</v>
      </c>
      <c r="D2787" s="63">
        <v>35.049999999999997</v>
      </c>
    </row>
    <row r="2788" spans="1:4" ht="40.5">
      <c r="A2788" s="60">
        <v>92005</v>
      </c>
      <c r="B2788" s="70" t="s">
        <v>6686</v>
      </c>
      <c r="C2788" s="61" t="s">
        <v>32</v>
      </c>
      <c r="D2788" s="63">
        <v>38.11</v>
      </c>
    </row>
    <row r="2789" spans="1:4" ht="40.5">
      <c r="A2789" s="60">
        <v>92006</v>
      </c>
      <c r="B2789" s="70" t="s">
        <v>6687</v>
      </c>
      <c r="C2789" s="61" t="s">
        <v>32</v>
      </c>
      <c r="D2789" s="63">
        <v>24.7</v>
      </c>
    </row>
    <row r="2790" spans="1:4" ht="40.5">
      <c r="A2790" s="61">
        <v>92007</v>
      </c>
      <c r="B2790" s="70" t="s">
        <v>6688</v>
      </c>
      <c r="C2790" s="61" t="s">
        <v>32</v>
      </c>
      <c r="D2790" s="63">
        <v>27.76</v>
      </c>
    </row>
    <row r="2791" spans="1:4" ht="40.5">
      <c r="A2791" s="61">
        <v>92008</v>
      </c>
      <c r="B2791" s="70" t="s">
        <v>5278</v>
      </c>
      <c r="C2791" s="61" t="s">
        <v>32</v>
      </c>
      <c r="D2791" s="63">
        <v>30.13</v>
      </c>
    </row>
    <row r="2792" spans="1:4" ht="40.5">
      <c r="A2792" s="61">
        <v>92009</v>
      </c>
      <c r="B2792" s="70" t="s">
        <v>6689</v>
      </c>
      <c r="C2792" s="61" t="s">
        <v>32</v>
      </c>
      <c r="D2792" s="63">
        <v>33.19</v>
      </c>
    </row>
    <row r="2793" spans="1:4" ht="40.5">
      <c r="A2793" s="60">
        <v>92010</v>
      </c>
      <c r="B2793" s="70" t="s">
        <v>6690</v>
      </c>
      <c r="C2793" s="61" t="s">
        <v>32</v>
      </c>
      <c r="D2793" s="63">
        <v>43.4</v>
      </c>
    </row>
    <row r="2794" spans="1:4" ht="40.5">
      <c r="A2794" s="60">
        <v>92011</v>
      </c>
      <c r="B2794" s="70" t="s">
        <v>6691</v>
      </c>
      <c r="C2794" s="61" t="s">
        <v>32</v>
      </c>
      <c r="D2794" s="63">
        <v>47.99</v>
      </c>
    </row>
    <row r="2795" spans="1:4" ht="40.5">
      <c r="A2795" s="60">
        <v>92012</v>
      </c>
      <c r="B2795" s="70" t="s">
        <v>6692</v>
      </c>
      <c r="C2795" s="61" t="s">
        <v>32</v>
      </c>
      <c r="D2795" s="63">
        <v>48.83</v>
      </c>
    </row>
    <row r="2796" spans="1:4" ht="40.5">
      <c r="A2796" s="60">
        <v>92013</v>
      </c>
      <c r="B2796" s="70" t="s">
        <v>6693</v>
      </c>
      <c r="C2796" s="61" t="s">
        <v>32</v>
      </c>
      <c r="D2796" s="63">
        <v>53.42</v>
      </c>
    </row>
    <row r="2797" spans="1:4" ht="40.5">
      <c r="A2797" s="60">
        <v>92014</v>
      </c>
      <c r="B2797" s="70" t="s">
        <v>6694</v>
      </c>
      <c r="C2797" s="61" t="s">
        <v>32</v>
      </c>
      <c r="D2797" s="63">
        <v>36.04</v>
      </c>
    </row>
    <row r="2798" spans="1:4" ht="40.5">
      <c r="A2798" s="60">
        <v>92015</v>
      </c>
      <c r="B2798" s="70" t="s">
        <v>6695</v>
      </c>
      <c r="C2798" s="61" t="s">
        <v>32</v>
      </c>
      <c r="D2798" s="63">
        <v>40.630000000000003</v>
      </c>
    </row>
    <row r="2799" spans="1:4" ht="40.5">
      <c r="A2799" s="60">
        <v>92016</v>
      </c>
      <c r="B2799" s="70" t="s">
        <v>6696</v>
      </c>
      <c r="C2799" s="61" t="s">
        <v>32</v>
      </c>
      <c r="D2799" s="63">
        <v>41.47</v>
      </c>
    </row>
    <row r="2800" spans="1:4" ht="40.5">
      <c r="A2800" s="60">
        <v>92017</v>
      </c>
      <c r="B2800" s="70" t="s">
        <v>6697</v>
      </c>
      <c r="C2800" s="61" t="s">
        <v>32</v>
      </c>
      <c r="D2800" s="63">
        <v>46.06</v>
      </c>
    </row>
    <row r="2801" spans="1:4" ht="40.5">
      <c r="A2801" s="60">
        <v>92018</v>
      </c>
      <c r="B2801" s="70" t="s">
        <v>6698</v>
      </c>
      <c r="C2801" s="61" t="s">
        <v>32</v>
      </c>
      <c r="D2801" s="63">
        <v>47.71</v>
      </c>
    </row>
    <row r="2802" spans="1:4" ht="40.5">
      <c r="A2802" s="60">
        <v>92019</v>
      </c>
      <c r="B2802" s="70" t="s">
        <v>6699</v>
      </c>
      <c r="C2802" s="61" t="s">
        <v>32</v>
      </c>
      <c r="D2802" s="63">
        <v>56.34</v>
      </c>
    </row>
    <row r="2803" spans="1:4" ht="40.5">
      <c r="A2803" s="60">
        <v>92020</v>
      </c>
      <c r="B2803" s="70" t="s">
        <v>6700</v>
      </c>
      <c r="C2803" s="61" t="s">
        <v>32</v>
      </c>
      <c r="D2803" s="63">
        <v>70.55</v>
      </c>
    </row>
    <row r="2804" spans="1:4" ht="40.5">
      <c r="A2804" s="60">
        <v>92021</v>
      </c>
      <c r="B2804" s="70" t="s">
        <v>6701</v>
      </c>
      <c r="C2804" s="61" t="s">
        <v>32</v>
      </c>
      <c r="D2804" s="63">
        <v>79.180000000000007</v>
      </c>
    </row>
    <row r="2805" spans="1:4" ht="40.5">
      <c r="A2805" s="60">
        <v>92022</v>
      </c>
      <c r="B2805" s="70" t="s">
        <v>4424</v>
      </c>
      <c r="C2805" s="61" t="s">
        <v>32</v>
      </c>
      <c r="D2805" s="63">
        <v>26.15</v>
      </c>
    </row>
    <row r="2806" spans="1:4" ht="40.5">
      <c r="A2806" s="60">
        <v>92023</v>
      </c>
      <c r="B2806" s="70" t="s">
        <v>5279</v>
      </c>
      <c r="C2806" s="61" t="s">
        <v>32</v>
      </c>
      <c r="D2806" s="63">
        <v>31.58</v>
      </c>
    </row>
    <row r="2807" spans="1:4" ht="40.5">
      <c r="A2807" s="60">
        <v>92024</v>
      </c>
      <c r="B2807" s="70" t="s">
        <v>6702</v>
      </c>
      <c r="C2807" s="61" t="s">
        <v>32</v>
      </c>
      <c r="D2807" s="63">
        <v>39.979999999999997</v>
      </c>
    </row>
    <row r="2808" spans="1:4" ht="40.5">
      <c r="A2808" s="60">
        <v>92025</v>
      </c>
      <c r="B2808" s="70" t="s">
        <v>5290</v>
      </c>
      <c r="C2808" s="61" t="s">
        <v>32</v>
      </c>
      <c r="D2808" s="63">
        <v>45.41</v>
      </c>
    </row>
    <row r="2809" spans="1:4" ht="40.5">
      <c r="A2809" s="60">
        <v>92026</v>
      </c>
      <c r="B2809" s="70" t="s">
        <v>6703</v>
      </c>
      <c r="C2809" s="61" t="s">
        <v>32</v>
      </c>
      <c r="D2809" s="63">
        <v>36.51</v>
      </c>
    </row>
    <row r="2810" spans="1:4" ht="40.5">
      <c r="A2810" s="60">
        <v>92027</v>
      </c>
      <c r="B2810" s="70" t="s">
        <v>5320</v>
      </c>
      <c r="C2810" s="61" t="s">
        <v>32</v>
      </c>
      <c r="D2810" s="63">
        <v>41.94</v>
      </c>
    </row>
    <row r="2811" spans="1:4" ht="40.5">
      <c r="A2811" s="60">
        <v>92028</v>
      </c>
      <c r="B2811" s="70" t="s">
        <v>6704</v>
      </c>
      <c r="C2811" s="61" t="s">
        <v>32</v>
      </c>
      <c r="D2811" s="63">
        <v>30.41</v>
      </c>
    </row>
    <row r="2812" spans="1:4" ht="40.5">
      <c r="A2812" s="60">
        <v>92029</v>
      </c>
      <c r="B2812" s="70" t="s">
        <v>6705</v>
      </c>
      <c r="C2812" s="61" t="s">
        <v>32</v>
      </c>
      <c r="D2812" s="63">
        <v>35.840000000000003</v>
      </c>
    </row>
    <row r="2813" spans="1:4" ht="40.5">
      <c r="A2813" s="60">
        <v>92030</v>
      </c>
      <c r="B2813" s="70" t="s">
        <v>6706</v>
      </c>
      <c r="C2813" s="61" t="s">
        <v>32</v>
      </c>
      <c r="D2813" s="63">
        <v>44.19</v>
      </c>
    </row>
    <row r="2814" spans="1:4" ht="40.5">
      <c r="A2814" s="60">
        <v>92031</v>
      </c>
      <c r="B2814" s="70" t="s">
        <v>6707</v>
      </c>
      <c r="C2814" s="61" t="s">
        <v>32</v>
      </c>
      <c r="D2814" s="63">
        <v>49.62</v>
      </c>
    </row>
    <row r="2815" spans="1:4" ht="40.5">
      <c r="A2815" s="60">
        <v>92032</v>
      </c>
      <c r="B2815" s="70" t="s">
        <v>6708</v>
      </c>
      <c r="C2815" s="61" t="s">
        <v>32</v>
      </c>
      <c r="D2815" s="63">
        <v>44.98</v>
      </c>
    </row>
    <row r="2816" spans="1:4" ht="40.5">
      <c r="A2816" s="60">
        <v>92033</v>
      </c>
      <c r="B2816" s="70" t="s">
        <v>6709</v>
      </c>
      <c r="C2816" s="61" t="s">
        <v>32</v>
      </c>
      <c r="D2816" s="63">
        <v>50.41</v>
      </c>
    </row>
    <row r="2817" spans="1:4" ht="54">
      <c r="A2817" s="60">
        <v>92034</v>
      </c>
      <c r="B2817" s="70" t="s">
        <v>6710</v>
      </c>
      <c r="C2817" s="61" t="s">
        <v>32</v>
      </c>
      <c r="D2817" s="63">
        <v>40.770000000000003</v>
      </c>
    </row>
    <row r="2818" spans="1:4" ht="54">
      <c r="A2818" s="60">
        <v>92035</v>
      </c>
      <c r="B2818" s="70" t="s">
        <v>6711</v>
      </c>
      <c r="C2818" s="61" t="s">
        <v>32</v>
      </c>
      <c r="D2818" s="63">
        <v>46.2</v>
      </c>
    </row>
    <row r="2819" spans="1:4" ht="27">
      <c r="A2819" s="60">
        <v>72278</v>
      </c>
      <c r="B2819" s="70" t="s">
        <v>4425</v>
      </c>
      <c r="C2819" s="61" t="s">
        <v>32</v>
      </c>
      <c r="D2819" s="63">
        <v>54.98</v>
      </c>
    </row>
    <row r="2820" spans="1:4" ht="27">
      <c r="A2820" s="60">
        <v>72280</v>
      </c>
      <c r="B2820" s="70" t="s">
        <v>4426</v>
      </c>
      <c r="C2820" s="61" t="s">
        <v>32</v>
      </c>
      <c r="D2820" s="63">
        <v>40.07</v>
      </c>
    </row>
    <row r="2821" spans="1:4" ht="40.5">
      <c r="A2821" s="60" t="s">
        <v>6712</v>
      </c>
      <c r="B2821" s="70" t="s">
        <v>11469</v>
      </c>
      <c r="C2821" s="61" t="s">
        <v>32</v>
      </c>
      <c r="D2821" s="63">
        <v>133.77000000000001</v>
      </c>
    </row>
    <row r="2822" spans="1:4" ht="40.5">
      <c r="A2822" s="60" t="s">
        <v>6713</v>
      </c>
      <c r="B2822" s="70" t="s">
        <v>11470</v>
      </c>
      <c r="C2822" s="61" t="s">
        <v>32</v>
      </c>
      <c r="D2822" s="63">
        <v>177.55</v>
      </c>
    </row>
    <row r="2823" spans="1:4" ht="40.5">
      <c r="A2823" s="60" t="s">
        <v>6714</v>
      </c>
      <c r="B2823" s="70" t="s">
        <v>6715</v>
      </c>
      <c r="C2823" s="61" t="s">
        <v>32</v>
      </c>
      <c r="D2823" s="63">
        <v>50.51</v>
      </c>
    </row>
    <row r="2824" spans="1:4" ht="27">
      <c r="A2824" s="60">
        <v>83391</v>
      </c>
      <c r="B2824" s="70" t="s">
        <v>6716</v>
      </c>
      <c r="C2824" s="61" t="s">
        <v>32</v>
      </c>
      <c r="D2824" s="63">
        <v>27.31</v>
      </c>
    </row>
    <row r="2825" spans="1:4" ht="27">
      <c r="A2825" s="60">
        <v>83392</v>
      </c>
      <c r="B2825" s="70" t="s">
        <v>6717</v>
      </c>
      <c r="C2825" s="61" t="s">
        <v>32</v>
      </c>
      <c r="D2825" s="63">
        <v>20.100000000000001</v>
      </c>
    </row>
    <row r="2826" spans="1:4" ht="27">
      <c r="A2826" s="60">
        <v>83393</v>
      </c>
      <c r="B2826" s="70" t="s">
        <v>6718</v>
      </c>
      <c r="C2826" s="61" t="s">
        <v>32</v>
      </c>
      <c r="D2826" s="63">
        <v>25.81</v>
      </c>
    </row>
    <row r="2827" spans="1:4" ht="27">
      <c r="A2827" s="60">
        <v>83470</v>
      </c>
      <c r="B2827" s="70" t="s">
        <v>4427</v>
      </c>
      <c r="C2827" s="61" t="s">
        <v>32</v>
      </c>
      <c r="D2827" s="63">
        <v>50.36</v>
      </c>
    </row>
    <row r="2828" spans="1:4" ht="27">
      <c r="A2828" s="60">
        <v>93040</v>
      </c>
      <c r="B2828" s="70" t="s">
        <v>5280</v>
      </c>
      <c r="C2828" s="61" t="s">
        <v>32</v>
      </c>
      <c r="D2828" s="63">
        <v>8.42</v>
      </c>
    </row>
    <row r="2829" spans="1:4" ht="27">
      <c r="A2829" s="60">
        <v>93041</v>
      </c>
      <c r="B2829" s="70" t="s">
        <v>6719</v>
      </c>
      <c r="C2829" s="61" t="s">
        <v>32</v>
      </c>
      <c r="D2829" s="63">
        <v>49.95</v>
      </c>
    </row>
    <row r="2830" spans="1:4" ht="27">
      <c r="A2830" s="60">
        <v>93042</v>
      </c>
      <c r="B2830" s="70" t="s">
        <v>6720</v>
      </c>
      <c r="C2830" s="61" t="s">
        <v>32</v>
      </c>
      <c r="D2830" s="63">
        <v>16.53</v>
      </c>
    </row>
    <row r="2831" spans="1:4" ht="27">
      <c r="A2831" s="60">
        <v>93043</v>
      </c>
      <c r="B2831" s="70" t="s">
        <v>6721</v>
      </c>
      <c r="C2831" s="61" t="s">
        <v>32</v>
      </c>
      <c r="D2831" s="63">
        <v>21.84</v>
      </c>
    </row>
    <row r="2832" spans="1:4" ht="27">
      <c r="A2832" s="61">
        <v>93044</v>
      </c>
      <c r="B2832" s="70" t="s">
        <v>4428</v>
      </c>
      <c r="C2832" s="61" t="s">
        <v>32</v>
      </c>
      <c r="D2832" s="63">
        <v>9.4</v>
      </c>
    </row>
    <row r="2833" spans="1:4" ht="27">
      <c r="A2833" s="61">
        <v>93045</v>
      </c>
      <c r="B2833" s="70" t="s">
        <v>5321</v>
      </c>
      <c r="C2833" s="61" t="s">
        <v>32</v>
      </c>
      <c r="D2833" s="63">
        <v>28.26</v>
      </c>
    </row>
    <row r="2834" spans="1:4" ht="40.5">
      <c r="A2834" s="61">
        <v>97583</v>
      </c>
      <c r="B2834" s="70" t="s">
        <v>11471</v>
      </c>
      <c r="C2834" s="61" t="s">
        <v>32</v>
      </c>
      <c r="D2834" s="63">
        <v>42.84</v>
      </c>
    </row>
    <row r="2835" spans="1:4" ht="40.5">
      <c r="A2835" s="61">
        <v>97584</v>
      </c>
      <c r="B2835" s="70" t="s">
        <v>11472</v>
      </c>
      <c r="C2835" s="61" t="s">
        <v>32</v>
      </c>
      <c r="D2835" s="63">
        <v>58.88</v>
      </c>
    </row>
    <row r="2836" spans="1:4" ht="40.5">
      <c r="A2836" s="61">
        <v>97585</v>
      </c>
      <c r="B2836" s="70" t="s">
        <v>11473</v>
      </c>
      <c r="C2836" s="61" t="s">
        <v>32</v>
      </c>
      <c r="D2836" s="63">
        <v>58.51</v>
      </c>
    </row>
    <row r="2837" spans="1:4" ht="40.5">
      <c r="A2837" s="61">
        <v>97586</v>
      </c>
      <c r="B2837" s="70" t="s">
        <v>11474</v>
      </c>
      <c r="C2837" s="61" t="s">
        <v>32</v>
      </c>
      <c r="D2837" s="63">
        <v>77.89</v>
      </c>
    </row>
    <row r="2838" spans="1:4" ht="40.5">
      <c r="A2838" s="61">
        <v>97587</v>
      </c>
      <c r="B2838" s="70" t="s">
        <v>11475</v>
      </c>
      <c r="C2838" s="61" t="s">
        <v>32</v>
      </c>
      <c r="D2838" s="63">
        <v>135.5</v>
      </c>
    </row>
    <row r="2839" spans="1:4" ht="40.5">
      <c r="A2839" s="61">
        <v>97589</v>
      </c>
      <c r="B2839" s="70" t="s">
        <v>11476</v>
      </c>
      <c r="C2839" s="61" t="s">
        <v>32</v>
      </c>
      <c r="D2839" s="63">
        <v>23.49</v>
      </c>
    </row>
    <row r="2840" spans="1:4" ht="40.5">
      <c r="A2840" s="60">
        <v>97590</v>
      </c>
      <c r="B2840" s="70" t="s">
        <v>11477</v>
      </c>
      <c r="C2840" s="61" t="s">
        <v>32</v>
      </c>
      <c r="D2840" s="63">
        <v>50.26</v>
      </c>
    </row>
    <row r="2841" spans="1:4" ht="40.5">
      <c r="A2841" s="60">
        <v>97591</v>
      </c>
      <c r="B2841" s="70" t="s">
        <v>11478</v>
      </c>
      <c r="C2841" s="61" t="s">
        <v>32</v>
      </c>
      <c r="D2841" s="63">
        <v>65.84</v>
      </c>
    </row>
    <row r="2842" spans="1:4" ht="27">
      <c r="A2842" s="60">
        <v>97592</v>
      </c>
      <c r="B2842" s="70" t="s">
        <v>11479</v>
      </c>
      <c r="C2842" s="61" t="s">
        <v>32</v>
      </c>
      <c r="D2842" s="63">
        <v>95.38</v>
      </c>
    </row>
    <row r="2843" spans="1:4" ht="27">
      <c r="A2843" s="60">
        <v>97593</v>
      </c>
      <c r="B2843" s="70" t="s">
        <v>11480</v>
      </c>
      <c r="C2843" s="61" t="s">
        <v>32</v>
      </c>
      <c r="D2843" s="63">
        <v>70.150000000000006</v>
      </c>
    </row>
    <row r="2844" spans="1:4" ht="27">
      <c r="A2844" s="61">
        <v>97594</v>
      </c>
      <c r="B2844" s="70" t="s">
        <v>11481</v>
      </c>
      <c r="C2844" s="61" t="s">
        <v>32</v>
      </c>
      <c r="D2844" s="63">
        <v>65.34</v>
      </c>
    </row>
    <row r="2845" spans="1:4" ht="27">
      <c r="A2845" s="61">
        <v>97595</v>
      </c>
      <c r="B2845" s="70" t="s">
        <v>11482</v>
      </c>
      <c r="C2845" s="61" t="s">
        <v>32</v>
      </c>
      <c r="D2845" s="63">
        <v>47.27</v>
      </c>
    </row>
    <row r="2846" spans="1:4" ht="27">
      <c r="A2846" s="61">
        <v>97596</v>
      </c>
      <c r="B2846" s="70" t="s">
        <v>11483</v>
      </c>
      <c r="C2846" s="61" t="s">
        <v>32</v>
      </c>
      <c r="D2846" s="63">
        <v>32.81</v>
      </c>
    </row>
    <row r="2847" spans="1:4" ht="27">
      <c r="A2847" s="61">
        <v>97597</v>
      </c>
      <c r="B2847" s="70" t="s">
        <v>11484</v>
      </c>
      <c r="C2847" s="61" t="s">
        <v>32</v>
      </c>
      <c r="D2847" s="63">
        <v>40.46</v>
      </c>
    </row>
    <row r="2848" spans="1:4" ht="27">
      <c r="A2848" s="61">
        <v>97598</v>
      </c>
      <c r="B2848" s="70" t="s">
        <v>11485</v>
      </c>
      <c r="C2848" s="61" t="s">
        <v>32</v>
      </c>
      <c r="D2848" s="63">
        <v>38.619999999999997</v>
      </c>
    </row>
    <row r="2849" spans="1:4" ht="27">
      <c r="A2849" s="60">
        <v>97599</v>
      </c>
      <c r="B2849" s="70" t="s">
        <v>11486</v>
      </c>
      <c r="C2849" s="61" t="s">
        <v>32</v>
      </c>
      <c r="D2849" s="63">
        <v>36.479999999999997</v>
      </c>
    </row>
    <row r="2850" spans="1:4" ht="27">
      <c r="A2850" s="60">
        <v>97609</v>
      </c>
      <c r="B2850" s="70" t="s">
        <v>11487</v>
      </c>
      <c r="C2850" s="61" t="s">
        <v>32</v>
      </c>
      <c r="D2850" s="63">
        <v>21.91</v>
      </c>
    </row>
    <row r="2851" spans="1:4" ht="27">
      <c r="A2851" s="61">
        <v>97610</v>
      </c>
      <c r="B2851" s="70" t="s">
        <v>11488</v>
      </c>
      <c r="C2851" s="61" t="s">
        <v>32</v>
      </c>
      <c r="D2851" s="63">
        <v>27.22</v>
      </c>
    </row>
    <row r="2852" spans="1:4" ht="27">
      <c r="A2852" s="61">
        <v>97611</v>
      </c>
      <c r="B2852" s="70" t="s">
        <v>11489</v>
      </c>
      <c r="C2852" s="61" t="s">
        <v>32</v>
      </c>
      <c r="D2852" s="63">
        <v>13.8</v>
      </c>
    </row>
    <row r="2853" spans="1:4" ht="27">
      <c r="A2853" s="61">
        <v>97612</v>
      </c>
      <c r="B2853" s="70" t="s">
        <v>11490</v>
      </c>
      <c r="C2853" s="61" t="s">
        <v>32</v>
      </c>
      <c r="D2853" s="63">
        <v>14.78</v>
      </c>
    </row>
    <row r="2854" spans="1:4" ht="27">
      <c r="A2854" s="61">
        <v>97613</v>
      </c>
      <c r="B2854" s="70" t="s">
        <v>11491</v>
      </c>
      <c r="C2854" s="61" t="s">
        <v>32</v>
      </c>
      <c r="D2854" s="63">
        <v>18.04</v>
      </c>
    </row>
    <row r="2855" spans="1:4" ht="27">
      <c r="A2855" s="61">
        <v>97614</v>
      </c>
      <c r="B2855" s="70" t="s">
        <v>11492</v>
      </c>
      <c r="C2855" s="61" t="s">
        <v>32</v>
      </c>
      <c r="D2855" s="63">
        <v>29.8</v>
      </c>
    </row>
    <row r="2856" spans="1:4" ht="27">
      <c r="A2856" s="61">
        <v>97615</v>
      </c>
      <c r="B2856" s="70" t="s">
        <v>11493</v>
      </c>
      <c r="C2856" s="61" t="s">
        <v>32</v>
      </c>
      <c r="D2856" s="63">
        <v>29.67</v>
      </c>
    </row>
    <row r="2857" spans="1:4" ht="27">
      <c r="A2857" s="61">
        <v>97616</v>
      </c>
      <c r="B2857" s="70" t="s">
        <v>11494</v>
      </c>
      <c r="C2857" s="61" t="s">
        <v>32</v>
      </c>
      <c r="D2857" s="63">
        <v>33.369999999999997</v>
      </c>
    </row>
    <row r="2858" spans="1:4" ht="27">
      <c r="A2858" s="61">
        <v>97617</v>
      </c>
      <c r="B2858" s="70" t="s">
        <v>11495</v>
      </c>
      <c r="C2858" s="61" t="s">
        <v>32</v>
      </c>
      <c r="D2858" s="63">
        <v>33.22</v>
      </c>
    </row>
    <row r="2859" spans="1:4" ht="27">
      <c r="A2859" s="61">
        <v>97618</v>
      </c>
      <c r="B2859" s="70" t="s">
        <v>11496</v>
      </c>
      <c r="C2859" s="61" t="s">
        <v>32</v>
      </c>
      <c r="D2859" s="63">
        <v>31.05</v>
      </c>
    </row>
    <row r="2860" spans="1:4" ht="27">
      <c r="A2860" s="61">
        <v>41598</v>
      </c>
      <c r="B2860" s="70" t="s">
        <v>6722</v>
      </c>
      <c r="C2860" s="61" t="s">
        <v>32</v>
      </c>
      <c r="D2860" s="63">
        <v>1383.26</v>
      </c>
    </row>
    <row r="2861" spans="1:4" ht="27">
      <c r="A2861" s="60">
        <v>72941</v>
      </c>
      <c r="B2861" s="70" t="s">
        <v>6723</v>
      </c>
      <c r="C2861" s="61" t="s">
        <v>32</v>
      </c>
      <c r="D2861" s="63">
        <v>171.49</v>
      </c>
    </row>
    <row r="2862" spans="1:4" ht="27">
      <c r="A2862" s="60">
        <v>73624</v>
      </c>
      <c r="B2862" s="70" t="s">
        <v>4429</v>
      </c>
      <c r="C2862" s="61" t="s">
        <v>32</v>
      </c>
      <c r="D2862" s="63">
        <v>76.97</v>
      </c>
    </row>
    <row r="2863" spans="1:4" ht="40.5">
      <c r="A2863" s="60" t="s">
        <v>6724</v>
      </c>
      <c r="B2863" s="70" t="s">
        <v>4430</v>
      </c>
      <c r="C2863" s="61" t="s">
        <v>32</v>
      </c>
      <c r="D2863" s="63">
        <v>8.85</v>
      </c>
    </row>
    <row r="2864" spans="1:4" ht="40.5">
      <c r="A2864" s="60" t="s">
        <v>6725</v>
      </c>
      <c r="B2864" s="70" t="s">
        <v>4431</v>
      </c>
      <c r="C2864" s="61" t="s">
        <v>32</v>
      </c>
      <c r="D2864" s="63">
        <v>10.49</v>
      </c>
    </row>
    <row r="2865" spans="1:4" ht="40.5">
      <c r="A2865" s="60" t="s">
        <v>6726</v>
      </c>
      <c r="B2865" s="70" t="s">
        <v>6727</v>
      </c>
      <c r="C2865" s="61" t="s">
        <v>32</v>
      </c>
      <c r="D2865" s="63">
        <v>7.37</v>
      </c>
    </row>
    <row r="2866" spans="1:4" ht="40.5">
      <c r="A2866" s="60" t="s">
        <v>6728</v>
      </c>
      <c r="B2866" s="70" t="s">
        <v>6729</v>
      </c>
      <c r="C2866" s="61" t="s">
        <v>32</v>
      </c>
      <c r="D2866" s="63">
        <v>4.53</v>
      </c>
    </row>
    <row r="2867" spans="1:4" ht="40.5">
      <c r="A2867" s="60" t="s">
        <v>6730</v>
      </c>
      <c r="B2867" s="70" t="s">
        <v>6731</v>
      </c>
      <c r="C2867" s="61" t="s">
        <v>32</v>
      </c>
      <c r="D2867" s="63">
        <v>4.08</v>
      </c>
    </row>
    <row r="2868" spans="1:4" ht="40.5">
      <c r="A2868" s="60" t="s">
        <v>6732</v>
      </c>
      <c r="B2868" s="70" t="s">
        <v>6733</v>
      </c>
      <c r="C2868" s="61" t="s">
        <v>32</v>
      </c>
      <c r="D2868" s="63">
        <v>339.14</v>
      </c>
    </row>
    <row r="2869" spans="1:4" ht="27">
      <c r="A2869" s="60" t="s">
        <v>6734</v>
      </c>
      <c r="B2869" s="70" t="s">
        <v>6735</v>
      </c>
      <c r="C2869" s="61" t="s">
        <v>32</v>
      </c>
      <c r="D2869" s="63">
        <v>26.07</v>
      </c>
    </row>
    <row r="2870" spans="1:4" ht="27">
      <c r="A2870" s="60" t="s">
        <v>6736</v>
      </c>
      <c r="B2870" s="70" t="s">
        <v>6737</v>
      </c>
      <c r="C2870" s="61" t="s">
        <v>32</v>
      </c>
      <c r="D2870" s="63">
        <v>80.02</v>
      </c>
    </row>
    <row r="2871" spans="1:4" ht="27">
      <c r="A2871" s="60">
        <v>88543</v>
      </c>
      <c r="B2871" s="70" t="s">
        <v>6738</v>
      </c>
      <c r="C2871" s="61" t="s">
        <v>32</v>
      </c>
      <c r="D2871" s="63">
        <v>142.22999999999999</v>
      </c>
    </row>
    <row r="2872" spans="1:4" ht="27">
      <c r="A2872" s="60">
        <v>88544</v>
      </c>
      <c r="B2872" s="70" t="s">
        <v>6739</v>
      </c>
      <c r="C2872" s="61" t="s">
        <v>32</v>
      </c>
      <c r="D2872" s="63">
        <v>87.12</v>
      </c>
    </row>
    <row r="2873" spans="1:4" ht="27">
      <c r="A2873" s="60">
        <v>88545</v>
      </c>
      <c r="B2873" s="70" t="s">
        <v>6740</v>
      </c>
      <c r="C2873" s="61" t="s">
        <v>32</v>
      </c>
      <c r="D2873" s="63">
        <v>165.54</v>
      </c>
    </row>
    <row r="2874" spans="1:4" ht="40.5">
      <c r="A2874" s="60">
        <v>83397</v>
      </c>
      <c r="B2874" s="70" t="s">
        <v>6741</v>
      </c>
      <c r="C2874" s="61" t="s">
        <v>32</v>
      </c>
      <c r="D2874" s="63">
        <v>1116.44</v>
      </c>
    </row>
    <row r="2875" spans="1:4" ht="27">
      <c r="A2875" s="60" t="s">
        <v>6742</v>
      </c>
      <c r="B2875" s="70" t="s">
        <v>6743</v>
      </c>
      <c r="C2875" s="61" t="s">
        <v>32</v>
      </c>
      <c r="D2875" s="63">
        <v>1124</v>
      </c>
    </row>
    <row r="2876" spans="1:4" ht="40.5">
      <c r="A2876" s="61" t="s">
        <v>6745</v>
      </c>
      <c r="B2876" s="70" t="s">
        <v>6746</v>
      </c>
      <c r="C2876" s="61" t="s">
        <v>32</v>
      </c>
      <c r="D2876" s="63">
        <v>1125.44</v>
      </c>
    </row>
    <row r="2877" spans="1:4" ht="40.5">
      <c r="A2877" s="61" t="s">
        <v>6748</v>
      </c>
      <c r="B2877" s="70" t="s">
        <v>6749</v>
      </c>
      <c r="C2877" s="61" t="s">
        <v>32</v>
      </c>
      <c r="D2877" s="63">
        <v>1159.73</v>
      </c>
    </row>
    <row r="2878" spans="1:4" ht="27">
      <c r="A2878" s="61" t="s">
        <v>6750</v>
      </c>
      <c r="B2878" s="70" t="s">
        <v>11497</v>
      </c>
      <c r="C2878" s="61" t="s">
        <v>32</v>
      </c>
      <c r="D2878" s="63">
        <v>1170.43</v>
      </c>
    </row>
    <row r="2879" spans="1:4" ht="40.5">
      <c r="A2879" s="61" t="s">
        <v>6751</v>
      </c>
      <c r="B2879" s="70" t="s">
        <v>4432</v>
      </c>
      <c r="C2879" s="61" t="s">
        <v>32</v>
      </c>
      <c r="D2879" s="63">
        <v>851.68</v>
      </c>
    </row>
    <row r="2880" spans="1:4" ht="27">
      <c r="A2880" s="61">
        <v>72281</v>
      </c>
      <c r="B2880" s="70" t="s">
        <v>4433</v>
      </c>
      <c r="C2880" s="61" t="s">
        <v>32</v>
      </c>
      <c r="D2880" s="63">
        <v>101.43</v>
      </c>
    </row>
    <row r="2881" spans="1:4" ht="27">
      <c r="A2881" s="61">
        <v>72282</v>
      </c>
      <c r="B2881" s="70" t="s">
        <v>6752</v>
      </c>
      <c r="C2881" s="61" t="s">
        <v>32</v>
      </c>
      <c r="D2881" s="63">
        <v>138.57</v>
      </c>
    </row>
    <row r="2882" spans="1:4" ht="27">
      <c r="A2882" s="61" t="s">
        <v>6753</v>
      </c>
      <c r="B2882" s="70" t="s">
        <v>4434</v>
      </c>
      <c r="C2882" s="61" t="s">
        <v>32</v>
      </c>
      <c r="D2882" s="63">
        <v>23.72</v>
      </c>
    </row>
    <row r="2883" spans="1:4" ht="27">
      <c r="A2883" s="61" t="s">
        <v>6754</v>
      </c>
      <c r="B2883" s="70" t="s">
        <v>4435</v>
      </c>
      <c r="C2883" s="61" t="s">
        <v>32</v>
      </c>
      <c r="D2883" s="63">
        <v>30.99</v>
      </c>
    </row>
    <row r="2884" spans="1:4" ht="13.5">
      <c r="A2884" s="61" t="s">
        <v>6755</v>
      </c>
      <c r="B2884" s="70" t="s">
        <v>4436</v>
      </c>
      <c r="C2884" s="61" t="s">
        <v>32</v>
      </c>
      <c r="D2884" s="63">
        <v>15.37</v>
      </c>
    </row>
    <row r="2885" spans="1:4" ht="13.5">
      <c r="A2885" s="61" t="s">
        <v>6756</v>
      </c>
      <c r="B2885" s="70" t="s">
        <v>4437</v>
      </c>
      <c r="C2885" s="61" t="s">
        <v>32</v>
      </c>
      <c r="D2885" s="63">
        <v>19.690000000000001</v>
      </c>
    </row>
    <row r="2886" spans="1:4" ht="13.5">
      <c r="A2886" s="60" t="s">
        <v>6757</v>
      </c>
      <c r="B2886" s="70" t="s">
        <v>4438</v>
      </c>
      <c r="C2886" s="61" t="s">
        <v>32</v>
      </c>
      <c r="D2886" s="63">
        <v>34.35</v>
      </c>
    </row>
    <row r="2887" spans="1:4" ht="27">
      <c r="A2887" s="60" t="s">
        <v>6758</v>
      </c>
      <c r="B2887" s="70" t="s">
        <v>4439</v>
      </c>
      <c r="C2887" s="61" t="s">
        <v>32</v>
      </c>
      <c r="D2887" s="63">
        <v>28.01</v>
      </c>
    </row>
    <row r="2888" spans="1:4" ht="27">
      <c r="A2888" s="60" t="s">
        <v>6759</v>
      </c>
      <c r="B2888" s="70" t="s">
        <v>4440</v>
      </c>
      <c r="C2888" s="61" t="s">
        <v>32</v>
      </c>
      <c r="D2888" s="63">
        <v>31.8</v>
      </c>
    </row>
    <row r="2889" spans="1:4" ht="27">
      <c r="A2889" s="60" t="s">
        <v>6760</v>
      </c>
      <c r="B2889" s="70" t="s">
        <v>4441</v>
      </c>
      <c r="C2889" s="61" t="s">
        <v>32</v>
      </c>
      <c r="D2889" s="63">
        <v>36.46</v>
      </c>
    </row>
    <row r="2890" spans="1:4" ht="67.5">
      <c r="A2890" s="60" t="s">
        <v>6761</v>
      </c>
      <c r="B2890" s="70" t="s">
        <v>6762</v>
      </c>
      <c r="C2890" s="61" t="s">
        <v>32</v>
      </c>
      <c r="D2890" s="63">
        <v>126.41</v>
      </c>
    </row>
    <row r="2891" spans="1:4" ht="27">
      <c r="A2891" s="60" t="s">
        <v>6763</v>
      </c>
      <c r="B2891" s="70" t="s">
        <v>4442</v>
      </c>
      <c r="C2891" s="61" t="s">
        <v>32</v>
      </c>
      <c r="D2891" s="63">
        <v>238.89</v>
      </c>
    </row>
    <row r="2892" spans="1:4" ht="27">
      <c r="A2892" s="60">
        <v>83399</v>
      </c>
      <c r="B2892" s="70" t="s">
        <v>6764</v>
      </c>
      <c r="C2892" s="61" t="s">
        <v>32</v>
      </c>
      <c r="D2892" s="63">
        <v>28.88</v>
      </c>
    </row>
    <row r="2893" spans="1:4" ht="54">
      <c r="A2893" s="60">
        <v>83400</v>
      </c>
      <c r="B2893" s="70" t="s">
        <v>6765</v>
      </c>
      <c r="C2893" s="61" t="s">
        <v>32</v>
      </c>
      <c r="D2893" s="63">
        <v>90.74</v>
      </c>
    </row>
    <row r="2894" spans="1:4" ht="40.5">
      <c r="A2894" s="60">
        <v>83401</v>
      </c>
      <c r="B2894" s="70" t="s">
        <v>6766</v>
      </c>
      <c r="C2894" s="61" t="s">
        <v>32</v>
      </c>
      <c r="D2894" s="63">
        <v>90.74</v>
      </c>
    </row>
    <row r="2895" spans="1:4" ht="27">
      <c r="A2895" s="60">
        <v>83402</v>
      </c>
      <c r="B2895" s="70" t="s">
        <v>4443</v>
      </c>
      <c r="C2895" s="61" t="s">
        <v>32</v>
      </c>
      <c r="D2895" s="63">
        <v>50.43</v>
      </c>
    </row>
    <row r="2896" spans="1:4" ht="40.5">
      <c r="A2896" s="60">
        <v>83475</v>
      </c>
      <c r="B2896" s="70" t="s">
        <v>4444</v>
      </c>
      <c r="C2896" s="61" t="s">
        <v>32</v>
      </c>
      <c r="D2896" s="63">
        <v>359.21</v>
      </c>
    </row>
    <row r="2897" spans="1:4" ht="40.5">
      <c r="A2897" s="60">
        <v>83478</v>
      </c>
      <c r="B2897" s="70" t="s">
        <v>6767</v>
      </c>
      <c r="C2897" s="61" t="s">
        <v>32</v>
      </c>
      <c r="D2897" s="63">
        <v>261.60000000000002</v>
      </c>
    </row>
    <row r="2898" spans="1:4" ht="27">
      <c r="A2898" s="60">
        <v>83479</v>
      </c>
      <c r="B2898" s="70" t="s">
        <v>6768</v>
      </c>
      <c r="C2898" s="61" t="s">
        <v>32</v>
      </c>
      <c r="D2898" s="63">
        <v>103.67</v>
      </c>
    </row>
    <row r="2899" spans="1:4" ht="27">
      <c r="A2899" s="60">
        <v>83480</v>
      </c>
      <c r="B2899" s="70" t="s">
        <v>4445</v>
      </c>
      <c r="C2899" s="61" t="s">
        <v>32</v>
      </c>
      <c r="D2899" s="63">
        <v>81.14</v>
      </c>
    </row>
    <row r="2900" spans="1:4" ht="27">
      <c r="A2900" s="60">
        <v>83481</v>
      </c>
      <c r="B2900" s="70" t="s">
        <v>4446</v>
      </c>
      <c r="C2900" s="61" t="s">
        <v>32</v>
      </c>
      <c r="D2900" s="63">
        <v>91.59</v>
      </c>
    </row>
    <row r="2901" spans="1:4" ht="27">
      <c r="A2901" s="60">
        <v>97600</v>
      </c>
      <c r="B2901" s="70" t="s">
        <v>11498</v>
      </c>
      <c r="C2901" s="61" t="s">
        <v>32</v>
      </c>
      <c r="D2901" s="63">
        <v>186.75</v>
      </c>
    </row>
    <row r="2902" spans="1:4" ht="27">
      <c r="A2902" s="60">
        <v>97601</v>
      </c>
      <c r="B2902" s="70" t="s">
        <v>11499</v>
      </c>
      <c r="C2902" s="61" t="s">
        <v>32</v>
      </c>
      <c r="D2902" s="63">
        <v>195.51</v>
      </c>
    </row>
    <row r="2903" spans="1:4" ht="27">
      <c r="A2903" s="60">
        <v>97605</v>
      </c>
      <c r="B2903" s="70" t="s">
        <v>11500</v>
      </c>
      <c r="C2903" s="61" t="s">
        <v>32</v>
      </c>
      <c r="D2903" s="63">
        <v>58.44</v>
      </c>
    </row>
    <row r="2904" spans="1:4" ht="27">
      <c r="A2904" s="60">
        <v>97606</v>
      </c>
      <c r="B2904" s="70" t="s">
        <v>11501</v>
      </c>
      <c r="C2904" s="61" t="s">
        <v>32</v>
      </c>
      <c r="D2904" s="63">
        <v>50.33</v>
      </c>
    </row>
    <row r="2905" spans="1:4" ht="27">
      <c r="A2905" s="60">
        <v>97607</v>
      </c>
      <c r="B2905" s="70" t="s">
        <v>11502</v>
      </c>
      <c r="C2905" s="61" t="s">
        <v>32</v>
      </c>
      <c r="D2905" s="63">
        <v>67.92</v>
      </c>
    </row>
    <row r="2906" spans="1:4" ht="40.5">
      <c r="A2906" s="60">
        <v>97608</v>
      </c>
      <c r="B2906" s="70" t="s">
        <v>11503</v>
      </c>
      <c r="C2906" s="61" t="s">
        <v>32</v>
      </c>
      <c r="D2906" s="63">
        <v>59.81</v>
      </c>
    </row>
    <row r="2907" spans="1:4" ht="40.5">
      <c r="A2907" s="60" t="s">
        <v>6769</v>
      </c>
      <c r="B2907" s="70" t="s">
        <v>4447</v>
      </c>
      <c r="C2907" s="61" t="s">
        <v>32</v>
      </c>
      <c r="D2907" s="63">
        <v>7547.12</v>
      </c>
    </row>
    <row r="2908" spans="1:4" ht="40.5">
      <c r="A2908" s="60" t="s">
        <v>6770</v>
      </c>
      <c r="B2908" s="70" t="s">
        <v>4448</v>
      </c>
      <c r="C2908" s="61" t="s">
        <v>32</v>
      </c>
      <c r="D2908" s="63">
        <v>9326.3799999999992</v>
      </c>
    </row>
    <row r="2909" spans="1:4" ht="40.5">
      <c r="A2909" s="60" t="s">
        <v>6771</v>
      </c>
      <c r="B2909" s="70" t="s">
        <v>6772</v>
      </c>
      <c r="C2909" s="61" t="s">
        <v>32</v>
      </c>
      <c r="D2909" s="63">
        <v>11757.66</v>
      </c>
    </row>
    <row r="2910" spans="1:4" ht="40.5">
      <c r="A2910" s="60" t="s">
        <v>6773</v>
      </c>
      <c r="B2910" s="70" t="s">
        <v>6774</v>
      </c>
      <c r="C2910" s="61" t="s">
        <v>32</v>
      </c>
      <c r="D2910" s="63">
        <v>16470.48</v>
      </c>
    </row>
    <row r="2911" spans="1:4" ht="40.5">
      <c r="A2911" s="60" t="s">
        <v>6775</v>
      </c>
      <c r="B2911" s="70" t="s">
        <v>6776</v>
      </c>
      <c r="C2911" s="61" t="s">
        <v>32</v>
      </c>
      <c r="D2911" s="63">
        <v>19212.78</v>
      </c>
    </row>
    <row r="2912" spans="1:4" ht="40.5">
      <c r="A2912" s="60" t="s">
        <v>6777</v>
      </c>
      <c r="B2912" s="70" t="s">
        <v>6778</v>
      </c>
      <c r="C2912" s="61" t="s">
        <v>32</v>
      </c>
      <c r="D2912" s="63">
        <v>31284.16</v>
      </c>
    </row>
    <row r="2913" spans="1:4" ht="40.5">
      <c r="A2913" s="60" t="s">
        <v>6779</v>
      </c>
      <c r="B2913" s="70" t="s">
        <v>4449</v>
      </c>
      <c r="C2913" s="61" t="s">
        <v>32</v>
      </c>
      <c r="D2913" s="63">
        <v>5212.0200000000004</v>
      </c>
    </row>
    <row r="2914" spans="1:4" ht="40.5">
      <c r="A2914" s="60" t="s">
        <v>6780</v>
      </c>
      <c r="B2914" s="70" t="s">
        <v>4450</v>
      </c>
      <c r="C2914" s="61" t="s">
        <v>32</v>
      </c>
      <c r="D2914" s="63">
        <v>5834.45</v>
      </c>
    </row>
    <row r="2915" spans="1:4" ht="40.5">
      <c r="A2915" s="60" t="s">
        <v>6781</v>
      </c>
      <c r="B2915" s="70" t="s">
        <v>6782</v>
      </c>
      <c r="C2915" s="61" t="s">
        <v>32</v>
      </c>
      <c r="D2915" s="63">
        <v>42872.23</v>
      </c>
    </row>
    <row r="2916" spans="1:4" ht="40.5">
      <c r="A2916" s="60" t="s">
        <v>6783</v>
      </c>
      <c r="B2916" s="70" t="s">
        <v>4451</v>
      </c>
      <c r="C2916" s="61" t="s">
        <v>32</v>
      </c>
      <c r="D2916" s="63">
        <v>59976.11</v>
      </c>
    </row>
    <row r="2917" spans="1:4" ht="54">
      <c r="A2917" s="60">
        <v>93128</v>
      </c>
      <c r="B2917" s="70" t="s">
        <v>6784</v>
      </c>
      <c r="C2917" s="61" t="s">
        <v>32</v>
      </c>
      <c r="D2917" s="63">
        <v>98.63</v>
      </c>
    </row>
    <row r="2918" spans="1:4" ht="54">
      <c r="A2918" s="60">
        <v>93137</v>
      </c>
      <c r="B2918" s="70" t="s">
        <v>6785</v>
      </c>
      <c r="C2918" s="61" t="s">
        <v>32</v>
      </c>
      <c r="D2918" s="63">
        <v>116.51</v>
      </c>
    </row>
    <row r="2919" spans="1:4" ht="54">
      <c r="A2919" s="60">
        <v>93138</v>
      </c>
      <c r="B2919" s="70" t="s">
        <v>6786</v>
      </c>
      <c r="C2919" s="61" t="s">
        <v>32</v>
      </c>
      <c r="D2919" s="63">
        <v>110.39</v>
      </c>
    </row>
    <row r="2920" spans="1:4" ht="54">
      <c r="A2920" s="61">
        <v>93139</v>
      </c>
      <c r="B2920" s="70" t="s">
        <v>6787</v>
      </c>
      <c r="C2920" s="61" t="s">
        <v>32</v>
      </c>
      <c r="D2920" s="63">
        <v>140.02000000000001</v>
      </c>
    </row>
    <row r="2921" spans="1:4" ht="67.5">
      <c r="A2921" s="61">
        <v>93140</v>
      </c>
      <c r="B2921" s="70" t="s">
        <v>6788</v>
      </c>
      <c r="C2921" s="61" t="s">
        <v>32</v>
      </c>
      <c r="D2921" s="63">
        <v>132</v>
      </c>
    </row>
    <row r="2922" spans="1:4" ht="40.5">
      <c r="A2922" s="61">
        <v>93141</v>
      </c>
      <c r="B2922" s="70" t="s">
        <v>4452</v>
      </c>
      <c r="C2922" s="61" t="s">
        <v>32</v>
      </c>
      <c r="D2922" s="63">
        <v>119.43</v>
      </c>
    </row>
    <row r="2923" spans="1:4" ht="40.5">
      <c r="A2923" s="60">
        <v>93142</v>
      </c>
      <c r="B2923" s="70" t="s">
        <v>6789</v>
      </c>
      <c r="C2923" s="61" t="s">
        <v>32</v>
      </c>
      <c r="D2923" s="63">
        <v>133.22999999999999</v>
      </c>
    </row>
    <row r="2924" spans="1:4" ht="40.5">
      <c r="A2924" s="60">
        <v>93143</v>
      </c>
      <c r="B2924" s="70" t="s">
        <v>4453</v>
      </c>
      <c r="C2924" s="61" t="s">
        <v>32</v>
      </c>
      <c r="D2924" s="63">
        <v>120.96</v>
      </c>
    </row>
    <row r="2925" spans="1:4" ht="54">
      <c r="A2925" s="60">
        <v>93144</v>
      </c>
      <c r="B2925" s="70" t="s">
        <v>6790</v>
      </c>
      <c r="C2925" s="61" t="s">
        <v>32</v>
      </c>
      <c r="D2925" s="63">
        <v>153.88999999999999</v>
      </c>
    </row>
    <row r="2926" spans="1:4" ht="67.5">
      <c r="A2926" s="60">
        <v>93145</v>
      </c>
      <c r="B2926" s="70" t="s">
        <v>6791</v>
      </c>
      <c r="C2926" s="61" t="s">
        <v>32</v>
      </c>
      <c r="D2926" s="63">
        <v>144.79</v>
      </c>
    </row>
    <row r="2927" spans="1:4" ht="67.5">
      <c r="A2927" s="60">
        <v>93146</v>
      </c>
      <c r="B2927" s="70" t="s">
        <v>6792</v>
      </c>
      <c r="C2927" s="61" t="s">
        <v>32</v>
      </c>
      <c r="D2927" s="63">
        <v>156.57</v>
      </c>
    </row>
    <row r="2928" spans="1:4" ht="67.5">
      <c r="A2928" s="60">
        <v>93147</v>
      </c>
      <c r="B2928" s="70" t="s">
        <v>6793</v>
      </c>
      <c r="C2928" s="61" t="s">
        <v>32</v>
      </c>
      <c r="D2928" s="63">
        <v>178.21</v>
      </c>
    </row>
    <row r="2929" spans="1:4" ht="13.5">
      <c r="A2929" s="60">
        <v>8260</v>
      </c>
      <c r="B2929" s="70" t="s">
        <v>4454</v>
      </c>
      <c r="C2929" s="61" t="s">
        <v>32</v>
      </c>
      <c r="D2929" s="63">
        <v>2983.1</v>
      </c>
    </row>
    <row r="2930" spans="1:4" ht="27">
      <c r="A2930" s="60">
        <v>72315</v>
      </c>
      <c r="B2930" s="70" t="s">
        <v>4455</v>
      </c>
      <c r="C2930" s="61" t="s">
        <v>32</v>
      </c>
      <c r="D2930" s="63">
        <v>27.25</v>
      </c>
    </row>
    <row r="2931" spans="1:4" ht="27">
      <c r="A2931" s="60">
        <v>96971</v>
      </c>
      <c r="B2931" s="70" t="s">
        <v>11504</v>
      </c>
      <c r="C2931" s="61" t="s">
        <v>14</v>
      </c>
      <c r="D2931" s="63">
        <v>21.8</v>
      </c>
    </row>
    <row r="2932" spans="1:4" ht="27">
      <c r="A2932" s="60">
        <v>96972</v>
      </c>
      <c r="B2932" s="70" t="s">
        <v>11505</v>
      </c>
      <c r="C2932" s="61" t="s">
        <v>14</v>
      </c>
      <c r="D2932" s="63">
        <v>29.6</v>
      </c>
    </row>
    <row r="2933" spans="1:4" ht="27">
      <c r="A2933" s="60">
        <v>96973</v>
      </c>
      <c r="B2933" s="70" t="s">
        <v>11506</v>
      </c>
      <c r="C2933" s="61" t="s">
        <v>14</v>
      </c>
      <c r="D2933" s="63">
        <v>37.090000000000003</v>
      </c>
    </row>
    <row r="2934" spans="1:4" ht="27">
      <c r="A2934" s="60">
        <v>96974</v>
      </c>
      <c r="B2934" s="70" t="s">
        <v>11507</v>
      </c>
      <c r="C2934" s="61" t="s">
        <v>14</v>
      </c>
      <c r="D2934" s="63">
        <v>46.9</v>
      </c>
    </row>
    <row r="2935" spans="1:4" ht="27">
      <c r="A2935" s="60">
        <v>96975</v>
      </c>
      <c r="B2935" s="70" t="s">
        <v>11508</v>
      </c>
      <c r="C2935" s="61" t="s">
        <v>14</v>
      </c>
      <c r="D2935" s="63">
        <v>59.91</v>
      </c>
    </row>
    <row r="2936" spans="1:4" ht="27">
      <c r="A2936" s="61">
        <v>96976</v>
      </c>
      <c r="B2936" s="70" t="s">
        <v>11509</v>
      </c>
      <c r="C2936" s="61" t="s">
        <v>14</v>
      </c>
      <c r="D2936" s="63">
        <v>77.069999999999993</v>
      </c>
    </row>
    <row r="2937" spans="1:4" ht="27">
      <c r="A2937" s="61">
        <v>96977</v>
      </c>
      <c r="B2937" s="70" t="s">
        <v>11510</v>
      </c>
      <c r="C2937" s="61" t="s">
        <v>14</v>
      </c>
      <c r="D2937" s="63">
        <v>28.6</v>
      </c>
    </row>
    <row r="2938" spans="1:4" ht="27">
      <c r="A2938" s="60">
        <v>96978</v>
      </c>
      <c r="B2938" s="70" t="s">
        <v>11511</v>
      </c>
      <c r="C2938" s="61" t="s">
        <v>14</v>
      </c>
      <c r="D2938" s="63">
        <v>40.08</v>
      </c>
    </row>
    <row r="2939" spans="1:4" ht="27">
      <c r="A2939" s="60">
        <v>96979</v>
      </c>
      <c r="B2939" s="70" t="s">
        <v>11512</v>
      </c>
      <c r="C2939" s="61" t="s">
        <v>14</v>
      </c>
      <c r="D2939" s="63">
        <v>56.11</v>
      </c>
    </row>
    <row r="2940" spans="1:4" ht="27">
      <c r="A2940" s="60">
        <v>96984</v>
      </c>
      <c r="B2940" s="70" t="s">
        <v>11513</v>
      </c>
      <c r="C2940" s="61" t="s">
        <v>32</v>
      </c>
      <c r="D2940" s="63">
        <v>37.86</v>
      </c>
    </row>
    <row r="2941" spans="1:4" ht="27">
      <c r="A2941" s="60">
        <v>96985</v>
      </c>
      <c r="B2941" s="70" t="s">
        <v>11514</v>
      </c>
      <c r="C2941" s="61" t="s">
        <v>32</v>
      </c>
      <c r="D2941" s="63">
        <v>40.46</v>
      </c>
    </row>
    <row r="2942" spans="1:4" ht="27">
      <c r="A2942" s="60">
        <v>96986</v>
      </c>
      <c r="B2942" s="70" t="s">
        <v>11515</v>
      </c>
      <c r="C2942" s="61" t="s">
        <v>32</v>
      </c>
      <c r="D2942" s="63">
        <v>60.56</v>
      </c>
    </row>
    <row r="2943" spans="1:4" ht="27">
      <c r="A2943" s="61">
        <v>96987</v>
      </c>
      <c r="B2943" s="70" t="s">
        <v>11516</v>
      </c>
      <c r="C2943" s="61" t="s">
        <v>32</v>
      </c>
      <c r="D2943" s="63">
        <v>104.39</v>
      </c>
    </row>
    <row r="2944" spans="1:4" ht="27">
      <c r="A2944" s="61">
        <v>96988</v>
      </c>
      <c r="B2944" s="70" t="s">
        <v>11517</v>
      </c>
      <c r="C2944" s="61" t="s">
        <v>32</v>
      </c>
      <c r="D2944" s="63">
        <v>157.37</v>
      </c>
    </row>
    <row r="2945" spans="1:4" ht="27">
      <c r="A2945" s="61">
        <v>96989</v>
      </c>
      <c r="B2945" s="70" t="s">
        <v>11518</v>
      </c>
      <c r="C2945" s="61" t="s">
        <v>32</v>
      </c>
      <c r="D2945" s="63">
        <v>103.5</v>
      </c>
    </row>
    <row r="2946" spans="1:4" ht="27">
      <c r="A2946" s="61">
        <v>98463</v>
      </c>
      <c r="B2946" s="70" t="s">
        <v>11519</v>
      </c>
      <c r="C2946" s="61" t="s">
        <v>32</v>
      </c>
      <c r="D2946" s="63">
        <v>19.53</v>
      </c>
    </row>
    <row r="2947" spans="1:4" ht="27">
      <c r="A2947" s="60">
        <v>9535</v>
      </c>
      <c r="B2947" s="70" t="s">
        <v>5297</v>
      </c>
      <c r="C2947" s="61" t="s">
        <v>32</v>
      </c>
      <c r="D2947" s="63">
        <v>74.650000000000006</v>
      </c>
    </row>
    <row r="2948" spans="1:4" ht="27">
      <c r="A2948" s="60">
        <v>72327</v>
      </c>
      <c r="B2948" s="70" t="s">
        <v>4456</v>
      </c>
      <c r="C2948" s="61" t="s">
        <v>32</v>
      </c>
      <c r="D2948" s="63">
        <v>5.42</v>
      </c>
    </row>
    <row r="2949" spans="1:4" ht="27">
      <c r="A2949" s="60">
        <v>72328</v>
      </c>
      <c r="B2949" s="70" t="s">
        <v>6794</v>
      </c>
      <c r="C2949" s="61" t="s">
        <v>32</v>
      </c>
      <c r="D2949" s="63">
        <v>6.33</v>
      </c>
    </row>
    <row r="2950" spans="1:4" ht="27">
      <c r="A2950" s="60">
        <v>72330</v>
      </c>
      <c r="B2950" s="70" t="s">
        <v>4457</v>
      </c>
      <c r="C2950" s="61" t="s">
        <v>32</v>
      </c>
      <c r="D2950" s="63">
        <v>26.08</v>
      </c>
    </row>
    <row r="2951" spans="1:4" ht="27">
      <c r="A2951" s="60" t="s">
        <v>6795</v>
      </c>
      <c r="B2951" s="70" t="s">
        <v>4458</v>
      </c>
      <c r="C2951" s="61" t="s">
        <v>32</v>
      </c>
      <c r="D2951" s="63">
        <v>168.42</v>
      </c>
    </row>
    <row r="2952" spans="1:4" ht="27">
      <c r="A2952" s="60" t="s">
        <v>6796</v>
      </c>
      <c r="B2952" s="70" t="s">
        <v>4459</v>
      </c>
      <c r="C2952" s="61" t="s">
        <v>32</v>
      </c>
      <c r="D2952" s="63">
        <v>257.02</v>
      </c>
    </row>
    <row r="2953" spans="1:4" ht="27">
      <c r="A2953" s="60" t="s">
        <v>6797</v>
      </c>
      <c r="B2953" s="70" t="s">
        <v>4460</v>
      </c>
      <c r="C2953" s="61" t="s">
        <v>32</v>
      </c>
      <c r="D2953" s="63">
        <v>471.77</v>
      </c>
    </row>
    <row r="2954" spans="1:4" ht="27">
      <c r="A2954" s="60">
        <v>83482</v>
      </c>
      <c r="B2954" s="70" t="s">
        <v>4461</v>
      </c>
      <c r="C2954" s="61" t="s">
        <v>32</v>
      </c>
      <c r="D2954" s="63">
        <v>26.08</v>
      </c>
    </row>
    <row r="2955" spans="1:4" ht="13.5">
      <c r="A2955" s="60">
        <v>83487</v>
      </c>
      <c r="B2955" s="70" t="s">
        <v>4462</v>
      </c>
      <c r="C2955" s="61" t="s">
        <v>32</v>
      </c>
      <c r="D2955" s="63">
        <v>81.63</v>
      </c>
    </row>
    <row r="2956" spans="1:4" ht="27">
      <c r="A2956" s="60">
        <v>83490</v>
      </c>
      <c r="B2956" s="70" t="s">
        <v>4463</v>
      </c>
      <c r="C2956" s="61" t="s">
        <v>32</v>
      </c>
      <c r="D2956" s="63">
        <v>165.07</v>
      </c>
    </row>
    <row r="2957" spans="1:4" ht="27">
      <c r="A2957" s="60">
        <v>83491</v>
      </c>
      <c r="B2957" s="70" t="s">
        <v>6798</v>
      </c>
      <c r="C2957" s="61" t="s">
        <v>32</v>
      </c>
      <c r="D2957" s="63">
        <v>236.72</v>
      </c>
    </row>
    <row r="2958" spans="1:4" ht="27">
      <c r="A2958" s="60">
        <v>83492</v>
      </c>
      <c r="B2958" s="70" t="s">
        <v>6799</v>
      </c>
      <c r="C2958" s="61" t="s">
        <v>32</v>
      </c>
      <c r="D2958" s="63">
        <v>354.02</v>
      </c>
    </row>
    <row r="2959" spans="1:4" ht="27">
      <c r="A2959" s="60">
        <v>83493</v>
      </c>
      <c r="B2959" s="70" t="s">
        <v>4464</v>
      </c>
      <c r="C2959" s="61" t="s">
        <v>32</v>
      </c>
      <c r="D2959" s="63">
        <v>26.08</v>
      </c>
    </row>
    <row r="2960" spans="1:4" ht="13.5">
      <c r="A2960" s="60">
        <v>85195</v>
      </c>
      <c r="B2960" s="70" t="s">
        <v>4465</v>
      </c>
      <c r="C2960" s="61" t="s">
        <v>32</v>
      </c>
      <c r="D2960" s="63">
        <v>59.35</v>
      </c>
    </row>
    <row r="2961" spans="1:4" ht="27">
      <c r="A2961" s="60">
        <v>88547</v>
      </c>
      <c r="B2961" s="70" t="s">
        <v>4466</v>
      </c>
      <c r="C2961" s="61" t="s">
        <v>32</v>
      </c>
      <c r="D2961" s="63">
        <v>65.489999999999995</v>
      </c>
    </row>
    <row r="2962" spans="1:4" ht="67.5">
      <c r="A2962" s="60">
        <v>72283</v>
      </c>
      <c r="B2962" s="70" t="s">
        <v>6800</v>
      </c>
      <c r="C2962" s="61" t="s">
        <v>32</v>
      </c>
      <c r="D2962" s="63">
        <v>839.14</v>
      </c>
    </row>
    <row r="2963" spans="1:4" ht="27">
      <c r="A2963" s="60">
        <v>72287</v>
      </c>
      <c r="B2963" s="70" t="s">
        <v>4467</v>
      </c>
      <c r="C2963" s="61" t="s">
        <v>32</v>
      </c>
      <c r="D2963" s="63">
        <v>183.38</v>
      </c>
    </row>
    <row r="2964" spans="1:4" ht="27">
      <c r="A2964" s="60">
        <v>72288</v>
      </c>
      <c r="B2964" s="70" t="s">
        <v>4468</v>
      </c>
      <c r="C2964" s="61" t="s">
        <v>32</v>
      </c>
      <c r="D2964" s="63">
        <v>227.4</v>
      </c>
    </row>
    <row r="2965" spans="1:4" ht="13.5">
      <c r="A2965" s="60">
        <v>72553</v>
      </c>
      <c r="B2965" s="70" t="s">
        <v>4469</v>
      </c>
      <c r="C2965" s="61" t="s">
        <v>32</v>
      </c>
      <c r="D2965" s="63">
        <v>129.24</v>
      </c>
    </row>
    <row r="2966" spans="1:4" ht="13.5">
      <c r="A2966" s="60">
        <v>72554</v>
      </c>
      <c r="B2966" s="70" t="s">
        <v>4470</v>
      </c>
      <c r="C2966" s="61" t="s">
        <v>32</v>
      </c>
      <c r="D2966" s="63">
        <v>432.03</v>
      </c>
    </row>
    <row r="2967" spans="1:4" ht="27">
      <c r="A2967" s="60" t="s">
        <v>6801</v>
      </c>
      <c r="B2967" s="70" t="s">
        <v>4471</v>
      </c>
      <c r="C2967" s="61" t="s">
        <v>32</v>
      </c>
      <c r="D2967" s="63">
        <v>135.38999999999999</v>
      </c>
    </row>
    <row r="2968" spans="1:4" ht="40.5">
      <c r="A2968" s="60" t="s">
        <v>6802</v>
      </c>
      <c r="B2968" s="70" t="s">
        <v>6803</v>
      </c>
      <c r="C2968" s="61" t="s">
        <v>32</v>
      </c>
      <c r="D2968" s="63">
        <v>139.44</v>
      </c>
    </row>
    <row r="2969" spans="1:4" ht="27">
      <c r="A2969" s="60">
        <v>83633</v>
      </c>
      <c r="B2969" s="70" t="s">
        <v>4472</v>
      </c>
      <c r="C2969" s="61" t="s">
        <v>32</v>
      </c>
      <c r="D2969" s="63">
        <v>1892.73</v>
      </c>
    </row>
    <row r="2970" spans="1:4" ht="27">
      <c r="A2970" s="60">
        <v>83634</v>
      </c>
      <c r="B2970" s="70" t="s">
        <v>6804</v>
      </c>
      <c r="C2970" s="61" t="s">
        <v>32</v>
      </c>
      <c r="D2970" s="63">
        <v>405.73</v>
      </c>
    </row>
    <row r="2971" spans="1:4" ht="27">
      <c r="A2971" s="60">
        <v>83635</v>
      </c>
      <c r="B2971" s="70" t="s">
        <v>4473</v>
      </c>
      <c r="C2971" s="61" t="s">
        <v>32</v>
      </c>
      <c r="D2971" s="63">
        <v>157.02000000000001</v>
      </c>
    </row>
    <row r="2972" spans="1:4" ht="67.5">
      <c r="A2972" s="60">
        <v>96765</v>
      </c>
      <c r="B2972" s="70" t="s">
        <v>11520</v>
      </c>
      <c r="C2972" s="61" t="s">
        <v>32</v>
      </c>
      <c r="D2972" s="63">
        <v>983.43</v>
      </c>
    </row>
    <row r="2973" spans="1:4" ht="27">
      <c r="A2973" s="60">
        <v>72337</v>
      </c>
      <c r="B2973" s="70" t="s">
        <v>5319</v>
      </c>
      <c r="C2973" s="61" t="s">
        <v>32</v>
      </c>
      <c r="D2973" s="63">
        <v>19.93</v>
      </c>
    </row>
    <row r="2974" spans="1:4" ht="27">
      <c r="A2974" s="60" t="s">
        <v>6805</v>
      </c>
      <c r="B2974" s="70" t="s">
        <v>6806</v>
      </c>
      <c r="C2974" s="61" t="s">
        <v>32</v>
      </c>
      <c r="D2974" s="63">
        <v>172.12</v>
      </c>
    </row>
    <row r="2975" spans="1:4" ht="27">
      <c r="A2975" s="60" t="s">
        <v>6808</v>
      </c>
      <c r="B2975" s="70" t="s">
        <v>6809</v>
      </c>
      <c r="C2975" s="61" t="s">
        <v>32</v>
      </c>
      <c r="D2975" s="63">
        <v>313.62</v>
      </c>
    </row>
    <row r="2976" spans="1:4" ht="27">
      <c r="A2976" s="60" t="s">
        <v>6810</v>
      </c>
      <c r="B2976" s="70" t="s">
        <v>6811</v>
      </c>
      <c r="C2976" s="61" t="s">
        <v>32</v>
      </c>
      <c r="D2976" s="63">
        <v>1023.9</v>
      </c>
    </row>
    <row r="2977" spans="1:4" ht="27">
      <c r="A2977" s="60" t="s">
        <v>6812</v>
      </c>
      <c r="B2977" s="70" t="s">
        <v>6813</v>
      </c>
      <c r="C2977" s="61" t="s">
        <v>14</v>
      </c>
      <c r="D2977" s="63">
        <v>1.85</v>
      </c>
    </row>
    <row r="2978" spans="1:4" ht="27">
      <c r="A2978" s="60">
        <v>83366</v>
      </c>
      <c r="B2978" s="70" t="s">
        <v>11521</v>
      </c>
      <c r="C2978" s="61" t="s">
        <v>32</v>
      </c>
      <c r="D2978" s="63">
        <v>54.8</v>
      </c>
    </row>
    <row r="2979" spans="1:4" ht="27">
      <c r="A2979" s="60">
        <v>83367</v>
      </c>
      <c r="B2979" s="70" t="s">
        <v>6814</v>
      </c>
      <c r="C2979" s="61" t="s">
        <v>32</v>
      </c>
      <c r="D2979" s="63">
        <v>368.51</v>
      </c>
    </row>
    <row r="2980" spans="1:4" ht="27">
      <c r="A2980" s="60">
        <v>83368</v>
      </c>
      <c r="B2980" s="70" t="s">
        <v>4474</v>
      </c>
      <c r="C2980" s="61" t="s">
        <v>32</v>
      </c>
      <c r="D2980" s="63">
        <v>1013.22</v>
      </c>
    </row>
    <row r="2981" spans="1:4" ht="54">
      <c r="A2981" s="60">
        <v>83369</v>
      </c>
      <c r="B2981" s="70" t="s">
        <v>6815</v>
      </c>
      <c r="C2981" s="61" t="s">
        <v>32</v>
      </c>
      <c r="D2981" s="63">
        <v>242.68</v>
      </c>
    </row>
    <row r="2982" spans="1:4" ht="54">
      <c r="A2982" s="60">
        <v>83370</v>
      </c>
      <c r="B2982" s="70" t="s">
        <v>6817</v>
      </c>
      <c r="C2982" s="61" t="s">
        <v>32</v>
      </c>
      <c r="D2982" s="63">
        <v>153.43</v>
      </c>
    </row>
    <row r="2983" spans="1:4" ht="54">
      <c r="A2983" s="60">
        <v>83371</v>
      </c>
      <c r="B2983" s="70" t="s">
        <v>6818</v>
      </c>
      <c r="C2983" s="61" t="s">
        <v>32</v>
      </c>
      <c r="D2983" s="63">
        <v>93.52</v>
      </c>
    </row>
    <row r="2984" spans="1:4" ht="27">
      <c r="A2984" s="60">
        <v>83639</v>
      </c>
      <c r="B2984" s="70" t="s">
        <v>6819</v>
      </c>
      <c r="C2984" s="61" t="s">
        <v>14</v>
      </c>
      <c r="D2984" s="63">
        <v>66.510000000000005</v>
      </c>
    </row>
    <row r="2985" spans="1:4" ht="40.5">
      <c r="A2985" s="60">
        <v>84676</v>
      </c>
      <c r="B2985" s="70" t="s">
        <v>6820</v>
      </c>
      <c r="C2985" s="61" t="s">
        <v>32</v>
      </c>
      <c r="D2985" s="63">
        <v>341.34</v>
      </c>
    </row>
    <row r="2986" spans="1:4" ht="27">
      <c r="A2986" s="60">
        <v>84796</v>
      </c>
      <c r="B2986" s="70" t="s">
        <v>6821</v>
      </c>
      <c r="C2986" s="61" t="s">
        <v>32</v>
      </c>
      <c r="D2986" s="63">
        <v>472.02</v>
      </c>
    </row>
    <row r="2987" spans="1:4" ht="27">
      <c r="A2987" s="60">
        <v>84798</v>
      </c>
      <c r="B2987" s="70" t="s">
        <v>6822</v>
      </c>
      <c r="C2987" s="61" t="s">
        <v>32</v>
      </c>
      <c r="D2987" s="63">
        <v>213.83</v>
      </c>
    </row>
    <row r="2988" spans="1:4" ht="40.5">
      <c r="A2988" s="60">
        <v>98261</v>
      </c>
      <c r="B2988" s="70" t="s">
        <v>11522</v>
      </c>
      <c r="C2988" s="61" t="s">
        <v>14</v>
      </c>
      <c r="D2988" s="63">
        <v>2.71</v>
      </c>
    </row>
    <row r="2989" spans="1:4" ht="40.5">
      <c r="A2989" s="60">
        <v>98262</v>
      </c>
      <c r="B2989" s="70" t="s">
        <v>11523</v>
      </c>
      <c r="C2989" s="61" t="s">
        <v>14</v>
      </c>
      <c r="D2989" s="63">
        <v>3.29</v>
      </c>
    </row>
    <row r="2990" spans="1:4" ht="40.5">
      <c r="A2990" s="60">
        <v>98263</v>
      </c>
      <c r="B2990" s="70" t="s">
        <v>11524</v>
      </c>
      <c r="C2990" s="61" t="s">
        <v>14</v>
      </c>
      <c r="D2990" s="63">
        <v>4</v>
      </c>
    </row>
    <row r="2991" spans="1:4" ht="40.5">
      <c r="A2991" s="60">
        <v>98264</v>
      </c>
      <c r="B2991" s="70" t="s">
        <v>11525</v>
      </c>
      <c r="C2991" s="61" t="s">
        <v>14</v>
      </c>
      <c r="D2991" s="63">
        <v>4.5599999999999996</v>
      </c>
    </row>
    <row r="2992" spans="1:4" ht="40.5">
      <c r="A2992" s="60">
        <v>98265</v>
      </c>
      <c r="B2992" s="70" t="s">
        <v>11526</v>
      </c>
      <c r="C2992" s="61" t="s">
        <v>14</v>
      </c>
      <c r="D2992" s="63">
        <v>5.39</v>
      </c>
    </row>
    <row r="2993" spans="1:4" ht="40.5">
      <c r="A2993" s="60">
        <v>98266</v>
      </c>
      <c r="B2993" s="70" t="s">
        <v>11527</v>
      </c>
      <c r="C2993" s="61" t="s">
        <v>14</v>
      </c>
      <c r="D2993" s="63">
        <v>5.88</v>
      </c>
    </row>
    <row r="2994" spans="1:4" ht="40.5">
      <c r="A2994" s="61">
        <v>98267</v>
      </c>
      <c r="B2994" s="70" t="s">
        <v>11528</v>
      </c>
      <c r="C2994" s="61" t="s">
        <v>14</v>
      </c>
      <c r="D2994" s="63">
        <v>9.9600000000000009</v>
      </c>
    </row>
    <row r="2995" spans="1:4" ht="40.5">
      <c r="A2995" s="60">
        <v>98268</v>
      </c>
      <c r="B2995" s="70" t="s">
        <v>11529</v>
      </c>
      <c r="C2995" s="61" t="s">
        <v>14</v>
      </c>
      <c r="D2995" s="63">
        <v>16.829999999999998</v>
      </c>
    </row>
    <row r="2996" spans="1:4" ht="40.5">
      <c r="A2996" s="60">
        <v>98269</v>
      </c>
      <c r="B2996" s="70" t="s">
        <v>11530</v>
      </c>
      <c r="C2996" s="61" t="s">
        <v>14</v>
      </c>
      <c r="D2996" s="63">
        <v>22</v>
      </c>
    </row>
    <row r="2997" spans="1:4" ht="40.5">
      <c r="A2997" s="60">
        <v>98270</v>
      </c>
      <c r="B2997" s="70" t="s">
        <v>11531</v>
      </c>
      <c r="C2997" s="61" t="s">
        <v>14</v>
      </c>
      <c r="D2997" s="63">
        <v>36.5</v>
      </c>
    </row>
    <row r="2998" spans="1:4" ht="40.5">
      <c r="A2998" s="60">
        <v>98271</v>
      </c>
      <c r="B2998" s="70" t="s">
        <v>11532</v>
      </c>
      <c r="C2998" s="61" t="s">
        <v>14</v>
      </c>
      <c r="D2998" s="63">
        <v>57.34</v>
      </c>
    </row>
    <row r="2999" spans="1:4" ht="40.5">
      <c r="A2999" s="60">
        <v>98272</v>
      </c>
      <c r="B2999" s="70" t="s">
        <v>11533</v>
      </c>
      <c r="C2999" s="61" t="s">
        <v>14</v>
      </c>
      <c r="D2999" s="63">
        <v>136.16999999999999</v>
      </c>
    </row>
    <row r="3000" spans="1:4" ht="40.5">
      <c r="A3000" s="60">
        <v>98273</v>
      </c>
      <c r="B3000" s="70" t="s">
        <v>11534</v>
      </c>
      <c r="C3000" s="61" t="s">
        <v>14</v>
      </c>
      <c r="D3000" s="63">
        <v>2.5299999999999998</v>
      </c>
    </row>
    <row r="3001" spans="1:4" ht="40.5">
      <c r="A3001" s="60">
        <v>98274</v>
      </c>
      <c r="B3001" s="70" t="s">
        <v>11535</v>
      </c>
      <c r="C3001" s="61" t="s">
        <v>14</v>
      </c>
      <c r="D3001" s="63">
        <v>3.36</v>
      </c>
    </row>
    <row r="3002" spans="1:4" ht="40.5">
      <c r="A3002" s="60">
        <v>98275</v>
      </c>
      <c r="B3002" s="70" t="s">
        <v>11536</v>
      </c>
      <c r="C3002" s="61" t="s">
        <v>14</v>
      </c>
      <c r="D3002" s="63">
        <v>3.85</v>
      </c>
    </row>
    <row r="3003" spans="1:4" ht="27">
      <c r="A3003" s="60">
        <v>98276</v>
      </c>
      <c r="B3003" s="70" t="s">
        <v>11537</v>
      </c>
      <c r="C3003" s="61" t="s">
        <v>14</v>
      </c>
      <c r="D3003" s="63">
        <v>7.93</v>
      </c>
    </row>
    <row r="3004" spans="1:4" ht="27">
      <c r="A3004" s="60">
        <v>98277</v>
      </c>
      <c r="B3004" s="70" t="s">
        <v>11538</v>
      </c>
      <c r="C3004" s="61" t="s">
        <v>14</v>
      </c>
      <c r="D3004" s="63">
        <v>14.8</v>
      </c>
    </row>
    <row r="3005" spans="1:4" ht="27">
      <c r="A3005" s="60">
        <v>98278</v>
      </c>
      <c r="B3005" s="70" t="s">
        <v>11539</v>
      </c>
      <c r="C3005" s="61" t="s">
        <v>14</v>
      </c>
      <c r="D3005" s="63">
        <v>19.97</v>
      </c>
    </row>
    <row r="3006" spans="1:4" ht="27">
      <c r="A3006" s="60">
        <v>98279</v>
      </c>
      <c r="B3006" s="70" t="s">
        <v>11540</v>
      </c>
      <c r="C3006" s="61" t="s">
        <v>14</v>
      </c>
      <c r="D3006" s="63">
        <v>34.47</v>
      </c>
    </row>
    <row r="3007" spans="1:4" ht="40.5">
      <c r="A3007" s="60">
        <v>98280</v>
      </c>
      <c r="B3007" s="70" t="s">
        <v>11541</v>
      </c>
      <c r="C3007" s="61" t="s">
        <v>14</v>
      </c>
      <c r="D3007" s="63">
        <v>5.31</v>
      </c>
    </row>
    <row r="3008" spans="1:4" ht="40.5">
      <c r="A3008" s="60">
        <v>98281</v>
      </c>
      <c r="B3008" s="70" t="s">
        <v>11542</v>
      </c>
      <c r="C3008" s="61" t="s">
        <v>14</v>
      </c>
      <c r="D3008" s="63">
        <v>5.89</v>
      </c>
    </row>
    <row r="3009" spans="1:4" ht="40.5">
      <c r="A3009" s="60">
        <v>98282</v>
      </c>
      <c r="B3009" s="70" t="s">
        <v>11543</v>
      </c>
      <c r="C3009" s="61" t="s">
        <v>14</v>
      </c>
      <c r="D3009" s="63">
        <v>6.6</v>
      </c>
    </row>
    <row r="3010" spans="1:4" ht="40.5">
      <c r="A3010" s="60">
        <v>98283</v>
      </c>
      <c r="B3010" s="70" t="s">
        <v>11544</v>
      </c>
      <c r="C3010" s="61" t="s">
        <v>14</v>
      </c>
      <c r="D3010" s="63">
        <v>7.16</v>
      </c>
    </row>
    <row r="3011" spans="1:4" ht="40.5">
      <c r="A3011" s="60">
        <v>98284</v>
      </c>
      <c r="B3011" s="70" t="s">
        <v>11545</v>
      </c>
      <c r="C3011" s="61" t="s">
        <v>14</v>
      </c>
      <c r="D3011" s="63">
        <v>7.99</v>
      </c>
    </row>
    <row r="3012" spans="1:4" ht="40.5">
      <c r="A3012" s="60">
        <v>98285</v>
      </c>
      <c r="B3012" s="70" t="s">
        <v>11546</v>
      </c>
      <c r="C3012" s="61" t="s">
        <v>14</v>
      </c>
      <c r="D3012" s="63">
        <v>8.49</v>
      </c>
    </row>
    <row r="3013" spans="1:4" ht="40.5">
      <c r="A3013" s="60">
        <v>98286</v>
      </c>
      <c r="B3013" s="70" t="s">
        <v>11547</v>
      </c>
      <c r="C3013" s="61" t="s">
        <v>14</v>
      </c>
      <c r="D3013" s="63">
        <v>12.56</v>
      </c>
    </row>
    <row r="3014" spans="1:4" ht="54">
      <c r="A3014" s="60">
        <v>98287</v>
      </c>
      <c r="B3014" s="70" t="s">
        <v>11548</v>
      </c>
      <c r="C3014" s="61" t="s">
        <v>14</v>
      </c>
      <c r="D3014" s="63">
        <v>1.1399999999999999</v>
      </c>
    </row>
    <row r="3015" spans="1:4" ht="54">
      <c r="A3015" s="60">
        <v>98288</v>
      </c>
      <c r="B3015" s="70" t="s">
        <v>11549</v>
      </c>
      <c r="C3015" s="61" t="s">
        <v>14</v>
      </c>
      <c r="D3015" s="63">
        <v>1.73</v>
      </c>
    </row>
    <row r="3016" spans="1:4" ht="54">
      <c r="A3016" s="60">
        <v>98289</v>
      </c>
      <c r="B3016" s="70" t="s">
        <v>11550</v>
      </c>
      <c r="C3016" s="61" t="s">
        <v>14</v>
      </c>
      <c r="D3016" s="63">
        <v>2.4300000000000002</v>
      </c>
    </row>
    <row r="3017" spans="1:4" ht="54">
      <c r="A3017" s="60">
        <v>98290</v>
      </c>
      <c r="B3017" s="70" t="s">
        <v>11551</v>
      </c>
      <c r="C3017" s="61" t="s">
        <v>14</v>
      </c>
      <c r="D3017" s="63">
        <v>2.99</v>
      </c>
    </row>
    <row r="3018" spans="1:4" ht="54">
      <c r="A3018" s="60">
        <v>98291</v>
      </c>
      <c r="B3018" s="70" t="s">
        <v>11552</v>
      </c>
      <c r="C3018" s="61" t="s">
        <v>14</v>
      </c>
      <c r="D3018" s="63">
        <v>3.83</v>
      </c>
    </row>
    <row r="3019" spans="1:4" ht="54">
      <c r="A3019" s="60">
        <v>98292</v>
      </c>
      <c r="B3019" s="70" t="s">
        <v>11553</v>
      </c>
      <c r="C3019" s="61" t="s">
        <v>14</v>
      </c>
      <c r="D3019" s="63">
        <v>4.32</v>
      </c>
    </row>
    <row r="3020" spans="1:4" ht="40.5">
      <c r="A3020" s="60">
        <v>98293</v>
      </c>
      <c r="B3020" s="70" t="s">
        <v>11554</v>
      </c>
      <c r="C3020" s="61" t="s">
        <v>14</v>
      </c>
      <c r="D3020" s="63">
        <v>8.39</v>
      </c>
    </row>
    <row r="3021" spans="1:4" ht="40.5">
      <c r="A3021" s="60">
        <v>98400</v>
      </c>
      <c r="B3021" s="70" t="s">
        <v>11555</v>
      </c>
      <c r="C3021" s="61" t="s">
        <v>14</v>
      </c>
      <c r="D3021" s="63">
        <v>12.02</v>
      </c>
    </row>
    <row r="3022" spans="1:4" ht="40.5">
      <c r="A3022" s="60">
        <v>98401</v>
      </c>
      <c r="B3022" s="70" t="s">
        <v>11556</v>
      </c>
      <c r="C3022" s="61" t="s">
        <v>14</v>
      </c>
      <c r="D3022" s="63">
        <v>19.05</v>
      </c>
    </row>
    <row r="3023" spans="1:4" ht="40.5">
      <c r="A3023" s="60">
        <v>98402</v>
      </c>
      <c r="B3023" s="70" t="s">
        <v>11557</v>
      </c>
      <c r="C3023" s="61" t="s">
        <v>14</v>
      </c>
      <c r="D3023" s="63">
        <v>24.94</v>
      </c>
    </row>
    <row r="3024" spans="1:4" ht="13.5">
      <c r="A3024" s="60">
        <v>98397</v>
      </c>
      <c r="B3024" s="70" t="s">
        <v>11558</v>
      </c>
      <c r="C3024" s="61" t="s">
        <v>19</v>
      </c>
      <c r="D3024" s="63">
        <v>7.73</v>
      </c>
    </row>
    <row r="3025" spans="1:4" ht="40.5">
      <c r="A3025" s="60" t="s">
        <v>6823</v>
      </c>
      <c r="B3025" s="70" t="s">
        <v>6824</v>
      </c>
      <c r="C3025" s="61" t="s">
        <v>32</v>
      </c>
      <c r="D3025" s="63">
        <v>4949.43</v>
      </c>
    </row>
    <row r="3026" spans="1:4" ht="27">
      <c r="A3026" s="60">
        <v>85120</v>
      </c>
      <c r="B3026" s="70" t="s">
        <v>6825</v>
      </c>
      <c r="C3026" s="61" t="s">
        <v>32</v>
      </c>
      <c r="D3026" s="63">
        <v>121.52</v>
      </c>
    </row>
    <row r="3027" spans="1:4" ht="13.5">
      <c r="A3027" s="60">
        <v>83486</v>
      </c>
      <c r="B3027" s="70" t="s">
        <v>4475</v>
      </c>
      <c r="C3027" s="61" t="s">
        <v>32</v>
      </c>
      <c r="D3027" s="63">
        <v>1143.97</v>
      </c>
    </row>
    <row r="3028" spans="1:4" ht="54">
      <c r="A3028" s="60">
        <v>83643</v>
      </c>
      <c r="B3028" s="70" t="s">
        <v>6826</v>
      </c>
      <c r="C3028" s="61" t="s">
        <v>32</v>
      </c>
      <c r="D3028" s="63">
        <v>3957.9</v>
      </c>
    </row>
    <row r="3029" spans="1:4" ht="13.5">
      <c r="A3029" s="60">
        <v>83644</v>
      </c>
      <c r="B3029" s="70" t="s">
        <v>4476</v>
      </c>
      <c r="C3029" s="61" t="s">
        <v>32</v>
      </c>
      <c r="D3029" s="63">
        <v>4892.83</v>
      </c>
    </row>
    <row r="3030" spans="1:4" ht="13.5">
      <c r="A3030" s="60">
        <v>83645</v>
      </c>
      <c r="B3030" s="70" t="s">
        <v>4477</v>
      </c>
      <c r="C3030" s="61" t="s">
        <v>32</v>
      </c>
      <c r="D3030" s="63">
        <v>1551.14</v>
      </c>
    </row>
    <row r="3031" spans="1:4" ht="13.5">
      <c r="A3031" s="60">
        <v>83646</v>
      </c>
      <c r="B3031" s="70" t="s">
        <v>4478</v>
      </c>
      <c r="C3031" s="61" t="s">
        <v>32</v>
      </c>
      <c r="D3031" s="63">
        <v>1801.51</v>
      </c>
    </row>
    <row r="3032" spans="1:4" ht="13.5">
      <c r="A3032" s="60">
        <v>83647</v>
      </c>
      <c r="B3032" s="70" t="s">
        <v>4479</v>
      </c>
      <c r="C3032" s="61" t="s">
        <v>32</v>
      </c>
      <c r="D3032" s="63">
        <v>1176.47</v>
      </c>
    </row>
    <row r="3033" spans="1:4" ht="13.5">
      <c r="A3033" s="60">
        <v>83648</v>
      </c>
      <c r="B3033" s="70" t="s">
        <v>4480</v>
      </c>
      <c r="C3033" s="61" t="s">
        <v>32</v>
      </c>
      <c r="D3033" s="63">
        <v>753.18</v>
      </c>
    </row>
    <row r="3034" spans="1:4" ht="13.5">
      <c r="A3034" s="60">
        <v>83649</v>
      </c>
      <c r="B3034" s="70" t="s">
        <v>4481</v>
      </c>
      <c r="C3034" s="61" t="s">
        <v>32</v>
      </c>
      <c r="D3034" s="63">
        <v>4449.46</v>
      </c>
    </row>
    <row r="3035" spans="1:4" ht="13.5">
      <c r="A3035" s="60">
        <v>83650</v>
      </c>
      <c r="B3035" s="70" t="s">
        <v>4482</v>
      </c>
      <c r="C3035" s="61" t="s">
        <v>32</v>
      </c>
      <c r="D3035" s="63">
        <v>3700.12</v>
      </c>
    </row>
    <row r="3036" spans="1:4" ht="40.5">
      <c r="A3036" s="60">
        <v>98294</v>
      </c>
      <c r="B3036" s="70" t="s">
        <v>11559</v>
      </c>
      <c r="C3036" s="61" t="s">
        <v>14</v>
      </c>
      <c r="D3036" s="63">
        <v>1.65</v>
      </c>
    </row>
    <row r="3037" spans="1:4" ht="40.5">
      <c r="A3037" s="60">
        <v>98295</v>
      </c>
      <c r="B3037" s="70" t="s">
        <v>11560</v>
      </c>
      <c r="C3037" s="61" t="s">
        <v>14</v>
      </c>
      <c r="D3037" s="63">
        <v>1.19</v>
      </c>
    </row>
    <row r="3038" spans="1:4" ht="40.5">
      <c r="A3038" s="60">
        <v>98296</v>
      </c>
      <c r="B3038" s="70" t="s">
        <v>11561</v>
      </c>
      <c r="C3038" s="61" t="s">
        <v>14</v>
      </c>
      <c r="D3038" s="63">
        <v>2.5499999999999998</v>
      </c>
    </row>
    <row r="3039" spans="1:4" ht="40.5">
      <c r="A3039" s="60">
        <v>98297</v>
      </c>
      <c r="B3039" s="70" t="s">
        <v>11562</v>
      </c>
      <c r="C3039" s="61" t="s">
        <v>14</v>
      </c>
      <c r="D3039" s="63">
        <v>1.8</v>
      </c>
    </row>
    <row r="3040" spans="1:4" ht="27">
      <c r="A3040" s="60">
        <v>98301</v>
      </c>
      <c r="B3040" s="70" t="s">
        <v>11563</v>
      </c>
      <c r="C3040" s="61" t="s">
        <v>32</v>
      </c>
      <c r="D3040" s="63">
        <v>378.27</v>
      </c>
    </row>
    <row r="3041" spans="1:4" ht="27">
      <c r="A3041" s="60">
        <v>98302</v>
      </c>
      <c r="B3041" s="70" t="s">
        <v>11564</v>
      </c>
      <c r="C3041" s="61" t="s">
        <v>32</v>
      </c>
      <c r="D3041" s="63">
        <v>504.57</v>
      </c>
    </row>
    <row r="3042" spans="1:4" ht="27">
      <c r="A3042" s="60">
        <v>98304</v>
      </c>
      <c r="B3042" s="70" t="s">
        <v>11565</v>
      </c>
      <c r="C3042" s="61" t="s">
        <v>32</v>
      </c>
      <c r="D3042" s="63">
        <v>813.51</v>
      </c>
    </row>
    <row r="3043" spans="1:4" ht="27">
      <c r="A3043" s="60">
        <v>98307</v>
      </c>
      <c r="B3043" s="70" t="s">
        <v>11566</v>
      </c>
      <c r="C3043" s="61" t="s">
        <v>32</v>
      </c>
      <c r="D3043" s="63">
        <v>32</v>
      </c>
    </row>
    <row r="3044" spans="1:4" ht="27">
      <c r="A3044" s="60">
        <v>98308</v>
      </c>
      <c r="B3044" s="70" t="s">
        <v>11567</v>
      </c>
      <c r="C3044" s="61" t="s">
        <v>32</v>
      </c>
      <c r="D3044" s="63">
        <v>21.12</v>
      </c>
    </row>
    <row r="3045" spans="1:4" ht="27">
      <c r="A3045" s="60">
        <v>98593</v>
      </c>
      <c r="B3045" s="70" t="s">
        <v>11568</v>
      </c>
      <c r="C3045" s="61" t="s">
        <v>32</v>
      </c>
      <c r="D3045" s="63">
        <v>662.65</v>
      </c>
    </row>
    <row r="3046" spans="1:4" ht="40.5">
      <c r="A3046" s="60">
        <v>89355</v>
      </c>
      <c r="B3046" s="70" t="s">
        <v>4483</v>
      </c>
      <c r="C3046" s="61" t="s">
        <v>14</v>
      </c>
      <c r="D3046" s="63">
        <v>12.57</v>
      </c>
    </row>
    <row r="3047" spans="1:4" ht="40.5">
      <c r="A3047" s="60">
        <v>89356</v>
      </c>
      <c r="B3047" s="70" t="s">
        <v>4484</v>
      </c>
      <c r="C3047" s="61" t="s">
        <v>14</v>
      </c>
      <c r="D3047" s="63">
        <v>14.81</v>
      </c>
    </row>
    <row r="3048" spans="1:4" ht="40.5">
      <c r="A3048" s="60">
        <v>89357</v>
      </c>
      <c r="B3048" s="70" t="s">
        <v>4485</v>
      </c>
      <c r="C3048" s="61" t="s">
        <v>14</v>
      </c>
      <c r="D3048" s="63">
        <v>20.45</v>
      </c>
    </row>
    <row r="3049" spans="1:4" ht="40.5">
      <c r="A3049" s="60">
        <v>89401</v>
      </c>
      <c r="B3049" s="70" t="s">
        <v>6827</v>
      </c>
      <c r="C3049" s="61" t="s">
        <v>14</v>
      </c>
      <c r="D3049" s="63">
        <v>5.23</v>
      </c>
    </row>
    <row r="3050" spans="1:4" ht="40.5">
      <c r="A3050" s="60">
        <v>89402</v>
      </c>
      <c r="B3050" s="70" t="s">
        <v>5310</v>
      </c>
      <c r="C3050" s="61" t="s">
        <v>14</v>
      </c>
      <c r="D3050" s="63">
        <v>6.35</v>
      </c>
    </row>
    <row r="3051" spans="1:4" ht="40.5">
      <c r="A3051" s="60">
        <v>89403</v>
      </c>
      <c r="B3051" s="70" t="s">
        <v>6828</v>
      </c>
      <c r="C3051" s="61" t="s">
        <v>14</v>
      </c>
      <c r="D3051" s="63">
        <v>10.31</v>
      </c>
    </row>
    <row r="3052" spans="1:4" ht="27">
      <c r="A3052" s="60">
        <v>89446</v>
      </c>
      <c r="B3052" s="70" t="s">
        <v>6829</v>
      </c>
      <c r="C3052" s="61" t="s">
        <v>14</v>
      </c>
      <c r="D3052" s="63">
        <v>3.14</v>
      </c>
    </row>
    <row r="3053" spans="1:4" ht="27">
      <c r="A3053" s="60">
        <v>89447</v>
      </c>
      <c r="B3053" s="70" t="s">
        <v>6830</v>
      </c>
      <c r="C3053" s="61" t="s">
        <v>14</v>
      </c>
      <c r="D3053" s="63">
        <v>6.54</v>
      </c>
    </row>
    <row r="3054" spans="1:4" ht="27">
      <c r="A3054" s="60">
        <v>89448</v>
      </c>
      <c r="B3054" s="70" t="s">
        <v>6831</v>
      </c>
      <c r="C3054" s="61" t="s">
        <v>14</v>
      </c>
      <c r="D3054" s="63">
        <v>9.3699999999999992</v>
      </c>
    </row>
    <row r="3055" spans="1:4" ht="27">
      <c r="A3055" s="60">
        <v>89449</v>
      </c>
      <c r="B3055" s="70" t="s">
        <v>6832</v>
      </c>
      <c r="C3055" s="61" t="s">
        <v>14</v>
      </c>
      <c r="D3055" s="63">
        <v>10.78</v>
      </c>
    </row>
    <row r="3056" spans="1:4" ht="27">
      <c r="A3056" s="60">
        <v>89450</v>
      </c>
      <c r="B3056" s="70" t="s">
        <v>6833</v>
      </c>
      <c r="C3056" s="61" t="s">
        <v>14</v>
      </c>
      <c r="D3056" s="63">
        <v>17.72</v>
      </c>
    </row>
    <row r="3057" spans="1:4" ht="27">
      <c r="A3057" s="60">
        <v>89451</v>
      </c>
      <c r="B3057" s="70" t="s">
        <v>6834</v>
      </c>
      <c r="C3057" s="61" t="s">
        <v>14</v>
      </c>
      <c r="D3057" s="63">
        <v>29.21</v>
      </c>
    </row>
    <row r="3058" spans="1:4" ht="27">
      <c r="A3058" s="60">
        <v>89452</v>
      </c>
      <c r="B3058" s="70" t="s">
        <v>6835</v>
      </c>
      <c r="C3058" s="61" t="s">
        <v>14</v>
      </c>
      <c r="D3058" s="63">
        <v>36.32</v>
      </c>
    </row>
    <row r="3059" spans="1:4" ht="40.5">
      <c r="A3059" s="60">
        <v>89508</v>
      </c>
      <c r="B3059" s="70" t="s">
        <v>6836</v>
      </c>
      <c r="C3059" s="61" t="s">
        <v>14</v>
      </c>
      <c r="D3059" s="63">
        <v>12.86</v>
      </c>
    </row>
    <row r="3060" spans="1:4" ht="40.5">
      <c r="A3060" s="60">
        <v>89509</v>
      </c>
      <c r="B3060" s="70" t="s">
        <v>6039</v>
      </c>
      <c r="C3060" s="61" t="s">
        <v>14</v>
      </c>
      <c r="D3060" s="63">
        <v>18.010000000000002</v>
      </c>
    </row>
    <row r="3061" spans="1:4" ht="40.5">
      <c r="A3061" s="60">
        <v>89511</v>
      </c>
      <c r="B3061" s="70" t="s">
        <v>6837</v>
      </c>
      <c r="C3061" s="61" t="s">
        <v>14</v>
      </c>
      <c r="D3061" s="63">
        <v>27.23</v>
      </c>
    </row>
    <row r="3062" spans="1:4" ht="40.5">
      <c r="A3062" s="60">
        <v>89512</v>
      </c>
      <c r="B3062" s="70" t="s">
        <v>6838</v>
      </c>
      <c r="C3062" s="61" t="s">
        <v>14</v>
      </c>
      <c r="D3062" s="63">
        <v>42.57</v>
      </c>
    </row>
    <row r="3063" spans="1:4" ht="40.5">
      <c r="A3063" s="60">
        <v>89576</v>
      </c>
      <c r="B3063" s="70" t="s">
        <v>6839</v>
      </c>
      <c r="C3063" s="61" t="s">
        <v>14</v>
      </c>
      <c r="D3063" s="63">
        <v>14.95</v>
      </c>
    </row>
    <row r="3064" spans="1:4" ht="40.5">
      <c r="A3064" s="60">
        <v>89578</v>
      </c>
      <c r="B3064" s="70" t="s">
        <v>6840</v>
      </c>
      <c r="C3064" s="61" t="s">
        <v>14</v>
      </c>
      <c r="D3064" s="63">
        <v>25.7</v>
      </c>
    </row>
    <row r="3065" spans="1:4" ht="40.5">
      <c r="A3065" s="60">
        <v>89580</v>
      </c>
      <c r="B3065" s="70" t="s">
        <v>6841</v>
      </c>
      <c r="C3065" s="61" t="s">
        <v>14</v>
      </c>
      <c r="D3065" s="63">
        <v>50.22</v>
      </c>
    </row>
    <row r="3066" spans="1:4" ht="40.5">
      <c r="A3066" s="60">
        <v>89633</v>
      </c>
      <c r="B3066" s="70" t="s">
        <v>4486</v>
      </c>
      <c r="C3066" s="61" t="s">
        <v>14</v>
      </c>
      <c r="D3066" s="63">
        <v>16.48</v>
      </c>
    </row>
    <row r="3067" spans="1:4" ht="40.5">
      <c r="A3067" s="60">
        <v>89634</v>
      </c>
      <c r="B3067" s="70" t="s">
        <v>4487</v>
      </c>
      <c r="C3067" s="61" t="s">
        <v>14</v>
      </c>
      <c r="D3067" s="63">
        <v>24.82</v>
      </c>
    </row>
    <row r="3068" spans="1:4" ht="40.5">
      <c r="A3068" s="60">
        <v>89635</v>
      </c>
      <c r="B3068" s="70" t="s">
        <v>4488</v>
      </c>
      <c r="C3068" s="61" t="s">
        <v>14</v>
      </c>
      <c r="D3068" s="63">
        <v>35.17</v>
      </c>
    </row>
    <row r="3069" spans="1:4" ht="40.5">
      <c r="A3069" s="60">
        <v>89636</v>
      </c>
      <c r="B3069" s="70" t="s">
        <v>6842</v>
      </c>
      <c r="C3069" s="61" t="s">
        <v>14</v>
      </c>
      <c r="D3069" s="63">
        <v>42.76</v>
      </c>
    </row>
    <row r="3070" spans="1:4" ht="40.5">
      <c r="A3070" s="60">
        <v>89711</v>
      </c>
      <c r="B3070" s="70" t="s">
        <v>5253</v>
      </c>
      <c r="C3070" s="61" t="s">
        <v>14</v>
      </c>
      <c r="D3070" s="63">
        <v>13.05</v>
      </c>
    </row>
    <row r="3071" spans="1:4" ht="40.5">
      <c r="A3071" s="60">
        <v>89712</v>
      </c>
      <c r="B3071" s="70" t="s">
        <v>5254</v>
      </c>
      <c r="C3071" s="61" t="s">
        <v>14</v>
      </c>
      <c r="D3071" s="63">
        <v>19.45</v>
      </c>
    </row>
    <row r="3072" spans="1:4" ht="40.5">
      <c r="A3072" s="60">
        <v>89713</v>
      </c>
      <c r="B3072" s="70" t="s">
        <v>6843</v>
      </c>
      <c r="C3072" s="61" t="s">
        <v>14</v>
      </c>
      <c r="D3072" s="63">
        <v>29.88</v>
      </c>
    </row>
    <row r="3073" spans="1:4" ht="40.5">
      <c r="A3073" s="60">
        <v>89714</v>
      </c>
      <c r="B3073" s="70" t="s">
        <v>5255</v>
      </c>
      <c r="C3073" s="61" t="s">
        <v>14</v>
      </c>
      <c r="D3073" s="63">
        <v>38.69</v>
      </c>
    </row>
    <row r="3074" spans="1:4" ht="40.5">
      <c r="A3074" s="60">
        <v>89716</v>
      </c>
      <c r="B3074" s="70" t="s">
        <v>6844</v>
      </c>
      <c r="C3074" s="61" t="s">
        <v>14</v>
      </c>
      <c r="D3074" s="63">
        <v>17.149999999999999</v>
      </c>
    </row>
    <row r="3075" spans="1:4" ht="40.5">
      <c r="A3075" s="60">
        <v>89717</v>
      </c>
      <c r="B3075" s="70" t="s">
        <v>6845</v>
      </c>
      <c r="C3075" s="61" t="s">
        <v>14</v>
      </c>
      <c r="D3075" s="63">
        <v>26.13</v>
      </c>
    </row>
    <row r="3076" spans="1:4" ht="27">
      <c r="A3076" s="60">
        <v>89770</v>
      </c>
      <c r="B3076" s="70" t="s">
        <v>6846</v>
      </c>
      <c r="C3076" s="61" t="s">
        <v>14</v>
      </c>
      <c r="D3076" s="63">
        <v>28.14</v>
      </c>
    </row>
    <row r="3077" spans="1:4" ht="27">
      <c r="A3077" s="60">
        <v>89771</v>
      </c>
      <c r="B3077" s="70" t="s">
        <v>6847</v>
      </c>
      <c r="C3077" s="61" t="s">
        <v>14</v>
      </c>
      <c r="D3077" s="63">
        <v>38.450000000000003</v>
      </c>
    </row>
    <row r="3078" spans="1:4" ht="27">
      <c r="A3078" s="60">
        <v>89773</v>
      </c>
      <c r="B3078" s="70" t="s">
        <v>6848</v>
      </c>
      <c r="C3078" s="61" t="s">
        <v>14</v>
      </c>
      <c r="D3078" s="63">
        <v>89.49</v>
      </c>
    </row>
    <row r="3079" spans="1:4" ht="27">
      <c r="A3079" s="60">
        <v>89775</v>
      </c>
      <c r="B3079" s="70" t="s">
        <v>6849</v>
      </c>
      <c r="C3079" s="61" t="s">
        <v>14</v>
      </c>
      <c r="D3079" s="63">
        <v>141.30000000000001</v>
      </c>
    </row>
    <row r="3080" spans="1:4" ht="40.5">
      <c r="A3080" s="60">
        <v>89798</v>
      </c>
      <c r="B3080" s="70" t="s">
        <v>6850</v>
      </c>
      <c r="C3080" s="61" t="s">
        <v>14</v>
      </c>
      <c r="D3080" s="63">
        <v>7.47</v>
      </c>
    </row>
    <row r="3081" spans="1:4" ht="40.5">
      <c r="A3081" s="60">
        <v>89799</v>
      </c>
      <c r="B3081" s="70" t="s">
        <v>6851</v>
      </c>
      <c r="C3081" s="61" t="s">
        <v>14</v>
      </c>
      <c r="D3081" s="63">
        <v>12.52</v>
      </c>
    </row>
    <row r="3082" spans="1:4" ht="40.5">
      <c r="A3082" s="60">
        <v>89800</v>
      </c>
      <c r="B3082" s="70" t="s">
        <v>6852</v>
      </c>
      <c r="C3082" s="61" t="s">
        <v>14</v>
      </c>
      <c r="D3082" s="63">
        <v>15.78</v>
      </c>
    </row>
    <row r="3083" spans="1:4" ht="40.5">
      <c r="A3083" s="60">
        <v>89848</v>
      </c>
      <c r="B3083" s="70" t="s">
        <v>6853</v>
      </c>
      <c r="C3083" s="61" t="s">
        <v>14</v>
      </c>
      <c r="D3083" s="63">
        <v>19.72</v>
      </c>
    </row>
    <row r="3084" spans="1:4" ht="40.5">
      <c r="A3084" s="60">
        <v>89849</v>
      </c>
      <c r="B3084" s="70" t="s">
        <v>6854</v>
      </c>
      <c r="C3084" s="61" t="s">
        <v>14</v>
      </c>
      <c r="D3084" s="63">
        <v>37.159999999999997</v>
      </c>
    </row>
    <row r="3085" spans="1:4" ht="40.5">
      <c r="A3085" s="60">
        <v>89865</v>
      </c>
      <c r="B3085" s="70" t="s">
        <v>4489</v>
      </c>
      <c r="C3085" s="61" t="s">
        <v>14</v>
      </c>
      <c r="D3085" s="63">
        <v>8.8699999999999992</v>
      </c>
    </row>
    <row r="3086" spans="1:4" ht="67.5">
      <c r="A3086" s="60">
        <v>91784</v>
      </c>
      <c r="B3086" s="70" t="s">
        <v>9007</v>
      </c>
      <c r="C3086" s="61" t="s">
        <v>14</v>
      </c>
      <c r="D3086" s="63">
        <v>30.15</v>
      </c>
    </row>
    <row r="3087" spans="1:4" ht="67.5">
      <c r="A3087" s="60">
        <v>91785</v>
      </c>
      <c r="B3087" s="70" t="s">
        <v>9008</v>
      </c>
      <c r="C3087" s="61" t="s">
        <v>14</v>
      </c>
      <c r="D3087" s="63">
        <v>29.8</v>
      </c>
    </row>
    <row r="3088" spans="1:4" ht="67.5">
      <c r="A3088" s="60">
        <v>91786</v>
      </c>
      <c r="B3088" s="70" t="s">
        <v>9037</v>
      </c>
      <c r="C3088" s="61" t="s">
        <v>14</v>
      </c>
      <c r="D3088" s="63">
        <v>19.46</v>
      </c>
    </row>
    <row r="3089" spans="1:4" ht="54">
      <c r="A3089" s="60">
        <v>91787</v>
      </c>
      <c r="B3089" s="70" t="s">
        <v>9038</v>
      </c>
      <c r="C3089" s="61" t="s">
        <v>14</v>
      </c>
      <c r="D3089" s="63">
        <v>20.86</v>
      </c>
    </row>
    <row r="3090" spans="1:4" ht="54">
      <c r="A3090" s="60">
        <v>91788</v>
      </c>
      <c r="B3090" s="70" t="s">
        <v>9039</v>
      </c>
      <c r="C3090" s="61" t="s">
        <v>14</v>
      </c>
      <c r="D3090" s="63">
        <v>26.92</v>
      </c>
    </row>
    <row r="3091" spans="1:4" ht="67.5">
      <c r="A3091" s="60">
        <v>91789</v>
      </c>
      <c r="B3091" s="70" t="s">
        <v>9009</v>
      </c>
      <c r="C3091" s="61" t="s">
        <v>14</v>
      </c>
      <c r="D3091" s="63">
        <v>28.03</v>
      </c>
    </row>
    <row r="3092" spans="1:4" ht="67.5">
      <c r="A3092" s="60">
        <v>91790</v>
      </c>
      <c r="B3092" s="70" t="s">
        <v>9040</v>
      </c>
      <c r="C3092" s="61" t="s">
        <v>14</v>
      </c>
      <c r="D3092" s="63">
        <v>42.79</v>
      </c>
    </row>
    <row r="3093" spans="1:4" ht="67.5">
      <c r="A3093" s="60">
        <v>91791</v>
      </c>
      <c r="B3093" s="70" t="s">
        <v>9010</v>
      </c>
      <c r="C3093" s="61" t="s">
        <v>14</v>
      </c>
      <c r="D3093" s="63">
        <v>53.78</v>
      </c>
    </row>
    <row r="3094" spans="1:4" ht="67.5">
      <c r="A3094" s="60">
        <v>91792</v>
      </c>
      <c r="B3094" s="70" t="s">
        <v>9041</v>
      </c>
      <c r="C3094" s="61" t="s">
        <v>14</v>
      </c>
      <c r="D3094" s="63">
        <v>39.5</v>
      </c>
    </row>
    <row r="3095" spans="1:4" ht="67.5">
      <c r="A3095" s="60">
        <v>91793</v>
      </c>
      <c r="B3095" s="70" t="s">
        <v>9042</v>
      </c>
      <c r="C3095" s="61" t="s">
        <v>14</v>
      </c>
      <c r="D3095" s="63">
        <v>59.72</v>
      </c>
    </row>
    <row r="3096" spans="1:4" ht="67.5">
      <c r="A3096" s="60">
        <v>91794</v>
      </c>
      <c r="B3096" s="70" t="s">
        <v>9043</v>
      </c>
      <c r="C3096" s="61" t="s">
        <v>14</v>
      </c>
      <c r="D3096" s="63">
        <v>26.49</v>
      </c>
    </row>
    <row r="3097" spans="1:4" ht="67.5">
      <c r="A3097" s="60">
        <v>91795</v>
      </c>
      <c r="B3097" s="70" t="s">
        <v>9044</v>
      </c>
      <c r="C3097" s="61" t="s">
        <v>14</v>
      </c>
      <c r="D3097" s="63">
        <v>45.4</v>
      </c>
    </row>
    <row r="3098" spans="1:4" ht="67.5">
      <c r="A3098" s="60">
        <v>91796</v>
      </c>
      <c r="B3098" s="70" t="s">
        <v>9045</v>
      </c>
      <c r="C3098" s="61" t="s">
        <v>14</v>
      </c>
      <c r="D3098" s="63">
        <v>46.77</v>
      </c>
    </row>
    <row r="3099" spans="1:4" ht="40.5">
      <c r="A3099" s="60">
        <v>92275</v>
      </c>
      <c r="B3099" s="70" t="s">
        <v>11569</v>
      </c>
      <c r="C3099" s="61" t="s">
        <v>14</v>
      </c>
      <c r="D3099" s="63">
        <v>32.68</v>
      </c>
    </row>
    <row r="3100" spans="1:4" ht="40.5">
      <c r="A3100" s="60">
        <v>92276</v>
      </c>
      <c r="B3100" s="70" t="s">
        <v>11570</v>
      </c>
      <c r="C3100" s="61" t="s">
        <v>14</v>
      </c>
      <c r="D3100" s="63">
        <v>41.37</v>
      </c>
    </row>
    <row r="3101" spans="1:4" ht="40.5">
      <c r="A3101" s="60">
        <v>92277</v>
      </c>
      <c r="B3101" s="70" t="s">
        <v>11571</v>
      </c>
      <c r="C3101" s="61" t="s">
        <v>14</v>
      </c>
      <c r="D3101" s="63">
        <v>59.59</v>
      </c>
    </row>
    <row r="3102" spans="1:4" ht="40.5">
      <c r="A3102" s="60">
        <v>92278</v>
      </c>
      <c r="B3102" s="70" t="s">
        <v>11572</v>
      </c>
      <c r="C3102" s="61" t="s">
        <v>14</v>
      </c>
      <c r="D3102" s="63">
        <v>80.05</v>
      </c>
    </row>
    <row r="3103" spans="1:4" ht="40.5">
      <c r="A3103" s="60">
        <v>92279</v>
      </c>
      <c r="B3103" s="70" t="s">
        <v>11573</v>
      </c>
      <c r="C3103" s="61" t="s">
        <v>14</v>
      </c>
      <c r="D3103" s="63">
        <v>115.56</v>
      </c>
    </row>
    <row r="3104" spans="1:4" ht="40.5">
      <c r="A3104" s="60">
        <v>92280</v>
      </c>
      <c r="B3104" s="70" t="s">
        <v>11574</v>
      </c>
      <c r="C3104" s="61" t="s">
        <v>14</v>
      </c>
      <c r="D3104" s="63">
        <v>162.13</v>
      </c>
    </row>
    <row r="3105" spans="1:4" ht="40.5">
      <c r="A3105" s="60">
        <v>92281</v>
      </c>
      <c r="B3105" s="70" t="s">
        <v>11575</v>
      </c>
      <c r="C3105" s="61" t="s">
        <v>14</v>
      </c>
      <c r="D3105" s="63">
        <v>95.08</v>
      </c>
    </row>
    <row r="3106" spans="1:4" ht="40.5">
      <c r="A3106" s="60">
        <v>92282</v>
      </c>
      <c r="B3106" s="70" t="s">
        <v>11576</v>
      </c>
      <c r="C3106" s="61" t="s">
        <v>14</v>
      </c>
      <c r="D3106" s="63">
        <v>106.28</v>
      </c>
    </row>
    <row r="3107" spans="1:4" ht="40.5">
      <c r="A3107" s="60">
        <v>92283</v>
      </c>
      <c r="B3107" s="70" t="s">
        <v>11577</v>
      </c>
      <c r="C3107" s="61" t="s">
        <v>14</v>
      </c>
      <c r="D3107" s="63">
        <v>141.65</v>
      </c>
    </row>
    <row r="3108" spans="1:4" ht="40.5">
      <c r="A3108" s="60">
        <v>92284</v>
      </c>
      <c r="B3108" s="70" t="s">
        <v>11578</v>
      </c>
      <c r="C3108" s="61" t="s">
        <v>14</v>
      </c>
      <c r="D3108" s="63">
        <v>173.64</v>
      </c>
    </row>
    <row r="3109" spans="1:4" ht="40.5">
      <c r="A3109" s="60">
        <v>92285</v>
      </c>
      <c r="B3109" s="70" t="s">
        <v>11579</v>
      </c>
      <c r="C3109" s="61" t="s">
        <v>14</v>
      </c>
      <c r="D3109" s="63">
        <v>227.4</v>
      </c>
    </row>
    <row r="3110" spans="1:4" ht="40.5">
      <c r="A3110" s="60">
        <v>92286</v>
      </c>
      <c r="B3110" s="70" t="s">
        <v>11580</v>
      </c>
      <c r="C3110" s="61" t="s">
        <v>14</v>
      </c>
      <c r="D3110" s="63">
        <v>275.54000000000002</v>
      </c>
    </row>
    <row r="3111" spans="1:4" ht="40.5">
      <c r="A3111" s="60">
        <v>92305</v>
      </c>
      <c r="B3111" s="70" t="s">
        <v>11581</v>
      </c>
      <c r="C3111" s="61" t="s">
        <v>14</v>
      </c>
      <c r="D3111" s="63">
        <v>22.17</v>
      </c>
    </row>
    <row r="3112" spans="1:4" ht="40.5">
      <c r="A3112" s="60">
        <v>92306</v>
      </c>
      <c r="B3112" s="70" t="s">
        <v>11582</v>
      </c>
      <c r="C3112" s="61" t="s">
        <v>14</v>
      </c>
      <c r="D3112" s="63">
        <v>35.840000000000003</v>
      </c>
    </row>
    <row r="3113" spans="1:4" ht="40.5">
      <c r="A3113" s="60">
        <v>92307</v>
      </c>
      <c r="B3113" s="70" t="s">
        <v>11583</v>
      </c>
      <c r="C3113" s="61" t="s">
        <v>14</v>
      </c>
      <c r="D3113" s="63">
        <v>44.75</v>
      </c>
    </row>
    <row r="3114" spans="1:4" ht="40.5">
      <c r="A3114" s="60">
        <v>92308</v>
      </c>
      <c r="B3114" s="70" t="s">
        <v>11584</v>
      </c>
      <c r="C3114" s="61" t="s">
        <v>14</v>
      </c>
      <c r="D3114" s="63">
        <v>36.92</v>
      </c>
    </row>
    <row r="3115" spans="1:4" ht="40.5">
      <c r="A3115" s="60">
        <v>92309</v>
      </c>
      <c r="B3115" s="70" t="s">
        <v>11585</v>
      </c>
      <c r="C3115" s="61" t="s">
        <v>14</v>
      </c>
      <c r="D3115" s="63">
        <v>99.82</v>
      </c>
    </row>
    <row r="3116" spans="1:4" ht="40.5">
      <c r="A3116" s="60">
        <v>92310</v>
      </c>
      <c r="B3116" s="70" t="s">
        <v>11586</v>
      </c>
      <c r="C3116" s="61" t="s">
        <v>14</v>
      </c>
      <c r="D3116" s="63">
        <v>111.29</v>
      </c>
    </row>
    <row r="3117" spans="1:4" ht="40.5">
      <c r="A3117" s="60">
        <v>92320</v>
      </c>
      <c r="B3117" s="70" t="s">
        <v>11587</v>
      </c>
      <c r="C3117" s="61" t="s">
        <v>14</v>
      </c>
      <c r="D3117" s="63">
        <v>29.09</v>
      </c>
    </row>
    <row r="3118" spans="1:4" ht="40.5">
      <c r="A3118" s="60">
        <v>92321</v>
      </c>
      <c r="B3118" s="70" t="s">
        <v>11588</v>
      </c>
      <c r="C3118" s="61" t="s">
        <v>14</v>
      </c>
      <c r="D3118" s="63">
        <v>47.72</v>
      </c>
    </row>
    <row r="3119" spans="1:4" ht="40.5">
      <c r="A3119" s="60">
        <v>92322</v>
      </c>
      <c r="B3119" s="70" t="s">
        <v>11589</v>
      </c>
      <c r="C3119" s="61" t="s">
        <v>14</v>
      </c>
      <c r="D3119" s="63">
        <v>60.96</v>
      </c>
    </row>
    <row r="3120" spans="1:4" ht="40.5">
      <c r="A3120" s="60">
        <v>92323</v>
      </c>
      <c r="B3120" s="70" t="s">
        <v>11590</v>
      </c>
      <c r="C3120" s="61" t="s">
        <v>14</v>
      </c>
      <c r="D3120" s="63">
        <v>42.18</v>
      </c>
    </row>
    <row r="3121" spans="1:4" ht="40.5">
      <c r="A3121" s="60">
        <v>92324</v>
      </c>
      <c r="B3121" s="70" t="s">
        <v>11591</v>
      </c>
      <c r="C3121" s="61" t="s">
        <v>14</v>
      </c>
      <c r="D3121" s="63">
        <v>110.06</v>
      </c>
    </row>
    <row r="3122" spans="1:4" ht="40.5">
      <c r="A3122" s="60">
        <v>92325</v>
      </c>
      <c r="B3122" s="70" t="s">
        <v>11592</v>
      </c>
      <c r="C3122" s="61" t="s">
        <v>14</v>
      </c>
      <c r="D3122" s="63">
        <v>125.8</v>
      </c>
    </row>
    <row r="3123" spans="1:4" ht="40.5">
      <c r="A3123" s="60">
        <v>92335</v>
      </c>
      <c r="B3123" s="70" t="s">
        <v>6942</v>
      </c>
      <c r="C3123" s="61" t="s">
        <v>14</v>
      </c>
      <c r="D3123" s="63">
        <v>52.56</v>
      </c>
    </row>
    <row r="3124" spans="1:4" ht="40.5">
      <c r="A3124" s="60">
        <v>92336</v>
      </c>
      <c r="B3124" s="70" t="s">
        <v>6943</v>
      </c>
      <c r="C3124" s="61" t="s">
        <v>14</v>
      </c>
      <c r="D3124" s="63">
        <v>64.48</v>
      </c>
    </row>
    <row r="3125" spans="1:4" ht="40.5">
      <c r="A3125" s="60">
        <v>92337</v>
      </c>
      <c r="B3125" s="70" t="s">
        <v>6944</v>
      </c>
      <c r="C3125" s="61" t="s">
        <v>14</v>
      </c>
      <c r="D3125" s="63">
        <v>84.64</v>
      </c>
    </row>
    <row r="3126" spans="1:4" ht="40.5">
      <c r="A3126" s="60">
        <v>92338</v>
      </c>
      <c r="B3126" s="70" t="s">
        <v>4490</v>
      </c>
      <c r="C3126" s="61" t="s">
        <v>14</v>
      </c>
      <c r="D3126" s="63">
        <v>73.260000000000005</v>
      </c>
    </row>
    <row r="3127" spans="1:4" ht="40.5">
      <c r="A3127" s="60">
        <v>92339</v>
      </c>
      <c r="B3127" s="70" t="s">
        <v>6945</v>
      </c>
      <c r="C3127" s="61" t="s">
        <v>14</v>
      </c>
      <c r="D3127" s="63">
        <v>108.87</v>
      </c>
    </row>
    <row r="3128" spans="1:4" ht="40.5">
      <c r="A3128" s="60">
        <v>92341</v>
      </c>
      <c r="B3128" s="70" t="s">
        <v>6946</v>
      </c>
      <c r="C3128" s="61" t="s">
        <v>14</v>
      </c>
      <c r="D3128" s="63">
        <v>59.48</v>
      </c>
    </row>
    <row r="3129" spans="1:4" ht="40.5">
      <c r="A3129" s="60">
        <v>92342</v>
      </c>
      <c r="B3129" s="70" t="s">
        <v>6947</v>
      </c>
      <c r="C3129" s="61" t="s">
        <v>14</v>
      </c>
      <c r="D3129" s="63">
        <v>71.430000000000007</v>
      </c>
    </row>
    <row r="3130" spans="1:4" ht="40.5">
      <c r="A3130" s="60">
        <v>92343</v>
      </c>
      <c r="B3130" s="70" t="s">
        <v>6948</v>
      </c>
      <c r="C3130" s="61" t="s">
        <v>14</v>
      </c>
      <c r="D3130" s="63">
        <v>91.65</v>
      </c>
    </row>
    <row r="3131" spans="1:4" ht="40.5">
      <c r="A3131" s="60">
        <v>92361</v>
      </c>
      <c r="B3131" s="70" t="s">
        <v>6949</v>
      </c>
      <c r="C3131" s="61" t="s">
        <v>14</v>
      </c>
      <c r="D3131" s="63">
        <v>59.12</v>
      </c>
    </row>
    <row r="3132" spans="1:4" ht="40.5">
      <c r="A3132" s="60">
        <v>92362</v>
      </c>
      <c r="B3132" s="70" t="s">
        <v>6950</v>
      </c>
      <c r="C3132" s="61" t="s">
        <v>14</v>
      </c>
      <c r="D3132" s="63">
        <v>94.16</v>
      </c>
    </row>
    <row r="3133" spans="1:4" ht="54">
      <c r="A3133" s="60">
        <v>92364</v>
      </c>
      <c r="B3133" s="70" t="s">
        <v>6951</v>
      </c>
      <c r="C3133" s="61" t="s">
        <v>14</v>
      </c>
      <c r="D3133" s="63">
        <v>32.01</v>
      </c>
    </row>
    <row r="3134" spans="1:4" ht="54">
      <c r="A3134" s="60">
        <v>92365</v>
      </c>
      <c r="B3134" s="70" t="s">
        <v>6952</v>
      </c>
      <c r="C3134" s="61" t="s">
        <v>14</v>
      </c>
      <c r="D3134" s="63">
        <v>36.770000000000003</v>
      </c>
    </row>
    <row r="3135" spans="1:4" ht="54">
      <c r="A3135" s="60">
        <v>92366</v>
      </c>
      <c r="B3135" s="70" t="s">
        <v>6953</v>
      </c>
      <c r="C3135" s="61" t="s">
        <v>14</v>
      </c>
      <c r="D3135" s="63">
        <v>50.93</v>
      </c>
    </row>
    <row r="3136" spans="1:4" ht="54">
      <c r="A3136" s="60">
        <v>92367</v>
      </c>
      <c r="B3136" s="70" t="s">
        <v>6954</v>
      </c>
      <c r="C3136" s="61" t="s">
        <v>14</v>
      </c>
      <c r="D3136" s="63">
        <v>62.5</v>
      </c>
    </row>
    <row r="3137" spans="1:4" ht="54">
      <c r="A3137" s="60">
        <v>92368</v>
      </c>
      <c r="B3137" s="70" t="s">
        <v>6955</v>
      </c>
      <c r="C3137" s="61" t="s">
        <v>14</v>
      </c>
      <c r="D3137" s="63">
        <v>82.37</v>
      </c>
    </row>
    <row r="3138" spans="1:4" ht="40.5">
      <c r="A3138" s="60">
        <v>92648</v>
      </c>
      <c r="B3138" s="70" t="s">
        <v>11593</v>
      </c>
      <c r="C3138" s="61" t="s">
        <v>14</v>
      </c>
      <c r="D3138" s="63">
        <v>50.64</v>
      </c>
    </row>
    <row r="3139" spans="1:4" ht="40.5">
      <c r="A3139" s="60">
        <v>92649</v>
      </c>
      <c r="B3139" s="70" t="s">
        <v>6956</v>
      </c>
      <c r="C3139" s="61" t="s">
        <v>14</v>
      </c>
      <c r="D3139" s="63">
        <v>61.66</v>
      </c>
    </row>
    <row r="3140" spans="1:4" ht="40.5">
      <c r="A3140" s="60">
        <v>92650</v>
      </c>
      <c r="B3140" s="70" t="s">
        <v>6957</v>
      </c>
      <c r="C3140" s="61" t="s">
        <v>14</v>
      </c>
      <c r="D3140" s="63">
        <v>96.71</v>
      </c>
    </row>
    <row r="3141" spans="1:4" ht="54">
      <c r="A3141" s="60">
        <v>92652</v>
      </c>
      <c r="B3141" s="70" t="s">
        <v>6958</v>
      </c>
      <c r="C3141" s="61" t="s">
        <v>14</v>
      </c>
      <c r="D3141" s="63">
        <v>35.159999999999997</v>
      </c>
    </row>
    <row r="3142" spans="1:4" ht="54">
      <c r="A3142" s="60">
        <v>92653</v>
      </c>
      <c r="B3142" s="70" t="s">
        <v>6959</v>
      </c>
      <c r="C3142" s="61" t="s">
        <v>14</v>
      </c>
      <c r="D3142" s="63">
        <v>39.96</v>
      </c>
    </row>
    <row r="3143" spans="1:4" ht="54">
      <c r="A3143" s="60">
        <v>92654</v>
      </c>
      <c r="B3143" s="70" t="s">
        <v>6960</v>
      </c>
      <c r="C3143" s="61" t="s">
        <v>14</v>
      </c>
      <c r="D3143" s="63">
        <v>54.12</v>
      </c>
    </row>
    <row r="3144" spans="1:4" ht="54">
      <c r="A3144" s="60">
        <v>92655</v>
      </c>
      <c r="B3144" s="70" t="s">
        <v>6961</v>
      </c>
      <c r="C3144" s="61" t="s">
        <v>14</v>
      </c>
      <c r="D3144" s="63">
        <v>65.739999999999995</v>
      </c>
    </row>
    <row r="3145" spans="1:4" ht="54">
      <c r="A3145" s="60">
        <v>92656</v>
      </c>
      <c r="B3145" s="70" t="s">
        <v>6962</v>
      </c>
      <c r="C3145" s="61" t="s">
        <v>14</v>
      </c>
      <c r="D3145" s="63">
        <v>85.61</v>
      </c>
    </row>
    <row r="3146" spans="1:4" ht="54">
      <c r="A3146" s="60">
        <v>92687</v>
      </c>
      <c r="B3146" s="70" t="s">
        <v>4491</v>
      </c>
      <c r="C3146" s="61" t="s">
        <v>14</v>
      </c>
      <c r="D3146" s="63">
        <v>16.690000000000001</v>
      </c>
    </row>
    <row r="3147" spans="1:4" ht="54">
      <c r="A3147" s="60">
        <v>92688</v>
      </c>
      <c r="B3147" s="70" t="s">
        <v>4492</v>
      </c>
      <c r="C3147" s="61" t="s">
        <v>14</v>
      </c>
      <c r="D3147" s="63">
        <v>23.65</v>
      </c>
    </row>
    <row r="3148" spans="1:4" ht="54">
      <c r="A3148" s="60">
        <v>92689</v>
      </c>
      <c r="B3148" s="70" t="s">
        <v>6963</v>
      </c>
      <c r="C3148" s="61" t="s">
        <v>14</v>
      </c>
      <c r="D3148" s="63">
        <v>25.41</v>
      </c>
    </row>
    <row r="3149" spans="1:4" ht="54">
      <c r="A3149" s="60">
        <v>92690</v>
      </c>
      <c r="B3149" s="70" t="s">
        <v>6964</v>
      </c>
      <c r="C3149" s="61" t="s">
        <v>14</v>
      </c>
      <c r="D3149" s="63">
        <v>36.75</v>
      </c>
    </row>
    <row r="3150" spans="1:4" ht="67.5">
      <c r="A3150" s="60">
        <v>94462</v>
      </c>
      <c r="B3150" s="70" t="s">
        <v>6965</v>
      </c>
      <c r="C3150" s="61" t="s">
        <v>14</v>
      </c>
      <c r="D3150" s="63">
        <v>59.36</v>
      </c>
    </row>
    <row r="3151" spans="1:4" ht="67.5">
      <c r="A3151" s="60">
        <v>94463</v>
      </c>
      <c r="B3151" s="70" t="s">
        <v>6966</v>
      </c>
      <c r="C3151" s="61" t="s">
        <v>14</v>
      </c>
      <c r="D3151" s="63">
        <v>69.13</v>
      </c>
    </row>
    <row r="3152" spans="1:4" ht="67.5">
      <c r="A3152" s="60">
        <v>94464</v>
      </c>
      <c r="B3152" s="70" t="s">
        <v>6967</v>
      </c>
      <c r="C3152" s="61" t="s">
        <v>14</v>
      </c>
      <c r="D3152" s="63">
        <v>96.95</v>
      </c>
    </row>
    <row r="3153" spans="1:4" ht="67.5">
      <c r="A3153" s="60">
        <v>94602</v>
      </c>
      <c r="B3153" s="70" t="s">
        <v>11594</v>
      </c>
      <c r="C3153" s="61" t="s">
        <v>14</v>
      </c>
      <c r="D3153" s="63">
        <v>127.05</v>
      </c>
    </row>
    <row r="3154" spans="1:4" ht="67.5">
      <c r="A3154" s="60">
        <v>94603</v>
      </c>
      <c r="B3154" s="70" t="s">
        <v>11595</v>
      </c>
      <c r="C3154" s="61" t="s">
        <v>14</v>
      </c>
      <c r="D3154" s="63">
        <v>169.94</v>
      </c>
    </row>
    <row r="3155" spans="1:4" ht="67.5">
      <c r="A3155" s="60">
        <v>94604</v>
      </c>
      <c r="B3155" s="70" t="s">
        <v>11596</v>
      </c>
      <c r="C3155" s="61" t="s">
        <v>14</v>
      </c>
      <c r="D3155" s="63">
        <v>231.57</v>
      </c>
    </row>
    <row r="3156" spans="1:4" ht="67.5">
      <c r="A3156" s="60">
        <v>94605</v>
      </c>
      <c r="B3156" s="70" t="s">
        <v>11597</v>
      </c>
      <c r="C3156" s="61" t="s">
        <v>14</v>
      </c>
      <c r="D3156" s="63">
        <v>330</v>
      </c>
    </row>
    <row r="3157" spans="1:4" ht="54">
      <c r="A3157" s="60">
        <v>94648</v>
      </c>
      <c r="B3157" s="70" t="s">
        <v>6968</v>
      </c>
      <c r="C3157" s="61" t="s">
        <v>14</v>
      </c>
      <c r="D3157" s="63">
        <v>6.89</v>
      </c>
    </row>
    <row r="3158" spans="1:4" ht="54">
      <c r="A3158" s="60">
        <v>94649</v>
      </c>
      <c r="B3158" s="70" t="s">
        <v>6969</v>
      </c>
      <c r="C3158" s="61" t="s">
        <v>14</v>
      </c>
      <c r="D3158" s="63">
        <v>10.11</v>
      </c>
    </row>
    <row r="3159" spans="1:4" ht="54">
      <c r="A3159" s="60">
        <v>94650</v>
      </c>
      <c r="B3159" s="70" t="s">
        <v>6970</v>
      </c>
      <c r="C3159" s="61" t="s">
        <v>14</v>
      </c>
      <c r="D3159" s="63">
        <v>14.45</v>
      </c>
    </row>
    <row r="3160" spans="1:4" ht="54">
      <c r="A3160" s="60">
        <v>94651</v>
      </c>
      <c r="B3160" s="70" t="s">
        <v>6971</v>
      </c>
      <c r="C3160" s="61" t="s">
        <v>14</v>
      </c>
      <c r="D3160" s="63">
        <v>15.67</v>
      </c>
    </row>
    <row r="3161" spans="1:4" ht="54">
      <c r="A3161" s="60">
        <v>94652</v>
      </c>
      <c r="B3161" s="70" t="s">
        <v>6972</v>
      </c>
      <c r="C3161" s="61" t="s">
        <v>14</v>
      </c>
      <c r="D3161" s="63">
        <v>25.51</v>
      </c>
    </row>
    <row r="3162" spans="1:4" ht="54">
      <c r="A3162" s="60">
        <v>94653</v>
      </c>
      <c r="B3162" s="70" t="s">
        <v>6973</v>
      </c>
      <c r="C3162" s="61" t="s">
        <v>14</v>
      </c>
      <c r="D3162" s="63">
        <v>35.99</v>
      </c>
    </row>
    <row r="3163" spans="1:4" ht="54">
      <c r="A3163" s="60">
        <v>94654</v>
      </c>
      <c r="B3163" s="70" t="s">
        <v>6974</v>
      </c>
      <c r="C3163" s="61" t="s">
        <v>14</v>
      </c>
      <c r="D3163" s="63">
        <v>48.39</v>
      </c>
    </row>
    <row r="3164" spans="1:4" ht="54">
      <c r="A3164" s="60">
        <v>94655</v>
      </c>
      <c r="B3164" s="70" t="s">
        <v>6975</v>
      </c>
      <c r="C3164" s="61" t="s">
        <v>14</v>
      </c>
      <c r="D3164" s="63">
        <v>67.06</v>
      </c>
    </row>
    <row r="3165" spans="1:4" ht="54">
      <c r="A3165" s="60">
        <v>94716</v>
      </c>
      <c r="B3165" s="70" t="s">
        <v>6976</v>
      </c>
      <c r="C3165" s="61" t="s">
        <v>14</v>
      </c>
      <c r="D3165" s="63">
        <v>17.399999999999999</v>
      </c>
    </row>
    <row r="3166" spans="1:4" ht="54">
      <c r="A3166" s="60">
        <v>94717</v>
      </c>
      <c r="B3166" s="70" t="s">
        <v>6977</v>
      </c>
      <c r="C3166" s="61" t="s">
        <v>14</v>
      </c>
      <c r="D3166" s="63">
        <v>25.49</v>
      </c>
    </row>
    <row r="3167" spans="1:4" ht="54">
      <c r="A3167" s="60">
        <v>94718</v>
      </c>
      <c r="B3167" s="70" t="s">
        <v>6978</v>
      </c>
      <c r="C3167" s="61" t="s">
        <v>14</v>
      </c>
      <c r="D3167" s="63">
        <v>31.54</v>
      </c>
    </row>
    <row r="3168" spans="1:4" ht="54">
      <c r="A3168" s="60">
        <v>94719</v>
      </c>
      <c r="B3168" s="70" t="s">
        <v>6979</v>
      </c>
      <c r="C3168" s="61" t="s">
        <v>14</v>
      </c>
      <c r="D3168" s="63">
        <v>41.26</v>
      </c>
    </row>
    <row r="3169" spans="1:4" ht="54">
      <c r="A3169" s="60">
        <v>94720</v>
      </c>
      <c r="B3169" s="70" t="s">
        <v>6980</v>
      </c>
      <c r="C3169" s="61" t="s">
        <v>14</v>
      </c>
      <c r="D3169" s="63">
        <v>62.33</v>
      </c>
    </row>
    <row r="3170" spans="1:4" ht="54">
      <c r="A3170" s="60">
        <v>94721</v>
      </c>
      <c r="B3170" s="70" t="s">
        <v>6981</v>
      </c>
      <c r="C3170" s="61" t="s">
        <v>14</v>
      </c>
      <c r="D3170" s="63">
        <v>90.82</v>
      </c>
    </row>
    <row r="3171" spans="1:4" ht="54">
      <c r="A3171" s="60">
        <v>94722</v>
      </c>
      <c r="B3171" s="70" t="s">
        <v>6982</v>
      </c>
      <c r="C3171" s="61" t="s">
        <v>14</v>
      </c>
      <c r="D3171" s="63">
        <v>158.38999999999999</v>
      </c>
    </row>
    <row r="3172" spans="1:4" ht="40.5">
      <c r="A3172" s="60">
        <v>95697</v>
      </c>
      <c r="B3172" s="70" t="s">
        <v>11598</v>
      </c>
      <c r="C3172" s="61" t="s">
        <v>14</v>
      </c>
      <c r="D3172" s="63">
        <v>48.1</v>
      </c>
    </row>
    <row r="3173" spans="1:4" ht="40.5">
      <c r="A3173" s="60">
        <v>96635</v>
      </c>
      <c r="B3173" s="70" t="s">
        <v>11599</v>
      </c>
      <c r="C3173" s="61" t="s">
        <v>14</v>
      </c>
      <c r="D3173" s="63">
        <v>20.260000000000002</v>
      </c>
    </row>
    <row r="3174" spans="1:4" ht="40.5">
      <c r="A3174" s="60">
        <v>96636</v>
      </c>
      <c r="B3174" s="70" t="s">
        <v>11600</v>
      </c>
      <c r="C3174" s="61" t="s">
        <v>14</v>
      </c>
      <c r="D3174" s="63">
        <v>21.42</v>
      </c>
    </row>
    <row r="3175" spans="1:4" ht="40.5">
      <c r="A3175" s="60">
        <v>96644</v>
      </c>
      <c r="B3175" s="70" t="s">
        <v>11601</v>
      </c>
      <c r="C3175" s="61" t="s">
        <v>14</v>
      </c>
      <c r="D3175" s="63">
        <v>13.08</v>
      </c>
    </row>
    <row r="3176" spans="1:4" ht="40.5">
      <c r="A3176" s="60">
        <v>96645</v>
      </c>
      <c r="B3176" s="70" t="s">
        <v>11602</v>
      </c>
      <c r="C3176" s="61" t="s">
        <v>14</v>
      </c>
      <c r="D3176" s="63">
        <v>16.940000000000001</v>
      </c>
    </row>
    <row r="3177" spans="1:4" ht="40.5">
      <c r="A3177" s="60">
        <v>96646</v>
      </c>
      <c r="B3177" s="70" t="s">
        <v>11603</v>
      </c>
      <c r="C3177" s="61" t="s">
        <v>14</v>
      </c>
      <c r="D3177" s="63">
        <v>26.3</v>
      </c>
    </row>
    <row r="3178" spans="1:4" ht="40.5">
      <c r="A3178" s="60">
        <v>96647</v>
      </c>
      <c r="B3178" s="70" t="s">
        <v>11604</v>
      </c>
      <c r="C3178" s="61" t="s">
        <v>14</v>
      </c>
      <c r="D3178" s="63">
        <v>11.78</v>
      </c>
    </row>
    <row r="3179" spans="1:4" ht="40.5">
      <c r="A3179" s="60">
        <v>96648</v>
      </c>
      <c r="B3179" s="70" t="s">
        <v>11605</v>
      </c>
      <c r="C3179" s="61" t="s">
        <v>14</v>
      </c>
      <c r="D3179" s="63">
        <v>21.5</v>
      </c>
    </row>
    <row r="3180" spans="1:4" ht="40.5">
      <c r="A3180" s="60">
        <v>96649</v>
      </c>
      <c r="B3180" s="70" t="s">
        <v>11606</v>
      </c>
      <c r="C3180" s="61" t="s">
        <v>14</v>
      </c>
      <c r="D3180" s="63">
        <v>31.73</v>
      </c>
    </row>
    <row r="3181" spans="1:4" ht="40.5">
      <c r="A3181" s="60">
        <v>96668</v>
      </c>
      <c r="B3181" s="70" t="s">
        <v>11607</v>
      </c>
      <c r="C3181" s="61" t="s">
        <v>14</v>
      </c>
      <c r="D3181" s="63">
        <v>8.08</v>
      </c>
    </row>
    <row r="3182" spans="1:4" ht="40.5">
      <c r="A3182" s="60">
        <v>96669</v>
      </c>
      <c r="B3182" s="70" t="s">
        <v>11608</v>
      </c>
      <c r="C3182" s="61" t="s">
        <v>14</v>
      </c>
      <c r="D3182" s="63">
        <v>10.029999999999999</v>
      </c>
    </row>
    <row r="3183" spans="1:4" ht="40.5">
      <c r="A3183" s="60">
        <v>96670</v>
      </c>
      <c r="B3183" s="70" t="s">
        <v>11609</v>
      </c>
      <c r="C3183" s="61" t="s">
        <v>14</v>
      </c>
      <c r="D3183" s="63">
        <v>15.22</v>
      </c>
    </row>
    <row r="3184" spans="1:4" ht="40.5">
      <c r="A3184" s="60">
        <v>96671</v>
      </c>
      <c r="B3184" s="70" t="s">
        <v>11610</v>
      </c>
      <c r="C3184" s="61" t="s">
        <v>14</v>
      </c>
      <c r="D3184" s="63">
        <v>20.41</v>
      </c>
    </row>
    <row r="3185" spans="1:4" ht="40.5">
      <c r="A3185" s="60">
        <v>96672</v>
      </c>
      <c r="B3185" s="70" t="s">
        <v>11611</v>
      </c>
      <c r="C3185" s="61" t="s">
        <v>14</v>
      </c>
      <c r="D3185" s="63">
        <v>29.96</v>
      </c>
    </row>
    <row r="3186" spans="1:4" ht="40.5">
      <c r="A3186" s="60">
        <v>96673</v>
      </c>
      <c r="B3186" s="70" t="s">
        <v>11612</v>
      </c>
      <c r="C3186" s="61" t="s">
        <v>14</v>
      </c>
      <c r="D3186" s="63">
        <v>48.86</v>
      </c>
    </row>
    <row r="3187" spans="1:4" ht="40.5">
      <c r="A3187" s="60">
        <v>96674</v>
      </c>
      <c r="B3187" s="70" t="s">
        <v>11613</v>
      </c>
      <c r="C3187" s="61" t="s">
        <v>14</v>
      </c>
      <c r="D3187" s="63">
        <v>68.650000000000006</v>
      </c>
    </row>
    <row r="3188" spans="1:4" ht="40.5">
      <c r="A3188" s="60">
        <v>96675</v>
      </c>
      <c r="B3188" s="70" t="s">
        <v>11614</v>
      </c>
      <c r="C3188" s="61" t="s">
        <v>14</v>
      </c>
      <c r="D3188" s="63">
        <v>119.14</v>
      </c>
    </row>
    <row r="3189" spans="1:4" ht="40.5">
      <c r="A3189" s="60">
        <v>96676</v>
      </c>
      <c r="B3189" s="70" t="s">
        <v>11615</v>
      </c>
      <c r="C3189" s="61" t="s">
        <v>14</v>
      </c>
      <c r="D3189" s="63">
        <v>8.0399999999999991</v>
      </c>
    </row>
    <row r="3190" spans="1:4" ht="40.5">
      <c r="A3190" s="60">
        <v>96677</v>
      </c>
      <c r="B3190" s="70" t="s">
        <v>11616</v>
      </c>
      <c r="C3190" s="61" t="s">
        <v>14</v>
      </c>
      <c r="D3190" s="63">
        <v>13.25</v>
      </c>
    </row>
    <row r="3191" spans="1:4" ht="40.5">
      <c r="A3191" s="60">
        <v>96678</v>
      </c>
      <c r="B3191" s="70" t="s">
        <v>11617</v>
      </c>
      <c r="C3191" s="61" t="s">
        <v>14</v>
      </c>
      <c r="D3191" s="63">
        <v>18.399999999999999</v>
      </c>
    </row>
    <row r="3192" spans="1:4" ht="40.5">
      <c r="A3192" s="60">
        <v>96679</v>
      </c>
      <c r="B3192" s="70" t="s">
        <v>11618</v>
      </c>
      <c r="C3192" s="61" t="s">
        <v>14</v>
      </c>
      <c r="D3192" s="63">
        <v>26.88</v>
      </c>
    </row>
    <row r="3193" spans="1:4" ht="40.5">
      <c r="A3193" s="60">
        <v>96680</v>
      </c>
      <c r="B3193" s="70" t="s">
        <v>11619</v>
      </c>
      <c r="C3193" s="61" t="s">
        <v>14</v>
      </c>
      <c r="D3193" s="63">
        <v>36.270000000000003</v>
      </c>
    </row>
    <row r="3194" spans="1:4" ht="40.5">
      <c r="A3194" s="60">
        <v>96681</v>
      </c>
      <c r="B3194" s="70" t="s">
        <v>11620</v>
      </c>
      <c r="C3194" s="61" t="s">
        <v>14</v>
      </c>
      <c r="D3194" s="63">
        <v>67.5</v>
      </c>
    </row>
    <row r="3195" spans="1:4" ht="40.5">
      <c r="A3195" s="60">
        <v>96682</v>
      </c>
      <c r="B3195" s="70" t="s">
        <v>11621</v>
      </c>
      <c r="C3195" s="61" t="s">
        <v>14</v>
      </c>
      <c r="D3195" s="63">
        <v>99.51</v>
      </c>
    </row>
    <row r="3196" spans="1:4" ht="40.5">
      <c r="A3196" s="60">
        <v>96683</v>
      </c>
      <c r="B3196" s="70" t="s">
        <v>11622</v>
      </c>
      <c r="C3196" s="61" t="s">
        <v>14</v>
      </c>
      <c r="D3196" s="63">
        <v>136.33000000000001</v>
      </c>
    </row>
    <row r="3197" spans="1:4" ht="54">
      <c r="A3197" s="60">
        <v>96718</v>
      </c>
      <c r="B3197" s="70" t="s">
        <v>11623</v>
      </c>
      <c r="C3197" s="61" t="s">
        <v>14</v>
      </c>
      <c r="D3197" s="63">
        <v>5.24</v>
      </c>
    </row>
    <row r="3198" spans="1:4" ht="54">
      <c r="A3198" s="60">
        <v>96719</v>
      </c>
      <c r="B3198" s="70" t="s">
        <v>11624</v>
      </c>
      <c r="C3198" s="61" t="s">
        <v>14</v>
      </c>
      <c r="D3198" s="63">
        <v>11.07</v>
      </c>
    </row>
    <row r="3199" spans="1:4" ht="54">
      <c r="A3199" s="60">
        <v>96720</v>
      </c>
      <c r="B3199" s="70" t="s">
        <v>11625</v>
      </c>
      <c r="C3199" s="61" t="s">
        <v>14</v>
      </c>
      <c r="D3199" s="63">
        <v>13.43</v>
      </c>
    </row>
    <row r="3200" spans="1:4" ht="54">
      <c r="A3200" s="60">
        <v>96721</v>
      </c>
      <c r="B3200" s="70" t="s">
        <v>11626</v>
      </c>
      <c r="C3200" s="61" t="s">
        <v>14</v>
      </c>
      <c r="D3200" s="63">
        <v>17.87</v>
      </c>
    </row>
    <row r="3201" spans="1:4" ht="54">
      <c r="A3201" s="60">
        <v>96722</v>
      </c>
      <c r="B3201" s="70" t="s">
        <v>11627</v>
      </c>
      <c r="C3201" s="61" t="s">
        <v>14</v>
      </c>
      <c r="D3201" s="63">
        <v>24.5</v>
      </c>
    </row>
    <row r="3202" spans="1:4" ht="54">
      <c r="A3202" s="60">
        <v>96723</v>
      </c>
      <c r="B3202" s="70" t="s">
        <v>11628</v>
      </c>
      <c r="C3202" s="61" t="s">
        <v>14</v>
      </c>
      <c r="D3202" s="63">
        <v>32.26</v>
      </c>
    </row>
    <row r="3203" spans="1:4" ht="54">
      <c r="A3203" s="60">
        <v>96724</v>
      </c>
      <c r="B3203" s="70" t="s">
        <v>11629</v>
      </c>
      <c r="C3203" s="61" t="s">
        <v>14</v>
      </c>
      <c r="D3203" s="63">
        <v>52.69</v>
      </c>
    </row>
    <row r="3204" spans="1:4" ht="54">
      <c r="A3204" s="60">
        <v>96725</v>
      </c>
      <c r="B3204" s="70" t="s">
        <v>11630</v>
      </c>
      <c r="C3204" s="61" t="s">
        <v>14</v>
      </c>
      <c r="D3204" s="63">
        <v>68.88</v>
      </c>
    </row>
    <row r="3205" spans="1:4" ht="54">
      <c r="A3205" s="60">
        <v>96726</v>
      </c>
      <c r="B3205" s="70" t="s">
        <v>11631</v>
      </c>
      <c r="C3205" s="61" t="s">
        <v>14</v>
      </c>
      <c r="D3205" s="63">
        <v>112.23</v>
      </c>
    </row>
    <row r="3206" spans="1:4" ht="54">
      <c r="A3206" s="60">
        <v>96727</v>
      </c>
      <c r="B3206" s="70" t="s">
        <v>11632</v>
      </c>
      <c r="C3206" s="61" t="s">
        <v>14</v>
      </c>
      <c r="D3206" s="63">
        <v>9.66</v>
      </c>
    </row>
    <row r="3207" spans="1:4" ht="54">
      <c r="A3207" s="60">
        <v>96728</v>
      </c>
      <c r="B3207" s="70" t="s">
        <v>11633</v>
      </c>
      <c r="C3207" s="61" t="s">
        <v>14</v>
      </c>
      <c r="D3207" s="63">
        <v>11.46</v>
      </c>
    </row>
    <row r="3208" spans="1:4" ht="54">
      <c r="A3208" s="60">
        <v>96729</v>
      </c>
      <c r="B3208" s="70" t="s">
        <v>11634</v>
      </c>
      <c r="C3208" s="61" t="s">
        <v>14</v>
      </c>
      <c r="D3208" s="63">
        <v>17.23</v>
      </c>
    </row>
    <row r="3209" spans="1:4" ht="54">
      <c r="A3209" s="60">
        <v>96730</v>
      </c>
      <c r="B3209" s="70" t="s">
        <v>11635</v>
      </c>
      <c r="C3209" s="61" t="s">
        <v>14</v>
      </c>
      <c r="D3209" s="63">
        <v>21.58</v>
      </c>
    </row>
    <row r="3210" spans="1:4" ht="54">
      <c r="A3210" s="60">
        <v>96731</v>
      </c>
      <c r="B3210" s="70" t="s">
        <v>11636</v>
      </c>
      <c r="C3210" s="61" t="s">
        <v>14</v>
      </c>
      <c r="D3210" s="63">
        <v>31.64</v>
      </c>
    </row>
    <row r="3211" spans="1:4" ht="54">
      <c r="A3211" s="60">
        <v>96732</v>
      </c>
      <c r="B3211" s="70" t="s">
        <v>11637</v>
      </c>
      <c r="C3211" s="61" t="s">
        <v>14</v>
      </c>
      <c r="D3211" s="63">
        <v>38.99</v>
      </c>
    </row>
    <row r="3212" spans="1:4" ht="54">
      <c r="A3212" s="60">
        <v>96733</v>
      </c>
      <c r="B3212" s="70" t="s">
        <v>11638</v>
      </c>
      <c r="C3212" s="61" t="s">
        <v>14</v>
      </c>
      <c r="D3212" s="63">
        <v>71.41</v>
      </c>
    </row>
    <row r="3213" spans="1:4" ht="54">
      <c r="A3213" s="60">
        <v>96734</v>
      </c>
      <c r="B3213" s="70" t="s">
        <v>11639</v>
      </c>
      <c r="C3213" s="61" t="s">
        <v>14</v>
      </c>
      <c r="D3213" s="63">
        <v>98.53</v>
      </c>
    </row>
    <row r="3214" spans="1:4" ht="54">
      <c r="A3214" s="60">
        <v>96735</v>
      </c>
      <c r="B3214" s="70" t="s">
        <v>11640</v>
      </c>
      <c r="C3214" s="61" t="s">
        <v>14</v>
      </c>
      <c r="D3214" s="63">
        <v>128.94999999999999</v>
      </c>
    </row>
    <row r="3215" spans="1:4" ht="40.5">
      <c r="A3215" s="60">
        <v>96794</v>
      </c>
      <c r="B3215" s="70" t="s">
        <v>11641</v>
      </c>
      <c r="C3215" s="61" t="s">
        <v>14</v>
      </c>
      <c r="D3215" s="63">
        <v>6.17</v>
      </c>
    </row>
    <row r="3216" spans="1:4" ht="40.5">
      <c r="A3216" s="60">
        <v>96795</v>
      </c>
      <c r="B3216" s="70" t="s">
        <v>11642</v>
      </c>
      <c r="C3216" s="61" t="s">
        <v>14</v>
      </c>
      <c r="D3216" s="63">
        <v>7.84</v>
      </c>
    </row>
    <row r="3217" spans="1:4" ht="40.5">
      <c r="A3217" s="60">
        <v>96796</v>
      </c>
      <c r="B3217" s="70" t="s">
        <v>11643</v>
      </c>
      <c r="C3217" s="61" t="s">
        <v>14</v>
      </c>
      <c r="D3217" s="63">
        <v>10.94</v>
      </c>
    </row>
    <row r="3218" spans="1:4" ht="40.5">
      <c r="A3218" s="60">
        <v>96797</v>
      </c>
      <c r="B3218" s="70" t="s">
        <v>11644</v>
      </c>
      <c r="C3218" s="61" t="s">
        <v>14</v>
      </c>
      <c r="D3218" s="63">
        <v>16.489999999999998</v>
      </c>
    </row>
    <row r="3219" spans="1:4" ht="40.5">
      <c r="A3219" s="60">
        <v>96798</v>
      </c>
      <c r="B3219" s="70" t="s">
        <v>11645</v>
      </c>
      <c r="C3219" s="61" t="s">
        <v>14</v>
      </c>
      <c r="D3219" s="63">
        <v>6.27</v>
      </c>
    </row>
    <row r="3220" spans="1:4" ht="40.5">
      <c r="A3220" s="60">
        <v>96799</v>
      </c>
      <c r="B3220" s="70" t="s">
        <v>11646</v>
      </c>
      <c r="C3220" s="61" t="s">
        <v>14</v>
      </c>
      <c r="D3220" s="63">
        <v>8.42</v>
      </c>
    </row>
    <row r="3221" spans="1:4" ht="40.5">
      <c r="A3221" s="60">
        <v>96800</v>
      </c>
      <c r="B3221" s="70" t="s">
        <v>11647</v>
      </c>
      <c r="C3221" s="61" t="s">
        <v>14</v>
      </c>
      <c r="D3221" s="63">
        <v>12.12</v>
      </c>
    </row>
    <row r="3222" spans="1:4" ht="40.5">
      <c r="A3222" s="60">
        <v>96801</v>
      </c>
      <c r="B3222" s="70" t="s">
        <v>11648</v>
      </c>
      <c r="C3222" s="61" t="s">
        <v>14</v>
      </c>
      <c r="D3222" s="63">
        <v>18.52</v>
      </c>
    </row>
    <row r="3223" spans="1:4" ht="54">
      <c r="A3223" s="60">
        <v>97327</v>
      </c>
      <c r="B3223" s="70" t="s">
        <v>11649</v>
      </c>
      <c r="C3223" s="61" t="s">
        <v>14</v>
      </c>
      <c r="D3223" s="63">
        <v>17.63</v>
      </c>
    </row>
    <row r="3224" spans="1:4" ht="54">
      <c r="A3224" s="60">
        <v>97328</v>
      </c>
      <c r="B3224" s="70" t="s">
        <v>11650</v>
      </c>
      <c r="C3224" s="61" t="s">
        <v>14</v>
      </c>
      <c r="D3224" s="63">
        <v>30.8</v>
      </c>
    </row>
    <row r="3225" spans="1:4" ht="54">
      <c r="A3225" s="60">
        <v>97329</v>
      </c>
      <c r="B3225" s="70" t="s">
        <v>11651</v>
      </c>
      <c r="C3225" s="61" t="s">
        <v>14</v>
      </c>
      <c r="D3225" s="63">
        <v>38.32</v>
      </c>
    </row>
    <row r="3226" spans="1:4" ht="54">
      <c r="A3226" s="60">
        <v>97330</v>
      </c>
      <c r="B3226" s="70" t="s">
        <v>11652</v>
      </c>
      <c r="C3226" s="61" t="s">
        <v>14</v>
      </c>
      <c r="D3226" s="63">
        <v>46.69</v>
      </c>
    </row>
    <row r="3227" spans="1:4" ht="54">
      <c r="A3227" s="60">
        <v>97331</v>
      </c>
      <c r="B3227" s="70" t="s">
        <v>11653</v>
      </c>
      <c r="C3227" s="61" t="s">
        <v>14</v>
      </c>
      <c r="D3227" s="63">
        <v>17.86</v>
      </c>
    </row>
    <row r="3228" spans="1:4" ht="54">
      <c r="A3228" s="60">
        <v>97332</v>
      </c>
      <c r="B3228" s="70" t="s">
        <v>11654</v>
      </c>
      <c r="C3228" s="61" t="s">
        <v>14</v>
      </c>
      <c r="D3228" s="63">
        <v>31.06</v>
      </c>
    </row>
    <row r="3229" spans="1:4" ht="54">
      <c r="A3229" s="60">
        <v>97333</v>
      </c>
      <c r="B3229" s="70" t="s">
        <v>11655</v>
      </c>
      <c r="C3229" s="61" t="s">
        <v>14</v>
      </c>
      <c r="D3229" s="63">
        <v>38.65</v>
      </c>
    </row>
    <row r="3230" spans="1:4" ht="54">
      <c r="A3230" s="60">
        <v>97334</v>
      </c>
      <c r="B3230" s="70" t="s">
        <v>11656</v>
      </c>
      <c r="C3230" s="61" t="s">
        <v>14</v>
      </c>
      <c r="D3230" s="63">
        <v>47.04</v>
      </c>
    </row>
    <row r="3231" spans="1:4" ht="40.5">
      <c r="A3231" s="60">
        <v>97335</v>
      </c>
      <c r="B3231" s="70" t="s">
        <v>11657</v>
      </c>
      <c r="C3231" s="61" t="s">
        <v>14</v>
      </c>
      <c r="D3231" s="63">
        <v>46.9</v>
      </c>
    </row>
    <row r="3232" spans="1:4" ht="40.5">
      <c r="A3232" s="60">
        <v>97336</v>
      </c>
      <c r="B3232" s="70" t="s">
        <v>11658</v>
      </c>
      <c r="C3232" s="61" t="s">
        <v>14</v>
      </c>
      <c r="D3232" s="63">
        <v>59.56</v>
      </c>
    </row>
    <row r="3233" spans="1:4" ht="40.5">
      <c r="A3233" s="60">
        <v>97337</v>
      </c>
      <c r="B3233" s="70" t="s">
        <v>11659</v>
      </c>
      <c r="C3233" s="61" t="s">
        <v>14</v>
      </c>
      <c r="D3233" s="63">
        <v>89.37</v>
      </c>
    </row>
    <row r="3234" spans="1:4" ht="40.5">
      <c r="A3234" s="60">
        <v>97338</v>
      </c>
      <c r="B3234" s="70" t="s">
        <v>11660</v>
      </c>
      <c r="C3234" s="61" t="s">
        <v>14</v>
      </c>
      <c r="D3234" s="63">
        <v>107.41</v>
      </c>
    </row>
    <row r="3235" spans="1:4" ht="40.5">
      <c r="A3235" s="60">
        <v>97339</v>
      </c>
      <c r="B3235" s="70" t="s">
        <v>11661</v>
      </c>
      <c r="C3235" s="61" t="s">
        <v>14</v>
      </c>
      <c r="D3235" s="63">
        <v>115.56</v>
      </c>
    </row>
    <row r="3236" spans="1:4" ht="40.5">
      <c r="A3236" s="60">
        <v>97340</v>
      </c>
      <c r="B3236" s="70" t="s">
        <v>11662</v>
      </c>
      <c r="C3236" s="61" t="s">
        <v>14</v>
      </c>
      <c r="D3236" s="63">
        <v>116.12</v>
      </c>
    </row>
    <row r="3237" spans="1:4" ht="40.5">
      <c r="A3237" s="60">
        <v>97341</v>
      </c>
      <c r="B3237" s="70" t="s">
        <v>11663</v>
      </c>
      <c r="C3237" s="61" t="s">
        <v>14</v>
      </c>
      <c r="D3237" s="63">
        <v>32.1</v>
      </c>
    </row>
    <row r="3238" spans="1:4" ht="40.5">
      <c r="A3238" s="60">
        <v>97342</v>
      </c>
      <c r="B3238" s="70" t="s">
        <v>11664</v>
      </c>
      <c r="C3238" s="61" t="s">
        <v>14</v>
      </c>
      <c r="D3238" s="63">
        <v>50.06</v>
      </c>
    </row>
    <row r="3239" spans="1:4" ht="40.5">
      <c r="A3239" s="60">
        <v>97343</v>
      </c>
      <c r="B3239" s="70" t="s">
        <v>11665</v>
      </c>
      <c r="C3239" s="61" t="s">
        <v>14</v>
      </c>
      <c r="D3239" s="63">
        <v>62.94</v>
      </c>
    </row>
    <row r="3240" spans="1:4" ht="40.5">
      <c r="A3240" s="60">
        <v>97344</v>
      </c>
      <c r="B3240" s="70" t="s">
        <v>11666</v>
      </c>
      <c r="C3240" s="61" t="s">
        <v>14</v>
      </c>
      <c r="D3240" s="63">
        <v>39.020000000000003</v>
      </c>
    </row>
    <row r="3241" spans="1:4" ht="40.5">
      <c r="A3241" s="60">
        <v>97345</v>
      </c>
      <c r="B3241" s="70" t="s">
        <v>11667</v>
      </c>
      <c r="C3241" s="61" t="s">
        <v>14</v>
      </c>
      <c r="D3241" s="63">
        <v>61.94</v>
      </c>
    </row>
    <row r="3242" spans="1:4" ht="40.5">
      <c r="A3242" s="60">
        <v>97346</v>
      </c>
      <c r="B3242" s="70" t="s">
        <v>11668</v>
      </c>
      <c r="C3242" s="61" t="s">
        <v>14</v>
      </c>
      <c r="D3242" s="63">
        <v>79.150000000000006</v>
      </c>
    </row>
    <row r="3243" spans="1:4" ht="40.5">
      <c r="A3243" s="60">
        <v>97347</v>
      </c>
      <c r="B3243" s="70" t="s">
        <v>11669</v>
      </c>
      <c r="C3243" s="61" t="s">
        <v>14</v>
      </c>
      <c r="D3243" s="63">
        <v>56.44</v>
      </c>
    </row>
    <row r="3244" spans="1:4" ht="40.5">
      <c r="A3244" s="60">
        <v>97348</v>
      </c>
      <c r="B3244" s="70" t="s">
        <v>11670</v>
      </c>
      <c r="C3244" s="61" t="s">
        <v>14</v>
      </c>
      <c r="D3244" s="63">
        <v>77.930000000000007</v>
      </c>
    </row>
    <row r="3245" spans="1:4" ht="40.5">
      <c r="A3245" s="60">
        <v>97349</v>
      </c>
      <c r="B3245" s="70" t="s">
        <v>11671</v>
      </c>
      <c r="C3245" s="61" t="s">
        <v>14</v>
      </c>
      <c r="D3245" s="63">
        <v>112.23</v>
      </c>
    </row>
    <row r="3246" spans="1:4" ht="40.5">
      <c r="A3246" s="60">
        <v>97350</v>
      </c>
      <c r="B3246" s="70" t="s">
        <v>11672</v>
      </c>
      <c r="C3246" s="61" t="s">
        <v>14</v>
      </c>
      <c r="D3246" s="63">
        <v>136.24</v>
      </c>
    </row>
    <row r="3247" spans="1:4" ht="40.5">
      <c r="A3247" s="60">
        <v>97351</v>
      </c>
      <c r="B3247" s="70" t="s">
        <v>11673</v>
      </c>
      <c r="C3247" s="61" t="s">
        <v>14</v>
      </c>
      <c r="D3247" s="63">
        <v>188.3</v>
      </c>
    </row>
    <row r="3248" spans="1:4" ht="40.5">
      <c r="A3248" s="60">
        <v>97352</v>
      </c>
      <c r="B3248" s="70" t="s">
        <v>11674</v>
      </c>
      <c r="C3248" s="61" t="s">
        <v>14</v>
      </c>
      <c r="D3248" s="63">
        <v>243.97</v>
      </c>
    </row>
    <row r="3249" spans="1:4" ht="40.5">
      <c r="A3249" s="60">
        <v>97353</v>
      </c>
      <c r="B3249" s="70" t="s">
        <v>11675</v>
      </c>
      <c r="C3249" s="61" t="s">
        <v>14</v>
      </c>
      <c r="D3249" s="63">
        <v>37.75</v>
      </c>
    </row>
    <row r="3250" spans="1:4" ht="40.5">
      <c r="A3250" s="60">
        <v>97354</v>
      </c>
      <c r="B3250" s="70" t="s">
        <v>11676</v>
      </c>
      <c r="C3250" s="61" t="s">
        <v>14</v>
      </c>
      <c r="D3250" s="63">
        <v>59.6</v>
      </c>
    </row>
    <row r="3251" spans="1:4" ht="40.5">
      <c r="A3251" s="60">
        <v>97355</v>
      </c>
      <c r="B3251" s="70" t="s">
        <v>11677</v>
      </c>
      <c r="C3251" s="61" t="s">
        <v>14</v>
      </c>
      <c r="D3251" s="63">
        <v>81.31</v>
      </c>
    </row>
    <row r="3252" spans="1:4" ht="40.5">
      <c r="A3252" s="60">
        <v>97356</v>
      </c>
      <c r="B3252" s="70" t="s">
        <v>11678</v>
      </c>
      <c r="C3252" s="61" t="s">
        <v>14</v>
      </c>
      <c r="D3252" s="63">
        <v>44.67</v>
      </c>
    </row>
    <row r="3253" spans="1:4" ht="40.5">
      <c r="A3253" s="60">
        <v>97357</v>
      </c>
      <c r="B3253" s="70" t="s">
        <v>11679</v>
      </c>
      <c r="C3253" s="61" t="s">
        <v>14</v>
      </c>
      <c r="D3253" s="63">
        <v>71.48</v>
      </c>
    </row>
    <row r="3254" spans="1:4" ht="40.5">
      <c r="A3254" s="60">
        <v>97358</v>
      </c>
      <c r="B3254" s="70" t="s">
        <v>11680</v>
      </c>
      <c r="C3254" s="61" t="s">
        <v>14</v>
      </c>
      <c r="D3254" s="63">
        <v>97.52</v>
      </c>
    </row>
    <row r="3255" spans="1:4" ht="54">
      <c r="A3255" s="60">
        <v>97498</v>
      </c>
      <c r="B3255" s="70" t="s">
        <v>11681</v>
      </c>
      <c r="C3255" s="61" t="s">
        <v>14</v>
      </c>
      <c r="D3255" s="63">
        <v>26.1</v>
      </c>
    </row>
    <row r="3256" spans="1:4" ht="54">
      <c r="A3256" s="60">
        <v>97535</v>
      </c>
      <c r="B3256" s="70" t="s">
        <v>11682</v>
      </c>
      <c r="C3256" s="61" t="s">
        <v>14</v>
      </c>
      <c r="D3256" s="63">
        <v>29.24</v>
      </c>
    </row>
    <row r="3257" spans="1:4" ht="54">
      <c r="A3257" s="60">
        <v>97536</v>
      </c>
      <c r="B3257" s="70" t="s">
        <v>11683</v>
      </c>
      <c r="C3257" s="61" t="s">
        <v>14</v>
      </c>
      <c r="D3257" s="63">
        <v>36.49</v>
      </c>
    </row>
    <row r="3258" spans="1:4" ht="27">
      <c r="A3258" s="60">
        <v>72293</v>
      </c>
      <c r="B3258" s="70" t="s">
        <v>4493</v>
      </c>
      <c r="C3258" s="61" t="s">
        <v>32</v>
      </c>
      <c r="D3258" s="63">
        <v>5.16</v>
      </c>
    </row>
    <row r="3259" spans="1:4" ht="27">
      <c r="A3259" s="60">
        <v>72294</v>
      </c>
      <c r="B3259" s="70" t="s">
        <v>4494</v>
      </c>
      <c r="C3259" s="61" t="s">
        <v>32</v>
      </c>
      <c r="D3259" s="63">
        <v>7.8</v>
      </c>
    </row>
    <row r="3260" spans="1:4" ht="27">
      <c r="A3260" s="60">
        <v>72295</v>
      </c>
      <c r="B3260" s="70" t="s">
        <v>4495</v>
      </c>
      <c r="C3260" s="61" t="s">
        <v>32</v>
      </c>
      <c r="D3260" s="63">
        <v>10.81</v>
      </c>
    </row>
    <row r="3261" spans="1:4" ht="27">
      <c r="A3261" s="60">
        <v>72306</v>
      </c>
      <c r="B3261" s="70" t="s">
        <v>4496</v>
      </c>
      <c r="C3261" s="61" t="s">
        <v>32</v>
      </c>
      <c r="D3261" s="63">
        <v>143.26</v>
      </c>
    </row>
    <row r="3262" spans="1:4" ht="27">
      <c r="A3262" s="60">
        <v>72307</v>
      </c>
      <c r="B3262" s="70" t="s">
        <v>4497</v>
      </c>
      <c r="C3262" s="61" t="s">
        <v>32</v>
      </c>
      <c r="D3262" s="63">
        <v>199.62</v>
      </c>
    </row>
    <row r="3263" spans="1:4" ht="27">
      <c r="A3263" s="60">
        <v>72313</v>
      </c>
      <c r="B3263" s="70" t="s">
        <v>4498</v>
      </c>
      <c r="C3263" s="61" t="s">
        <v>32</v>
      </c>
      <c r="D3263" s="63">
        <v>458.79</v>
      </c>
    </row>
    <row r="3264" spans="1:4" ht="27">
      <c r="A3264" s="60">
        <v>72482</v>
      </c>
      <c r="B3264" s="70" t="s">
        <v>4499</v>
      </c>
      <c r="C3264" s="61" t="s">
        <v>32</v>
      </c>
      <c r="D3264" s="63">
        <v>199.14</v>
      </c>
    </row>
    <row r="3265" spans="1:4" ht="27">
      <c r="A3265" s="60">
        <v>72619</v>
      </c>
      <c r="B3265" s="70" t="s">
        <v>4500</v>
      </c>
      <c r="C3265" s="61" t="s">
        <v>32</v>
      </c>
      <c r="D3265" s="63">
        <v>83.25</v>
      </c>
    </row>
    <row r="3266" spans="1:4" ht="27">
      <c r="A3266" s="60">
        <v>72620</v>
      </c>
      <c r="B3266" s="70" t="s">
        <v>4501</v>
      </c>
      <c r="C3266" s="61" t="s">
        <v>32</v>
      </c>
      <c r="D3266" s="63">
        <v>144.13</v>
      </c>
    </row>
    <row r="3267" spans="1:4" ht="27">
      <c r="A3267" s="60">
        <v>72621</v>
      </c>
      <c r="B3267" s="70" t="s">
        <v>4502</v>
      </c>
      <c r="C3267" s="61" t="s">
        <v>32</v>
      </c>
      <c r="D3267" s="63">
        <v>230.32</v>
      </c>
    </row>
    <row r="3268" spans="1:4" ht="27">
      <c r="A3268" s="60">
        <v>72667</v>
      </c>
      <c r="B3268" s="70" t="s">
        <v>4503</v>
      </c>
      <c r="C3268" s="61" t="s">
        <v>32</v>
      </c>
      <c r="D3268" s="63">
        <v>117.1</v>
      </c>
    </row>
    <row r="3269" spans="1:4" ht="27">
      <c r="A3269" s="60">
        <v>72668</v>
      </c>
      <c r="B3269" s="70" t="s">
        <v>4504</v>
      </c>
      <c r="C3269" s="61" t="s">
        <v>32</v>
      </c>
      <c r="D3269" s="63">
        <v>116.4</v>
      </c>
    </row>
    <row r="3270" spans="1:4" ht="27">
      <c r="A3270" s="60">
        <v>72669</v>
      </c>
      <c r="B3270" s="70" t="s">
        <v>4505</v>
      </c>
      <c r="C3270" s="61" t="s">
        <v>32</v>
      </c>
      <c r="D3270" s="63">
        <v>120.47</v>
      </c>
    </row>
    <row r="3271" spans="1:4" ht="27">
      <c r="A3271" s="60">
        <v>72681</v>
      </c>
      <c r="B3271" s="70" t="s">
        <v>4506</v>
      </c>
      <c r="C3271" s="61" t="s">
        <v>32</v>
      </c>
      <c r="D3271" s="63">
        <v>81.23</v>
      </c>
    </row>
    <row r="3272" spans="1:4" ht="27">
      <c r="A3272" s="60">
        <v>72682</v>
      </c>
      <c r="B3272" s="70" t="s">
        <v>4507</v>
      </c>
      <c r="C3272" s="61" t="s">
        <v>32</v>
      </c>
      <c r="D3272" s="63">
        <v>161.09</v>
      </c>
    </row>
    <row r="3273" spans="1:4" ht="27">
      <c r="A3273" s="60">
        <v>72683</v>
      </c>
      <c r="B3273" s="70" t="s">
        <v>4508</v>
      </c>
      <c r="C3273" s="61" t="s">
        <v>32</v>
      </c>
      <c r="D3273" s="63">
        <v>257.33</v>
      </c>
    </row>
    <row r="3274" spans="1:4" ht="27">
      <c r="A3274" s="60">
        <v>72719</v>
      </c>
      <c r="B3274" s="70" t="s">
        <v>4509</v>
      </c>
      <c r="C3274" s="61" t="s">
        <v>32</v>
      </c>
      <c r="D3274" s="63">
        <v>179.22</v>
      </c>
    </row>
    <row r="3275" spans="1:4" ht="27">
      <c r="A3275" s="60">
        <v>72720</v>
      </c>
      <c r="B3275" s="70" t="s">
        <v>4510</v>
      </c>
      <c r="C3275" s="61" t="s">
        <v>32</v>
      </c>
      <c r="D3275" s="63">
        <v>245.42</v>
      </c>
    </row>
    <row r="3276" spans="1:4" ht="27">
      <c r="A3276" s="60">
        <v>72721</v>
      </c>
      <c r="B3276" s="70" t="s">
        <v>4511</v>
      </c>
      <c r="C3276" s="61" t="s">
        <v>32</v>
      </c>
      <c r="D3276" s="63">
        <v>524.87</v>
      </c>
    </row>
    <row r="3277" spans="1:4" ht="40.5">
      <c r="A3277" s="60">
        <v>89358</v>
      </c>
      <c r="B3277" s="70" t="s">
        <v>6855</v>
      </c>
      <c r="C3277" s="61" t="s">
        <v>32</v>
      </c>
      <c r="D3277" s="63">
        <v>5.29</v>
      </c>
    </row>
    <row r="3278" spans="1:4" ht="40.5">
      <c r="A3278" s="60">
        <v>89359</v>
      </c>
      <c r="B3278" s="70" t="s">
        <v>6856</v>
      </c>
      <c r="C3278" s="61" t="s">
        <v>32</v>
      </c>
      <c r="D3278" s="63">
        <v>5.53</v>
      </c>
    </row>
    <row r="3279" spans="1:4" ht="40.5">
      <c r="A3279" s="60">
        <v>89360</v>
      </c>
      <c r="B3279" s="70" t="s">
        <v>6983</v>
      </c>
      <c r="C3279" s="61" t="s">
        <v>32</v>
      </c>
      <c r="D3279" s="63">
        <v>6.53</v>
      </c>
    </row>
    <row r="3280" spans="1:4" ht="40.5">
      <c r="A3280" s="60">
        <v>89361</v>
      </c>
      <c r="B3280" s="70" t="s">
        <v>6984</v>
      </c>
      <c r="C3280" s="61" t="s">
        <v>32</v>
      </c>
      <c r="D3280" s="63">
        <v>6.14</v>
      </c>
    </row>
    <row r="3281" spans="1:4" ht="40.5">
      <c r="A3281" s="60">
        <v>89362</v>
      </c>
      <c r="B3281" s="70" t="s">
        <v>6865</v>
      </c>
      <c r="C3281" s="61" t="s">
        <v>32</v>
      </c>
      <c r="D3281" s="63">
        <v>6.29</v>
      </c>
    </row>
    <row r="3282" spans="1:4" ht="40.5">
      <c r="A3282" s="60">
        <v>89363</v>
      </c>
      <c r="B3282" s="70" t="s">
        <v>6985</v>
      </c>
      <c r="C3282" s="61" t="s">
        <v>32</v>
      </c>
      <c r="D3282" s="63">
        <v>6.8</v>
      </c>
    </row>
    <row r="3283" spans="1:4" ht="40.5">
      <c r="A3283" s="60">
        <v>89364</v>
      </c>
      <c r="B3283" s="70" t="s">
        <v>6986</v>
      </c>
      <c r="C3283" s="61" t="s">
        <v>32</v>
      </c>
      <c r="D3283" s="63">
        <v>7.85</v>
      </c>
    </row>
    <row r="3284" spans="1:4" ht="40.5">
      <c r="A3284" s="60">
        <v>89365</v>
      </c>
      <c r="B3284" s="70" t="s">
        <v>6987</v>
      </c>
      <c r="C3284" s="61" t="s">
        <v>32</v>
      </c>
      <c r="D3284" s="63">
        <v>7.38</v>
      </c>
    </row>
    <row r="3285" spans="1:4" ht="40.5">
      <c r="A3285" s="60">
        <v>89366</v>
      </c>
      <c r="B3285" s="70" t="s">
        <v>6866</v>
      </c>
      <c r="C3285" s="61" t="s">
        <v>32</v>
      </c>
      <c r="D3285" s="63">
        <v>10.64</v>
      </c>
    </row>
    <row r="3286" spans="1:4" ht="40.5">
      <c r="A3286" s="60">
        <v>89367</v>
      </c>
      <c r="B3286" s="70" t="s">
        <v>6988</v>
      </c>
      <c r="C3286" s="61" t="s">
        <v>32</v>
      </c>
      <c r="D3286" s="63">
        <v>8.52</v>
      </c>
    </row>
    <row r="3287" spans="1:4" ht="40.5">
      <c r="A3287" s="60">
        <v>89368</v>
      </c>
      <c r="B3287" s="70" t="s">
        <v>6989</v>
      </c>
      <c r="C3287" s="61" t="s">
        <v>32</v>
      </c>
      <c r="D3287" s="63">
        <v>9.9499999999999993</v>
      </c>
    </row>
    <row r="3288" spans="1:4" ht="40.5">
      <c r="A3288" s="60">
        <v>89369</v>
      </c>
      <c r="B3288" s="70" t="s">
        <v>6990</v>
      </c>
      <c r="C3288" s="61" t="s">
        <v>32</v>
      </c>
      <c r="D3288" s="63">
        <v>11.72</v>
      </c>
    </row>
    <row r="3289" spans="1:4" ht="40.5">
      <c r="A3289" s="60">
        <v>89370</v>
      </c>
      <c r="B3289" s="70" t="s">
        <v>6991</v>
      </c>
      <c r="C3289" s="61" t="s">
        <v>32</v>
      </c>
      <c r="D3289" s="63">
        <v>9.65</v>
      </c>
    </row>
    <row r="3290" spans="1:4" ht="40.5">
      <c r="A3290" s="60">
        <v>89371</v>
      </c>
      <c r="B3290" s="70" t="s">
        <v>4512</v>
      </c>
      <c r="C3290" s="61" t="s">
        <v>32</v>
      </c>
      <c r="D3290" s="63">
        <v>3.97</v>
      </c>
    </row>
    <row r="3291" spans="1:4" ht="40.5">
      <c r="A3291" s="60">
        <v>89372</v>
      </c>
      <c r="B3291" s="70" t="s">
        <v>6992</v>
      </c>
      <c r="C3291" s="61" t="s">
        <v>32</v>
      </c>
      <c r="D3291" s="63">
        <v>8.69</v>
      </c>
    </row>
    <row r="3292" spans="1:4" ht="40.5">
      <c r="A3292" s="60">
        <v>89373</v>
      </c>
      <c r="B3292" s="70" t="s">
        <v>4513</v>
      </c>
      <c r="C3292" s="61" t="s">
        <v>32</v>
      </c>
      <c r="D3292" s="63">
        <v>4.4000000000000004</v>
      </c>
    </row>
    <row r="3293" spans="1:4" ht="40.5">
      <c r="A3293" s="60">
        <v>89374</v>
      </c>
      <c r="B3293" s="70" t="s">
        <v>6857</v>
      </c>
      <c r="C3293" s="61" t="s">
        <v>32</v>
      </c>
      <c r="D3293" s="63">
        <v>6.96</v>
      </c>
    </row>
    <row r="3294" spans="1:4" ht="40.5">
      <c r="A3294" s="60">
        <v>89375</v>
      </c>
      <c r="B3294" s="70" t="s">
        <v>4514</v>
      </c>
      <c r="C3294" s="61" t="s">
        <v>32</v>
      </c>
      <c r="D3294" s="63">
        <v>8.5</v>
      </c>
    </row>
    <row r="3295" spans="1:4" ht="54">
      <c r="A3295" s="60">
        <v>89376</v>
      </c>
      <c r="B3295" s="70" t="s">
        <v>6858</v>
      </c>
      <c r="C3295" s="61" t="s">
        <v>32</v>
      </c>
      <c r="D3295" s="63">
        <v>4.01</v>
      </c>
    </row>
    <row r="3296" spans="1:4" ht="40.5">
      <c r="A3296" s="60">
        <v>89377</v>
      </c>
      <c r="B3296" s="70" t="s">
        <v>6993</v>
      </c>
      <c r="C3296" s="61" t="s">
        <v>32</v>
      </c>
      <c r="D3296" s="63">
        <v>6.3</v>
      </c>
    </row>
    <row r="3297" spans="1:4" ht="40.5">
      <c r="A3297" s="60">
        <v>89378</v>
      </c>
      <c r="B3297" s="70" t="s">
        <v>4515</v>
      </c>
      <c r="C3297" s="61" t="s">
        <v>32</v>
      </c>
      <c r="D3297" s="63">
        <v>4.7</v>
      </c>
    </row>
    <row r="3298" spans="1:4" ht="40.5">
      <c r="A3298" s="60">
        <v>89379</v>
      </c>
      <c r="B3298" s="70" t="s">
        <v>6994</v>
      </c>
      <c r="C3298" s="61" t="s">
        <v>32</v>
      </c>
      <c r="D3298" s="63">
        <v>11</v>
      </c>
    </row>
    <row r="3299" spans="1:4" ht="40.5">
      <c r="A3299" s="60">
        <v>89380</v>
      </c>
      <c r="B3299" s="70" t="s">
        <v>4516</v>
      </c>
      <c r="C3299" s="61" t="s">
        <v>32</v>
      </c>
      <c r="D3299" s="63">
        <v>6.63</v>
      </c>
    </row>
    <row r="3300" spans="1:4" ht="40.5">
      <c r="A3300" s="60">
        <v>89381</v>
      </c>
      <c r="B3300" s="70" t="s">
        <v>6995</v>
      </c>
      <c r="C3300" s="61" t="s">
        <v>32</v>
      </c>
      <c r="D3300" s="63">
        <v>8.68</v>
      </c>
    </row>
    <row r="3301" spans="1:4" ht="40.5">
      <c r="A3301" s="60">
        <v>89382</v>
      </c>
      <c r="B3301" s="70" t="s">
        <v>4517</v>
      </c>
      <c r="C3301" s="61" t="s">
        <v>32</v>
      </c>
      <c r="D3301" s="63">
        <v>10.130000000000001</v>
      </c>
    </row>
    <row r="3302" spans="1:4" ht="54">
      <c r="A3302" s="60">
        <v>89383</v>
      </c>
      <c r="B3302" s="70" t="s">
        <v>6867</v>
      </c>
      <c r="C3302" s="61" t="s">
        <v>32</v>
      </c>
      <c r="D3302" s="63">
        <v>4.76</v>
      </c>
    </row>
    <row r="3303" spans="1:4" ht="40.5">
      <c r="A3303" s="60">
        <v>89384</v>
      </c>
      <c r="B3303" s="70" t="s">
        <v>6996</v>
      </c>
      <c r="C3303" s="61" t="s">
        <v>32</v>
      </c>
      <c r="D3303" s="63">
        <v>8.7899999999999991</v>
      </c>
    </row>
    <row r="3304" spans="1:4" ht="40.5">
      <c r="A3304" s="60">
        <v>89385</v>
      </c>
      <c r="B3304" s="70" t="s">
        <v>6997</v>
      </c>
      <c r="C3304" s="61" t="s">
        <v>32</v>
      </c>
      <c r="D3304" s="63">
        <v>5.26</v>
      </c>
    </row>
    <row r="3305" spans="1:4" ht="40.5">
      <c r="A3305" s="60">
        <v>89386</v>
      </c>
      <c r="B3305" s="70" t="s">
        <v>4518</v>
      </c>
      <c r="C3305" s="61" t="s">
        <v>32</v>
      </c>
      <c r="D3305" s="63">
        <v>6.38</v>
      </c>
    </row>
    <row r="3306" spans="1:4" ht="40.5">
      <c r="A3306" s="60">
        <v>89387</v>
      </c>
      <c r="B3306" s="70" t="s">
        <v>6998</v>
      </c>
      <c r="C3306" s="61" t="s">
        <v>32</v>
      </c>
      <c r="D3306" s="63">
        <v>21.41</v>
      </c>
    </row>
    <row r="3307" spans="1:4" ht="40.5">
      <c r="A3307" s="60">
        <v>89388</v>
      </c>
      <c r="B3307" s="70" t="s">
        <v>4519</v>
      </c>
      <c r="C3307" s="61" t="s">
        <v>32</v>
      </c>
      <c r="D3307" s="63">
        <v>8.08</v>
      </c>
    </row>
    <row r="3308" spans="1:4" ht="40.5">
      <c r="A3308" s="60">
        <v>89389</v>
      </c>
      <c r="B3308" s="70" t="s">
        <v>6999</v>
      </c>
      <c r="C3308" s="61" t="s">
        <v>32</v>
      </c>
      <c r="D3308" s="63">
        <v>8.66</v>
      </c>
    </row>
    <row r="3309" spans="1:4" ht="40.5">
      <c r="A3309" s="60">
        <v>89390</v>
      </c>
      <c r="B3309" s="70" t="s">
        <v>4520</v>
      </c>
      <c r="C3309" s="61" t="s">
        <v>32</v>
      </c>
      <c r="D3309" s="63">
        <v>14.86</v>
      </c>
    </row>
    <row r="3310" spans="1:4" ht="54">
      <c r="A3310" s="60">
        <v>89391</v>
      </c>
      <c r="B3310" s="70" t="s">
        <v>7000</v>
      </c>
      <c r="C3310" s="61" t="s">
        <v>32</v>
      </c>
      <c r="D3310" s="63">
        <v>6.31</v>
      </c>
    </row>
    <row r="3311" spans="1:4" ht="40.5">
      <c r="A3311" s="60">
        <v>89392</v>
      </c>
      <c r="B3311" s="70" t="s">
        <v>7001</v>
      </c>
      <c r="C3311" s="61" t="s">
        <v>32</v>
      </c>
      <c r="D3311" s="63">
        <v>17.440000000000001</v>
      </c>
    </row>
    <row r="3312" spans="1:4" ht="40.5">
      <c r="A3312" s="60">
        <v>89393</v>
      </c>
      <c r="B3312" s="70" t="s">
        <v>4521</v>
      </c>
      <c r="C3312" s="61" t="s">
        <v>32</v>
      </c>
      <c r="D3312" s="63">
        <v>7.37</v>
      </c>
    </row>
    <row r="3313" spans="1:4" ht="54">
      <c r="A3313" s="60">
        <v>89394</v>
      </c>
      <c r="B3313" s="70" t="s">
        <v>7002</v>
      </c>
      <c r="C3313" s="61" t="s">
        <v>32</v>
      </c>
      <c r="D3313" s="63">
        <v>13.27</v>
      </c>
    </row>
    <row r="3314" spans="1:4" ht="40.5">
      <c r="A3314" s="60">
        <v>89395</v>
      </c>
      <c r="B3314" s="70" t="s">
        <v>4522</v>
      </c>
      <c r="C3314" s="61" t="s">
        <v>32</v>
      </c>
      <c r="D3314" s="63">
        <v>8.7899999999999991</v>
      </c>
    </row>
    <row r="3315" spans="1:4" ht="54">
      <c r="A3315" s="60">
        <v>89396</v>
      </c>
      <c r="B3315" s="70" t="s">
        <v>6868</v>
      </c>
      <c r="C3315" s="61" t="s">
        <v>32</v>
      </c>
      <c r="D3315" s="63">
        <v>13.83</v>
      </c>
    </row>
    <row r="3316" spans="1:4" ht="40.5">
      <c r="A3316" s="60">
        <v>89397</v>
      </c>
      <c r="B3316" s="70" t="s">
        <v>6859</v>
      </c>
      <c r="C3316" s="61" t="s">
        <v>32</v>
      </c>
      <c r="D3316" s="63">
        <v>10.130000000000001</v>
      </c>
    </row>
    <row r="3317" spans="1:4" ht="40.5">
      <c r="A3317" s="60">
        <v>89398</v>
      </c>
      <c r="B3317" s="70" t="s">
        <v>4523</v>
      </c>
      <c r="C3317" s="61" t="s">
        <v>32</v>
      </c>
      <c r="D3317" s="63">
        <v>12.42</v>
      </c>
    </row>
    <row r="3318" spans="1:4" ht="54">
      <c r="A3318" s="60">
        <v>89399</v>
      </c>
      <c r="B3318" s="70" t="s">
        <v>7003</v>
      </c>
      <c r="C3318" s="61" t="s">
        <v>32</v>
      </c>
      <c r="D3318" s="63">
        <v>20.98</v>
      </c>
    </row>
    <row r="3319" spans="1:4" ht="40.5">
      <c r="A3319" s="60">
        <v>89400</v>
      </c>
      <c r="B3319" s="70" t="s">
        <v>6869</v>
      </c>
      <c r="C3319" s="61" t="s">
        <v>32</v>
      </c>
      <c r="D3319" s="63">
        <v>13.75</v>
      </c>
    </row>
    <row r="3320" spans="1:4" ht="40.5">
      <c r="A3320" s="60">
        <v>89404</v>
      </c>
      <c r="B3320" s="70" t="s">
        <v>6860</v>
      </c>
      <c r="C3320" s="61" t="s">
        <v>32</v>
      </c>
      <c r="D3320" s="63">
        <v>3.57</v>
      </c>
    </row>
    <row r="3321" spans="1:4" ht="40.5">
      <c r="A3321" s="60">
        <v>89405</v>
      </c>
      <c r="B3321" s="70" t="s">
        <v>6861</v>
      </c>
      <c r="C3321" s="61" t="s">
        <v>32</v>
      </c>
      <c r="D3321" s="63">
        <v>3.81</v>
      </c>
    </row>
    <row r="3322" spans="1:4" ht="40.5">
      <c r="A3322" s="60">
        <v>89406</v>
      </c>
      <c r="B3322" s="70" t="s">
        <v>7004</v>
      </c>
      <c r="C3322" s="61" t="s">
        <v>32</v>
      </c>
      <c r="D3322" s="63">
        <v>4.8099999999999996</v>
      </c>
    </row>
    <row r="3323" spans="1:4" ht="40.5">
      <c r="A3323" s="60">
        <v>89407</v>
      </c>
      <c r="B3323" s="70" t="s">
        <v>7005</v>
      </c>
      <c r="C3323" s="61" t="s">
        <v>32</v>
      </c>
      <c r="D3323" s="63">
        <v>4.42</v>
      </c>
    </row>
    <row r="3324" spans="1:4" ht="40.5">
      <c r="A3324" s="60">
        <v>89408</v>
      </c>
      <c r="B3324" s="70" t="s">
        <v>5311</v>
      </c>
      <c r="C3324" s="61" t="s">
        <v>32</v>
      </c>
      <c r="D3324" s="63">
        <v>4.32</v>
      </c>
    </row>
    <row r="3325" spans="1:4" ht="40.5">
      <c r="A3325" s="60">
        <v>89409</v>
      </c>
      <c r="B3325" s="70" t="s">
        <v>7006</v>
      </c>
      <c r="C3325" s="61" t="s">
        <v>32</v>
      </c>
      <c r="D3325" s="63">
        <v>4.83</v>
      </c>
    </row>
    <row r="3326" spans="1:4" ht="40.5">
      <c r="A3326" s="60">
        <v>89410</v>
      </c>
      <c r="B3326" s="70" t="s">
        <v>7007</v>
      </c>
      <c r="C3326" s="61" t="s">
        <v>32</v>
      </c>
      <c r="D3326" s="63">
        <v>5.88</v>
      </c>
    </row>
    <row r="3327" spans="1:4" ht="40.5">
      <c r="A3327" s="60">
        <v>89411</v>
      </c>
      <c r="B3327" s="70" t="s">
        <v>7008</v>
      </c>
      <c r="C3327" s="61" t="s">
        <v>32</v>
      </c>
      <c r="D3327" s="63">
        <v>5.41</v>
      </c>
    </row>
    <row r="3328" spans="1:4" ht="40.5">
      <c r="A3328" s="60">
        <v>89412</v>
      </c>
      <c r="B3328" s="70" t="s">
        <v>7009</v>
      </c>
      <c r="C3328" s="61" t="s">
        <v>32</v>
      </c>
      <c r="D3328" s="63">
        <v>6.05</v>
      </c>
    </row>
    <row r="3329" spans="1:4" ht="40.5">
      <c r="A3329" s="60">
        <v>89413</v>
      </c>
      <c r="B3329" s="70" t="s">
        <v>6875</v>
      </c>
      <c r="C3329" s="61" t="s">
        <v>32</v>
      </c>
      <c r="D3329" s="63">
        <v>6.14</v>
      </c>
    </row>
    <row r="3330" spans="1:4" ht="40.5">
      <c r="A3330" s="60">
        <v>89414</v>
      </c>
      <c r="B3330" s="70" t="s">
        <v>6876</v>
      </c>
      <c r="C3330" s="61" t="s">
        <v>32</v>
      </c>
      <c r="D3330" s="63">
        <v>7.57</v>
      </c>
    </row>
    <row r="3331" spans="1:4" ht="40.5">
      <c r="A3331" s="60">
        <v>89415</v>
      </c>
      <c r="B3331" s="70" t="s">
        <v>7010</v>
      </c>
      <c r="C3331" s="61" t="s">
        <v>32</v>
      </c>
      <c r="D3331" s="63">
        <v>9.34</v>
      </c>
    </row>
    <row r="3332" spans="1:4" ht="40.5">
      <c r="A3332" s="60">
        <v>89416</v>
      </c>
      <c r="B3332" s="70" t="s">
        <v>7011</v>
      </c>
      <c r="C3332" s="61" t="s">
        <v>32</v>
      </c>
      <c r="D3332" s="63">
        <v>7.27</v>
      </c>
    </row>
    <row r="3333" spans="1:4" ht="40.5">
      <c r="A3333" s="60">
        <v>89417</v>
      </c>
      <c r="B3333" s="70" t="s">
        <v>6862</v>
      </c>
      <c r="C3333" s="61" t="s">
        <v>32</v>
      </c>
      <c r="D3333" s="63">
        <v>2.84</v>
      </c>
    </row>
    <row r="3334" spans="1:4" ht="40.5">
      <c r="A3334" s="60">
        <v>89418</v>
      </c>
      <c r="B3334" s="70" t="s">
        <v>7012</v>
      </c>
      <c r="C3334" s="61" t="s">
        <v>32</v>
      </c>
      <c r="D3334" s="63">
        <v>7.56</v>
      </c>
    </row>
    <row r="3335" spans="1:4" ht="40.5">
      <c r="A3335" s="60">
        <v>89419</v>
      </c>
      <c r="B3335" s="70" t="s">
        <v>4524</v>
      </c>
      <c r="C3335" s="61" t="s">
        <v>32</v>
      </c>
      <c r="D3335" s="63">
        <v>3.27</v>
      </c>
    </row>
    <row r="3336" spans="1:4" ht="40.5">
      <c r="A3336" s="60">
        <v>89420</v>
      </c>
      <c r="B3336" s="70" t="s">
        <v>7013</v>
      </c>
      <c r="C3336" s="61" t="s">
        <v>32</v>
      </c>
      <c r="D3336" s="63">
        <v>5.83</v>
      </c>
    </row>
    <row r="3337" spans="1:4" ht="40.5">
      <c r="A3337" s="60">
        <v>89421</v>
      </c>
      <c r="B3337" s="70" t="s">
        <v>7014</v>
      </c>
      <c r="C3337" s="61" t="s">
        <v>32</v>
      </c>
      <c r="D3337" s="63">
        <v>7.37</v>
      </c>
    </row>
    <row r="3338" spans="1:4" ht="54">
      <c r="A3338" s="60">
        <v>89422</v>
      </c>
      <c r="B3338" s="70" t="s">
        <v>6863</v>
      </c>
      <c r="C3338" s="61" t="s">
        <v>32</v>
      </c>
      <c r="D3338" s="63">
        <v>2.88</v>
      </c>
    </row>
    <row r="3339" spans="1:4" ht="40.5">
      <c r="A3339" s="60">
        <v>89423</v>
      </c>
      <c r="B3339" s="70" t="s">
        <v>7015</v>
      </c>
      <c r="C3339" s="61" t="s">
        <v>32</v>
      </c>
      <c r="D3339" s="63">
        <v>5.59</v>
      </c>
    </row>
    <row r="3340" spans="1:4" ht="40.5">
      <c r="A3340" s="60">
        <v>89424</v>
      </c>
      <c r="B3340" s="70" t="s">
        <v>6870</v>
      </c>
      <c r="C3340" s="61" t="s">
        <v>32</v>
      </c>
      <c r="D3340" s="63">
        <v>3.37</v>
      </c>
    </row>
    <row r="3341" spans="1:4" ht="40.5">
      <c r="A3341" s="60">
        <v>89425</v>
      </c>
      <c r="B3341" s="70" t="s">
        <v>7016</v>
      </c>
      <c r="C3341" s="61" t="s">
        <v>32</v>
      </c>
      <c r="D3341" s="63">
        <v>9.67</v>
      </c>
    </row>
    <row r="3342" spans="1:4" ht="40.5">
      <c r="A3342" s="60">
        <v>89426</v>
      </c>
      <c r="B3342" s="70" t="s">
        <v>4525</v>
      </c>
      <c r="C3342" s="61" t="s">
        <v>32</v>
      </c>
      <c r="D3342" s="63">
        <v>5.3</v>
      </c>
    </row>
    <row r="3343" spans="1:4" ht="40.5">
      <c r="A3343" s="60">
        <v>89427</v>
      </c>
      <c r="B3343" s="70" t="s">
        <v>7017</v>
      </c>
      <c r="C3343" s="61" t="s">
        <v>32</v>
      </c>
      <c r="D3343" s="63">
        <v>7.35</v>
      </c>
    </row>
    <row r="3344" spans="1:4" ht="40.5">
      <c r="A3344" s="60">
        <v>89428</v>
      </c>
      <c r="B3344" s="70" t="s">
        <v>7018</v>
      </c>
      <c r="C3344" s="61" t="s">
        <v>32</v>
      </c>
      <c r="D3344" s="63">
        <v>8.8000000000000007</v>
      </c>
    </row>
    <row r="3345" spans="1:4" ht="54">
      <c r="A3345" s="60">
        <v>89429</v>
      </c>
      <c r="B3345" s="70" t="s">
        <v>7019</v>
      </c>
      <c r="C3345" s="61" t="s">
        <v>32</v>
      </c>
      <c r="D3345" s="63">
        <v>3.43</v>
      </c>
    </row>
    <row r="3346" spans="1:4" ht="40.5">
      <c r="A3346" s="60">
        <v>89430</v>
      </c>
      <c r="B3346" s="70" t="s">
        <v>7020</v>
      </c>
      <c r="C3346" s="61" t="s">
        <v>32</v>
      </c>
      <c r="D3346" s="63">
        <v>7.46</v>
      </c>
    </row>
    <row r="3347" spans="1:4" ht="40.5">
      <c r="A3347" s="60">
        <v>89431</v>
      </c>
      <c r="B3347" s="70" t="s">
        <v>6877</v>
      </c>
      <c r="C3347" s="61" t="s">
        <v>32</v>
      </c>
      <c r="D3347" s="63">
        <v>4.79</v>
      </c>
    </row>
    <row r="3348" spans="1:4" ht="40.5">
      <c r="A3348" s="60">
        <v>89432</v>
      </c>
      <c r="B3348" s="70" t="s">
        <v>7021</v>
      </c>
      <c r="C3348" s="61" t="s">
        <v>32</v>
      </c>
      <c r="D3348" s="63">
        <v>19.82</v>
      </c>
    </row>
    <row r="3349" spans="1:4" ht="40.5">
      <c r="A3349" s="60">
        <v>89433</v>
      </c>
      <c r="B3349" s="70" t="s">
        <v>4526</v>
      </c>
      <c r="C3349" s="61" t="s">
        <v>32</v>
      </c>
      <c r="D3349" s="63">
        <v>6.49</v>
      </c>
    </row>
    <row r="3350" spans="1:4" ht="40.5">
      <c r="A3350" s="60">
        <v>89434</v>
      </c>
      <c r="B3350" s="70" t="s">
        <v>7022</v>
      </c>
      <c r="C3350" s="61" t="s">
        <v>32</v>
      </c>
      <c r="D3350" s="63">
        <v>7.07</v>
      </c>
    </row>
    <row r="3351" spans="1:4" ht="40.5">
      <c r="A3351" s="60">
        <v>89435</v>
      </c>
      <c r="B3351" s="70" t="s">
        <v>6878</v>
      </c>
      <c r="C3351" s="61" t="s">
        <v>32</v>
      </c>
      <c r="D3351" s="63">
        <v>13.27</v>
      </c>
    </row>
    <row r="3352" spans="1:4" ht="54">
      <c r="A3352" s="60">
        <v>89436</v>
      </c>
      <c r="B3352" s="70" t="s">
        <v>6879</v>
      </c>
      <c r="C3352" s="61" t="s">
        <v>32</v>
      </c>
      <c r="D3352" s="63">
        <v>4.72</v>
      </c>
    </row>
    <row r="3353" spans="1:4" ht="40.5">
      <c r="A3353" s="60">
        <v>89437</v>
      </c>
      <c r="B3353" s="70" t="s">
        <v>7023</v>
      </c>
      <c r="C3353" s="61" t="s">
        <v>32</v>
      </c>
      <c r="D3353" s="63">
        <v>15.85</v>
      </c>
    </row>
    <row r="3354" spans="1:4" ht="40.5">
      <c r="A3354" s="60">
        <v>89438</v>
      </c>
      <c r="B3354" s="70" t="s">
        <v>4527</v>
      </c>
      <c r="C3354" s="61" t="s">
        <v>32</v>
      </c>
      <c r="D3354" s="63">
        <v>5.07</v>
      </c>
    </row>
    <row r="3355" spans="1:4" ht="54">
      <c r="A3355" s="60">
        <v>89439</v>
      </c>
      <c r="B3355" s="70" t="s">
        <v>7024</v>
      </c>
      <c r="C3355" s="61" t="s">
        <v>32</v>
      </c>
      <c r="D3355" s="63">
        <v>6.42</v>
      </c>
    </row>
    <row r="3356" spans="1:4" ht="40.5">
      <c r="A3356" s="60">
        <v>89440</v>
      </c>
      <c r="B3356" s="70" t="s">
        <v>4528</v>
      </c>
      <c r="C3356" s="61" t="s">
        <v>32</v>
      </c>
      <c r="D3356" s="63">
        <v>6.13</v>
      </c>
    </row>
    <row r="3357" spans="1:4" ht="54">
      <c r="A3357" s="60">
        <v>89441</v>
      </c>
      <c r="B3357" s="70" t="s">
        <v>7025</v>
      </c>
      <c r="C3357" s="61" t="s">
        <v>32</v>
      </c>
      <c r="D3357" s="63">
        <v>11.17</v>
      </c>
    </row>
    <row r="3358" spans="1:4" ht="40.5">
      <c r="A3358" s="60">
        <v>89442</v>
      </c>
      <c r="B3358" s="70" t="s">
        <v>6864</v>
      </c>
      <c r="C3358" s="61" t="s">
        <v>32</v>
      </c>
      <c r="D3358" s="63">
        <v>7.47</v>
      </c>
    </row>
    <row r="3359" spans="1:4" ht="40.5">
      <c r="A3359" s="60">
        <v>89443</v>
      </c>
      <c r="B3359" s="70" t="s">
        <v>4529</v>
      </c>
      <c r="C3359" s="61" t="s">
        <v>32</v>
      </c>
      <c r="D3359" s="63">
        <v>9.27</v>
      </c>
    </row>
    <row r="3360" spans="1:4" ht="54">
      <c r="A3360" s="60">
        <v>89444</v>
      </c>
      <c r="B3360" s="70" t="s">
        <v>7026</v>
      </c>
      <c r="C3360" s="61" t="s">
        <v>32</v>
      </c>
      <c r="D3360" s="63">
        <v>17.829999999999998</v>
      </c>
    </row>
    <row r="3361" spans="1:4" ht="40.5">
      <c r="A3361" s="60">
        <v>89445</v>
      </c>
      <c r="B3361" s="70" t="s">
        <v>6871</v>
      </c>
      <c r="C3361" s="61" t="s">
        <v>32</v>
      </c>
      <c r="D3361" s="63">
        <v>10.6</v>
      </c>
    </row>
    <row r="3362" spans="1:4" ht="40.5">
      <c r="A3362" s="60">
        <v>89481</v>
      </c>
      <c r="B3362" s="70" t="s">
        <v>4530</v>
      </c>
      <c r="C3362" s="61" t="s">
        <v>32</v>
      </c>
      <c r="D3362" s="63">
        <v>3.31</v>
      </c>
    </row>
    <row r="3363" spans="1:4" ht="40.5">
      <c r="A3363" s="60">
        <v>89485</v>
      </c>
      <c r="B3363" s="70" t="s">
        <v>4531</v>
      </c>
      <c r="C3363" s="61" t="s">
        <v>32</v>
      </c>
      <c r="D3363" s="63">
        <v>3.82</v>
      </c>
    </row>
    <row r="3364" spans="1:4" ht="40.5">
      <c r="A3364" s="60">
        <v>89489</v>
      </c>
      <c r="B3364" s="70" t="s">
        <v>4532</v>
      </c>
      <c r="C3364" s="61" t="s">
        <v>32</v>
      </c>
      <c r="D3364" s="63">
        <v>4.87</v>
      </c>
    </row>
    <row r="3365" spans="1:4" ht="40.5">
      <c r="A3365" s="60">
        <v>89490</v>
      </c>
      <c r="B3365" s="70" t="s">
        <v>4533</v>
      </c>
      <c r="C3365" s="61" t="s">
        <v>32</v>
      </c>
      <c r="D3365" s="63">
        <v>4.4000000000000004</v>
      </c>
    </row>
    <row r="3366" spans="1:4" ht="40.5">
      <c r="A3366" s="60">
        <v>89492</v>
      </c>
      <c r="B3366" s="70" t="s">
        <v>4534</v>
      </c>
      <c r="C3366" s="61" t="s">
        <v>32</v>
      </c>
      <c r="D3366" s="63">
        <v>5.01</v>
      </c>
    </row>
    <row r="3367" spans="1:4" ht="40.5">
      <c r="A3367" s="60">
        <v>89493</v>
      </c>
      <c r="B3367" s="70" t="s">
        <v>4535</v>
      </c>
      <c r="C3367" s="61" t="s">
        <v>32</v>
      </c>
      <c r="D3367" s="63">
        <v>6.44</v>
      </c>
    </row>
    <row r="3368" spans="1:4" ht="40.5">
      <c r="A3368" s="60">
        <v>89494</v>
      </c>
      <c r="B3368" s="70" t="s">
        <v>4536</v>
      </c>
      <c r="C3368" s="61" t="s">
        <v>32</v>
      </c>
      <c r="D3368" s="63">
        <v>8.2100000000000009</v>
      </c>
    </row>
    <row r="3369" spans="1:4" ht="40.5">
      <c r="A3369" s="60">
        <v>89496</v>
      </c>
      <c r="B3369" s="70" t="s">
        <v>4537</v>
      </c>
      <c r="C3369" s="61" t="s">
        <v>32</v>
      </c>
      <c r="D3369" s="63">
        <v>6.14</v>
      </c>
    </row>
    <row r="3370" spans="1:4" ht="40.5">
      <c r="A3370" s="60">
        <v>89497</v>
      </c>
      <c r="B3370" s="70" t="s">
        <v>4538</v>
      </c>
      <c r="C3370" s="61" t="s">
        <v>32</v>
      </c>
      <c r="D3370" s="63">
        <v>7.88</v>
      </c>
    </row>
    <row r="3371" spans="1:4" ht="40.5">
      <c r="A3371" s="60">
        <v>89498</v>
      </c>
      <c r="B3371" s="70" t="s">
        <v>4539</v>
      </c>
      <c r="C3371" s="61" t="s">
        <v>32</v>
      </c>
      <c r="D3371" s="63">
        <v>8.5299999999999994</v>
      </c>
    </row>
    <row r="3372" spans="1:4" ht="40.5">
      <c r="A3372" s="60">
        <v>89499</v>
      </c>
      <c r="B3372" s="70" t="s">
        <v>4540</v>
      </c>
      <c r="C3372" s="61" t="s">
        <v>32</v>
      </c>
      <c r="D3372" s="63">
        <v>12.7</v>
      </c>
    </row>
    <row r="3373" spans="1:4" ht="40.5">
      <c r="A3373" s="60">
        <v>89500</v>
      </c>
      <c r="B3373" s="70" t="s">
        <v>4541</v>
      </c>
      <c r="C3373" s="61" t="s">
        <v>32</v>
      </c>
      <c r="D3373" s="63">
        <v>8.66</v>
      </c>
    </row>
    <row r="3374" spans="1:4" ht="40.5">
      <c r="A3374" s="60">
        <v>89501</v>
      </c>
      <c r="B3374" s="70" t="s">
        <v>4542</v>
      </c>
      <c r="C3374" s="61" t="s">
        <v>32</v>
      </c>
      <c r="D3374" s="63">
        <v>9.6</v>
      </c>
    </row>
    <row r="3375" spans="1:4" ht="40.5">
      <c r="A3375" s="60">
        <v>89502</v>
      </c>
      <c r="B3375" s="70" t="s">
        <v>4543</v>
      </c>
      <c r="C3375" s="61" t="s">
        <v>32</v>
      </c>
      <c r="D3375" s="63">
        <v>10.78</v>
      </c>
    </row>
    <row r="3376" spans="1:4" ht="40.5">
      <c r="A3376" s="60">
        <v>89503</v>
      </c>
      <c r="B3376" s="70" t="s">
        <v>4544</v>
      </c>
      <c r="C3376" s="61" t="s">
        <v>32</v>
      </c>
      <c r="D3376" s="63">
        <v>15.95</v>
      </c>
    </row>
    <row r="3377" spans="1:4" ht="40.5">
      <c r="A3377" s="60">
        <v>89504</v>
      </c>
      <c r="B3377" s="70" t="s">
        <v>4545</v>
      </c>
      <c r="C3377" s="61" t="s">
        <v>32</v>
      </c>
      <c r="D3377" s="63">
        <v>14.08</v>
      </c>
    </row>
    <row r="3378" spans="1:4" ht="40.5">
      <c r="A3378" s="60">
        <v>89505</v>
      </c>
      <c r="B3378" s="70" t="s">
        <v>4546</v>
      </c>
      <c r="C3378" s="61" t="s">
        <v>32</v>
      </c>
      <c r="D3378" s="63">
        <v>23.58</v>
      </c>
    </row>
    <row r="3379" spans="1:4" ht="40.5">
      <c r="A3379" s="60">
        <v>89506</v>
      </c>
      <c r="B3379" s="70" t="s">
        <v>4547</v>
      </c>
      <c r="C3379" s="61" t="s">
        <v>32</v>
      </c>
      <c r="D3379" s="63">
        <v>26.41</v>
      </c>
    </row>
    <row r="3380" spans="1:4" ht="40.5">
      <c r="A3380" s="60">
        <v>89507</v>
      </c>
      <c r="B3380" s="70" t="s">
        <v>4548</v>
      </c>
      <c r="C3380" s="61" t="s">
        <v>32</v>
      </c>
      <c r="D3380" s="63">
        <v>32.29</v>
      </c>
    </row>
    <row r="3381" spans="1:4" ht="40.5">
      <c r="A3381" s="60">
        <v>89510</v>
      </c>
      <c r="B3381" s="70" t="s">
        <v>4549</v>
      </c>
      <c r="C3381" s="61" t="s">
        <v>32</v>
      </c>
      <c r="D3381" s="63">
        <v>21.5</v>
      </c>
    </row>
    <row r="3382" spans="1:4" ht="40.5">
      <c r="A3382" s="60">
        <v>89513</v>
      </c>
      <c r="B3382" s="70" t="s">
        <v>4550</v>
      </c>
      <c r="C3382" s="61" t="s">
        <v>32</v>
      </c>
      <c r="D3382" s="63">
        <v>71.55</v>
      </c>
    </row>
    <row r="3383" spans="1:4" ht="40.5">
      <c r="A3383" s="60">
        <v>89514</v>
      </c>
      <c r="B3383" s="70" t="s">
        <v>4551</v>
      </c>
      <c r="C3383" s="61" t="s">
        <v>32</v>
      </c>
      <c r="D3383" s="63">
        <v>6.44</v>
      </c>
    </row>
    <row r="3384" spans="1:4" ht="40.5">
      <c r="A3384" s="60">
        <v>89515</v>
      </c>
      <c r="B3384" s="70" t="s">
        <v>4552</v>
      </c>
      <c r="C3384" s="61" t="s">
        <v>32</v>
      </c>
      <c r="D3384" s="63">
        <v>54.35</v>
      </c>
    </row>
    <row r="3385" spans="1:4" ht="40.5">
      <c r="A3385" s="60">
        <v>89516</v>
      </c>
      <c r="B3385" s="70" t="s">
        <v>4553</v>
      </c>
      <c r="C3385" s="61" t="s">
        <v>32</v>
      </c>
      <c r="D3385" s="63">
        <v>5.7</v>
      </c>
    </row>
    <row r="3386" spans="1:4" ht="40.5">
      <c r="A3386" s="60">
        <v>89517</v>
      </c>
      <c r="B3386" s="70" t="s">
        <v>4554</v>
      </c>
      <c r="C3386" s="61" t="s">
        <v>32</v>
      </c>
      <c r="D3386" s="63">
        <v>45.99</v>
      </c>
    </row>
    <row r="3387" spans="1:4" ht="40.5">
      <c r="A3387" s="60">
        <v>89518</v>
      </c>
      <c r="B3387" s="70" t="s">
        <v>4555</v>
      </c>
      <c r="C3387" s="61" t="s">
        <v>32</v>
      </c>
      <c r="D3387" s="63">
        <v>9.08</v>
      </c>
    </row>
    <row r="3388" spans="1:4" ht="40.5">
      <c r="A3388" s="60">
        <v>89519</v>
      </c>
      <c r="B3388" s="70" t="s">
        <v>4556</v>
      </c>
      <c r="C3388" s="61" t="s">
        <v>32</v>
      </c>
      <c r="D3388" s="63">
        <v>31.55</v>
      </c>
    </row>
    <row r="3389" spans="1:4" ht="40.5">
      <c r="A3389" s="60">
        <v>89520</v>
      </c>
      <c r="B3389" s="70" t="s">
        <v>4557</v>
      </c>
      <c r="C3389" s="61" t="s">
        <v>32</v>
      </c>
      <c r="D3389" s="63">
        <v>8.1</v>
      </c>
    </row>
    <row r="3390" spans="1:4" ht="40.5">
      <c r="A3390" s="60">
        <v>89521</v>
      </c>
      <c r="B3390" s="70" t="s">
        <v>4558</v>
      </c>
      <c r="C3390" s="61" t="s">
        <v>32</v>
      </c>
      <c r="D3390" s="63">
        <v>84.26</v>
      </c>
    </row>
    <row r="3391" spans="1:4" ht="40.5">
      <c r="A3391" s="60">
        <v>89522</v>
      </c>
      <c r="B3391" s="70" t="s">
        <v>4559</v>
      </c>
      <c r="C3391" s="61" t="s">
        <v>32</v>
      </c>
      <c r="D3391" s="63">
        <v>17.95</v>
      </c>
    </row>
    <row r="3392" spans="1:4" ht="40.5">
      <c r="A3392" s="60">
        <v>89523</v>
      </c>
      <c r="B3392" s="70" t="s">
        <v>4560</v>
      </c>
      <c r="C3392" s="61" t="s">
        <v>32</v>
      </c>
      <c r="D3392" s="63">
        <v>64.010000000000005</v>
      </c>
    </row>
    <row r="3393" spans="1:4" ht="40.5">
      <c r="A3393" s="60">
        <v>89524</v>
      </c>
      <c r="B3393" s="70" t="s">
        <v>4561</v>
      </c>
      <c r="C3393" s="61" t="s">
        <v>32</v>
      </c>
      <c r="D3393" s="63">
        <v>16.07</v>
      </c>
    </row>
    <row r="3394" spans="1:4" ht="40.5">
      <c r="A3394" s="60">
        <v>89525</v>
      </c>
      <c r="B3394" s="70" t="s">
        <v>4562</v>
      </c>
      <c r="C3394" s="61" t="s">
        <v>32</v>
      </c>
      <c r="D3394" s="63">
        <v>62.99</v>
      </c>
    </row>
    <row r="3395" spans="1:4" ht="40.5">
      <c r="A3395" s="60">
        <v>89526</v>
      </c>
      <c r="B3395" s="70" t="s">
        <v>11684</v>
      </c>
      <c r="C3395" s="61" t="s">
        <v>32</v>
      </c>
      <c r="D3395" s="63">
        <v>22.93</v>
      </c>
    </row>
    <row r="3396" spans="1:4" ht="40.5">
      <c r="A3396" s="60">
        <v>89527</v>
      </c>
      <c r="B3396" s="70" t="s">
        <v>4563</v>
      </c>
      <c r="C3396" s="61" t="s">
        <v>32</v>
      </c>
      <c r="D3396" s="63">
        <v>48.78</v>
      </c>
    </row>
    <row r="3397" spans="1:4" ht="27">
      <c r="A3397" s="60">
        <v>89528</v>
      </c>
      <c r="B3397" s="70" t="s">
        <v>6872</v>
      </c>
      <c r="C3397" s="61" t="s">
        <v>32</v>
      </c>
      <c r="D3397" s="63">
        <v>2.69</v>
      </c>
    </row>
    <row r="3398" spans="1:4" ht="40.5">
      <c r="A3398" s="60">
        <v>89529</v>
      </c>
      <c r="B3398" s="70" t="s">
        <v>6901</v>
      </c>
      <c r="C3398" s="61" t="s">
        <v>32</v>
      </c>
      <c r="D3398" s="63">
        <v>26.28</v>
      </c>
    </row>
    <row r="3399" spans="1:4" ht="40.5">
      <c r="A3399" s="60">
        <v>89530</v>
      </c>
      <c r="B3399" s="70" t="s">
        <v>4564</v>
      </c>
      <c r="C3399" s="61" t="s">
        <v>32</v>
      </c>
      <c r="D3399" s="63">
        <v>8.99</v>
      </c>
    </row>
    <row r="3400" spans="1:4" ht="40.5">
      <c r="A3400" s="60">
        <v>89531</v>
      </c>
      <c r="B3400" s="70" t="s">
        <v>7027</v>
      </c>
      <c r="C3400" s="61" t="s">
        <v>32</v>
      </c>
      <c r="D3400" s="63">
        <v>21.7</v>
      </c>
    </row>
    <row r="3401" spans="1:4" ht="40.5">
      <c r="A3401" s="60">
        <v>89532</v>
      </c>
      <c r="B3401" s="70" t="s">
        <v>6873</v>
      </c>
      <c r="C3401" s="61" t="s">
        <v>32</v>
      </c>
      <c r="D3401" s="63">
        <v>4.62</v>
      </c>
    </row>
    <row r="3402" spans="1:4" ht="40.5">
      <c r="A3402" s="60">
        <v>89533</v>
      </c>
      <c r="B3402" s="70" t="s">
        <v>11685</v>
      </c>
      <c r="C3402" s="61" t="s">
        <v>32</v>
      </c>
      <c r="D3402" s="63">
        <v>21.7</v>
      </c>
    </row>
    <row r="3403" spans="1:4" ht="40.5">
      <c r="A3403" s="60">
        <v>89534</v>
      </c>
      <c r="B3403" s="70" t="s">
        <v>7028</v>
      </c>
      <c r="C3403" s="61" t="s">
        <v>32</v>
      </c>
      <c r="D3403" s="63">
        <v>3.25</v>
      </c>
    </row>
    <row r="3404" spans="1:4" ht="40.5">
      <c r="A3404" s="60">
        <v>89535</v>
      </c>
      <c r="B3404" s="70" t="s">
        <v>11686</v>
      </c>
      <c r="C3404" s="61" t="s">
        <v>32</v>
      </c>
      <c r="D3404" s="63">
        <v>33.47</v>
      </c>
    </row>
    <row r="3405" spans="1:4" ht="27">
      <c r="A3405" s="60">
        <v>89536</v>
      </c>
      <c r="B3405" s="70" t="s">
        <v>7029</v>
      </c>
      <c r="C3405" s="61" t="s">
        <v>32</v>
      </c>
      <c r="D3405" s="63">
        <v>8.1199999999999992</v>
      </c>
    </row>
    <row r="3406" spans="1:4" ht="40.5">
      <c r="A3406" s="60">
        <v>89538</v>
      </c>
      <c r="B3406" s="70" t="s">
        <v>7030</v>
      </c>
      <c r="C3406" s="61" t="s">
        <v>32</v>
      </c>
      <c r="D3406" s="63">
        <v>2.75</v>
      </c>
    </row>
    <row r="3407" spans="1:4" ht="40.5">
      <c r="A3407" s="60">
        <v>89540</v>
      </c>
      <c r="B3407" s="70" t="s">
        <v>4565</v>
      </c>
      <c r="C3407" s="61" t="s">
        <v>32</v>
      </c>
      <c r="D3407" s="63">
        <v>6.78</v>
      </c>
    </row>
    <row r="3408" spans="1:4" ht="27">
      <c r="A3408" s="60">
        <v>89541</v>
      </c>
      <c r="B3408" s="70" t="s">
        <v>6880</v>
      </c>
      <c r="C3408" s="61" t="s">
        <v>32</v>
      </c>
      <c r="D3408" s="63">
        <v>4.04</v>
      </c>
    </row>
    <row r="3409" spans="1:4" ht="40.5">
      <c r="A3409" s="60">
        <v>89542</v>
      </c>
      <c r="B3409" s="70" t="s">
        <v>4566</v>
      </c>
      <c r="C3409" s="61" t="s">
        <v>32</v>
      </c>
      <c r="D3409" s="63">
        <v>19.07</v>
      </c>
    </row>
    <row r="3410" spans="1:4" ht="40.5">
      <c r="A3410" s="60">
        <v>89544</v>
      </c>
      <c r="B3410" s="70" t="s">
        <v>7031</v>
      </c>
      <c r="C3410" s="61" t="s">
        <v>32</v>
      </c>
      <c r="D3410" s="63">
        <v>5.65</v>
      </c>
    </row>
    <row r="3411" spans="1:4" ht="40.5">
      <c r="A3411" s="60">
        <v>89545</v>
      </c>
      <c r="B3411" s="70" t="s">
        <v>7032</v>
      </c>
      <c r="C3411" s="61" t="s">
        <v>32</v>
      </c>
      <c r="D3411" s="63">
        <v>8.23</v>
      </c>
    </row>
    <row r="3412" spans="1:4" ht="40.5">
      <c r="A3412" s="60">
        <v>89546</v>
      </c>
      <c r="B3412" s="70" t="s">
        <v>11687</v>
      </c>
      <c r="C3412" s="61" t="s">
        <v>32</v>
      </c>
      <c r="D3412" s="63">
        <v>7.24</v>
      </c>
    </row>
    <row r="3413" spans="1:4" ht="40.5">
      <c r="A3413" s="60">
        <v>89547</v>
      </c>
      <c r="B3413" s="70" t="s">
        <v>6894</v>
      </c>
      <c r="C3413" s="61" t="s">
        <v>32</v>
      </c>
      <c r="D3413" s="63">
        <v>12.48</v>
      </c>
    </row>
    <row r="3414" spans="1:4" ht="40.5">
      <c r="A3414" s="60">
        <v>89548</v>
      </c>
      <c r="B3414" s="70" t="s">
        <v>4567</v>
      </c>
      <c r="C3414" s="61" t="s">
        <v>32</v>
      </c>
      <c r="D3414" s="63">
        <v>13.42</v>
      </c>
    </row>
    <row r="3415" spans="1:4" ht="40.5">
      <c r="A3415" s="60">
        <v>89549</v>
      </c>
      <c r="B3415" s="70" t="s">
        <v>7033</v>
      </c>
      <c r="C3415" s="61" t="s">
        <v>32</v>
      </c>
      <c r="D3415" s="63">
        <v>9.9700000000000006</v>
      </c>
    </row>
    <row r="3416" spans="1:4" ht="40.5">
      <c r="A3416" s="60">
        <v>89550</v>
      </c>
      <c r="B3416" s="70" t="s">
        <v>4568</v>
      </c>
      <c r="C3416" s="61" t="s">
        <v>32</v>
      </c>
      <c r="D3416" s="63">
        <v>22.76</v>
      </c>
    </row>
    <row r="3417" spans="1:4" ht="40.5">
      <c r="A3417" s="60">
        <v>89551</v>
      </c>
      <c r="B3417" s="70" t="s">
        <v>7034</v>
      </c>
      <c r="C3417" s="61" t="s">
        <v>32</v>
      </c>
      <c r="D3417" s="63">
        <v>6.32</v>
      </c>
    </row>
    <row r="3418" spans="1:4" ht="27">
      <c r="A3418" s="60">
        <v>89552</v>
      </c>
      <c r="B3418" s="70" t="s">
        <v>7035</v>
      </c>
      <c r="C3418" s="61" t="s">
        <v>32</v>
      </c>
      <c r="D3418" s="63">
        <v>12.52</v>
      </c>
    </row>
    <row r="3419" spans="1:4" ht="40.5">
      <c r="A3419" s="60">
        <v>89553</v>
      </c>
      <c r="B3419" s="70" t="s">
        <v>6881</v>
      </c>
      <c r="C3419" s="61" t="s">
        <v>32</v>
      </c>
      <c r="D3419" s="63">
        <v>3.97</v>
      </c>
    </row>
    <row r="3420" spans="1:4" ht="40.5">
      <c r="A3420" s="60">
        <v>89554</v>
      </c>
      <c r="B3420" s="70" t="s">
        <v>6902</v>
      </c>
      <c r="C3420" s="61" t="s">
        <v>32</v>
      </c>
      <c r="D3420" s="63">
        <v>15.38</v>
      </c>
    </row>
    <row r="3421" spans="1:4" ht="40.5">
      <c r="A3421" s="60">
        <v>89555</v>
      </c>
      <c r="B3421" s="70" t="s">
        <v>4569</v>
      </c>
      <c r="C3421" s="61" t="s">
        <v>32</v>
      </c>
      <c r="D3421" s="63">
        <v>15.1</v>
      </c>
    </row>
    <row r="3422" spans="1:4" ht="40.5">
      <c r="A3422" s="60">
        <v>89556</v>
      </c>
      <c r="B3422" s="70" t="s">
        <v>4570</v>
      </c>
      <c r="C3422" s="61" t="s">
        <v>32</v>
      </c>
      <c r="D3422" s="63">
        <v>21.79</v>
      </c>
    </row>
    <row r="3423" spans="1:4" ht="40.5">
      <c r="A3423" s="60">
        <v>89557</v>
      </c>
      <c r="B3423" s="70" t="s">
        <v>4571</v>
      </c>
      <c r="C3423" s="61" t="s">
        <v>32</v>
      </c>
      <c r="D3423" s="63">
        <v>17.579999999999998</v>
      </c>
    </row>
    <row r="3424" spans="1:4" ht="27">
      <c r="A3424" s="60">
        <v>89558</v>
      </c>
      <c r="B3424" s="70" t="s">
        <v>6884</v>
      </c>
      <c r="C3424" s="61" t="s">
        <v>32</v>
      </c>
      <c r="D3424" s="63">
        <v>6.06</v>
      </c>
    </row>
    <row r="3425" spans="1:4" ht="40.5">
      <c r="A3425" s="60">
        <v>89559</v>
      </c>
      <c r="B3425" s="70" t="s">
        <v>4572</v>
      </c>
      <c r="C3425" s="61" t="s">
        <v>32</v>
      </c>
      <c r="D3425" s="63">
        <v>37.07</v>
      </c>
    </row>
    <row r="3426" spans="1:4" ht="40.5">
      <c r="A3426" s="60">
        <v>89561</v>
      </c>
      <c r="B3426" s="70" t="s">
        <v>4573</v>
      </c>
      <c r="C3426" s="61" t="s">
        <v>32</v>
      </c>
      <c r="D3426" s="63">
        <v>8.43</v>
      </c>
    </row>
    <row r="3427" spans="1:4" ht="40.5">
      <c r="A3427" s="60">
        <v>89562</v>
      </c>
      <c r="B3427" s="70" t="s">
        <v>6882</v>
      </c>
      <c r="C3427" s="61" t="s">
        <v>32</v>
      </c>
      <c r="D3427" s="63">
        <v>6.43</v>
      </c>
    </row>
    <row r="3428" spans="1:4" ht="40.5">
      <c r="A3428" s="60">
        <v>89563</v>
      </c>
      <c r="B3428" s="70" t="s">
        <v>4574</v>
      </c>
      <c r="C3428" s="61" t="s">
        <v>32</v>
      </c>
      <c r="D3428" s="63">
        <v>13.82</v>
      </c>
    </row>
    <row r="3429" spans="1:4" ht="40.5">
      <c r="A3429" s="60">
        <v>89564</v>
      </c>
      <c r="B3429" s="70" t="s">
        <v>7036</v>
      </c>
      <c r="C3429" s="61" t="s">
        <v>32</v>
      </c>
      <c r="D3429" s="63">
        <v>11.34</v>
      </c>
    </row>
    <row r="3430" spans="1:4" ht="40.5">
      <c r="A3430" s="60">
        <v>89565</v>
      </c>
      <c r="B3430" s="70" t="s">
        <v>7037</v>
      </c>
      <c r="C3430" s="61" t="s">
        <v>32</v>
      </c>
      <c r="D3430" s="63">
        <v>32.53</v>
      </c>
    </row>
    <row r="3431" spans="1:4" ht="40.5">
      <c r="A3431" s="60">
        <v>89566</v>
      </c>
      <c r="B3431" s="70" t="s">
        <v>4575</v>
      </c>
      <c r="C3431" s="61" t="s">
        <v>32</v>
      </c>
      <c r="D3431" s="63">
        <v>28.47</v>
      </c>
    </row>
    <row r="3432" spans="1:4" ht="40.5">
      <c r="A3432" s="60">
        <v>89567</v>
      </c>
      <c r="B3432" s="70" t="s">
        <v>7038</v>
      </c>
      <c r="C3432" s="61" t="s">
        <v>32</v>
      </c>
      <c r="D3432" s="63">
        <v>47.45</v>
      </c>
    </row>
    <row r="3433" spans="1:4" ht="27">
      <c r="A3433" s="60">
        <v>89568</v>
      </c>
      <c r="B3433" s="70" t="s">
        <v>6885</v>
      </c>
      <c r="C3433" s="61" t="s">
        <v>32</v>
      </c>
      <c r="D3433" s="63">
        <v>22.46</v>
      </c>
    </row>
    <row r="3434" spans="1:4" ht="40.5">
      <c r="A3434" s="60">
        <v>89569</v>
      </c>
      <c r="B3434" s="70" t="s">
        <v>7039</v>
      </c>
      <c r="C3434" s="61" t="s">
        <v>32</v>
      </c>
      <c r="D3434" s="63">
        <v>44.99</v>
      </c>
    </row>
    <row r="3435" spans="1:4" ht="54">
      <c r="A3435" s="60">
        <v>89570</v>
      </c>
      <c r="B3435" s="70" t="s">
        <v>6886</v>
      </c>
      <c r="C3435" s="61" t="s">
        <v>32</v>
      </c>
      <c r="D3435" s="63">
        <v>8.15</v>
      </c>
    </row>
    <row r="3436" spans="1:4" ht="40.5">
      <c r="A3436" s="60">
        <v>89571</v>
      </c>
      <c r="B3436" s="70" t="s">
        <v>7040</v>
      </c>
      <c r="C3436" s="61" t="s">
        <v>32</v>
      </c>
      <c r="D3436" s="63">
        <v>43.89</v>
      </c>
    </row>
    <row r="3437" spans="1:4" ht="54">
      <c r="A3437" s="60">
        <v>89572</v>
      </c>
      <c r="B3437" s="70" t="s">
        <v>6887</v>
      </c>
      <c r="C3437" s="61" t="s">
        <v>32</v>
      </c>
      <c r="D3437" s="63">
        <v>5.76</v>
      </c>
    </row>
    <row r="3438" spans="1:4" ht="40.5">
      <c r="A3438" s="60">
        <v>89573</v>
      </c>
      <c r="B3438" s="70" t="s">
        <v>7041</v>
      </c>
      <c r="C3438" s="61" t="s">
        <v>32</v>
      </c>
      <c r="D3438" s="63">
        <v>40.159999999999997</v>
      </c>
    </row>
    <row r="3439" spans="1:4" ht="40.5">
      <c r="A3439" s="60">
        <v>89574</v>
      </c>
      <c r="B3439" s="70" t="s">
        <v>7042</v>
      </c>
      <c r="C3439" s="61" t="s">
        <v>32</v>
      </c>
      <c r="D3439" s="63">
        <v>76.87</v>
      </c>
    </row>
    <row r="3440" spans="1:4" ht="27">
      <c r="A3440" s="60">
        <v>89575</v>
      </c>
      <c r="B3440" s="70" t="s">
        <v>6889</v>
      </c>
      <c r="C3440" s="61" t="s">
        <v>32</v>
      </c>
      <c r="D3440" s="63">
        <v>7.76</v>
      </c>
    </row>
    <row r="3441" spans="1:4" ht="40.5">
      <c r="A3441" s="60">
        <v>89577</v>
      </c>
      <c r="B3441" s="70" t="s">
        <v>4576</v>
      </c>
      <c r="C3441" s="61" t="s">
        <v>32</v>
      </c>
      <c r="D3441" s="63">
        <v>23.2</v>
      </c>
    </row>
    <row r="3442" spans="1:4" ht="40.5">
      <c r="A3442" s="60">
        <v>89579</v>
      </c>
      <c r="B3442" s="70" t="s">
        <v>7043</v>
      </c>
      <c r="C3442" s="61" t="s">
        <v>32</v>
      </c>
      <c r="D3442" s="63">
        <v>7.93</v>
      </c>
    </row>
    <row r="3443" spans="1:4" ht="40.5">
      <c r="A3443" s="60">
        <v>89581</v>
      </c>
      <c r="B3443" s="70" t="s">
        <v>6895</v>
      </c>
      <c r="C3443" s="61" t="s">
        <v>32</v>
      </c>
      <c r="D3443" s="63">
        <v>16.649999999999999</v>
      </c>
    </row>
    <row r="3444" spans="1:4" ht="40.5">
      <c r="A3444" s="60">
        <v>89582</v>
      </c>
      <c r="B3444" s="70" t="s">
        <v>6896</v>
      </c>
      <c r="C3444" s="61" t="s">
        <v>32</v>
      </c>
      <c r="D3444" s="63">
        <v>14.77</v>
      </c>
    </row>
    <row r="3445" spans="1:4" ht="54">
      <c r="A3445" s="60">
        <v>89583</v>
      </c>
      <c r="B3445" s="70" t="s">
        <v>11688</v>
      </c>
      <c r="C3445" s="61" t="s">
        <v>32</v>
      </c>
      <c r="D3445" s="63">
        <v>21.63</v>
      </c>
    </row>
    <row r="3446" spans="1:4" ht="40.5">
      <c r="A3446" s="60">
        <v>89584</v>
      </c>
      <c r="B3446" s="70" t="s">
        <v>6903</v>
      </c>
      <c r="C3446" s="61" t="s">
        <v>32</v>
      </c>
      <c r="D3446" s="63">
        <v>24.98</v>
      </c>
    </row>
    <row r="3447" spans="1:4" ht="40.5">
      <c r="A3447" s="60">
        <v>89585</v>
      </c>
      <c r="B3447" s="70" t="s">
        <v>6904</v>
      </c>
      <c r="C3447" s="61" t="s">
        <v>32</v>
      </c>
      <c r="D3447" s="63">
        <v>20.399999999999999</v>
      </c>
    </row>
    <row r="3448" spans="1:4" ht="54">
      <c r="A3448" s="60">
        <v>89586</v>
      </c>
      <c r="B3448" s="70" t="s">
        <v>11689</v>
      </c>
      <c r="C3448" s="61" t="s">
        <v>32</v>
      </c>
      <c r="D3448" s="63">
        <v>20.399999999999999</v>
      </c>
    </row>
    <row r="3449" spans="1:4" ht="54">
      <c r="A3449" s="60">
        <v>89587</v>
      </c>
      <c r="B3449" s="70" t="s">
        <v>11690</v>
      </c>
      <c r="C3449" s="61" t="s">
        <v>32</v>
      </c>
      <c r="D3449" s="63">
        <v>32.17</v>
      </c>
    </row>
    <row r="3450" spans="1:4" ht="40.5">
      <c r="A3450" s="60">
        <v>89590</v>
      </c>
      <c r="B3450" s="70" t="s">
        <v>6913</v>
      </c>
      <c r="C3450" s="61" t="s">
        <v>32</v>
      </c>
      <c r="D3450" s="63">
        <v>78.489999999999995</v>
      </c>
    </row>
    <row r="3451" spans="1:4" ht="40.5">
      <c r="A3451" s="60">
        <v>89591</v>
      </c>
      <c r="B3451" s="70" t="s">
        <v>6914</v>
      </c>
      <c r="C3451" s="61" t="s">
        <v>32</v>
      </c>
      <c r="D3451" s="63">
        <v>65.33</v>
      </c>
    </row>
    <row r="3452" spans="1:4" ht="54">
      <c r="A3452" s="60">
        <v>89592</v>
      </c>
      <c r="B3452" s="70" t="s">
        <v>11691</v>
      </c>
      <c r="C3452" s="61" t="s">
        <v>32</v>
      </c>
      <c r="D3452" s="63">
        <v>103.6</v>
      </c>
    </row>
    <row r="3453" spans="1:4" ht="40.5">
      <c r="A3453" s="60">
        <v>89593</v>
      </c>
      <c r="B3453" s="70" t="s">
        <v>7044</v>
      </c>
      <c r="C3453" s="61" t="s">
        <v>32</v>
      </c>
      <c r="D3453" s="63">
        <v>21.07</v>
      </c>
    </row>
    <row r="3454" spans="1:4" ht="27">
      <c r="A3454" s="60">
        <v>89594</v>
      </c>
      <c r="B3454" s="70" t="s">
        <v>6890</v>
      </c>
      <c r="C3454" s="61" t="s">
        <v>32</v>
      </c>
      <c r="D3454" s="63">
        <v>25.27</v>
      </c>
    </row>
    <row r="3455" spans="1:4" ht="54">
      <c r="A3455" s="60">
        <v>89595</v>
      </c>
      <c r="B3455" s="70" t="s">
        <v>7045</v>
      </c>
      <c r="C3455" s="61" t="s">
        <v>32</v>
      </c>
      <c r="D3455" s="63">
        <v>10.11</v>
      </c>
    </row>
    <row r="3456" spans="1:4" ht="54">
      <c r="A3456" s="60">
        <v>89596</v>
      </c>
      <c r="B3456" s="70" t="s">
        <v>6891</v>
      </c>
      <c r="C3456" s="61" t="s">
        <v>32</v>
      </c>
      <c r="D3456" s="63">
        <v>7.64</v>
      </c>
    </row>
    <row r="3457" spans="1:4" ht="27">
      <c r="A3457" s="60">
        <v>89597</v>
      </c>
      <c r="B3457" s="70" t="s">
        <v>7046</v>
      </c>
      <c r="C3457" s="61" t="s">
        <v>32</v>
      </c>
      <c r="D3457" s="63">
        <v>13.92</v>
      </c>
    </row>
    <row r="3458" spans="1:4" ht="40.5">
      <c r="A3458" s="60">
        <v>89598</v>
      </c>
      <c r="B3458" s="70" t="s">
        <v>7047</v>
      </c>
      <c r="C3458" s="61" t="s">
        <v>32</v>
      </c>
      <c r="D3458" s="63">
        <v>34.840000000000003</v>
      </c>
    </row>
    <row r="3459" spans="1:4" ht="40.5">
      <c r="A3459" s="60">
        <v>89599</v>
      </c>
      <c r="B3459" s="70" t="s">
        <v>6897</v>
      </c>
      <c r="C3459" s="61" t="s">
        <v>32</v>
      </c>
      <c r="D3459" s="63">
        <v>11.51</v>
      </c>
    </row>
    <row r="3460" spans="1:4" ht="40.5">
      <c r="A3460" s="60">
        <v>89600</v>
      </c>
      <c r="B3460" s="70" t="s">
        <v>7048</v>
      </c>
      <c r="C3460" s="61" t="s">
        <v>32</v>
      </c>
      <c r="D3460" s="63">
        <v>12.45</v>
      </c>
    </row>
    <row r="3461" spans="1:4" ht="40.5">
      <c r="A3461" s="60">
        <v>89605</v>
      </c>
      <c r="B3461" s="70" t="s">
        <v>7049</v>
      </c>
      <c r="C3461" s="61" t="s">
        <v>32</v>
      </c>
      <c r="D3461" s="63">
        <v>13.61</v>
      </c>
    </row>
    <row r="3462" spans="1:4" ht="27">
      <c r="A3462" s="60">
        <v>89609</v>
      </c>
      <c r="B3462" s="70" t="s">
        <v>7050</v>
      </c>
      <c r="C3462" s="61" t="s">
        <v>32</v>
      </c>
      <c r="D3462" s="63">
        <v>57.73</v>
      </c>
    </row>
    <row r="3463" spans="1:4" ht="40.5">
      <c r="A3463" s="60">
        <v>89610</v>
      </c>
      <c r="B3463" s="70" t="s">
        <v>7051</v>
      </c>
      <c r="C3463" s="61" t="s">
        <v>32</v>
      </c>
      <c r="D3463" s="63">
        <v>13.93</v>
      </c>
    </row>
    <row r="3464" spans="1:4" ht="27">
      <c r="A3464" s="60">
        <v>89611</v>
      </c>
      <c r="B3464" s="70" t="s">
        <v>7052</v>
      </c>
      <c r="C3464" s="61" t="s">
        <v>32</v>
      </c>
      <c r="D3464" s="63">
        <v>22.68</v>
      </c>
    </row>
    <row r="3465" spans="1:4" ht="27">
      <c r="A3465" s="60">
        <v>89612</v>
      </c>
      <c r="B3465" s="70" t="s">
        <v>7053</v>
      </c>
      <c r="C3465" s="61" t="s">
        <v>32</v>
      </c>
      <c r="D3465" s="63">
        <v>113.33</v>
      </c>
    </row>
    <row r="3466" spans="1:4" ht="54">
      <c r="A3466" s="60">
        <v>89613</v>
      </c>
      <c r="B3466" s="70" t="s">
        <v>7054</v>
      </c>
      <c r="C3466" s="61" t="s">
        <v>32</v>
      </c>
      <c r="D3466" s="63">
        <v>20.420000000000002</v>
      </c>
    </row>
    <row r="3467" spans="1:4" ht="27">
      <c r="A3467" s="60">
        <v>89614</v>
      </c>
      <c r="B3467" s="70" t="s">
        <v>7055</v>
      </c>
      <c r="C3467" s="61" t="s">
        <v>32</v>
      </c>
      <c r="D3467" s="63">
        <v>41.91</v>
      </c>
    </row>
    <row r="3468" spans="1:4" ht="27">
      <c r="A3468" s="60">
        <v>89615</v>
      </c>
      <c r="B3468" s="70" t="s">
        <v>7056</v>
      </c>
      <c r="C3468" s="61" t="s">
        <v>32</v>
      </c>
      <c r="D3468" s="63">
        <v>170.84</v>
      </c>
    </row>
    <row r="3469" spans="1:4" ht="40.5">
      <c r="A3469" s="60">
        <v>89616</v>
      </c>
      <c r="B3469" s="70" t="s">
        <v>7057</v>
      </c>
      <c r="C3469" s="61" t="s">
        <v>32</v>
      </c>
      <c r="D3469" s="63">
        <v>29.19</v>
      </c>
    </row>
    <row r="3470" spans="1:4" ht="27">
      <c r="A3470" s="60">
        <v>89617</v>
      </c>
      <c r="B3470" s="70" t="s">
        <v>7058</v>
      </c>
      <c r="C3470" s="61" t="s">
        <v>32</v>
      </c>
      <c r="D3470" s="63">
        <v>4.79</v>
      </c>
    </row>
    <row r="3471" spans="1:4" ht="40.5">
      <c r="A3471" s="60">
        <v>89618</v>
      </c>
      <c r="B3471" s="70" t="s">
        <v>7059</v>
      </c>
      <c r="C3471" s="61" t="s">
        <v>32</v>
      </c>
      <c r="D3471" s="63">
        <v>9.83</v>
      </c>
    </row>
    <row r="3472" spans="1:4" ht="40.5">
      <c r="A3472" s="60">
        <v>89619</v>
      </c>
      <c r="B3472" s="70" t="s">
        <v>4577</v>
      </c>
      <c r="C3472" s="61" t="s">
        <v>32</v>
      </c>
      <c r="D3472" s="63">
        <v>6.13</v>
      </c>
    </row>
    <row r="3473" spans="1:4" ht="27">
      <c r="A3473" s="60">
        <v>89620</v>
      </c>
      <c r="B3473" s="70" t="s">
        <v>6883</v>
      </c>
      <c r="C3473" s="61" t="s">
        <v>32</v>
      </c>
      <c r="D3473" s="63">
        <v>7.76</v>
      </c>
    </row>
    <row r="3474" spans="1:4" ht="40.5">
      <c r="A3474" s="60">
        <v>89621</v>
      </c>
      <c r="B3474" s="70" t="s">
        <v>7060</v>
      </c>
      <c r="C3474" s="61" t="s">
        <v>32</v>
      </c>
      <c r="D3474" s="63">
        <v>16.32</v>
      </c>
    </row>
    <row r="3475" spans="1:4" ht="40.5">
      <c r="A3475" s="60">
        <v>89622</v>
      </c>
      <c r="B3475" s="70" t="s">
        <v>4578</v>
      </c>
      <c r="C3475" s="61" t="s">
        <v>32</v>
      </c>
      <c r="D3475" s="63">
        <v>9.09</v>
      </c>
    </row>
    <row r="3476" spans="1:4" ht="27">
      <c r="A3476" s="60">
        <v>89623</v>
      </c>
      <c r="B3476" s="70" t="s">
        <v>6888</v>
      </c>
      <c r="C3476" s="61" t="s">
        <v>32</v>
      </c>
      <c r="D3476" s="63">
        <v>12.2</v>
      </c>
    </row>
    <row r="3477" spans="1:4" ht="40.5">
      <c r="A3477" s="60">
        <v>89624</v>
      </c>
      <c r="B3477" s="70" t="s">
        <v>4579</v>
      </c>
      <c r="C3477" s="61" t="s">
        <v>32</v>
      </c>
      <c r="D3477" s="63">
        <v>12.88</v>
      </c>
    </row>
    <row r="3478" spans="1:4" ht="27">
      <c r="A3478" s="60">
        <v>89625</v>
      </c>
      <c r="B3478" s="70" t="s">
        <v>6892</v>
      </c>
      <c r="C3478" s="61" t="s">
        <v>32</v>
      </c>
      <c r="D3478" s="63">
        <v>14.89</v>
      </c>
    </row>
    <row r="3479" spans="1:4" ht="40.5">
      <c r="A3479" s="60">
        <v>89626</v>
      </c>
      <c r="B3479" s="70" t="s">
        <v>4580</v>
      </c>
      <c r="C3479" s="61" t="s">
        <v>32</v>
      </c>
      <c r="D3479" s="63">
        <v>20.09</v>
      </c>
    </row>
    <row r="3480" spans="1:4" ht="40.5">
      <c r="A3480" s="60">
        <v>89627</v>
      </c>
      <c r="B3480" s="70" t="s">
        <v>4581</v>
      </c>
      <c r="C3480" s="61" t="s">
        <v>32</v>
      </c>
      <c r="D3480" s="63">
        <v>14.12</v>
      </c>
    </row>
    <row r="3481" spans="1:4" ht="27">
      <c r="A3481" s="60">
        <v>89628</v>
      </c>
      <c r="B3481" s="70" t="s">
        <v>7061</v>
      </c>
      <c r="C3481" s="61" t="s">
        <v>32</v>
      </c>
      <c r="D3481" s="63">
        <v>30.33</v>
      </c>
    </row>
    <row r="3482" spans="1:4" ht="27">
      <c r="A3482" s="60">
        <v>89629</v>
      </c>
      <c r="B3482" s="70" t="s">
        <v>7062</v>
      </c>
      <c r="C3482" s="61" t="s">
        <v>32</v>
      </c>
      <c r="D3482" s="63">
        <v>55.1</v>
      </c>
    </row>
    <row r="3483" spans="1:4" ht="40.5">
      <c r="A3483" s="60">
        <v>89630</v>
      </c>
      <c r="B3483" s="70" t="s">
        <v>4582</v>
      </c>
      <c r="C3483" s="61" t="s">
        <v>32</v>
      </c>
      <c r="D3483" s="63">
        <v>48.03</v>
      </c>
    </row>
    <row r="3484" spans="1:4" ht="27">
      <c r="A3484" s="60">
        <v>89631</v>
      </c>
      <c r="B3484" s="70" t="s">
        <v>7063</v>
      </c>
      <c r="C3484" s="61" t="s">
        <v>32</v>
      </c>
      <c r="D3484" s="63">
        <v>83.04</v>
      </c>
    </row>
    <row r="3485" spans="1:4" ht="40.5">
      <c r="A3485" s="60">
        <v>89632</v>
      </c>
      <c r="B3485" s="70" t="s">
        <v>4583</v>
      </c>
      <c r="C3485" s="61" t="s">
        <v>32</v>
      </c>
      <c r="D3485" s="63">
        <v>68.56</v>
      </c>
    </row>
    <row r="3486" spans="1:4" ht="40.5">
      <c r="A3486" s="60">
        <v>89637</v>
      </c>
      <c r="B3486" s="70" t="s">
        <v>7064</v>
      </c>
      <c r="C3486" s="61" t="s">
        <v>32</v>
      </c>
      <c r="D3486" s="63">
        <v>7.59</v>
      </c>
    </row>
    <row r="3487" spans="1:4" ht="40.5">
      <c r="A3487" s="60">
        <v>89638</v>
      </c>
      <c r="B3487" s="70" t="s">
        <v>7065</v>
      </c>
      <c r="C3487" s="61" t="s">
        <v>32</v>
      </c>
      <c r="D3487" s="63">
        <v>8.6</v>
      </c>
    </row>
    <row r="3488" spans="1:4" ht="40.5">
      <c r="A3488" s="60">
        <v>89639</v>
      </c>
      <c r="B3488" s="70" t="s">
        <v>7066</v>
      </c>
      <c r="C3488" s="61" t="s">
        <v>32</v>
      </c>
      <c r="D3488" s="63">
        <v>8.99</v>
      </c>
    </row>
    <row r="3489" spans="1:4" ht="40.5">
      <c r="A3489" s="60">
        <v>89640</v>
      </c>
      <c r="B3489" s="70" t="s">
        <v>21199</v>
      </c>
      <c r="C3489" s="61" t="s">
        <v>32</v>
      </c>
      <c r="D3489" s="63">
        <v>15.03</v>
      </c>
    </row>
    <row r="3490" spans="1:4" ht="40.5">
      <c r="A3490" s="60">
        <v>89641</v>
      </c>
      <c r="B3490" s="70" t="s">
        <v>7067</v>
      </c>
      <c r="C3490" s="61" t="s">
        <v>32</v>
      </c>
      <c r="D3490" s="63">
        <v>10.83</v>
      </c>
    </row>
    <row r="3491" spans="1:4" ht="40.5">
      <c r="A3491" s="60">
        <v>89642</v>
      </c>
      <c r="B3491" s="70" t="s">
        <v>7068</v>
      </c>
      <c r="C3491" s="61" t="s">
        <v>32</v>
      </c>
      <c r="D3491" s="63">
        <v>12.77</v>
      </c>
    </row>
    <row r="3492" spans="1:4" ht="40.5">
      <c r="A3492" s="60">
        <v>89643</v>
      </c>
      <c r="B3492" s="70" t="s">
        <v>7069</v>
      </c>
      <c r="C3492" s="61" t="s">
        <v>32</v>
      </c>
      <c r="D3492" s="63">
        <v>13.42</v>
      </c>
    </row>
    <row r="3493" spans="1:4" ht="40.5">
      <c r="A3493" s="60">
        <v>89644</v>
      </c>
      <c r="B3493" s="70" t="s">
        <v>21200</v>
      </c>
      <c r="C3493" s="61" t="s">
        <v>32</v>
      </c>
      <c r="D3493" s="63">
        <v>22.61</v>
      </c>
    </row>
    <row r="3494" spans="1:4" ht="40.5">
      <c r="A3494" s="60">
        <v>89645</v>
      </c>
      <c r="B3494" s="70" t="s">
        <v>7070</v>
      </c>
      <c r="C3494" s="61" t="s">
        <v>32</v>
      </c>
      <c r="D3494" s="63">
        <v>25.86</v>
      </c>
    </row>
    <row r="3495" spans="1:4" ht="40.5">
      <c r="A3495" s="60">
        <v>89646</v>
      </c>
      <c r="B3495" s="70" t="s">
        <v>7071</v>
      </c>
      <c r="C3495" s="61" t="s">
        <v>32</v>
      </c>
      <c r="D3495" s="63">
        <v>17.59</v>
      </c>
    </row>
    <row r="3496" spans="1:4" ht="40.5">
      <c r="A3496" s="60">
        <v>89647</v>
      </c>
      <c r="B3496" s="70" t="s">
        <v>7072</v>
      </c>
      <c r="C3496" s="61" t="s">
        <v>32</v>
      </c>
      <c r="D3496" s="63">
        <v>17.14</v>
      </c>
    </row>
    <row r="3497" spans="1:4" ht="40.5">
      <c r="A3497" s="60">
        <v>89648</v>
      </c>
      <c r="B3497" s="70" t="s">
        <v>7073</v>
      </c>
      <c r="C3497" s="61" t="s">
        <v>32</v>
      </c>
      <c r="D3497" s="63">
        <v>19.22</v>
      </c>
    </row>
    <row r="3498" spans="1:4" ht="40.5">
      <c r="A3498" s="60">
        <v>89649</v>
      </c>
      <c r="B3498" s="70" t="s">
        <v>7074</v>
      </c>
      <c r="C3498" s="61" t="s">
        <v>32</v>
      </c>
      <c r="D3498" s="63">
        <v>26.67</v>
      </c>
    </row>
    <row r="3499" spans="1:4" ht="40.5">
      <c r="A3499" s="60">
        <v>89650</v>
      </c>
      <c r="B3499" s="70" t="s">
        <v>7075</v>
      </c>
      <c r="C3499" s="61" t="s">
        <v>32</v>
      </c>
      <c r="D3499" s="63">
        <v>26.67</v>
      </c>
    </row>
    <row r="3500" spans="1:4" ht="40.5">
      <c r="A3500" s="60">
        <v>89651</v>
      </c>
      <c r="B3500" s="70" t="s">
        <v>4584</v>
      </c>
      <c r="C3500" s="61" t="s">
        <v>32</v>
      </c>
      <c r="D3500" s="63">
        <v>5.16</v>
      </c>
    </row>
    <row r="3501" spans="1:4" ht="40.5">
      <c r="A3501" s="60">
        <v>89652</v>
      </c>
      <c r="B3501" s="70" t="s">
        <v>7076</v>
      </c>
      <c r="C3501" s="61" t="s">
        <v>32</v>
      </c>
      <c r="D3501" s="63">
        <v>9.61</v>
      </c>
    </row>
    <row r="3502" spans="1:4" ht="40.5">
      <c r="A3502" s="60">
        <v>89653</v>
      </c>
      <c r="B3502" s="70" t="s">
        <v>7077</v>
      </c>
      <c r="C3502" s="61" t="s">
        <v>32</v>
      </c>
      <c r="D3502" s="63">
        <v>16.46</v>
      </c>
    </row>
    <row r="3503" spans="1:4" ht="40.5">
      <c r="A3503" s="60">
        <v>89654</v>
      </c>
      <c r="B3503" s="70" t="s">
        <v>7078</v>
      </c>
      <c r="C3503" s="61" t="s">
        <v>32</v>
      </c>
      <c r="D3503" s="63">
        <v>16.010000000000002</v>
      </c>
    </row>
    <row r="3504" spans="1:4" ht="40.5">
      <c r="A3504" s="60">
        <v>89655</v>
      </c>
      <c r="B3504" s="70" t="s">
        <v>7079</v>
      </c>
      <c r="C3504" s="61" t="s">
        <v>32</v>
      </c>
      <c r="D3504" s="63">
        <v>24.39</v>
      </c>
    </row>
    <row r="3505" spans="1:4" ht="40.5">
      <c r="A3505" s="60">
        <v>89656</v>
      </c>
      <c r="B3505" s="70" t="s">
        <v>7080</v>
      </c>
      <c r="C3505" s="61" t="s">
        <v>32</v>
      </c>
      <c r="D3505" s="63">
        <v>10.32</v>
      </c>
    </row>
    <row r="3506" spans="1:4" ht="40.5">
      <c r="A3506" s="60">
        <v>89657</v>
      </c>
      <c r="B3506" s="70" t="s">
        <v>7081</v>
      </c>
      <c r="C3506" s="61" t="s">
        <v>32</v>
      </c>
      <c r="D3506" s="63">
        <v>10.54</v>
      </c>
    </row>
    <row r="3507" spans="1:4" ht="40.5">
      <c r="A3507" s="60">
        <v>89658</v>
      </c>
      <c r="B3507" s="70" t="s">
        <v>7082</v>
      </c>
      <c r="C3507" s="61" t="s">
        <v>32</v>
      </c>
      <c r="D3507" s="63">
        <v>7.14</v>
      </c>
    </row>
    <row r="3508" spans="1:4" ht="40.5">
      <c r="A3508" s="60">
        <v>89659</v>
      </c>
      <c r="B3508" s="70" t="s">
        <v>7083</v>
      </c>
      <c r="C3508" s="61" t="s">
        <v>32</v>
      </c>
      <c r="D3508" s="63">
        <v>13.96</v>
      </c>
    </row>
    <row r="3509" spans="1:4" ht="40.5">
      <c r="A3509" s="60">
        <v>89660</v>
      </c>
      <c r="B3509" s="70" t="s">
        <v>7084</v>
      </c>
      <c r="C3509" s="61" t="s">
        <v>32</v>
      </c>
      <c r="D3509" s="63">
        <v>6.55</v>
      </c>
    </row>
    <row r="3510" spans="1:4" ht="40.5">
      <c r="A3510" s="60">
        <v>89661</v>
      </c>
      <c r="B3510" s="70" t="s">
        <v>7085</v>
      </c>
      <c r="C3510" s="61" t="s">
        <v>32</v>
      </c>
      <c r="D3510" s="63">
        <v>19.149999999999999</v>
      </c>
    </row>
    <row r="3511" spans="1:4" ht="40.5">
      <c r="A3511" s="60">
        <v>89662</v>
      </c>
      <c r="B3511" s="70" t="s">
        <v>7086</v>
      </c>
      <c r="C3511" s="61" t="s">
        <v>32</v>
      </c>
      <c r="D3511" s="63">
        <v>30.26</v>
      </c>
    </row>
    <row r="3512" spans="1:4" ht="40.5">
      <c r="A3512" s="60">
        <v>89663</v>
      </c>
      <c r="B3512" s="70" t="s">
        <v>7087</v>
      </c>
      <c r="C3512" s="61" t="s">
        <v>32</v>
      </c>
      <c r="D3512" s="63">
        <v>11.65</v>
      </c>
    </row>
    <row r="3513" spans="1:4" ht="40.5">
      <c r="A3513" s="60">
        <v>89664</v>
      </c>
      <c r="B3513" s="70" t="s">
        <v>7088</v>
      </c>
      <c r="C3513" s="61" t="s">
        <v>32</v>
      </c>
      <c r="D3513" s="63">
        <v>13.96</v>
      </c>
    </row>
    <row r="3514" spans="1:4" ht="54">
      <c r="A3514" s="60">
        <v>89665</v>
      </c>
      <c r="B3514" s="70" t="s">
        <v>7089</v>
      </c>
      <c r="C3514" s="61" t="s">
        <v>32</v>
      </c>
      <c r="D3514" s="63">
        <v>9</v>
      </c>
    </row>
    <row r="3515" spans="1:4" ht="40.5">
      <c r="A3515" s="60">
        <v>89666</v>
      </c>
      <c r="B3515" s="70" t="s">
        <v>7090</v>
      </c>
      <c r="C3515" s="61" t="s">
        <v>32</v>
      </c>
      <c r="D3515" s="63">
        <v>5.53</v>
      </c>
    </row>
    <row r="3516" spans="1:4" ht="40.5">
      <c r="A3516" s="60">
        <v>89667</v>
      </c>
      <c r="B3516" s="70" t="s">
        <v>7091</v>
      </c>
      <c r="C3516" s="61" t="s">
        <v>32</v>
      </c>
      <c r="D3516" s="63">
        <v>21.79</v>
      </c>
    </row>
    <row r="3517" spans="1:4" ht="40.5">
      <c r="A3517" s="60">
        <v>89668</v>
      </c>
      <c r="B3517" s="70" t="s">
        <v>7092</v>
      </c>
      <c r="C3517" s="61" t="s">
        <v>32</v>
      </c>
      <c r="D3517" s="63">
        <v>28.63</v>
      </c>
    </row>
    <row r="3518" spans="1:4" ht="40.5">
      <c r="A3518" s="60">
        <v>89669</v>
      </c>
      <c r="B3518" s="70" t="s">
        <v>6905</v>
      </c>
      <c r="C3518" s="61" t="s">
        <v>32</v>
      </c>
      <c r="D3518" s="63">
        <v>14.56</v>
      </c>
    </row>
    <row r="3519" spans="1:4" ht="40.5">
      <c r="A3519" s="60">
        <v>89670</v>
      </c>
      <c r="B3519" s="70" t="s">
        <v>7093</v>
      </c>
      <c r="C3519" s="61" t="s">
        <v>32</v>
      </c>
      <c r="D3519" s="63">
        <v>10.98</v>
      </c>
    </row>
    <row r="3520" spans="1:4" ht="40.5">
      <c r="A3520" s="60">
        <v>89671</v>
      </c>
      <c r="B3520" s="70" t="s">
        <v>7094</v>
      </c>
      <c r="C3520" s="61" t="s">
        <v>32</v>
      </c>
      <c r="D3520" s="63">
        <v>20.97</v>
      </c>
    </row>
    <row r="3521" spans="1:4" ht="40.5">
      <c r="A3521" s="60">
        <v>89672</v>
      </c>
      <c r="B3521" s="70" t="s">
        <v>7095</v>
      </c>
      <c r="C3521" s="61" t="s">
        <v>32</v>
      </c>
      <c r="D3521" s="63">
        <v>18.79</v>
      </c>
    </row>
    <row r="3522" spans="1:4" ht="54">
      <c r="A3522" s="60">
        <v>89673</v>
      </c>
      <c r="B3522" s="70" t="s">
        <v>6906</v>
      </c>
      <c r="C3522" s="61" t="s">
        <v>32</v>
      </c>
      <c r="D3522" s="63">
        <v>16.760000000000002</v>
      </c>
    </row>
    <row r="3523" spans="1:4" ht="40.5">
      <c r="A3523" s="60">
        <v>89674</v>
      </c>
      <c r="B3523" s="70" t="s">
        <v>7096</v>
      </c>
      <c r="C3523" s="61" t="s">
        <v>32</v>
      </c>
      <c r="D3523" s="63">
        <v>28.74</v>
      </c>
    </row>
    <row r="3524" spans="1:4" ht="40.5">
      <c r="A3524" s="60">
        <v>89675</v>
      </c>
      <c r="B3524" s="70" t="s">
        <v>6907</v>
      </c>
      <c r="C3524" s="61" t="s">
        <v>32</v>
      </c>
      <c r="D3524" s="63">
        <v>36.25</v>
      </c>
    </row>
    <row r="3525" spans="1:4" ht="40.5">
      <c r="A3525" s="60">
        <v>89676</v>
      </c>
      <c r="B3525" s="70" t="s">
        <v>7097</v>
      </c>
      <c r="C3525" s="61" t="s">
        <v>32</v>
      </c>
      <c r="D3525" s="63">
        <v>44.98</v>
      </c>
    </row>
    <row r="3526" spans="1:4" ht="40.5">
      <c r="A3526" s="60">
        <v>89677</v>
      </c>
      <c r="B3526" s="70" t="s">
        <v>6915</v>
      </c>
      <c r="C3526" s="61" t="s">
        <v>32</v>
      </c>
      <c r="D3526" s="63">
        <v>42.25</v>
      </c>
    </row>
    <row r="3527" spans="1:4" ht="40.5">
      <c r="A3527" s="60">
        <v>89678</v>
      </c>
      <c r="B3527" s="70" t="s">
        <v>7098</v>
      </c>
      <c r="C3527" s="61" t="s">
        <v>32</v>
      </c>
      <c r="D3527" s="63">
        <v>7.51</v>
      </c>
    </row>
    <row r="3528" spans="1:4" ht="40.5">
      <c r="A3528" s="60">
        <v>89679</v>
      </c>
      <c r="B3528" s="70" t="s">
        <v>7099</v>
      </c>
      <c r="C3528" s="61" t="s">
        <v>32</v>
      </c>
      <c r="D3528" s="63">
        <v>65.13</v>
      </c>
    </row>
    <row r="3529" spans="1:4" ht="40.5">
      <c r="A3529" s="60">
        <v>89680</v>
      </c>
      <c r="B3529" s="70" t="s">
        <v>7100</v>
      </c>
      <c r="C3529" s="61" t="s">
        <v>32</v>
      </c>
      <c r="D3529" s="63">
        <v>17.95</v>
      </c>
    </row>
    <row r="3530" spans="1:4" ht="54">
      <c r="A3530" s="60">
        <v>89681</v>
      </c>
      <c r="B3530" s="70" t="s">
        <v>6908</v>
      </c>
      <c r="C3530" s="61" t="s">
        <v>32</v>
      </c>
      <c r="D3530" s="63">
        <v>46.3</v>
      </c>
    </row>
    <row r="3531" spans="1:4" ht="40.5">
      <c r="A3531" s="60">
        <v>89682</v>
      </c>
      <c r="B3531" s="70" t="s">
        <v>7101</v>
      </c>
      <c r="C3531" s="61" t="s">
        <v>32</v>
      </c>
      <c r="D3531" s="63">
        <v>29.62</v>
      </c>
    </row>
    <row r="3532" spans="1:4" ht="40.5">
      <c r="A3532" s="60">
        <v>89684</v>
      </c>
      <c r="B3532" s="70" t="s">
        <v>7102</v>
      </c>
      <c r="C3532" s="61" t="s">
        <v>32</v>
      </c>
      <c r="D3532" s="63">
        <v>42.14</v>
      </c>
    </row>
    <row r="3533" spans="1:4" ht="40.5">
      <c r="A3533" s="60">
        <v>89685</v>
      </c>
      <c r="B3533" s="70" t="s">
        <v>6898</v>
      </c>
      <c r="C3533" s="61" t="s">
        <v>32</v>
      </c>
      <c r="D3533" s="63">
        <v>30.74</v>
      </c>
    </row>
    <row r="3534" spans="1:4" ht="40.5">
      <c r="A3534" s="60">
        <v>89686</v>
      </c>
      <c r="B3534" s="70" t="s">
        <v>7103</v>
      </c>
      <c r="C3534" s="61" t="s">
        <v>32</v>
      </c>
      <c r="D3534" s="63">
        <v>165.99</v>
      </c>
    </row>
    <row r="3535" spans="1:4" ht="40.5">
      <c r="A3535" s="60">
        <v>89687</v>
      </c>
      <c r="B3535" s="70" t="s">
        <v>6899</v>
      </c>
      <c r="C3535" s="61" t="s">
        <v>32</v>
      </c>
      <c r="D3535" s="63">
        <v>26.68</v>
      </c>
    </row>
    <row r="3536" spans="1:4" ht="40.5">
      <c r="A3536" s="60">
        <v>89689</v>
      </c>
      <c r="B3536" s="70" t="s">
        <v>7104</v>
      </c>
      <c r="C3536" s="61" t="s">
        <v>32</v>
      </c>
      <c r="D3536" s="63">
        <v>32.130000000000003</v>
      </c>
    </row>
    <row r="3537" spans="1:4" ht="40.5">
      <c r="A3537" s="60">
        <v>89690</v>
      </c>
      <c r="B3537" s="70" t="s">
        <v>6909</v>
      </c>
      <c r="C3537" s="61" t="s">
        <v>32</v>
      </c>
      <c r="D3537" s="63">
        <v>45.66</v>
      </c>
    </row>
    <row r="3538" spans="1:4" ht="40.5">
      <c r="A3538" s="60">
        <v>89691</v>
      </c>
      <c r="B3538" s="70" t="s">
        <v>4585</v>
      </c>
      <c r="C3538" s="61" t="s">
        <v>32</v>
      </c>
      <c r="D3538" s="63">
        <v>9.65</v>
      </c>
    </row>
    <row r="3539" spans="1:4" ht="40.5">
      <c r="A3539" s="60">
        <v>89692</v>
      </c>
      <c r="B3539" s="70" t="s">
        <v>6900</v>
      </c>
      <c r="C3539" s="61" t="s">
        <v>32</v>
      </c>
      <c r="D3539" s="63">
        <v>43.2</v>
      </c>
    </row>
    <row r="3540" spans="1:4" ht="40.5">
      <c r="A3540" s="60">
        <v>89693</v>
      </c>
      <c r="B3540" s="70" t="s">
        <v>7105</v>
      </c>
      <c r="C3540" s="61" t="s">
        <v>32</v>
      </c>
      <c r="D3540" s="63">
        <v>42.1</v>
      </c>
    </row>
    <row r="3541" spans="1:4" ht="40.5">
      <c r="A3541" s="60">
        <v>89694</v>
      </c>
      <c r="B3541" s="70" t="s">
        <v>7106</v>
      </c>
      <c r="C3541" s="61" t="s">
        <v>32</v>
      </c>
      <c r="D3541" s="63">
        <v>17.29</v>
      </c>
    </row>
    <row r="3542" spans="1:4" ht="40.5">
      <c r="A3542" s="60">
        <v>89695</v>
      </c>
      <c r="B3542" s="70" t="s">
        <v>7107</v>
      </c>
      <c r="C3542" s="61" t="s">
        <v>32</v>
      </c>
      <c r="D3542" s="63">
        <v>15.85</v>
      </c>
    </row>
    <row r="3543" spans="1:4" ht="40.5">
      <c r="A3543" s="60">
        <v>89696</v>
      </c>
      <c r="B3543" s="70" t="s">
        <v>7108</v>
      </c>
      <c r="C3543" s="61" t="s">
        <v>32</v>
      </c>
      <c r="D3543" s="63">
        <v>38.369999999999997</v>
      </c>
    </row>
    <row r="3544" spans="1:4" ht="40.5">
      <c r="A3544" s="60">
        <v>89697</v>
      </c>
      <c r="B3544" s="70" t="s">
        <v>4586</v>
      </c>
      <c r="C3544" s="61" t="s">
        <v>32</v>
      </c>
      <c r="D3544" s="63">
        <v>11.94</v>
      </c>
    </row>
    <row r="3545" spans="1:4" ht="40.5">
      <c r="A3545" s="60">
        <v>89698</v>
      </c>
      <c r="B3545" s="70" t="s">
        <v>7109</v>
      </c>
      <c r="C3545" s="61" t="s">
        <v>32</v>
      </c>
      <c r="D3545" s="63">
        <v>135.5</v>
      </c>
    </row>
    <row r="3546" spans="1:4" ht="40.5">
      <c r="A3546" s="60">
        <v>89699</v>
      </c>
      <c r="B3546" s="70" t="s">
        <v>6910</v>
      </c>
      <c r="C3546" s="61" t="s">
        <v>32</v>
      </c>
      <c r="D3546" s="63">
        <v>114.64</v>
      </c>
    </row>
    <row r="3547" spans="1:4" ht="40.5">
      <c r="A3547" s="60">
        <v>89700</v>
      </c>
      <c r="B3547" s="70" t="s">
        <v>7110</v>
      </c>
      <c r="C3547" s="61" t="s">
        <v>32</v>
      </c>
      <c r="D3547" s="63">
        <v>18.489999999999998</v>
      </c>
    </row>
    <row r="3548" spans="1:4" ht="40.5">
      <c r="A3548" s="60">
        <v>89701</v>
      </c>
      <c r="B3548" s="70" t="s">
        <v>7111</v>
      </c>
      <c r="C3548" s="61" t="s">
        <v>32</v>
      </c>
      <c r="D3548" s="63">
        <v>88.44</v>
      </c>
    </row>
    <row r="3549" spans="1:4" ht="40.5">
      <c r="A3549" s="60">
        <v>89702</v>
      </c>
      <c r="B3549" s="70" t="s">
        <v>7112</v>
      </c>
      <c r="C3549" s="61" t="s">
        <v>32</v>
      </c>
      <c r="D3549" s="63">
        <v>18.489999999999998</v>
      </c>
    </row>
    <row r="3550" spans="1:4" ht="40.5">
      <c r="A3550" s="60">
        <v>89703</v>
      </c>
      <c r="B3550" s="70" t="s">
        <v>4587</v>
      </c>
      <c r="C3550" s="61" t="s">
        <v>32</v>
      </c>
      <c r="D3550" s="63">
        <v>45.05</v>
      </c>
    </row>
    <row r="3551" spans="1:4" ht="40.5">
      <c r="A3551" s="60">
        <v>89704</v>
      </c>
      <c r="B3551" s="70" t="s">
        <v>7113</v>
      </c>
      <c r="C3551" s="61" t="s">
        <v>32</v>
      </c>
      <c r="D3551" s="63">
        <v>74.61</v>
      </c>
    </row>
    <row r="3552" spans="1:4" ht="40.5">
      <c r="A3552" s="60">
        <v>89705</v>
      </c>
      <c r="B3552" s="70" t="s">
        <v>7114</v>
      </c>
      <c r="C3552" s="61" t="s">
        <v>32</v>
      </c>
      <c r="D3552" s="63">
        <v>20.52</v>
      </c>
    </row>
    <row r="3553" spans="1:4" ht="40.5">
      <c r="A3553" s="60">
        <v>89706</v>
      </c>
      <c r="B3553" s="70" t="s">
        <v>7115</v>
      </c>
      <c r="C3553" s="61" t="s">
        <v>32</v>
      </c>
      <c r="D3553" s="63">
        <v>48.39</v>
      </c>
    </row>
    <row r="3554" spans="1:4" ht="40.5">
      <c r="A3554" s="60">
        <v>89718</v>
      </c>
      <c r="B3554" s="70" t="s">
        <v>7116</v>
      </c>
      <c r="C3554" s="61" t="s">
        <v>14</v>
      </c>
      <c r="D3554" s="63">
        <v>32.14</v>
      </c>
    </row>
    <row r="3555" spans="1:4" ht="40.5">
      <c r="A3555" s="60">
        <v>89719</v>
      </c>
      <c r="B3555" s="70" t="s">
        <v>7117</v>
      </c>
      <c r="C3555" s="61" t="s">
        <v>32</v>
      </c>
      <c r="D3555" s="63">
        <v>9.01</v>
      </c>
    </row>
    <row r="3556" spans="1:4" ht="40.5">
      <c r="A3556" s="60">
        <v>89720</v>
      </c>
      <c r="B3556" s="70" t="s">
        <v>7118</v>
      </c>
      <c r="C3556" s="61" t="s">
        <v>32</v>
      </c>
      <c r="D3556" s="63">
        <v>10.95</v>
      </c>
    </row>
    <row r="3557" spans="1:4" ht="40.5">
      <c r="A3557" s="60">
        <v>89721</v>
      </c>
      <c r="B3557" s="70" t="s">
        <v>7119</v>
      </c>
      <c r="C3557" s="61" t="s">
        <v>32</v>
      </c>
      <c r="D3557" s="63">
        <v>11.6</v>
      </c>
    </row>
    <row r="3558" spans="1:4" ht="40.5">
      <c r="A3558" s="60">
        <v>89722</v>
      </c>
      <c r="B3558" s="70" t="s">
        <v>21201</v>
      </c>
      <c r="C3558" s="61" t="s">
        <v>32</v>
      </c>
      <c r="D3558" s="63">
        <v>20.79</v>
      </c>
    </row>
    <row r="3559" spans="1:4" ht="40.5">
      <c r="A3559" s="60">
        <v>89723</v>
      </c>
      <c r="B3559" s="70" t="s">
        <v>7120</v>
      </c>
      <c r="C3559" s="61" t="s">
        <v>32</v>
      </c>
      <c r="D3559" s="63">
        <v>15.48</v>
      </c>
    </row>
    <row r="3560" spans="1:4" ht="54">
      <c r="A3560" s="60">
        <v>89724</v>
      </c>
      <c r="B3560" s="70" t="s">
        <v>5256</v>
      </c>
      <c r="C3560" s="61" t="s">
        <v>32</v>
      </c>
      <c r="D3560" s="63">
        <v>6.78</v>
      </c>
    </row>
    <row r="3561" spans="1:4" ht="40.5">
      <c r="A3561" s="60">
        <v>89725</v>
      </c>
      <c r="B3561" s="70" t="s">
        <v>7121</v>
      </c>
      <c r="C3561" s="61" t="s">
        <v>32</v>
      </c>
      <c r="D3561" s="63">
        <v>15.03</v>
      </c>
    </row>
    <row r="3562" spans="1:4" ht="54">
      <c r="A3562" s="60">
        <v>89726</v>
      </c>
      <c r="B3562" s="70" t="s">
        <v>5257</v>
      </c>
      <c r="C3562" s="61" t="s">
        <v>32</v>
      </c>
      <c r="D3562" s="63">
        <v>5.29</v>
      </c>
    </row>
    <row r="3563" spans="1:4" ht="40.5">
      <c r="A3563" s="60">
        <v>89727</v>
      </c>
      <c r="B3563" s="70" t="s">
        <v>7122</v>
      </c>
      <c r="C3563" s="61" t="s">
        <v>32</v>
      </c>
      <c r="D3563" s="63">
        <v>17.11</v>
      </c>
    </row>
    <row r="3564" spans="1:4" ht="54">
      <c r="A3564" s="60">
        <v>89728</v>
      </c>
      <c r="B3564" s="70" t="s">
        <v>7123</v>
      </c>
      <c r="C3564" s="61" t="s">
        <v>32</v>
      </c>
      <c r="D3564" s="63">
        <v>7.15</v>
      </c>
    </row>
    <row r="3565" spans="1:4" ht="40.5">
      <c r="A3565" s="60">
        <v>89729</v>
      </c>
      <c r="B3565" s="70" t="s">
        <v>7124</v>
      </c>
      <c r="C3565" s="61" t="s">
        <v>32</v>
      </c>
      <c r="D3565" s="63">
        <v>24.16</v>
      </c>
    </row>
    <row r="3566" spans="1:4" ht="54">
      <c r="A3566" s="60">
        <v>89730</v>
      </c>
      <c r="B3566" s="70" t="s">
        <v>7125</v>
      </c>
      <c r="C3566" s="61" t="s">
        <v>32</v>
      </c>
      <c r="D3566" s="63">
        <v>7.63</v>
      </c>
    </row>
    <row r="3567" spans="1:4" ht="54">
      <c r="A3567" s="60">
        <v>89731</v>
      </c>
      <c r="B3567" s="70" t="s">
        <v>5258</v>
      </c>
      <c r="C3567" s="61" t="s">
        <v>32</v>
      </c>
      <c r="D3567" s="63">
        <v>7.78</v>
      </c>
    </row>
    <row r="3568" spans="1:4" ht="54">
      <c r="A3568" s="60">
        <v>89732</v>
      </c>
      <c r="B3568" s="70" t="s">
        <v>6918</v>
      </c>
      <c r="C3568" s="61" t="s">
        <v>32</v>
      </c>
      <c r="D3568" s="63">
        <v>8.1300000000000008</v>
      </c>
    </row>
    <row r="3569" spans="1:4" ht="54">
      <c r="A3569" s="60">
        <v>89733</v>
      </c>
      <c r="B3569" s="70" t="s">
        <v>7126</v>
      </c>
      <c r="C3569" s="61" t="s">
        <v>32</v>
      </c>
      <c r="D3569" s="63">
        <v>11.91</v>
      </c>
    </row>
    <row r="3570" spans="1:4" ht="40.5">
      <c r="A3570" s="60">
        <v>89734</v>
      </c>
      <c r="B3570" s="70" t="s">
        <v>7127</v>
      </c>
      <c r="C3570" s="61" t="s">
        <v>32</v>
      </c>
      <c r="D3570" s="63">
        <v>24.16</v>
      </c>
    </row>
    <row r="3571" spans="1:4" ht="54">
      <c r="A3571" s="60">
        <v>89735</v>
      </c>
      <c r="B3571" s="70" t="s">
        <v>7128</v>
      </c>
      <c r="C3571" s="61" t="s">
        <v>32</v>
      </c>
      <c r="D3571" s="63">
        <v>12.49</v>
      </c>
    </row>
    <row r="3572" spans="1:4" ht="40.5">
      <c r="A3572" s="60">
        <v>89736</v>
      </c>
      <c r="B3572" s="70" t="s">
        <v>7129</v>
      </c>
      <c r="C3572" s="61" t="s">
        <v>32</v>
      </c>
      <c r="D3572" s="63">
        <v>5.94</v>
      </c>
    </row>
    <row r="3573" spans="1:4" ht="54">
      <c r="A3573" s="60">
        <v>89737</v>
      </c>
      <c r="B3573" s="70" t="s">
        <v>6921</v>
      </c>
      <c r="C3573" s="61" t="s">
        <v>32</v>
      </c>
      <c r="D3573" s="63">
        <v>12.94</v>
      </c>
    </row>
    <row r="3574" spans="1:4" ht="40.5">
      <c r="A3574" s="60">
        <v>89738</v>
      </c>
      <c r="B3574" s="70" t="s">
        <v>7130</v>
      </c>
      <c r="C3574" s="61" t="s">
        <v>32</v>
      </c>
      <c r="D3574" s="63">
        <v>12.76</v>
      </c>
    </row>
    <row r="3575" spans="1:4" ht="54">
      <c r="A3575" s="60">
        <v>89739</v>
      </c>
      <c r="B3575" s="70" t="s">
        <v>6922</v>
      </c>
      <c r="C3575" s="61" t="s">
        <v>32</v>
      </c>
      <c r="D3575" s="63">
        <v>13.44</v>
      </c>
    </row>
    <row r="3576" spans="1:4" ht="40.5">
      <c r="A3576" s="60">
        <v>89740</v>
      </c>
      <c r="B3576" s="70" t="s">
        <v>4588</v>
      </c>
      <c r="C3576" s="61" t="s">
        <v>32</v>
      </c>
      <c r="D3576" s="63">
        <v>5.35</v>
      </c>
    </row>
    <row r="3577" spans="1:4" ht="40.5">
      <c r="A3577" s="60">
        <v>89741</v>
      </c>
      <c r="B3577" s="70" t="s">
        <v>4589</v>
      </c>
      <c r="C3577" s="61" t="s">
        <v>32</v>
      </c>
      <c r="D3577" s="63">
        <v>17.95</v>
      </c>
    </row>
    <row r="3578" spans="1:4" ht="54">
      <c r="A3578" s="60">
        <v>89742</v>
      </c>
      <c r="B3578" s="70" t="s">
        <v>7131</v>
      </c>
      <c r="C3578" s="61" t="s">
        <v>32</v>
      </c>
      <c r="D3578" s="63">
        <v>20.100000000000001</v>
      </c>
    </row>
    <row r="3579" spans="1:4" ht="54">
      <c r="A3579" s="60">
        <v>89743</v>
      </c>
      <c r="B3579" s="70" t="s">
        <v>7132</v>
      </c>
      <c r="C3579" s="61" t="s">
        <v>32</v>
      </c>
      <c r="D3579" s="63">
        <v>27.29</v>
      </c>
    </row>
    <row r="3580" spans="1:4" ht="54">
      <c r="A3580" s="60">
        <v>89744</v>
      </c>
      <c r="B3580" s="70" t="s">
        <v>7133</v>
      </c>
      <c r="C3580" s="61" t="s">
        <v>32</v>
      </c>
      <c r="D3580" s="63">
        <v>16.88</v>
      </c>
    </row>
    <row r="3581" spans="1:4" ht="40.5">
      <c r="A3581" s="60">
        <v>89745</v>
      </c>
      <c r="B3581" s="70" t="s">
        <v>7134</v>
      </c>
      <c r="C3581" s="61" t="s">
        <v>32</v>
      </c>
      <c r="D3581" s="63">
        <v>29.06</v>
      </c>
    </row>
    <row r="3582" spans="1:4" ht="54">
      <c r="A3582" s="60">
        <v>89746</v>
      </c>
      <c r="B3582" s="70" t="s">
        <v>6931</v>
      </c>
      <c r="C3582" s="61" t="s">
        <v>32</v>
      </c>
      <c r="D3582" s="63">
        <v>16.850000000000001</v>
      </c>
    </row>
    <row r="3583" spans="1:4" ht="40.5">
      <c r="A3583" s="60">
        <v>89747</v>
      </c>
      <c r="B3583" s="70" t="s">
        <v>4590</v>
      </c>
      <c r="C3583" s="61" t="s">
        <v>32</v>
      </c>
      <c r="D3583" s="63">
        <v>10.45</v>
      </c>
    </row>
    <row r="3584" spans="1:4" ht="54">
      <c r="A3584" s="60">
        <v>89748</v>
      </c>
      <c r="B3584" s="70" t="s">
        <v>5259</v>
      </c>
      <c r="C3584" s="61" t="s">
        <v>32</v>
      </c>
      <c r="D3584" s="63">
        <v>24.67</v>
      </c>
    </row>
    <row r="3585" spans="1:4" ht="40.5">
      <c r="A3585" s="60">
        <v>89749</v>
      </c>
      <c r="B3585" s="70" t="s">
        <v>4591</v>
      </c>
      <c r="C3585" s="61" t="s">
        <v>32</v>
      </c>
      <c r="D3585" s="63">
        <v>12.76</v>
      </c>
    </row>
    <row r="3586" spans="1:4" ht="54">
      <c r="A3586" s="60">
        <v>89750</v>
      </c>
      <c r="B3586" s="70" t="s">
        <v>7135</v>
      </c>
      <c r="C3586" s="61" t="s">
        <v>32</v>
      </c>
      <c r="D3586" s="63">
        <v>38.5</v>
      </c>
    </row>
    <row r="3587" spans="1:4" ht="40.5">
      <c r="A3587" s="60">
        <v>89751</v>
      </c>
      <c r="B3587" s="70" t="s">
        <v>7136</v>
      </c>
      <c r="C3587" s="61" t="s">
        <v>32</v>
      </c>
      <c r="D3587" s="63">
        <v>4.33</v>
      </c>
    </row>
    <row r="3588" spans="1:4" ht="54">
      <c r="A3588" s="60">
        <v>89752</v>
      </c>
      <c r="B3588" s="70" t="s">
        <v>6916</v>
      </c>
      <c r="C3588" s="61" t="s">
        <v>32</v>
      </c>
      <c r="D3588" s="63">
        <v>4.45</v>
      </c>
    </row>
    <row r="3589" spans="1:4" ht="54">
      <c r="A3589" s="60">
        <v>89753</v>
      </c>
      <c r="B3589" s="70" t="s">
        <v>6919</v>
      </c>
      <c r="C3589" s="61" t="s">
        <v>32</v>
      </c>
      <c r="D3589" s="63">
        <v>6.37</v>
      </c>
    </row>
    <row r="3590" spans="1:4" ht="54">
      <c r="A3590" s="60">
        <v>89754</v>
      </c>
      <c r="B3590" s="70" t="s">
        <v>7137</v>
      </c>
      <c r="C3590" s="61" t="s">
        <v>32</v>
      </c>
      <c r="D3590" s="63">
        <v>10.57</v>
      </c>
    </row>
    <row r="3591" spans="1:4" ht="40.5">
      <c r="A3591" s="60">
        <v>89755</v>
      </c>
      <c r="B3591" s="70" t="s">
        <v>7138</v>
      </c>
      <c r="C3591" s="61" t="s">
        <v>32</v>
      </c>
      <c r="D3591" s="63">
        <v>9.59</v>
      </c>
    </row>
    <row r="3592" spans="1:4" ht="40.5">
      <c r="A3592" s="60">
        <v>89756</v>
      </c>
      <c r="B3592" s="70" t="s">
        <v>7139</v>
      </c>
      <c r="C3592" s="61" t="s">
        <v>32</v>
      </c>
      <c r="D3592" s="63">
        <v>17.399999999999999</v>
      </c>
    </row>
    <row r="3593" spans="1:4" ht="40.5">
      <c r="A3593" s="60">
        <v>89757</v>
      </c>
      <c r="B3593" s="70" t="s">
        <v>4592</v>
      </c>
      <c r="C3593" s="61" t="s">
        <v>32</v>
      </c>
      <c r="D3593" s="63">
        <v>27.35</v>
      </c>
    </row>
    <row r="3594" spans="1:4" ht="40.5">
      <c r="A3594" s="60">
        <v>89758</v>
      </c>
      <c r="B3594" s="70" t="s">
        <v>7140</v>
      </c>
      <c r="C3594" s="61" t="s">
        <v>32</v>
      </c>
      <c r="D3594" s="63">
        <v>43.59</v>
      </c>
    </row>
    <row r="3595" spans="1:4" ht="40.5">
      <c r="A3595" s="60">
        <v>89759</v>
      </c>
      <c r="B3595" s="70" t="s">
        <v>7141</v>
      </c>
      <c r="C3595" s="61" t="s">
        <v>32</v>
      </c>
      <c r="D3595" s="63">
        <v>6.12</v>
      </c>
    </row>
    <row r="3596" spans="1:4" ht="40.5">
      <c r="A3596" s="60">
        <v>89760</v>
      </c>
      <c r="B3596" s="70" t="s">
        <v>7142</v>
      </c>
      <c r="C3596" s="61" t="s">
        <v>32</v>
      </c>
      <c r="D3596" s="63">
        <v>16.3</v>
      </c>
    </row>
    <row r="3597" spans="1:4" ht="40.5">
      <c r="A3597" s="60">
        <v>89761</v>
      </c>
      <c r="B3597" s="70" t="s">
        <v>7143</v>
      </c>
      <c r="C3597" s="61" t="s">
        <v>32</v>
      </c>
      <c r="D3597" s="63">
        <v>27.97</v>
      </c>
    </row>
    <row r="3598" spans="1:4" ht="40.5">
      <c r="A3598" s="60">
        <v>89762</v>
      </c>
      <c r="B3598" s="70" t="s">
        <v>7144</v>
      </c>
      <c r="C3598" s="61" t="s">
        <v>32</v>
      </c>
      <c r="D3598" s="63">
        <v>40.49</v>
      </c>
    </row>
    <row r="3599" spans="1:4" ht="40.5">
      <c r="A3599" s="60">
        <v>89763</v>
      </c>
      <c r="B3599" s="70" t="s">
        <v>7145</v>
      </c>
      <c r="C3599" s="61" t="s">
        <v>32</v>
      </c>
      <c r="D3599" s="63">
        <v>164.34</v>
      </c>
    </row>
    <row r="3600" spans="1:4" ht="40.5">
      <c r="A3600" s="60">
        <v>89764</v>
      </c>
      <c r="B3600" s="70" t="s">
        <v>4593</v>
      </c>
      <c r="C3600" s="61" t="s">
        <v>32</v>
      </c>
      <c r="D3600" s="63">
        <v>30.48</v>
      </c>
    </row>
    <row r="3601" spans="1:4" ht="40.5">
      <c r="A3601" s="60">
        <v>89765</v>
      </c>
      <c r="B3601" s="70" t="s">
        <v>7146</v>
      </c>
      <c r="C3601" s="61" t="s">
        <v>32</v>
      </c>
      <c r="D3601" s="63">
        <v>11.47</v>
      </c>
    </row>
    <row r="3602" spans="1:4" ht="40.5">
      <c r="A3602" s="60">
        <v>89766</v>
      </c>
      <c r="B3602" s="70" t="s">
        <v>4594</v>
      </c>
      <c r="C3602" s="61" t="s">
        <v>32</v>
      </c>
      <c r="D3602" s="63">
        <v>18.02</v>
      </c>
    </row>
    <row r="3603" spans="1:4" ht="40.5">
      <c r="A3603" s="60">
        <v>89767</v>
      </c>
      <c r="B3603" s="70" t="s">
        <v>7147</v>
      </c>
      <c r="C3603" s="61" t="s">
        <v>32</v>
      </c>
      <c r="D3603" s="63">
        <v>18.02</v>
      </c>
    </row>
    <row r="3604" spans="1:4" ht="40.5">
      <c r="A3604" s="60">
        <v>89768</v>
      </c>
      <c r="B3604" s="70" t="s">
        <v>7148</v>
      </c>
      <c r="C3604" s="61" t="s">
        <v>32</v>
      </c>
      <c r="D3604" s="63">
        <v>17.7</v>
      </c>
    </row>
    <row r="3605" spans="1:4" ht="40.5">
      <c r="A3605" s="60">
        <v>89769</v>
      </c>
      <c r="B3605" s="70" t="s">
        <v>4595</v>
      </c>
      <c r="C3605" s="61" t="s">
        <v>32</v>
      </c>
      <c r="D3605" s="63">
        <v>45.05</v>
      </c>
    </row>
    <row r="3606" spans="1:4" ht="27">
      <c r="A3606" s="60">
        <v>89772</v>
      </c>
      <c r="B3606" s="70" t="s">
        <v>7149</v>
      </c>
      <c r="C3606" s="61" t="s">
        <v>14</v>
      </c>
      <c r="D3606" s="63">
        <v>58.4</v>
      </c>
    </row>
    <row r="3607" spans="1:4" ht="54">
      <c r="A3607" s="60">
        <v>89774</v>
      </c>
      <c r="B3607" s="70" t="s">
        <v>6923</v>
      </c>
      <c r="C3607" s="61" t="s">
        <v>32</v>
      </c>
      <c r="D3607" s="63">
        <v>10.38</v>
      </c>
    </row>
    <row r="3608" spans="1:4" ht="54">
      <c r="A3608" s="60">
        <v>89776</v>
      </c>
      <c r="B3608" s="70" t="s">
        <v>7150</v>
      </c>
      <c r="C3608" s="61" t="s">
        <v>32</v>
      </c>
      <c r="D3608" s="63">
        <v>13.62</v>
      </c>
    </row>
    <row r="3609" spans="1:4" ht="40.5">
      <c r="A3609" s="60">
        <v>89777</v>
      </c>
      <c r="B3609" s="70" t="s">
        <v>7151</v>
      </c>
      <c r="C3609" s="61" t="s">
        <v>32</v>
      </c>
      <c r="D3609" s="63">
        <v>23.03</v>
      </c>
    </row>
    <row r="3610" spans="1:4" ht="54">
      <c r="A3610" s="60">
        <v>89778</v>
      </c>
      <c r="B3610" s="70" t="s">
        <v>6932</v>
      </c>
      <c r="C3610" s="61" t="s">
        <v>32</v>
      </c>
      <c r="D3610" s="63">
        <v>13.15</v>
      </c>
    </row>
    <row r="3611" spans="1:4" ht="54">
      <c r="A3611" s="60">
        <v>89779</v>
      </c>
      <c r="B3611" s="70" t="s">
        <v>7152</v>
      </c>
      <c r="C3611" s="61" t="s">
        <v>32</v>
      </c>
      <c r="D3611" s="63">
        <v>19.16</v>
      </c>
    </row>
    <row r="3612" spans="1:4" ht="40.5">
      <c r="A3612" s="60">
        <v>89780</v>
      </c>
      <c r="B3612" s="70" t="s">
        <v>9011</v>
      </c>
      <c r="C3612" s="61" t="s">
        <v>32</v>
      </c>
      <c r="D3612" s="63">
        <v>23.03</v>
      </c>
    </row>
    <row r="3613" spans="1:4" ht="40.5">
      <c r="A3613" s="60">
        <v>89781</v>
      </c>
      <c r="B3613" s="70" t="s">
        <v>7153</v>
      </c>
      <c r="C3613" s="61" t="s">
        <v>32</v>
      </c>
      <c r="D3613" s="63">
        <v>34.89</v>
      </c>
    </row>
    <row r="3614" spans="1:4" ht="54">
      <c r="A3614" s="60">
        <v>89782</v>
      </c>
      <c r="B3614" s="70" t="s">
        <v>7154</v>
      </c>
      <c r="C3614" s="61" t="s">
        <v>32</v>
      </c>
      <c r="D3614" s="63">
        <v>8.2899999999999991</v>
      </c>
    </row>
    <row r="3615" spans="1:4" ht="54">
      <c r="A3615" s="60">
        <v>89783</v>
      </c>
      <c r="B3615" s="70" t="s">
        <v>6917</v>
      </c>
      <c r="C3615" s="61" t="s">
        <v>32</v>
      </c>
      <c r="D3615" s="63">
        <v>8.44</v>
      </c>
    </row>
    <row r="3616" spans="1:4" ht="54">
      <c r="A3616" s="60">
        <v>89784</v>
      </c>
      <c r="B3616" s="70" t="s">
        <v>5260</v>
      </c>
      <c r="C3616" s="61" t="s">
        <v>32</v>
      </c>
      <c r="D3616" s="63">
        <v>13.83</v>
      </c>
    </row>
    <row r="3617" spans="1:4" ht="54">
      <c r="A3617" s="60">
        <v>89785</v>
      </c>
      <c r="B3617" s="70" t="s">
        <v>7155</v>
      </c>
      <c r="C3617" s="61" t="s">
        <v>32</v>
      </c>
      <c r="D3617" s="63">
        <v>14.83</v>
      </c>
    </row>
    <row r="3618" spans="1:4" ht="54">
      <c r="A3618" s="60">
        <v>89786</v>
      </c>
      <c r="B3618" s="70" t="s">
        <v>6924</v>
      </c>
      <c r="C3618" s="61" t="s">
        <v>32</v>
      </c>
      <c r="D3618" s="63">
        <v>22.3</v>
      </c>
    </row>
    <row r="3619" spans="1:4" ht="40.5">
      <c r="A3619" s="60">
        <v>89787</v>
      </c>
      <c r="B3619" s="70" t="s">
        <v>7156</v>
      </c>
      <c r="C3619" s="61" t="s">
        <v>32</v>
      </c>
      <c r="D3619" s="63">
        <v>34.89</v>
      </c>
    </row>
    <row r="3620" spans="1:4" ht="40.5">
      <c r="A3620" s="60">
        <v>89788</v>
      </c>
      <c r="B3620" s="70" t="s">
        <v>7157</v>
      </c>
      <c r="C3620" s="61" t="s">
        <v>32</v>
      </c>
      <c r="D3620" s="63">
        <v>69.88</v>
      </c>
    </row>
    <row r="3621" spans="1:4" ht="40.5">
      <c r="A3621" s="60">
        <v>89789</v>
      </c>
      <c r="B3621" s="70" t="s">
        <v>7158</v>
      </c>
      <c r="C3621" s="61" t="s">
        <v>32</v>
      </c>
      <c r="D3621" s="63">
        <v>71.03</v>
      </c>
    </row>
    <row r="3622" spans="1:4" ht="40.5">
      <c r="A3622" s="60">
        <v>89790</v>
      </c>
      <c r="B3622" s="70" t="s">
        <v>7159</v>
      </c>
      <c r="C3622" s="61" t="s">
        <v>32</v>
      </c>
      <c r="D3622" s="63">
        <v>176.19</v>
      </c>
    </row>
    <row r="3623" spans="1:4" ht="40.5">
      <c r="A3623" s="60">
        <v>89791</v>
      </c>
      <c r="B3623" s="70" t="s">
        <v>7160</v>
      </c>
      <c r="C3623" s="61" t="s">
        <v>32</v>
      </c>
      <c r="D3623" s="63">
        <v>180.42</v>
      </c>
    </row>
    <row r="3624" spans="1:4" ht="40.5">
      <c r="A3624" s="60">
        <v>89792</v>
      </c>
      <c r="B3624" s="70" t="s">
        <v>7161</v>
      </c>
      <c r="C3624" s="61" t="s">
        <v>32</v>
      </c>
      <c r="D3624" s="63">
        <v>206.46</v>
      </c>
    </row>
    <row r="3625" spans="1:4" ht="40.5">
      <c r="A3625" s="60">
        <v>89793</v>
      </c>
      <c r="B3625" s="70" t="s">
        <v>7162</v>
      </c>
      <c r="C3625" s="61" t="s">
        <v>32</v>
      </c>
      <c r="D3625" s="63">
        <v>212.16</v>
      </c>
    </row>
    <row r="3626" spans="1:4" ht="27">
      <c r="A3626" s="60">
        <v>89794</v>
      </c>
      <c r="B3626" s="70" t="s">
        <v>7163</v>
      </c>
      <c r="C3626" s="61" t="s">
        <v>32</v>
      </c>
      <c r="D3626" s="63">
        <v>15.55</v>
      </c>
    </row>
    <row r="3627" spans="1:4" ht="54">
      <c r="A3627" s="60">
        <v>89795</v>
      </c>
      <c r="B3627" s="70" t="s">
        <v>6925</v>
      </c>
      <c r="C3627" s="61" t="s">
        <v>32</v>
      </c>
      <c r="D3627" s="63">
        <v>23.67</v>
      </c>
    </row>
    <row r="3628" spans="1:4" ht="54">
      <c r="A3628" s="60">
        <v>89796</v>
      </c>
      <c r="B3628" s="70" t="s">
        <v>5261</v>
      </c>
      <c r="C3628" s="61" t="s">
        <v>32</v>
      </c>
      <c r="D3628" s="63">
        <v>27.88</v>
      </c>
    </row>
    <row r="3629" spans="1:4" ht="54">
      <c r="A3629" s="60">
        <v>89797</v>
      </c>
      <c r="B3629" s="70" t="s">
        <v>6933</v>
      </c>
      <c r="C3629" s="61" t="s">
        <v>32</v>
      </c>
      <c r="D3629" s="63">
        <v>31.1</v>
      </c>
    </row>
    <row r="3630" spans="1:4" ht="54">
      <c r="A3630" s="60">
        <v>89801</v>
      </c>
      <c r="B3630" s="70" t="s">
        <v>7164</v>
      </c>
      <c r="C3630" s="61" t="s">
        <v>32</v>
      </c>
      <c r="D3630" s="63">
        <v>4.8600000000000003</v>
      </c>
    </row>
    <row r="3631" spans="1:4" ht="54">
      <c r="A3631" s="60">
        <v>89802</v>
      </c>
      <c r="B3631" s="70" t="s">
        <v>7165</v>
      </c>
      <c r="C3631" s="61" t="s">
        <v>32</v>
      </c>
      <c r="D3631" s="63">
        <v>5.21</v>
      </c>
    </row>
    <row r="3632" spans="1:4" ht="54">
      <c r="A3632" s="60">
        <v>89803</v>
      </c>
      <c r="B3632" s="70" t="s">
        <v>7166</v>
      </c>
      <c r="C3632" s="61" t="s">
        <v>32</v>
      </c>
      <c r="D3632" s="63">
        <v>8.99</v>
      </c>
    </row>
    <row r="3633" spans="1:4" ht="54">
      <c r="A3633" s="60">
        <v>89804</v>
      </c>
      <c r="B3633" s="70" t="s">
        <v>7167</v>
      </c>
      <c r="C3633" s="61" t="s">
        <v>32</v>
      </c>
      <c r="D3633" s="63">
        <v>9.57</v>
      </c>
    </row>
    <row r="3634" spans="1:4" ht="54">
      <c r="A3634" s="60">
        <v>89805</v>
      </c>
      <c r="B3634" s="70" t="s">
        <v>7168</v>
      </c>
      <c r="C3634" s="61" t="s">
        <v>32</v>
      </c>
      <c r="D3634" s="63">
        <v>9.3699999999999992</v>
      </c>
    </row>
    <row r="3635" spans="1:4" ht="54">
      <c r="A3635" s="60">
        <v>89806</v>
      </c>
      <c r="B3635" s="70" t="s">
        <v>6926</v>
      </c>
      <c r="C3635" s="61" t="s">
        <v>32</v>
      </c>
      <c r="D3635" s="63">
        <v>9.8699999999999992</v>
      </c>
    </row>
    <row r="3636" spans="1:4" ht="54">
      <c r="A3636" s="60">
        <v>89807</v>
      </c>
      <c r="B3636" s="70" t="s">
        <v>6927</v>
      </c>
      <c r="C3636" s="61" t="s">
        <v>32</v>
      </c>
      <c r="D3636" s="63">
        <v>16.53</v>
      </c>
    </row>
    <row r="3637" spans="1:4" ht="54">
      <c r="A3637" s="60">
        <v>89808</v>
      </c>
      <c r="B3637" s="70" t="s">
        <v>7169</v>
      </c>
      <c r="C3637" s="61" t="s">
        <v>32</v>
      </c>
      <c r="D3637" s="63">
        <v>23.72</v>
      </c>
    </row>
    <row r="3638" spans="1:4" ht="54">
      <c r="A3638" s="60">
        <v>89809</v>
      </c>
      <c r="B3638" s="70" t="s">
        <v>7170</v>
      </c>
      <c r="C3638" s="61" t="s">
        <v>32</v>
      </c>
      <c r="D3638" s="63">
        <v>12.66</v>
      </c>
    </row>
    <row r="3639" spans="1:4" ht="54">
      <c r="A3639" s="60">
        <v>89810</v>
      </c>
      <c r="B3639" s="70" t="s">
        <v>6934</v>
      </c>
      <c r="C3639" s="61" t="s">
        <v>32</v>
      </c>
      <c r="D3639" s="63">
        <v>12.63</v>
      </c>
    </row>
    <row r="3640" spans="1:4" ht="54">
      <c r="A3640" s="60">
        <v>89811</v>
      </c>
      <c r="B3640" s="70" t="s">
        <v>7171</v>
      </c>
      <c r="C3640" s="61" t="s">
        <v>32</v>
      </c>
      <c r="D3640" s="63">
        <v>20.45</v>
      </c>
    </row>
    <row r="3641" spans="1:4" ht="54">
      <c r="A3641" s="60">
        <v>89812</v>
      </c>
      <c r="B3641" s="70" t="s">
        <v>7172</v>
      </c>
      <c r="C3641" s="61" t="s">
        <v>32</v>
      </c>
      <c r="D3641" s="63">
        <v>34.28</v>
      </c>
    </row>
    <row r="3642" spans="1:4" ht="54">
      <c r="A3642" s="60">
        <v>89813</v>
      </c>
      <c r="B3642" s="70" t="s">
        <v>6920</v>
      </c>
      <c r="C3642" s="61" t="s">
        <v>32</v>
      </c>
      <c r="D3642" s="63">
        <v>4.74</v>
      </c>
    </row>
    <row r="3643" spans="1:4" ht="54">
      <c r="A3643" s="60">
        <v>89814</v>
      </c>
      <c r="B3643" s="70" t="s">
        <v>7173</v>
      </c>
      <c r="C3643" s="61" t="s">
        <v>32</v>
      </c>
      <c r="D3643" s="63">
        <v>8.94</v>
      </c>
    </row>
    <row r="3644" spans="1:4" ht="40.5">
      <c r="A3644" s="60">
        <v>89815</v>
      </c>
      <c r="B3644" s="70" t="s">
        <v>7174</v>
      </c>
      <c r="C3644" s="61" t="s">
        <v>32</v>
      </c>
      <c r="D3644" s="63">
        <v>27.22</v>
      </c>
    </row>
    <row r="3645" spans="1:4" ht="27">
      <c r="A3645" s="60">
        <v>89816</v>
      </c>
      <c r="B3645" s="70" t="s">
        <v>7175</v>
      </c>
      <c r="C3645" s="61" t="s">
        <v>32</v>
      </c>
      <c r="D3645" s="63">
        <v>39.74</v>
      </c>
    </row>
    <row r="3646" spans="1:4" ht="54">
      <c r="A3646" s="60">
        <v>89817</v>
      </c>
      <c r="B3646" s="70" t="s">
        <v>6928</v>
      </c>
      <c r="C3646" s="61" t="s">
        <v>32</v>
      </c>
      <c r="D3646" s="63">
        <v>8.11</v>
      </c>
    </row>
    <row r="3647" spans="1:4" ht="40.5">
      <c r="A3647" s="60">
        <v>89818</v>
      </c>
      <c r="B3647" s="70" t="s">
        <v>7176</v>
      </c>
      <c r="C3647" s="61" t="s">
        <v>32</v>
      </c>
      <c r="D3647" s="63">
        <v>163.59</v>
      </c>
    </row>
    <row r="3648" spans="1:4" ht="54">
      <c r="A3648" s="60">
        <v>89819</v>
      </c>
      <c r="B3648" s="70" t="s">
        <v>7177</v>
      </c>
      <c r="C3648" s="61" t="s">
        <v>32</v>
      </c>
      <c r="D3648" s="63">
        <v>11.35</v>
      </c>
    </row>
    <row r="3649" spans="1:4" ht="40.5">
      <c r="A3649" s="60">
        <v>89820</v>
      </c>
      <c r="B3649" s="70" t="s">
        <v>7178</v>
      </c>
      <c r="C3649" s="61" t="s">
        <v>32</v>
      </c>
      <c r="D3649" s="63">
        <v>29.73</v>
      </c>
    </row>
    <row r="3650" spans="1:4" ht="54">
      <c r="A3650" s="60">
        <v>89821</v>
      </c>
      <c r="B3650" s="70" t="s">
        <v>6935</v>
      </c>
      <c r="C3650" s="61" t="s">
        <v>32</v>
      </c>
      <c r="D3650" s="63">
        <v>10.23</v>
      </c>
    </row>
    <row r="3651" spans="1:4" ht="27">
      <c r="A3651" s="60">
        <v>89822</v>
      </c>
      <c r="B3651" s="70" t="s">
        <v>7179</v>
      </c>
      <c r="C3651" s="61" t="s">
        <v>32</v>
      </c>
      <c r="D3651" s="63">
        <v>20.63</v>
      </c>
    </row>
    <row r="3652" spans="1:4" ht="54">
      <c r="A3652" s="60">
        <v>89823</v>
      </c>
      <c r="B3652" s="70" t="s">
        <v>7180</v>
      </c>
      <c r="C3652" s="61" t="s">
        <v>32</v>
      </c>
      <c r="D3652" s="63">
        <v>16.239999999999998</v>
      </c>
    </row>
    <row r="3653" spans="1:4" ht="40.5">
      <c r="A3653" s="60">
        <v>89824</v>
      </c>
      <c r="B3653" s="70" t="s">
        <v>7181</v>
      </c>
      <c r="C3653" s="61" t="s">
        <v>32</v>
      </c>
      <c r="D3653" s="63">
        <v>37.270000000000003</v>
      </c>
    </row>
    <row r="3654" spans="1:4" ht="54">
      <c r="A3654" s="60">
        <v>89825</v>
      </c>
      <c r="B3654" s="70" t="s">
        <v>7182</v>
      </c>
      <c r="C3654" s="61" t="s">
        <v>32</v>
      </c>
      <c r="D3654" s="63">
        <v>10.26</v>
      </c>
    </row>
    <row r="3655" spans="1:4" ht="40.5">
      <c r="A3655" s="60">
        <v>89826</v>
      </c>
      <c r="B3655" s="70" t="s">
        <v>7183</v>
      </c>
      <c r="C3655" s="61" t="s">
        <v>32</v>
      </c>
      <c r="D3655" s="63">
        <v>166.79</v>
      </c>
    </row>
    <row r="3656" spans="1:4" ht="54">
      <c r="A3656" s="60">
        <v>89827</v>
      </c>
      <c r="B3656" s="70" t="s">
        <v>7184</v>
      </c>
      <c r="C3656" s="61" t="s">
        <v>32</v>
      </c>
      <c r="D3656" s="63">
        <v>11.26</v>
      </c>
    </row>
    <row r="3657" spans="1:4" ht="27">
      <c r="A3657" s="60">
        <v>89828</v>
      </c>
      <c r="B3657" s="70" t="s">
        <v>7185</v>
      </c>
      <c r="C3657" s="61" t="s">
        <v>32</v>
      </c>
      <c r="D3657" s="63">
        <v>57.8</v>
      </c>
    </row>
    <row r="3658" spans="1:4" ht="54">
      <c r="A3658" s="60">
        <v>89829</v>
      </c>
      <c r="B3658" s="70" t="s">
        <v>6929</v>
      </c>
      <c r="C3658" s="61" t="s">
        <v>32</v>
      </c>
      <c r="D3658" s="63">
        <v>17.75</v>
      </c>
    </row>
    <row r="3659" spans="1:4" ht="54">
      <c r="A3659" s="60">
        <v>89830</v>
      </c>
      <c r="B3659" s="70" t="s">
        <v>6930</v>
      </c>
      <c r="C3659" s="61" t="s">
        <v>32</v>
      </c>
      <c r="D3659" s="63">
        <v>19.12</v>
      </c>
    </row>
    <row r="3660" spans="1:4" ht="40.5">
      <c r="A3660" s="60">
        <v>89831</v>
      </c>
      <c r="B3660" s="70" t="s">
        <v>7186</v>
      </c>
      <c r="C3660" s="61" t="s">
        <v>32</v>
      </c>
      <c r="D3660" s="63">
        <v>199.81</v>
      </c>
    </row>
    <row r="3661" spans="1:4" ht="40.5">
      <c r="A3661" s="60">
        <v>89832</v>
      </c>
      <c r="B3661" s="70" t="s">
        <v>7187</v>
      </c>
      <c r="C3661" s="61" t="s">
        <v>32</v>
      </c>
      <c r="D3661" s="63">
        <v>39.159999999999997</v>
      </c>
    </row>
    <row r="3662" spans="1:4" ht="54">
      <c r="A3662" s="60">
        <v>89833</v>
      </c>
      <c r="B3662" s="70" t="s">
        <v>6936</v>
      </c>
      <c r="C3662" s="61" t="s">
        <v>32</v>
      </c>
      <c r="D3662" s="63">
        <v>22.36</v>
      </c>
    </row>
    <row r="3663" spans="1:4" ht="54">
      <c r="A3663" s="60">
        <v>89834</v>
      </c>
      <c r="B3663" s="70" t="s">
        <v>6937</v>
      </c>
      <c r="C3663" s="61" t="s">
        <v>32</v>
      </c>
      <c r="D3663" s="63">
        <v>25.58</v>
      </c>
    </row>
    <row r="3664" spans="1:4" ht="27">
      <c r="A3664" s="60">
        <v>89835</v>
      </c>
      <c r="B3664" s="70" t="s">
        <v>7188</v>
      </c>
      <c r="C3664" s="61" t="s">
        <v>32</v>
      </c>
      <c r="D3664" s="63">
        <v>38.07</v>
      </c>
    </row>
    <row r="3665" spans="1:4" ht="40.5">
      <c r="A3665" s="60">
        <v>89836</v>
      </c>
      <c r="B3665" s="70" t="s">
        <v>7189</v>
      </c>
      <c r="C3665" s="61" t="s">
        <v>32</v>
      </c>
      <c r="D3665" s="63">
        <v>270.19</v>
      </c>
    </row>
    <row r="3666" spans="1:4" ht="40.5">
      <c r="A3666" s="60">
        <v>89837</v>
      </c>
      <c r="B3666" s="70" t="s">
        <v>7190</v>
      </c>
      <c r="C3666" s="61" t="s">
        <v>32</v>
      </c>
      <c r="D3666" s="63">
        <v>133.32</v>
      </c>
    </row>
    <row r="3667" spans="1:4" ht="27">
      <c r="A3667" s="60">
        <v>89838</v>
      </c>
      <c r="B3667" s="70" t="s">
        <v>7191</v>
      </c>
      <c r="C3667" s="61" t="s">
        <v>32</v>
      </c>
      <c r="D3667" s="63">
        <v>145.24</v>
      </c>
    </row>
    <row r="3668" spans="1:4" ht="40.5">
      <c r="A3668" s="60">
        <v>89839</v>
      </c>
      <c r="B3668" s="70" t="s">
        <v>7192</v>
      </c>
      <c r="C3668" s="61" t="s">
        <v>32</v>
      </c>
      <c r="D3668" s="63">
        <v>193.23</v>
      </c>
    </row>
    <row r="3669" spans="1:4" ht="27">
      <c r="A3669" s="60">
        <v>89840</v>
      </c>
      <c r="B3669" s="70" t="s">
        <v>7193</v>
      </c>
      <c r="C3669" s="61" t="s">
        <v>32</v>
      </c>
      <c r="D3669" s="63">
        <v>166.27</v>
      </c>
    </row>
    <row r="3670" spans="1:4" ht="40.5">
      <c r="A3670" s="60">
        <v>89841</v>
      </c>
      <c r="B3670" s="70" t="s">
        <v>7194</v>
      </c>
      <c r="C3670" s="61" t="s">
        <v>32</v>
      </c>
      <c r="D3670" s="63">
        <v>283.95</v>
      </c>
    </row>
    <row r="3671" spans="1:4" ht="27">
      <c r="A3671" s="60">
        <v>89842</v>
      </c>
      <c r="B3671" s="70" t="s">
        <v>7195</v>
      </c>
      <c r="C3671" s="61" t="s">
        <v>32</v>
      </c>
      <c r="D3671" s="63">
        <v>43.56</v>
      </c>
    </row>
    <row r="3672" spans="1:4" ht="27">
      <c r="A3672" s="60">
        <v>89844</v>
      </c>
      <c r="B3672" s="70" t="s">
        <v>7196</v>
      </c>
      <c r="C3672" s="61" t="s">
        <v>32</v>
      </c>
      <c r="D3672" s="63">
        <v>55.75</v>
      </c>
    </row>
    <row r="3673" spans="1:4" ht="27">
      <c r="A3673" s="60">
        <v>89845</v>
      </c>
      <c r="B3673" s="70" t="s">
        <v>7197</v>
      </c>
      <c r="C3673" s="61" t="s">
        <v>32</v>
      </c>
      <c r="D3673" s="63">
        <v>87.61</v>
      </c>
    </row>
    <row r="3674" spans="1:4" ht="27">
      <c r="A3674" s="60">
        <v>89846</v>
      </c>
      <c r="B3674" s="70" t="s">
        <v>7198</v>
      </c>
      <c r="C3674" s="61" t="s">
        <v>32</v>
      </c>
      <c r="D3674" s="63">
        <v>201.05</v>
      </c>
    </row>
    <row r="3675" spans="1:4" ht="27">
      <c r="A3675" s="60">
        <v>89847</v>
      </c>
      <c r="B3675" s="70" t="s">
        <v>7199</v>
      </c>
      <c r="C3675" s="61" t="s">
        <v>32</v>
      </c>
      <c r="D3675" s="63">
        <v>246.38</v>
      </c>
    </row>
    <row r="3676" spans="1:4" ht="40.5">
      <c r="A3676" s="60">
        <v>89850</v>
      </c>
      <c r="B3676" s="70" t="s">
        <v>7200</v>
      </c>
      <c r="C3676" s="61" t="s">
        <v>32</v>
      </c>
      <c r="D3676" s="63">
        <v>16.559999999999999</v>
      </c>
    </row>
    <row r="3677" spans="1:4" ht="40.5">
      <c r="A3677" s="60">
        <v>89851</v>
      </c>
      <c r="B3677" s="70" t="s">
        <v>6938</v>
      </c>
      <c r="C3677" s="61" t="s">
        <v>32</v>
      </c>
      <c r="D3677" s="63">
        <v>16.53</v>
      </c>
    </row>
    <row r="3678" spans="1:4" ht="54">
      <c r="A3678" s="60">
        <v>89852</v>
      </c>
      <c r="B3678" s="70" t="s">
        <v>7201</v>
      </c>
      <c r="C3678" s="61" t="s">
        <v>32</v>
      </c>
      <c r="D3678" s="63">
        <v>24.35</v>
      </c>
    </row>
    <row r="3679" spans="1:4" ht="54">
      <c r="A3679" s="60">
        <v>89853</v>
      </c>
      <c r="B3679" s="70" t="s">
        <v>7202</v>
      </c>
      <c r="C3679" s="61" t="s">
        <v>32</v>
      </c>
      <c r="D3679" s="63">
        <v>38.18</v>
      </c>
    </row>
    <row r="3680" spans="1:4" ht="40.5">
      <c r="A3680" s="60">
        <v>89854</v>
      </c>
      <c r="B3680" s="70" t="s">
        <v>7203</v>
      </c>
      <c r="C3680" s="61" t="s">
        <v>32</v>
      </c>
      <c r="D3680" s="63">
        <v>52.08</v>
      </c>
    </row>
    <row r="3681" spans="1:4" ht="40.5">
      <c r="A3681" s="60">
        <v>89855</v>
      </c>
      <c r="B3681" s="70" t="s">
        <v>6941</v>
      </c>
      <c r="C3681" s="61" t="s">
        <v>32</v>
      </c>
      <c r="D3681" s="63">
        <v>54.86</v>
      </c>
    </row>
    <row r="3682" spans="1:4" ht="40.5">
      <c r="A3682" s="60">
        <v>89856</v>
      </c>
      <c r="B3682" s="70" t="s">
        <v>6939</v>
      </c>
      <c r="C3682" s="61" t="s">
        <v>32</v>
      </c>
      <c r="D3682" s="63">
        <v>12.83</v>
      </c>
    </row>
    <row r="3683" spans="1:4" ht="40.5">
      <c r="A3683" s="60">
        <v>89857</v>
      </c>
      <c r="B3683" s="70" t="s">
        <v>7204</v>
      </c>
      <c r="C3683" s="61" t="s">
        <v>32</v>
      </c>
      <c r="D3683" s="63">
        <v>18.84</v>
      </c>
    </row>
    <row r="3684" spans="1:4" ht="40.5">
      <c r="A3684" s="60">
        <v>89859</v>
      </c>
      <c r="B3684" s="70" t="s">
        <v>7205</v>
      </c>
      <c r="C3684" s="61" t="s">
        <v>32</v>
      </c>
      <c r="D3684" s="63">
        <v>63.96</v>
      </c>
    </row>
    <row r="3685" spans="1:4" ht="40.5">
      <c r="A3685" s="60">
        <v>89860</v>
      </c>
      <c r="B3685" s="70" t="s">
        <v>7206</v>
      </c>
      <c r="C3685" s="61" t="s">
        <v>32</v>
      </c>
      <c r="D3685" s="63">
        <v>27.56</v>
      </c>
    </row>
    <row r="3686" spans="1:4" ht="54">
      <c r="A3686" s="60">
        <v>89861</v>
      </c>
      <c r="B3686" s="70" t="s">
        <v>6940</v>
      </c>
      <c r="C3686" s="61" t="s">
        <v>32</v>
      </c>
      <c r="D3686" s="63">
        <v>30.78</v>
      </c>
    </row>
    <row r="3687" spans="1:4" ht="40.5">
      <c r="A3687" s="60">
        <v>89862</v>
      </c>
      <c r="B3687" s="70" t="s">
        <v>7207</v>
      </c>
      <c r="C3687" s="61" t="s">
        <v>32</v>
      </c>
      <c r="D3687" s="63">
        <v>60.89</v>
      </c>
    </row>
    <row r="3688" spans="1:4" ht="54">
      <c r="A3688" s="60">
        <v>89863</v>
      </c>
      <c r="B3688" s="70" t="s">
        <v>7208</v>
      </c>
      <c r="C3688" s="61" t="s">
        <v>32</v>
      </c>
      <c r="D3688" s="63">
        <v>114.71</v>
      </c>
    </row>
    <row r="3689" spans="1:4" ht="40.5">
      <c r="A3689" s="60">
        <v>89866</v>
      </c>
      <c r="B3689" s="70" t="s">
        <v>7209</v>
      </c>
      <c r="C3689" s="61" t="s">
        <v>32</v>
      </c>
      <c r="D3689" s="63">
        <v>3.65</v>
      </c>
    </row>
    <row r="3690" spans="1:4" ht="40.5">
      <c r="A3690" s="60">
        <v>89867</v>
      </c>
      <c r="B3690" s="70" t="s">
        <v>7210</v>
      </c>
      <c r="C3690" s="61" t="s">
        <v>32</v>
      </c>
      <c r="D3690" s="63">
        <v>4.16</v>
      </c>
    </row>
    <row r="3691" spans="1:4" ht="40.5">
      <c r="A3691" s="60">
        <v>89868</v>
      </c>
      <c r="B3691" s="70" t="s">
        <v>4596</v>
      </c>
      <c r="C3691" s="61" t="s">
        <v>32</v>
      </c>
      <c r="D3691" s="63">
        <v>2.71</v>
      </c>
    </row>
    <row r="3692" spans="1:4" ht="40.5">
      <c r="A3692" s="60">
        <v>89869</v>
      </c>
      <c r="B3692" s="70" t="s">
        <v>7211</v>
      </c>
      <c r="C3692" s="61" t="s">
        <v>32</v>
      </c>
      <c r="D3692" s="63">
        <v>5.94</v>
      </c>
    </row>
    <row r="3693" spans="1:4" ht="40.5">
      <c r="A3693" s="60">
        <v>89979</v>
      </c>
      <c r="B3693" s="70" t="s">
        <v>7212</v>
      </c>
      <c r="C3693" s="61" t="s">
        <v>32</v>
      </c>
      <c r="D3693" s="63">
        <v>17.36</v>
      </c>
    </row>
    <row r="3694" spans="1:4" ht="40.5">
      <c r="A3694" s="60">
        <v>89980</v>
      </c>
      <c r="B3694" s="70" t="s">
        <v>7213</v>
      </c>
      <c r="C3694" s="61" t="s">
        <v>32</v>
      </c>
      <c r="D3694" s="63">
        <v>6.67</v>
      </c>
    </row>
    <row r="3695" spans="1:4" ht="40.5">
      <c r="A3695" s="60">
        <v>89981</v>
      </c>
      <c r="B3695" s="70" t="s">
        <v>7214</v>
      </c>
      <c r="C3695" s="61" t="s">
        <v>32</v>
      </c>
      <c r="D3695" s="63">
        <v>15.02</v>
      </c>
    </row>
    <row r="3696" spans="1:4" ht="40.5">
      <c r="A3696" s="60">
        <v>90373</v>
      </c>
      <c r="B3696" s="70" t="s">
        <v>7215</v>
      </c>
      <c r="C3696" s="61" t="s">
        <v>32</v>
      </c>
      <c r="D3696" s="63">
        <v>9.8800000000000008</v>
      </c>
    </row>
    <row r="3697" spans="1:4" ht="54">
      <c r="A3697" s="60">
        <v>90374</v>
      </c>
      <c r="B3697" s="70" t="s">
        <v>7216</v>
      </c>
      <c r="C3697" s="61" t="s">
        <v>32</v>
      </c>
      <c r="D3697" s="63">
        <v>15.3</v>
      </c>
    </row>
    <row r="3698" spans="1:4" ht="40.5">
      <c r="A3698" s="60">
        <v>90375</v>
      </c>
      <c r="B3698" s="70" t="s">
        <v>4597</v>
      </c>
      <c r="C3698" s="61" t="s">
        <v>32</v>
      </c>
      <c r="D3698" s="63">
        <v>6.41</v>
      </c>
    </row>
    <row r="3699" spans="1:4" ht="40.5">
      <c r="A3699" s="60">
        <v>92287</v>
      </c>
      <c r="B3699" s="70" t="s">
        <v>11692</v>
      </c>
      <c r="C3699" s="61" t="s">
        <v>32</v>
      </c>
      <c r="D3699" s="63">
        <v>10.9</v>
      </c>
    </row>
    <row r="3700" spans="1:4" ht="40.5">
      <c r="A3700" s="60">
        <v>92288</v>
      </c>
      <c r="B3700" s="70" t="s">
        <v>11693</v>
      </c>
      <c r="C3700" s="61" t="s">
        <v>32</v>
      </c>
      <c r="D3700" s="63">
        <v>16.649999999999999</v>
      </c>
    </row>
    <row r="3701" spans="1:4" ht="40.5">
      <c r="A3701" s="60">
        <v>92289</v>
      </c>
      <c r="B3701" s="70" t="s">
        <v>11694</v>
      </c>
      <c r="C3701" s="61" t="s">
        <v>32</v>
      </c>
      <c r="D3701" s="63">
        <v>28.89</v>
      </c>
    </row>
    <row r="3702" spans="1:4" ht="40.5">
      <c r="A3702" s="60">
        <v>92290</v>
      </c>
      <c r="B3702" s="70" t="s">
        <v>11695</v>
      </c>
      <c r="C3702" s="61" t="s">
        <v>32</v>
      </c>
      <c r="D3702" s="63">
        <v>43.65</v>
      </c>
    </row>
    <row r="3703" spans="1:4" ht="40.5">
      <c r="A3703" s="60">
        <v>92291</v>
      </c>
      <c r="B3703" s="70" t="s">
        <v>11696</v>
      </c>
      <c r="C3703" s="61" t="s">
        <v>32</v>
      </c>
      <c r="D3703" s="63">
        <v>66.63</v>
      </c>
    </row>
    <row r="3704" spans="1:4" ht="40.5">
      <c r="A3704" s="60">
        <v>92292</v>
      </c>
      <c r="B3704" s="70" t="s">
        <v>11697</v>
      </c>
      <c r="C3704" s="61" t="s">
        <v>32</v>
      </c>
      <c r="D3704" s="63">
        <v>206.31</v>
      </c>
    </row>
    <row r="3705" spans="1:4" ht="40.5">
      <c r="A3705" s="60">
        <v>92293</v>
      </c>
      <c r="B3705" s="70" t="s">
        <v>11698</v>
      </c>
      <c r="C3705" s="61" t="s">
        <v>32</v>
      </c>
      <c r="D3705" s="63">
        <v>6.31</v>
      </c>
    </row>
    <row r="3706" spans="1:4" ht="40.5">
      <c r="A3706" s="60">
        <v>92294</v>
      </c>
      <c r="B3706" s="70" t="s">
        <v>11699</v>
      </c>
      <c r="C3706" s="61" t="s">
        <v>32</v>
      </c>
      <c r="D3706" s="63">
        <v>10.25</v>
      </c>
    </row>
    <row r="3707" spans="1:4" ht="40.5">
      <c r="A3707" s="60">
        <v>92295</v>
      </c>
      <c r="B3707" s="70" t="s">
        <v>11700</v>
      </c>
      <c r="C3707" s="61" t="s">
        <v>32</v>
      </c>
      <c r="D3707" s="63">
        <v>18.82</v>
      </c>
    </row>
    <row r="3708" spans="1:4" ht="40.5">
      <c r="A3708" s="60">
        <v>92296</v>
      </c>
      <c r="B3708" s="70" t="s">
        <v>11701</v>
      </c>
      <c r="C3708" s="61" t="s">
        <v>32</v>
      </c>
      <c r="D3708" s="63">
        <v>25</v>
      </c>
    </row>
    <row r="3709" spans="1:4" ht="40.5">
      <c r="A3709" s="60">
        <v>92297</v>
      </c>
      <c r="B3709" s="70" t="s">
        <v>11702</v>
      </c>
      <c r="C3709" s="61" t="s">
        <v>32</v>
      </c>
      <c r="D3709" s="63">
        <v>38.46</v>
      </c>
    </row>
    <row r="3710" spans="1:4" ht="40.5">
      <c r="A3710" s="60">
        <v>92298</v>
      </c>
      <c r="B3710" s="70" t="s">
        <v>11703</v>
      </c>
      <c r="C3710" s="61" t="s">
        <v>32</v>
      </c>
      <c r="D3710" s="63">
        <v>106.96</v>
      </c>
    </row>
    <row r="3711" spans="1:4" ht="27">
      <c r="A3711" s="60">
        <v>92299</v>
      </c>
      <c r="B3711" s="70" t="s">
        <v>11704</v>
      </c>
      <c r="C3711" s="61" t="s">
        <v>32</v>
      </c>
      <c r="D3711" s="63">
        <v>14.38</v>
      </c>
    </row>
    <row r="3712" spans="1:4" ht="27">
      <c r="A3712" s="60">
        <v>92300</v>
      </c>
      <c r="B3712" s="70" t="s">
        <v>11705</v>
      </c>
      <c r="C3712" s="61" t="s">
        <v>32</v>
      </c>
      <c r="D3712" s="63">
        <v>21.26</v>
      </c>
    </row>
    <row r="3713" spans="1:4" ht="27">
      <c r="A3713" s="60">
        <v>92301</v>
      </c>
      <c r="B3713" s="70" t="s">
        <v>11706</v>
      </c>
      <c r="C3713" s="61" t="s">
        <v>32</v>
      </c>
      <c r="D3713" s="63">
        <v>41.07</v>
      </c>
    </row>
    <row r="3714" spans="1:4" ht="27">
      <c r="A3714" s="60">
        <v>92302</v>
      </c>
      <c r="B3714" s="70" t="s">
        <v>11707</v>
      </c>
      <c r="C3714" s="61" t="s">
        <v>32</v>
      </c>
      <c r="D3714" s="63">
        <v>54.21</v>
      </c>
    </row>
    <row r="3715" spans="1:4" ht="27">
      <c r="A3715" s="60">
        <v>92303</v>
      </c>
      <c r="B3715" s="70" t="s">
        <v>11708</v>
      </c>
      <c r="C3715" s="61" t="s">
        <v>32</v>
      </c>
      <c r="D3715" s="63">
        <v>98.66</v>
      </c>
    </row>
    <row r="3716" spans="1:4" ht="27">
      <c r="A3716" s="60">
        <v>92304</v>
      </c>
      <c r="B3716" s="70" t="s">
        <v>11709</v>
      </c>
      <c r="C3716" s="61" t="s">
        <v>32</v>
      </c>
      <c r="D3716" s="63">
        <v>254.73</v>
      </c>
    </row>
    <row r="3717" spans="1:4" ht="40.5">
      <c r="A3717" s="60">
        <v>92311</v>
      </c>
      <c r="B3717" s="70" t="s">
        <v>11710</v>
      </c>
      <c r="C3717" s="61" t="s">
        <v>32</v>
      </c>
      <c r="D3717" s="63">
        <v>8.07</v>
      </c>
    </row>
    <row r="3718" spans="1:4" ht="40.5">
      <c r="A3718" s="60">
        <v>92312</v>
      </c>
      <c r="B3718" s="70" t="s">
        <v>11711</v>
      </c>
      <c r="C3718" s="61" t="s">
        <v>32</v>
      </c>
      <c r="D3718" s="63">
        <v>12.94</v>
      </c>
    </row>
    <row r="3719" spans="1:4" ht="40.5">
      <c r="A3719" s="60">
        <v>92313</v>
      </c>
      <c r="B3719" s="70" t="s">
        <v>11712</v>
      </c>
      <c r="C3719" s="61" t="s">
        <v>32</v>
      </c>
      <c r="D3719" s="63">
        <v>18.68</v>
      </c>
    </row>
    <row r="3720" spans="1:4" ht="40.5">
      <c r="A3720" s="60">
        <v>92314</v>
      </c>
      <c r="B3720" s="70" t="s">
        <v>11713</v>
      </c>
      <c r="C3720" s="61" t="s">
        <v>32</v>
      </c>
      <c r="D3720" s="63">
        <v>5.24</v>
      </c>
    </row>
    <row r="3721" spans="1:4" ht="40.5">
      <c r="A3721" s="60">
        <v>92315</v>
      </c>
      <c r="B3721" s="70" t="s">
        <v>11714</v>
      </c>
      <c r="C3721" s="61" t="s">
        <v>32</v>
      </c>
      <c r="D3721" s="63">
        <v>7.7</v>
      </c>
    </row>
    <row r="3722" spans="1:4" ht="40.5">
      <c r="A3722" s="60">
        <v>92316</v>
      </c>
      <c r="B3722" s="70" t="s">
        <v>11715</v>
      </c>
      <c r="C3722" s="61" t="s">
        <v>32</v>
      </c>
      <c r="D3722" s="63">
        <v>11.64</v>
      </c>
    </row>
    <row r="3723" spans="1:4" ht="40.5">
      <c r="A3723" s="60">
        <v>92317</v>
      </c>
      <c r="B3723" s="70" t="s">
        <v>11716</v>
      </c>
      <c r="C3723" s="61" t="s">
        <v>32</v>
      </c>
      <c r="D3723" s="63">
        <v>10.97</v>
      </c>
    </row>
    <row r="3724" spans="1:4" ht="40.5">
      <c r="A3724" s="60">
        <v>92318</v>
      </c>
      <c r="B3724" s="70" t="s">
        <v>11717</v>
      </c>
      <c r="C3724" s="61" t="s">
        <v>32</v>
      </c>
      <c r="D3724" s="63">
        <v>17.100000000000001</v>
      </c>
    </row>
    <row r="3725" spans="1:4" ht="40.5">
      <c r="A3725" s="60">
        <v>92319</v>
      </c>
      <c r="B3725" s="70" t="s">
        <v>11718</v>
      </c>
      <c r="C3725" s="61" t="s">
        <v>32</v>
      </c>
      <c r="D3725" s="63">
        <v>23.97</v>
      </c>
    </row>
    <row r="3726" spans="1:4" ht="40.5">
      <c r="A3726" s="60">
        <v>92326</v>
      </c>
      <c r="B3726" s="70" t="s">
        <v>11719</v>
      </c>
      <c r="C3726" s="61" t="s">
        <v>32</v>
      </c>
      <c r="D3726" s="63">
        <v>9.39</v>
      </c>
    </row>
    <row r="3727" spans="1:4" ht="40.5">
      <c r="A3727" s="60">
        <v>92327</v>
      </c>
      <c r="B3727" s="70" t="s">
        <v>11720</v>
      </c>
      <c r="C3727" s="61" t="s">
        <v>32</v>
      </c>
      <c r="D3727" s="63">
        <v>14.81</v>
      </c>
    </row>
    <row r="3728" spans="1:4" ht="40.5">
      <c r="A3728" s="60">
        <v>92328</v>
      </c>
      <c r="B3728" s="70" t="s">
        <v>11721</v>
      </c>
      <c r="C3728" s="61" t="s">
        <v>32</v>
      </c>
      <c r="D3728" s="63">
        <v>22.02</v>
      </c>
    </row>
    <row r="3729" spans="1:4" ht="40.5">
      <c r="A3729" s="60">
        <v>92329</v>
      </c>
      <c r="B3729" s="70" t="s">
        <v>11722</v>
      </c>
      <c r="C3729" s="61" t="s">
        <v>32</v>
      </c>
      <c r="D3729" s="63">
        <v>5.38</v>
      </c>
    </row>
    <row r="3730" spans="1:4" ht="40.5">
      <c r="A3730" s="60">
        <v>92330</v>
      </c>
      <c r="B3730" s="70" t="s">
        <v>11723</v>
      </c>
      <c r="C3730" s="61" t="s">
        <v>32</v>
      </c>
      <c r="D3730" s="63">
        <v>8.92</v>
      </c>
    </row>
    <row r="3731" spans="1:4" ht="40.5">
      <c r="A3731" s="60">
        <v>92331</v>
      </c>
      <c r="B3731" s="70" t="s">
        <v>11724</v>
      </c>
      <c r="C3731" s="61" t="s">
        <v>32</v>
      </c>
      <c r="D3731" s="63">
        <v>13.87</v>
      </c>
    </row>
    <row r="3732" spans="1:4" ht="40.5">
      <c r="A3732" s="60">
        <v>92332</v>
      </c>
      <c r="B3732" s="70" t="s">
        <v>11725</v>
      </c>
      <c r="C3732" s="61" t="s">
        <v>32</v>
      </c>
      <c r="D3732" s="63">
        <v>11.17</v>
      </c>
    </row>
    <row r="3733" spans="1:4" ht="40.5">
      <c r="A3733" s="60">
        <v>92333</v>
      </c>
      <c r="B3733" s="70" t="s">
        <v>11726</v>
      </c>
      <c r="C3733" s="61" t="s">
        <v>32</v>
      </c>
      <c r="D3733" s="63">
        <v>19.579999999999998</v>
      </c>
    </row>
    <row r="3734" spans="1:4" ht="40.5">
      <c r="A3734" s="60">
        <v>92334</v>
      </c>
      <c r="B3734" s="70" t="s">
        <v>11727</v>
      </c>
      <c r="C3734" s="61" t="s">
        <v>32</v>
      </c>
      <c r="D3734" s="63">
        <v>28.41</v>
      </c>
    </row>
    <row r="3735" spans="1:4" ht="40.5">
      <c r="A3735" s="60">
        <v>92344</v>
      </c>
      <c r="B3735" s="70" t="s">
        <v>4598</v>
      </c>
      <c r="C3735" s="61" t="s">
        <v>32</v>
      </c>
      <c r="D3735" s="63">
        <v>37.56</v>
      </c>
    </row>
    <row r="3736" spans="1:4" ht="40.5">
      <c r="A3736" s="60">
        <v>92345</v>
      </c>
      <c r="B3736" s="70" t="s">
        <v>7217</v>
      </c>
      <c r="C3736" s="61" t="s">
        <v>32</v>
      </c>
      <c r="D3736" s="63">
        <v>37.549999999999997</v>
      </c>
    </row>
    <row r="3737" spans="1:4" ht="40.5">
      <c r="A3737" s="60">
        <v>92346</v>
      </c>
      <c r="B3737" s="70" t="s">
        <v>7218</v>
      </c>
      <c r="C3737" s="61" t="s">
        <v>32</v>
      </c>
      <c r="D3737" s="63">
        <v>48.1</v>
      </c>
    </row>
    <row r="3738" spans="1:4" ht="40.5">
      <c r="A3738" s="60">
        <v>92347</v>
      </c>
      <c r="B3738" s="70" t="s">
        <v>7219</v>
      </c>
      <c r="C3738" s="61" t="s">
        <v>32</v>
      </c>
      <c r="D3738" s="63">
        <v>52.83</v>
      </c>
    </row>
    <row r="3739" spans="1:4" ht="40.5">
      <c r="A3739" s="60">
        <v>92348</v>
      </c>
      <c r="B3739" s="70" t="s">
        <v>4599</v>
      </c>
      <c r="C3739" s="61" t="s">
        <v>32</v>
      </c>
      <c r="D3739" s="63">
        <v>65.510000000000005</v>
      </c>
    </row>
    <row r="3740" spans="1:4" ht="40.5">
      <c r="A3740" s="60">
        <v>92349</v>
      </c>
      <c r="B3740" s="70" t="s">
        <v>7220</v>
      </c>
      <c r="C3740" s="61" t="s">
        <v>32</v>
      </c>
      <c r="D3740" s="63">
        <v>69.72</v>
      </c>
    </row>
    <row r="3741" spans="1:4" ht="40.5">
      <c r="A3741" s="60">
        <v>92350</v>
      </c>
      <c r="B3741" s="70" t="s">
        <v>4600</v>
      </c>
      <c r="C3741" s="61" t="s">
        <v>32</v>
      </c>
      <c r="D3741" s="63">
        <v>55.84</v>
      </c>
    </row>
    <row r="3742" spans="1:4" ht="40.5">
      <c r="A3742" s="60">
        <v>92351</v>
      </c>
      <c r="B3742" s="70" t="s">
        <v>4601</v>
      </c>
      <c r="C3742" s="61" t="s">
        <v>32</v>
      </c>
      <c r="D3742" s="63">
        <v>54.79</v>
      </c>
    </row>
    <row r="3743" spans="1:4" ht="40.5">
      <c r="A3743" s="60">
        <v>92352</v>
      </c>
      <c r="B3743" s="70" t="s">
        <v>7221</v>
      </c>
      <c r="C3743" s="61" t="s">
        <v>32</v>
      </c>
      <c r="D3743" s="63">
        <v>81.11</v>
      </c>
    </row>
    <row r="3744" spans="1:4" ht="40.5">
      <c r="A3744" s="60">
        <v>92353</v>
      </c>
      <c r="B3744" s="70" t="s">
        <v>7222</v>
      </c>
      <c r="C3744" s="61" t="s">
        <v>32</v>
      </c>
      <c r="D3744" s="63">
        <v>76.48</v>
      </c>
    </row>
    <row r="3745" spans="1:4" ht="40.5">
      <c r="A3745" s="60">
        <v>92354</v>
      </c>
      <c r="B3745" s="70" t="s">
        <v>4602</v>
      </c>
      <c r="C3745" s="61" t="s">
        <v>32</v>
      </c>
      <c r="D3745" s="63">
        <v>105.38</v>
      </c>
    </row>
    <row r="3746" spans="1:4" ht="40.5">
      <c r="A3746" s="60">
        <v>92355</v>
      </c>
      <c r="B3746" s="70" t="s">
        <v>4603</v>
      </c>
      <c r="C3746" s="61" t="s">
        <v>32</v>
      </c>
      <c r="D3746" s="63">
        <v>96.47</v>
      </c>
    </row>
    <row r="3747" spans="1:4" ht="40.5">
      <c r="A3747" s="60">
        <v>92356</v>
      </c>
      <c r="B3747" s="70" t="s">
        <v>4604</v>
      </c>
      <c r="C3747" s="61" t="s">
        <v>32</v>
      </c>
      <c r="D3747" s="63">
        <v>73.08</v>
      </c>
    </row>
    <row r="3748" spans="1:4" ht="40.5">
      <c r="A3748" s="60">
        <v>92357</v>
      </c>
      <c r="B3748" s="70" t="s">
        <v>4605</v>
      </c>
      <c r="C3748" s="61" t="s">
        <v>32</v>
      </c>
      <c r="D3748" s="63">
        <v>104.34</v>
      </c>
    </row>
    <row r="3749" spans="1:4" ht="40.5">
      <c r="A3749" s="60">
        <v>92358</v>
      </c>
      <c r="B3749" s="70" t="s">
        <v>4606</v>
      </c>
      <c r="C3749" s="61" t="s">
        <v>32</v>
      </c>
      <c r="D3749" s="63">
        <v>127.83</v>
      </c>
    </row>
    <row r="3750" spans="1:4" ht="40.5">
      <c r="A3750" s="60">
        <v>92369</v>
      </c>
      <c r="B3750" s="70" t="s">
        <v>7223</v>
      </c>
      <c r="C3750" s="61" t="s">
        <v>32</v>
      </c>
      <c r="D3750" s="63">
        <v>21.46</v>
      </c>
    </row>
    <row r="3751" spans="1:4" ht="40.5">
      <c r="A3751" s="60">
        <v>92370</v>
      </c>
      <c r="B3751" s="70" t="s">
        <v>7224</v>
      </c>
      <c r="C3751" s="61" t="s">
        <v>32</v>
      </c>
      <c r="D3751" s="63">
        <v>22.31</v>
      </c>
    </row>
    <row r="3752" spans="1:4" ht="54">
      <c r="A3752" s="60">
        <v>92371</v>
      </c>
      <c r="B3752" s="70" t="s">
        <v>7225</v>
      </c>
      <c r="C3752" s="61" t="s">
        <v>32</v>
      </c>
      <c r="D3752" s="63">
        <v>25.44</v>
      </c>
    </row>
    <row r="3753" spans="1:4" ht="40.5">
      <c r="A3753" s="60">
        <v>92372</v>
      </c>
      <c r="B3753" s="70" t="s">
        <v>7226</v>
      </c>
      <c r="C3753" s="61" t="s">
        <v>32</v>
      </c>
      <c r="D3753" s="63">
        <v>26.23</v>
      </c>
    </row>
    <row r="3754" spans="1:4" ht="54">
      <c r="A3754" s="60">
        <v>92373</v>
      </c>
      <c r="B3754" s="70" t="s">
        <v>7227</v>
      </c>
      <c r="C3754" s="61" t="s">
        <v>32</v>
      </c>
      <c r="D3754" s="63">
        <v>29.65</v>
      </c>
    </row>
    <row r="3755" spans="1:4" ht="40.5">
      <c r="A3755" s="60">
        <v>92374</v>
      </c>
      <c r="B3755" s="70" t="s">
        <v>7228</v>
      </c>
      <c r="C3755" s="61" t="s">
        <v>32</v>
      </c>
      <c r="D3755" s="63">
        <v>29.8</v>
      </c>
    </row>
    <row r="3756" spans="1:4" ht="40.5">
      <c r="A3756" s="60">
        <v>92375</v>
      </c>
      <c r="B3756" s="70" t="s">
        <v>7229</v>
      </c>
      <c r="C3756" s="61" t="s">
        <v>32</v>
      </c>
      <c r="D3756" s="63">
        <v>37.53</v>
      </c>
    </row>
    <row r="3757" spans="1:4" ht="40.5">
      <c r="A3757" s="60">
        <v>92376</v>
      </c>
      <c r="B3757" s="70" t="s">
        <v>7230</v>
      </c>
      <c r="C3757" s="61" t="s">
        <v>32</v>
      </c>
      <c r="D3757" s="63">
        <v>37.520000000000003</v>
      </c>
    </row>
    <row r="3758" spans="1:4" ht="54">
      <c r="A3758" s="60">
        <v>92377</v>
      </c>
      <c r="B3758" s="70" t="s">
        <v>7231</v>
      </c>
      <c r="C3758" s="61" t="s">
        <v>32</v>
      </c>
      <c r="D3758" s="63">
        <v>49.2</v>
      </c>
    </row>
    <row r="3759" spans="1:4" ht="40.5">
      <c r="A3759" s="60">
        <v>92378</v>
      </c>
      <c r="B3759" s="70" t="s">
        <v>7232</v>
      </c>
      <c r="C3759" s="61" t="s">
        <v>32</v>
      </c>
      <c r="D3759" s="63">
        <v>53.93</v>
      </c>
    </row>
    <row r="3760" spans="1:4" ht="40.5">
      <c r="A3760" s="60">
        <v>92379</v>
      </c>
      <c r="B3760" s="70" t="s">
        <v>7233</v>
      </c>
      <c r="C3760" s="61" t="s">
        <v>32</v>
      </c>
      <c r="D3760" s="63">
        <v>67.78</v>
      </c>
    </row>
    <row r="3761" spans="1:4" ht="40.5">
      <c r="A3761" s="60">
        <v>92380</v>
      </c>
      <c r="B3761" s="70" t="s">
        <v>7234</v>
      </c>
      <c r="C3761" s="61" t="s">
        <v>32</v>
      </c>
      <c r="D3761" s="63">
        <v>71.989999999999995</v>
      </c>
    </row>
    <row r="3762" spans="1:4" ht="54">
      <c r="A3762" s="60">
        <v>92381</v>
      </c>
      <c r="B3762" s="70" t="s">
        <v>7235</v>
      </c>
      <c r="C3762" s="61" t="s">
        <v>32</v>
      </c>
      <c r="D3762" s="63">
        <v>32.39</v>
      </c>
    </row>
    <row r="3763" spans="1:4" ht="54">
      <c r="A3763" s="60">
        <v>92382</v>
      </c>
      <c r="B3763" s="70" t="s">
        <v>7236</v>
      </c>
      <c r="C3763" s="61" t="s">
        <v>32</v>
      </c>
      <c r="D3763" s="63">
        <v>31.26</v>
      </c>
    </row>
    <row r="3764" spans="1:4" ht="54">
      <c r="A3764" s="60">
        <v>92383</v>
      </c>
      <c r="B3764" s="70" t="s">
        <v>7237</v>
      </c>
      <c r="C3764" s="61" t="s">
        <v>32</v>
      </c>
      <c r="D3764" s="63">
        <v>39.72</v>
      </c>
    </row>
    <row r="3765" spans="1:4" ht="54">
      <c r="A3765" s="60">
        <v>92384</v>
      </c>
      <c r="B3765" s="70" t="s">
        <v>7238</v>
      </c>
      <c r="C3765" s="61" t="s">
        <v>32</v>
      </c>
      <c r="D3765" s="63">
        <v>37.479999999999997</v>
      </c>
    </row>
    <row r="3766" spans="1:4" ht="54">
      <c r="A3766" s="60">
        <v>92385</v>
      </c>
      <c r="B3766" s="70" t="s">
        <v>7239</v>
      </c>
      <c r="C3766" s="61" t="s">
        <v>32</v>
      </c>
      <c r="D3766" s="63">
        <v>45.16</v>
      </c>
    </row>
    <row r="3767" spans="1:4" ht="54">
      <c r="A3767" s="60">
        <v>92386</v>
      </c>
      <c r="B3767" s="70" t="s">
        <v>7240</v>
      </c>
      <c r="C3767" s="61" t="s">
        <v>32</v>
      </c>
      <c r="D3767" s="63">
        <v>43.62</v>
      </c>
    </row>
    <row r="3768" spans="1:4" ht="54">
      <c r="A3768" s="60">
        <v>92387</v>
      </c>
      <c r="B3768" s="70" t="s">
        <v>7241</v>
      </c>
      <c r="C3768" s="61" t="s">
        <v>32</v>
      </c>
      <c r="D3768" s="63">
        <v>55.79</v>
      </c>
    </row>
    <row r="3769" spans="1:4" ht="54">
      <c r="A3769" s="60">
        <v>92388</v>
      </c>
      <c r="B3769" s="70" t="s">
        <v>7242</v>
      </c>
      <c r="C3769" s="61" t="s">
        <v>32</v>
      </c>
      <c r="D3769" s="63">
        <v>54.74</v>
      </c>
    </row>
    <row r="3770" spans="1:4" ht="54">
      <c r="A3770" s="60">
        <v>92389</v>
      </c>
      <c r="B3770" s="70" t="s">
        <v>7243</v>
      </c>
      <c r="C3770" s="61" t="s">
        <v>32</v>
      </c>
      <c r="D3770" s="63">
        <v>82.8</v>
      </c>
    </row>
    <row r="3771" spans="1:4" ht="54">
      <c r="A3771" s="60">
        <v>92390</v>
      </c>
      <c r="B3771" s="70" t="s">
        <v>7244</v>
      </c>
      <c r="C3771" s="61" t="s">
        <v>32</v>
      </c>
      <c r="D3771" s="63">
        <v>78.17</v>
      </c>
    </row>
    <row r="3772" spans="1:4" ht="54">
      <c r="A3772" s="60">
        <v>92635</v>
      </c>
      <c r="B3772" s="70" t="s">
        <v>7245</v>
      </c>
      <c r="C3772" s="61" t="s">
        <v>32</v>
      </c>
      <c r="D3772" s="63">
        <v>108.79</v>
      </c>
    </row>
    <row r="3773" spans="1:4" ht="54">
      <c r="A3773" s="60">
        <v>92636</v>
      </c>
      <c r="B3773" s="70" t="s">
        <v>7246</v>
      </c>
      <c r="C3773" s="61" t="s">
        <v>32</v>
      </c>
      <c r="D3773" s="63">
        <v>99.88</v>
      </c>
    </row>
    <row r="3774" spans="1:4" ht="40.5">
      <c r="A3774" s="60">
        <v>92637</v>
      </c>
      <c r="B3774" s="70" t="s">
        <v>7247</v>
      </c>
      <c r="C3774" s="61" t="s">
        <v>32</v>
      </c>
      <c r="D3774" s="63">
        <v>42.13</v>
      </c>
    </row>
    <row r="3775" spans="1:4" ht="40.5">
      <c r="A3775" s="60">
        <v>92638</v>
      </c>
      <c r="B3775" s="70" t="s">
        <v>7248</v>
      </c>
      <c r="C3775" s="61" t="s">
        <v>32</v>
      </c>
      <c r="D3775" s="63">
        <v>50.28</v>
      </c>
    </row>
    <row r="3776" spans="1:4" ht="40.5">
      <c r="A3776" s="60">
        <v>92639</v>
      </c>
      <c r="B3776" s="70" t="s">
        <v>7249</v>
      </c>
      <c r="C3776" s="61" t="s">
        <v>32</v>
      </c>
      <c r="D3776" s="63">
        <v>57.6</v>
      </c>
    </row>
    <row r="3777" spans="1:4" ht="40.5">
      <c r="A3777" s="60">
        <v>92640</v>
      </c>
      <c r="B3777" s="70" t="s">
        <v>7250</v>
      </c>
      <c r="C3777" s="61" t="s">
        <v>32</v>
      </c>
      <c r="D3777" s="63">
        <v>72.98</v>
      </c>
    </row>
    <row r="3778" spans="1:4" ht="40.5">
      <c r="A3778" s="60">
        <v>92642</v>
      </c>
      <c r="B3778" s="70" t="s">
        <v>7251</v>
      </c>
      <c r="C3778" s="61" t="s">
        <v>32</v>
      </c>
      <c r="D3778" s="63">
        <v>106.55</v>
      </c>
    </row>
    <row r="3779" spans="1:4" ht="40.5">
      <c r="A3779" s="60">
        <v>92644</v>
      </c>
      <c r="B3779" s="70" t="s">
        <v>7252</v>
      </c>
      <c r="C3779" s="61" t="s">
        <v>32</v>
      </c>
      <c r="D3779" s="63">
        <v>132.37</v>
      </c>
    </row>
    <row r="3780" spans="1:4" ht="40.5">
      <c r="A3780" s="60">
        <v>92657</v>
      </c>
      <c r="B3780" s="70" t="s">
        <v>7253</v>
      </c>
      <c r="C3780" s="61" t="s">
        <v>32</v>
      </c>
      <c r="D3780" s="63">
        <v>15.31</v>
      </c>
    </row>
    <row r="3781" spans="1:4" ht="40.5">
      <c r="A3781" s="60">
        <v>92658</v>
      </c>
      <c r="B3781" s="70" t="s">
        <v>7254</v>
      </c>
      <c r="C3781" s="61" t="s">
        <v>32</v>
      </c>
      <c r="D3781" s="63">
        <v>16.16</v>
      </c>
    </row>
    <row r="3782" spans="1:4" ht="40.5">
      <c r="A3782" s="60">
        <v>92659</v>
      </c>
      <c r="B3782" s="70" t="s">
        <v>7255</v>
      </c>
      <c r="C3782" s="61" t="s">
        <v>32</v>
      </c>
      <c r="D3782" s="63">
        <v>18.46</v>
      </c>
    </row>
    <row r="3783" spans="1:4" ht="40.5">
      <c r="A3783" s="60">
        <v>92660</v>
      </c>
      <c r="B3783" s="70" t="s">
        <v>7256</v>
      </c>
      <c r="C3783" s="61" t="s">
        <v>32</v>
      </c>
      <c r="D3783" s="63">
        <v>19.25</v>
      </c>
    </row>
    <row r="3784" spans="1:4" ht="40.5">
      <c r="A3784" s="60">
        <v>92661</v>
      </c>
      <c r="B3784" s="70" t="s">
        <v>7257</v>
      </c>
      <c r="C3784" s="61" t="s">
        <v>32</v>
      </c>
      <c r="D3784" s="63">
        <v>21.7</v>
      </c>
    </row>
    <row r="3785" spans="1:4" ht="40.5">
      <c r="A3785" s="60">
        <v>92662</v>
      </c>
      <c r="B3785" s="70" t="s">
        <v>7258</v>
      </c>
      <c r="C3785" s="61" t="s">
        <v>32</v>
      </c>
      <c r="D3785" s="63">
        <v>21.85</v>
      </c>
    </row>
    <row r="3786" spans="1:4" ht="40.5">
      <c r="A3786" s="60">
        <v>92663</v>
      </c>
      <c r="B3786" s="70" t="s">
        <v>7259</v>
      </c>
      <c r="C3786" s="61" t="s">
        <v>32</v>
      </c>
      <c r="D3786" s="63">
        <v>28.36</v>
      </c>
    </row>
    <row r="3787" spans="1:4" ht="40.5">
      <c r="A3787" s="60">
        <v>92664</v>
      </c>
      <c r="B3787" s="70" t="s">
        <v>7260</v>
      </c>
      <c r="C3787" s="61" t="s">
        <v>32</v>
      </c>
      <c r="D3787" s="63">
        <v>28.35</v>
      </c>
    </row>
    <row r="3788" spans="1:4" ht="40.5">
      <c r="A3788" s="60">
        <v>92665</v>
      </c>
      <c r="B3788" s="70" t="s">
        <v>7261</v>
      </c>
      <c r="C3788" s="61" t="s">
        <v>32</v>
      </c>
      <c r="D3788" s="63">
        <v>38.229999999999997</v>
      </c>
    </row>
    <row r="3789" spans="1:4" ht="40.5">
      <c r="A3789" s="60">
        <v>92666</v>
      </c>
      <c r="B3789" s="70" t="s">
        <v>7262</v>
      </c>
      <c r="C3789" s="61" t="s">
        <v>32</v>
      </c>
      <c r="D3789" s="63">
        <v>42.96</v>
      </c>
    </row>
    <row r="3790" spans="1:4" ht="40.5">
      <c r="A3790" s="60">
        <v>92667</v>
      </c>
      <c r="B3790" s="70" t="s">
        <v>7263</v>
      </c>
      <c r="C3790" s="61" t="s">
        <v>32</v>
      </c>
      <c r="D3790" s="63">
        <v>55.02</v>
      </c>
    </row>
    <row r="3791" spans="1:4" ht="40.5">
      <c r="A3791" s="60">
        <v>92668</v>
      </c>
      <c r="B3791" s="70" t="s">
        <v>7264</v>
      </c>
      <c r="C3791" s="61" t="s">
        <v>32</v>
      </c>
      <c r="D3791" s="63">
        <v>59.23</v>
      </c>
    </row>
    <row r="3792" spans="1:4" ht="54">
      <c r="A3792" s="60">
        <v>92669</v>
      </c>
      <c r="B3792" s="70" t="s">
        <v>7265</v>
      </c>
      <c r="C3792" s="61" t="s">
        <v>32</v>
      </c>
      <c r="D3792" s="63">
        <v>23.17</v>
      </c>
    </row>
    <row r="3793" spans="1:4" ht="54">
      <c r="A3793" s="60">
        <v>92670</v>
      </c>
      <c r="B3793" s="70" t="s">
        <v>7266</v>
      </c>
      <c r="C3793" s="61" t="s">
        <v>32</v>
      </c>
      <c r="D3793" s="63">
        <v>22.04</v>
      </c>
    </row>
    <row r="3794" spans="1:4" ht="54">
      <c r="A3794" s="60">
        <v>92671</v>
      </c>
      <c r="B3794" s="70" t="s">
        <v>7267</v>
      </c>
      <c r="C3794" s="61" t="s">
        <v>32</v>
      </c>
      <c r="D3794" s="63">
        <v>29.26</v>
      </c>
    </row>
    <row r="3795" spans="1:4" ht="54">
      <c r="A3795" s="60">
        <v>92672</v>
      </c>
      <c r="B3795" s="70" t="s">
        <v>7268</v>
      </c>
      <c r="C3795" s="61" t="s">
        <v>32</v>
      </c>
      <c r="D3795" s="63">
        <v>27.02</v>
      </c>
    </row>
    <row r="3796" spans="1:4" ht="54">
      <c r="A3796" s="60">
        <v>92673</v>
      </c>
      <c r="B3796" s="70" t="s">
        <v>7269</v>
      </c>
      <c r="C3796" s="61" t="s">
        <v>32</v>
      </c>
      <c r="D3796" s="63">
        <v>33.24</v>
      </c>
    </row>
    <row r="3797" spans="1:4" ht="54">
      <c r="A3797" s="60">
        <v>92674</v>
      </c>
      <c r="B3797" s="70" t="s">
        <v>7270</v>
      </c>
      <c r="C3797" s="61" t="s">
        <v>32</v>
      </c>
      <c r="D3797" s="63">
        <v>31.7</v>
      </c>
    </row>
    <row r="3798" spans="1:4" ht="54">
      <c r="A3798" s="60">
        <v>92675</v>
      </c>
      <c r="B3798" s="70" t="s">
        <v>7271</v>
      </c>
      <c r="C3798" s="61" t="s">
        <v>32</v>
      </c>
      <c r="D3798" s="63">
        <v>42.07</v>
      </c>
    </row>
    <row r="3799" spans="1:4" ht="54">
      <c r="A3799" s="60">
        <v>92676</v>
      </c>
      <c r="B3799" s="70" t="s">
        <v>7272</v>
      </c>
      <c r="C3799" s="61" t="s">
        <v>32</v>
      </c>
      <c r="D3799" s="63">
        <v>41.02</v>
      </c>
    </row>
    <row r="3800" spans="1:4" ht="54">
      <c r="A3800" s="60">
        <v>92677</v>
      </c>
      <c r="B3800" s="70" t="s">
        <v>7273</v>
      </c>
      <c r="C3800" s="61" t="s">
        <v>32</v>
      </c>
      <c r="D3800" s="63">
        <v>66.37</v>
      </c>
    </row>
    <row r="3801" spans="1:4" ht="54">
      <c r="A3801" s="60">
        <v>92678</v>
      </c>
      <c r="B3801" s="70" t="s">
        <v>7274</v>
      </c>
      <c r="C3801" s="61" t="s">
        <v>32</v>
      </c>
      <c r="D3801" s="63">
        <v>61.74</v>
      </c>
    </row>
    <row r="3802" spans="1:4" ht="54">
      <c r="A3802" s="60">
        <v>92679</v>
      </c>
      <c r="B3802" s="70" t="s">
        <v>7275</v>
      </c>
      <c r="C3802" s="61" t="s">
        <v>32</v>
      </c>
      <c r="D3802" s="63">
        <v>89.66</v>
      </c>
    </row>
    <row r="3803" spans="1:4" ht="54">
      <c r="A3803" s="60">
        <v>92680</v>
      </c>
      <c r="B3803" s="70" t="s">
        <v>7276</v>
      </c>
      <c r="C3803" s="61" t="s">
        <v>32</v>
      </c>
      <c r="D3803" s="63">
        <v>80.75</v>
      </c>
    </row>
    <row r="3804" spans="1:4" ht="40.5">
      <c r="A3804" s="60">
        <v>92681</v>
      </c>
      <c r="B3804" s="70" t="s">
        <v>7277</v>
      </c>
      <c r="C3804" s="61" t="s">
        <v>32</v>
      </c>
      <c r="D3804" s="63">
        <v>29.82</v>
      </c>
    </row>
    <row r="3805" spans="1:4" ht="40.5">
      <c r="A3805" s="60">
        <v>92682</v>
      </c>
      <c r="B3805" s="70" t="s">
        <v>7278</v>
      </c>
      <c r="C3805" s="61" t="s">
        <v>32</v>
      </c>
      <c r="D3805" s="63">
        <v>36.270000000000003</v>
      </c>
    </row>
    <row r="3806" spans="1:4" ht="40.5">
      <c r="A3806" s="60">
        <v>92683</v>
      </c>
      <c r="B3806" s="70" t="s">
        <v>7279</v>
      </c>
      <c r="C3806" s="61" t="s">
        <v>32</v>
      </c>
      <c r="D3806" s="63">
        <v>41.72</v>
      </c>
    </row>
    <row r="3807" spans="1:4" ht="40.5">
      <c r="A3807" s="60">
        <v>92684</v>
      </c>
      <c r="B3807" s="70" t="s">
        <v>7280</v>
      </c>
      <c r="C3807" s="61" t="s">
        <v>32</v>
      </c>
      <c r="D3807" s="63">
        <v>54.69</v>
      </c>
    </row>
    <row r="3808" spans="1:4" ht="40.5">
      <c r="A3808" s="60">
        <v>92685</v>
      </c>
      <c r="B3808" s="70" t="s">
        <v>7281</v>
      </c>
      <c r="C3808" s="61" t="s">
        <v>32</v>
      </c>
      <c r="D3808" s="63">
        <v>84.65</v>
      </c>
    </row>
    <row r="3809" spans="1:4" ht="40.5">
      <c r="A3809" s="60">
        <v>92686</v>
      </c>
      <c r="B3809" s="70" t="s">
        <v>7282</v>
      </c>
      <c r="C3809" s="61" t="s">
        <v>32</v>
      </c>
      <c r="D3809" s="63">
        <v>106.85</v>
      </c>
    </row>
    <row r="3810" spans="1:4" ht="40.5">
      <c r="A3810" s="60">
        <v>92692</v>
      </c>
      <c r="B3810" s="70" t="s">
        <v>7283</v>
      </c>
      <c r="C3810" s="61" t="s">
        <v>32</v>
      </c>
      <c r="D3810" s="63">
        <v>8.35</v>
      </c>
    </row>
    <row r="3811" spans="1:4" ht="40.5">
      <c r="A3811" s="60">
        <v>92693</v>
      </c>
      <c r="B3811" s="70" t="s">
        <v>4607</v>
      </c>
      <c r="C3811" s="61" t="s">
        <v>32</v>
      </c>
      <c r="D3811" s="63">
        <v>8.5399999999999991</v>
      </c>
    </row>
    <row r="3812" spans="1:4" ht="40.5">
      <c r="A3812" s="60">
        <v>92694</v>
      </c>
      <c r="B3812" s="70" t="s">
        <v>7284</v>
      </c>
      <c r="C3812" s="61" t="s">
        <v>32</v>
      </c>
      <c r="D3812" s="63">
        <v>13.45</v>
      </c>
    </row>
    <row r="3813" spans="1:4" ht="40.5">
      <c r="A3813" s="60">
        <v>92695</v>
      </c>
      <c r="B3813" s="70" t="s">
        <v>4608</v>
      </c>
      <c r="C3813" s="61" t="s">
        <v>32</v>
      </c>
      <c r="D3813" s="63">
        <v>13.64</v>
      </c>
    </row>
    <row r="3814" spans="1:4" ht="40.5">
      <c r="A3814" s="60">
        <v>92696</v>
      </c>
      <c r="B3814" s="70" t="s">
        <v>4609</v>
      </c>
      <c r="C3814" s="61" t="s">
        <v>32</v>
      </c>
      <c r="D3814" s="63">
        <v>21.19</v>
      </c>
    </row>
    <row r="3815" spans="1:4" ht="40.5">
      <c r="A3815" s="60">
        <v>92697</v>
      </c>
      <c r="B3815" s="70" t="s">
        <v>7285</v>
      </c>
      <c r="C3815" s="61" t="s">
        <v>32</v>
      </c>
      <c r="D3815" s="63">
        <v>22.04</v>
      </c>
    </row>
    <row r="3816" spans="1:4" ht="54">
      <c r="A3816" s="60">
        <v>92698</v>
      </c>
      <c r="B3816" s="70" t="s">
        <v>7286</v>
      </c>
      <c r="C3816" s="61" t="s">
        <v>32</v>
      </c>
      <c r="D3816" s="63">
        <v>12.36</v>
      </c>
    </row>
    <row r="3817" spans="1:4" ht="54">
      <c r="A3817" s="60">
        <v>92699</v>
      </c>
      <c r="B3817" s="70" t="s">
        <v>7287</v>
      </c>
      <c r="C3817" s="61" t="s">
        <v>32</v>
      </c>
      <c r="D3817" s="63">
        <v>11.74</v>
      </c>
    </row>
    <row r="3818" spans="1:4" ht="54">
      <c r="A3818" s="60">
        <v>92700</v>
      </c>
      <c r="B3818" s="70" t="s">
        <v>7288</v>
      </c>
      <c r="C3818" s="61" t="s">
        <v>32</v>
      </c>
      <c r="D3818" s="63">
        <v>20.34</v>
      </c>
    </row>
    <row r="3819" spans="1:4" ht="54">
      <c r="A3819" s="60">
        <v>92701</v>
      </c>
      <c r="B3819" s="70" t="s">
        <v>7289</v>
      </c>
      <c r="C3819" s="61" t="s">
        <v>32</v>
      </c>
      <c r="D3819" s="63">
        <v>19.43</v>
      </c>
    </row>
    <row r="3820" spans="1:4" ht="54">
      <c r="A3820" s="60">
        <v>92702</v>
      </c>
      <c r="B3820" s="70" t="s">
        <v>7290</v>
      </c>
      <c r="C3820" s="61" t="s">
        <v>32</v>
      </c>
      <c r="D3820" s="63">
        <v>32.03</v>
      </c>
    </row>
    <row r="3821" spans="1:4" ht="54">
      <c r="A3821" s="60">
        <v>92703</v>
      </c>
      <c r="B3821" s="70" t="s">
        <v>7291</v>
      </c>
      <c r="C3821" s="61" t="s">
        <v>32</v>
      </c>
      <c r="D3821" s="63">
        <v>30.9</v>
      </c>
    </row>
    <row r="3822" spans="1:4" ht="40.5">
      <c r="A3822" s="60">
        <v>92704</v>
      </c>
      <c r="B3822" s="70" t="s">
        <v>7292</v>
      </c>
      <c r="C3822" s="61" t="s">
        <v>32</v>
      </c>
      <c r="D3822" s="63">
        <v>15.8</v>
      </c>
    </row>
    <row r="3823" spans="1:4" ht="40.5">
      <c r="A3823" s="60">
        <v>92705</v>
      </c>
      <c r="B3823" s="70" t="s">
        <v>7293</v>
      </c>
      <c r="C3823" s="61" t="s">
        <v>32</v>
      </c>
      <c r="D3823" s="63">
        <v>25.74</v>
      </c>
    </row>
    <row r="3824" spans="1:4" ht="40.5">
      <c r="A3824" s="60">
        <v>92706</v>
      </c>
      <c r="B3824" s="70" t="s">
        <v>4610</v>
      </c>
      <c r="C3824" s="61" t="s">
        <v>32</v>
      </c>
      <c r="D3824" s="63">
        <v>41.65</v>
      </c>
    </row>
    <row r="3825" spans="1:4" ht="40.5">
      <c r="A3825" s="60">
        <v>92889</v>
      </c>
      <c r="B3825" s="70" t="s">
        <v>4611</v>
      </c>
      <c r="C3825" s="61" t="s">
        <v>32</v>
      </c>
      <c r="D3825" s="63">
        <v>68.22</v>
      </c>
    </row>
    <row r="3826" spans="1:4" ht="40.5">
      <c r="A3826" s="60">
        <v>92890</v>
      </c>
      <c r="B3826" s="70" t="s">
        <v>7294</v>
      </c>
      <c r="C3826" s="61" t="s">
        <v>32</v>
      </c>
      <c r="D3826" s="63">
        <v>100.84</v>
      </c>
    </row>
    <row r="3827" spans="1:4" ht="40.5">
      <c r="A3827" s="60">
        <v>92891</v>
      </c>
      <c r="B3827" s="70" t="s">
        <v>4612</v>
      </c>
      <c r="C3827" s="61" t="s">
        <v>32</v>
      </c>
      <c r="D3827" s="63">
        <v>145.30000000000001</v>
      </c>
    </row>
    <row r="3828" spans="1:4" ht="40.5">
      <c r="A3828" s="60">
        <v>92892</v>
      </c>
      <c r="B3828" s="70" t="s">
        <v>7295</v>
      </c>
      <c r="C3828" s="61" t="s">
        <v>32</v>
      </c>
      <c r="D3828" s="63">
        <v>31.44</v>
      </c>
    </row>
    <row r="3829" spans="1:4" ht="54">
      <c r="A3829" s="60">
        <v>92893</v>
      </c>
      <c r="B3829" s="70" t="s">
        <v>7296</v>
      </c>
      <c r="C3829" s="61" t="s">
        <v>32</v>
      </c>
      <c r="D3829" s="63">
        <v>43.2</v>
      </c>
    </row>
    <row r="3830" spans="1:4" ht="54">
      <c r="A3830" s="60">
        <v>92894</v>
      </c>
      <c r="B3830" s="70" t="s">
        <v>7297</v>
      </c>
      <c r="C3830" s="61" t="s">
        <v>32</v>
      </c>
      <c r="D3830" s="63">
        <v>51.1</v>
      </c>
    </row>
    <row r="3831" spans="1:4" ht="40.5">
      <c r="A3831" s="60">
        <v>92895</v>
      </c>
      <c r="B3831" s="70" t="s">
        <v>7298</v>
      </c>
      <c r="C3831" s="61" t="s">
        <v>32</v>
      </c>
      <c r="D3831" s="63">
        <v>68.19</v>
      </c>
    </row>
    <row r="3832" spans="1:4" ht="54">
      <c r="A3832" s="60">
        <v>92896</v>
      </c>
      <c r="B3832" s="70" t="s">
        <v>7299</v>
      </c>
      <c r="C3832" s="61" t="s">
        <v>32</v>
      </c>
      <c r="D3832" s="63">
        <v>101.94</v>
      </c>
    </row>
    <row r="3833" spans="1:4" ht="40.5">
      <c r="A3833" s="60">
        <v>92897</v>
      </c>
      <c r="B3833" s="70" t="s">
        <v>7300</v>
      </c>
      <c r="C3833" s="61" t="s">
        <v>32</v>
      </c>
      <c r="D3833" s="63">
        <v>147.57</v>
      </c>
    </row>
    <row r="3834" spans="1:4" ht="40.5">
      <c r="A3834" s="60">
        <v>92898</v>
      </c>
      <c r="B3834" s="70" t="s">
        <v>7301</v>
      </c>
      <c r="C3834" s="61" t="s">
        <v>32</v>
      </c>
      <c r="D3834" s="63">
        <v>25.29</v>
      </c>
    </row>
    <row r="3835" spans="1:4" ht="40.5">
      <c r="A3835" s="60">
        <v>92899</v>
      </c>
      <c r="B3835" s="70" t="s">
        <v>7302</v>
      </c>
      <c r="C3835" s="61" t="s">
        <v>32</v>
      </c>
      <c r="D3835" s="63">
        <v>36.22</v>
      </c>
    </row>
    <row r="3836" spans="1:4" ht="40.5">
      <c r="A3836" s="60">
        <v>92900</v>
      </c>
      <c r="B3836" s="70" t="s">
        <v>7303</v>
      </c>
      <c r="C3836" s="61" t="s">
        <v>32</v>
      </c>
      <c r="D3836" s="63">
        <v>43.15</v>
      </c>
    </row>
    <row r="3837" spans="1:4" ht="40.5">
      <c r="A3837" s="60">
        <v>92901</v>
      </c>
      <c r="B3837" s="70" t="s">
        <v>7304</v>
      </c>
      <c r="C3837" s="61" t="s">
        <v>32</v>
      </c>
      <c r="D3837" s="63">
        <v>59.02</v>
      </c>
    </row>
    <row r="3838" spans="1:4" ht="40.5">
      <c r="A3838" s="60">
        <v>92902</v>
      </c>
      <c r="B3838" s="70" t="s">
        <v>7305</v>
      </c>
      <c r="C3838" s="61" t="s">
        <v>32</v>
      </c>
      <c r="D3838" s="63">
        <v>90.97</v>
      </c>
    </row>
    <row r="3839" spans="1:4" ht="40.5">
      <c r="A3839" s="60">
        <v>92903</v>
      </c>
      <c r="B3839" s="70" t="s">
        <v>7306</v>
      </c>
      <c r="C3839" s="61" t="s">
        <v>32</v>
      </c>
      <c r="D3839" s="63">
        <v>134.81</v>
      </c>
    </row>
    <row r="3840" spans="1:4" ht="40.5">
      <c r="A3840" s="60">
        <v>92904</v>
      </c>
      <c r="B3840" s="70" t="s">
        <v>7307</v>
      </c>
      <c r="C3840" s="61" t="s">
        <v>32</v>
      </c>
      <c r="D3840" s="63">
        <v>16.920000000000002</v>
      </c>
    </row>
    <row r="3841" spans="1:4" ht="40.5">
      <c r="A3841" s="60">
        <v>92905</v>
      </c>
      <c r="B3841" s="70" t="s">
        <v>7308</v>
      </c>
      <c r="C3841" s="61" t="s">
        <v>32</v>
      </c>
      <c r="D3841" s="63">
        <v>24.63</v>
      </c>
    </row>
    <row r="3842" spans="1:4" ht="40.5">
      <c r="A3842" s="60">
        <v>92906</v>
      </c>
      <c r="B3842" s="70" t="s">
        <v>4613</v>
      </c>
      <c r="C3842" s="61" t="s">
        <v>32</v>
      </c>
      <c r="D3842" s="63">
        <v>31.17</v>
      </c>
    </row>
    <row r="3843" spans="1:4" ht="40.5">
      <c r="A3843" s="60">
        <v>92907</v>
      </c>
      <c r="B3843" s="70" t="s">
        <v>11728</v>
      </c>
      <c r="C3843" s="61" t="s">
        <v>32</v>
      </c>
      <c r="D3843" s="63">
        <v>39.33</v>
      </c>
    </row>
    <row r="3844" spans="1:4" ht="40.5">
      <c r="A3844" s="60">
        <v>92908</v>
      </c>
      <c r="B3844" s="70" t="s">
        <v>11729</v>
      </c>
      <c r="C3844" s="61" t="s">
        <v>32</v>
      </c>
      <c r="D3844" s="63">
        <v>39.33</v>
      </c>
    </row>
    <row r="3845" spans="1:4" ht="40.5">
      <c r="A3845" s="60">
        <v>92909</v>
      </c>
      <c r="B3845" s="70" t="s">
        <v>7309</v>
      </c>
      <c r="C3845" s="61" t="s">
        <v>32</v>
      </c>
      <c r="D3845" s="63">
        <v>39.33</v>
      </c>
    </row>
    <row r="3846" spans="1:4" ht="40.5">
      <c r="A3846" s="60">
        <v>92910</v>
      </c>
      <c r="B3846" s="70" t="s">
        <v>11730</v>
      </c>
      <c r="C3846" s="61" t="s">
        <v>32</v>
      </c>
      <c r="D3846" s="63">
        <v>54.82</v>
      </c>
    </row>
    <row r="3847" spans="1:4" ht="40.5">
      <c r="A3847" s="60">
        <v>92911</v>
      </c>
      <c r="B3847" s="70" t="s">
        <v>11731</v>
      </c>
      <c r="C3847" s="61" t="s">
        <v>32</v>
      </c>
      <c r="D3847" s="63">
        <v>54.82</v>
      </c>
    </row>
    <row r="3848" spans="1:4" ht="40.5">
      <c r="A3848" s="60">
        <v>92912</v>
      </c>
      <c r="B3848" s="70" t="s">
        <v>11732</v>
      </c>
      <c r="C3848" s="61" t="s">
        <v>32</v>
      </c>
      <c r="D3848" s="63">
        <v>71.290000000000006</v>
      </c>
    </row>
    <row r="3849" spans="1:4" ht="40.5">
      <c r="A3849" s="60">
        <v>92913</v>
      </c>
      <c r="B3849" s="70" t="s">
        <v>11733</v>
      </c>
      <c r="C3849" s="61" t="s">
        <v>32</v>
      </c>
      <c r="D3849" s="63">
        <v>73.2</v>
      </c>
    </row>
    <row r="3850" spans="1:4" ht="40.5">
      <c r="A3850" s="60">
        <v>92914</v>
      </c>
      <c r="B3850" s="70" t="s">
        <v>7310</v>
      </c>
      <c r="C3850" s="61" t="s">
        <v>32</v>
      </c>
      <c r="D3850" s="63">
        <v>73.2</v>
      </c>
    </row>
    <row r="3851" spans="1:4" ht="54">
      <c r="A3851" s="60">
        <v>92918</v>
      </c>
      <c r="B3851" s="70" t="s">
        <v>7311</v>
      </c>
      <c r="C3851" s="61" t="s">
        <v>32</v>
      </c>
      <c r="D3851" s="63">
        <v>22.24</v>
      </c>
    </row>
    <row r="3852" spans="1:4" ht="54">
      <c r="A3852" s="60">
        <v>92920</v>
      </c>
      <c r="B3852" s="70" t="s">
        <v>7312</v>
      </c>
      <c r="C3852" s="61" t="s">
        <v>32</v>
      </c>
      <c r="D3852" s="63">
        <v>22.36</v>
      </c>
    </row>
    <row r="3853" spans="1:4" ht="54">
      <c r="A3853" s="60">
        <v>92925</v>
      </c>
      <c r="B3853" s="70" t="s">
        <v>7313</v>
      </c>
      <c r="C3853" s="61" t="s">
        <v>32</v>
      </c>
      <c r="D3853" s="63">
        <v>26.86</v>
      </c>
    </row>
    <row r="3854" spans="1:4" ht="54">
      <c r="A3854" s="60">
        <v>92926</v>
      </c>
      <c r="B3854" s="70" t="s">
        <v>7314</v>
      </c>
      <c r="C3854" s="61" t="s">
        <v>32</v>
      </c>
      <c r="D3854" s="63">
        <v>26.86</v>
      </c>
    </row>
    <row r="3855" spans="1:4" ht="54">
      <c r="A3855" s="60">
        <v>92927</v>
      </c>
      <c r="B3855" s="70" t="s">
        <v>7315</v>
      </c>
      <c r="C3855" s="61" t="s">
        <v>32</v>
      </c>
      <c r="D3855" s="63">
        <v>26.86</v>
      </c>
    </row>
    <row r="3856" spans="1:4" ht="54">
      <c r="A3856" s="60">
        <v>92928</v>
      </c>
      <c r="B3856" s="70" t="s">
        <v>11734</v>
      </c>
      <c r="C3856" s="61" t="s">
        <v>32</v>
      </c>
      <c r="D3856" s="63">
        <v>30.46</v>
      </c>
    </row>
    <row r="3857" spans="1:4" ht="54">
      <c r="A3857" s="60">
        <v>92929</v>
      </c>
      <c r="B3857" s="70" t="s">
        <v>11735</v>
      </c>
      <c r="C3857" s="61" t="s">
        <v>32</v>
      </c>
      <c r="D3857" s="63">
        <v>30.46</v>
      </c>
    </row>
    <row r="3858" spans="1:4" ht="54">
      <c r="A3858" s="60">
        <v>92930</v>
      </c>
      <c r="B3858" s="70" t="s">
        <v>11736</v>
      </c>
      <c r="C3858" s="61" t="s">
        <v>32</v>
      </c>
      <c r="D3858" s="63">
        <v>30.46</v>
      </c>
    </row>
    <row r="3859" spans="1:4" ht="54">
      <c r="A3859" s="60">
        <v>92931</v>
      </c>
      <c r="B3859" s="70" t="s">
        <v>11737</v>
      </c>
      <c r="C3859" s="61" t="s">
        <v>32</v>
      </c>
      <c r="D3859" s="63">
        <v>39.299999999999997</v>
      </c>
    </row>
    <row r="3860" spans="1:4" ht="54">
      <c r="A3860" s="60">
        <v>92932</v>
      </c>
      <c r="B3860" s="70" t="s">
        <v>11738</v>
      </c>
      <c r="C3860" s="61" t="s">
        <v>32</v>
      </c>
      <c r="D3860" s="63">
        <v>39.299999999999997</v>
      </c>
    </row>
    <row r="3861" spans="1:4" ht="54">
      <c r="A3861" s="60">
        <v>92933</v>
      </c>
      <c r="B3861" s="70" t="s">
        <v>7316</v>
      </c>
      <c r="C3861" s="61" t="s">
        <v>32</v>
      </c>
      <c r="D3861" s="63">
        <v>39.299999999999997</v>
      </c>
    </row>
    <row r="3862" spans="1:4" ht="54">
      <c r="A3862" s="60">
        <v>92934</v>
      </c>
      <c r="B3862" s="70" t="s">
        <v>11739</v>
      </c>
      <c r="C3862" s="61" t="s">
        <v>32</v>
      </c>
      <c r="D3862" s="63">
        <v>55.92</v>
      </c>
    </row>
    <row r="3863" spans="1:4" ht="54">
      <c r="A3863" s="60">
        <v>92935</v>
      </c>
      <c r="B3863" s="70" t="s">
        <v>11740</v>
      </c>
      <c r="C3863" s="61" t="s">
        <v>32</v>
      </c>
      <c r="D3863" s="63">
        <v>55.92</v>
      </c>
    </row>
    <row r="3864" spans="1:4" ht="54">
      <c r="A3864" s="60">
        <v>92936</v>
      </c>
      <c r="B3864" s="70" t="s">
        <v>11741</v>
      </c>
      <c r="C3864" s="61" t="s">
        <v>32</v>
      </c>
      <c r="D3864" s="63">
        <v>75.47</v>
      </c>
    </row>
    <row r="3865" spans="1:4" ht="54">
      <c r="A3865" s="60">
        <v>92937</v>
      </c>
      <c r="B3865" s="70" t="s">
        <v>7317</v>
      </c>
      <c r="C3865" s="61" t="s">
        <v>32</v>
      </c>
      <c r="D3865" s="63">
        <v>75.47</v>
      </c>
    </row>
    <row r="3866" spans="1:4" ht="54">
      <c r="A3866" s="60">
        <v>92938</v>
      </c>
      <c r="B3866" s="70" t="s">
        <v>7318</v>
      </c>
      <c r="C3866" s="61" t="s">
        <v>32</v>
      </c>
      <c r="D3866" s="63">
        <v>16.09</v>
      </c>
    </row>
    <row r="3867" spans="1:4" ht="54">
      <c r="A3867" s="60">
        <v>92939</v>
      </c>
      <c r="B3867" s="70" t="s">
        <v>7319</v>
      </c>
      <c r="C3867" s="61" t="s">
        <v>32</v>
      </c>
      <c r="D3867" s="63">
        <v>16.21</v>
      </c>
    </row>
    <row r="3868" spans="1:4" ht="54">
      <c r="A3868" s="60">
        <v>92940</v>
      </c>
      <c r="B3868" s="70" t="s">
        <v>11742</v>
      </c>
      <c r="C3868" s="61" t="s">
        <v>32</v>
      </c>
      <c r="D3868" s="63">
        <v>19.88</v>
      </c>
    </row>
    <row r="3869" spans="1:4" ht="54">
      <c r="A3869" s="60">
        <v>92941</v>
      </c>
      <c r="B3869" s="70" t="s">
        <v>11743</v>
      </c>
      <c r="C3869" s="61" t="s">
        <v>32</v>
      </c>
      <c r="D3869" s="63">
        <v>19.88</v>
      </c>
    </row>
    <row r="3870" spans="1:4" ht="54">
      <c r="A3870" s="60">
        <v>92942</v>
      </c>
      <c r="B3870" s="70" t="s">
        <v>11744</v>
      </c>
      <c r="C3870" s="61" t="s">
        <v>32</v>
      </c>
      <c r="D3870" s="63">
        <v>19.88</v>
      </c>
    </row>
    <row r="3871" spans="1:4" ht="54">
      <c r="A3871" s="60">
        <v>92943</v>
      </c>
      <c r="B3871" s="70" t="s">
        <v>11745</v>
      </c>
      <c r="C3871" s="61" t="s">
        <v>32</v>
      </c>
      <c r="D3871" s="63">
        <v>22.51</v>
      </c>
    </row>
    <row r="3872" spans="1:4" ht="54">
      <c r="A3872" s="60">
        <v>92944</v>
      </c>
      <c r="B3872" s="70" t="s">
        <v>11746</v>
      </c>
      <c r="C3872" s="61" t="s">
        <v>32</v>
      </c>
      <c r="D3872" s="63">
        <v>22.51</v>
      </c>
    </row>
    <row r="3873" spans="1:4" ht="54">
      <c r="A3873" s="60">
        <v>92945</v>
      </c>
      <c r="B3873" s="70" t="s">
        <v>11747</v>
      </c>
      <c r="C3873" s="61" t="s">
        <v>32</v>
      </c>
      <c r="D3873" s="63">
        <v>22.51</v>
      </c>
    </row>
    <row r="3874" spans="1:4" ht="54">
      <c r="A3874" s="60">
        <v>92946</v>
      </c>
      <c r="B3874" s="70" t="s">
        <v>11748</v>
      </c>
      <c r="C3874" s="61" t="s">
        <v>32</v>
      </c>
      <c r="D3874" s="63">
        <v>30.13</v>
      </c>
    </row>
    <row r="3875" spans="1:4" ht="54">
      <c r="A3875" s="60">
        <v>92947</v>
      </c>
      <c r="B3875" s="70" t="s">
        <v>11749</v>
      </c>
      <c r="C3875" s="61" t="s">
        <v>32</v>
      </c>
      <c r="D3875" s="63">
        <v>30.13</v>
      </c>
    </row>
    <row r="3876" spans="1:4" ht="54">
      <c r="A3876" s="60">
        <v>92948</v>
      </c>
      <c r="B3876" s="70" t="s">
        <v>7320</v>
      </c>
      <c r="C3876" s="61" t="s">
        <v>32</v>
      </c>
      <c r="D3876" s="63">
        <v>30.13</v>
      </c>
    </row>
    <row r="3877" spans="1:4" ht="54">
      <c r="A3877" s="60">
        <v>92949</v>
      </c>
      <c r="B3877" s="70" t="s">
        <v>11750</v>
      </c>
      <c r="C3877" s="61" t="s">
        <v>32</v>
      </c>
      <c r="D3877" s="63">
        <v>44.95</v>
      </c>
    </row>
    <row r="3878" spans="1:4" ht="54">
      <c r="A3878" s="60">
        <v>92950</v>
      </c>
      <c r="B3878" s="70" t="s">
        <v>7321</v>
      </c>
      <c r="C3878" s="61" t="s">
        <v>32</v>
      </c>
      <c r="D3878" s="63">
        <v>44.95</v>
      </c>
    </row>
    <row r="3879" spans="1:4" ht="54">
      <c r="A3879" s="60">
        <v>92951</v>
      </c>
      <c r="B3879" s="70" t="s">
        <v>11751</v>
      </c>
      <c r="C3879" s="61" t="s">
        <v>32</v>
      </c>
      <c r="D3879" s="63">
        <v>62.71</v>
      </c>
    </row>
    <row r="3880" spans="1:4" ht="54">
      <c r="A3880" s="60">
        <v>92952</v>
      </c>
      <c r="B3880" s="70" t="s">
        <v>7322</v>
      </c>
      <c r="C3880" s="61" t="s">
        <v>32</v>
      </c>
      <c r="D3880" s="63">
        <v>62.71</v>
      </c>
    </row>
    <row r="3881" spans="1:4" ht="40.5">
      <c r="A3881" s="60">
        <v>92953</v>
      </c>
      <c r="B3881" s="70" t="s">
        <v>4614</v>
      </c>
      <c r="C3881" s="61" t="s">
        <v>32</v>
      </c>
      <c r="D3881" s="63">
        <v>14.25</v>
      </c>
    </row>
    <row r="3882" spans="1:4" ht="40.5">
      <c r="A3882" s="60">
        <v>93050</v>
      </c>
      <c r="B3882" s="70" t="s">
        <v>11752</v>
      </c>
      <c r="C3882" s="61" t="s">
        <v>32</v>
      </c>
      <c r="D3882" s="63">
        <v>7.08</v>
      </c>
    </row>
    <row r="3883" spans="1:4" ht="40.5">
      <c r="A3883" s="60">
        <v>93051</v>
      </c>
      <c r="B3883" s="70" t="s">
        <v>11753</v>
      </c>
      <c r="C3883" s="61" t="s">
        <v>32</v>
      </c>
      <c r="D3883" s="63">
        <v>6.56</v>
      </c>
    </row>
    <row r="3884" spans="1:4" ht="40.5">
      <c r="A3884" s="60">
        <v>93052</v>
      </c>
      <c r="B3884" s="70" t="s">
        <v>11754</v>
      </c>
      <c r="C3884" s="61" t="s">
        <v>32</v>
      </c>
      <c r="D3884" s="63">
        <v>301.32</v>
      </c>
    </row>
    <row r="3885" spans="1:4" ht="40.5">
      <c r="A3885" s="60">
        <v>93054</v>
      </c>
      <c r="B3885" s="70" t="s">
        <v>11755</v>
      </c>
      <c r="C3885" s="61" t="s">
        <v>32</v>
      </c>
      <c r="D3885" s="63">
        <v>13.21</v>
      </c>
    </row>
    <row r="3886" spans="1:4" ht="40.5">
      <c r="A3886" s="60">
        <v>93055</v>
      </c>
      <c r="B3886" s="70" t="s">
        <v>11756</v>
      </c>
      <c r="C3886" s="61" t="s">
        <v>32</v>
      </c>
      <c r="D3886" s="63">
        <v>26.56</v>
      </c>
    </row>
    <row r="3887" spans="1:4" ht="40.5">
      <c r="A3887" s="60">
        <v>93056</v>
      </c>
      <c r="B3887" s="70" t="s">
        <v>11757</v>
      </c>
      <c r="C3887" s="61" t="s">
        <v>32</v>
      </c>
      <c r="D3887" s="63">
        <v>10.25</v>
      </c>
    </row>
    <row r="3888" spans="1:4" ht="40.5">
      <c r="A3888" s="60">
        <v>93057</v>
      </c>
      <c r="B3888" s="70" t="s">
        <v>11758</v>
      </c>
      <c r="C3888" s="61" t="s">
        <v>32</v>
      </c>
      <c r="D3888" s="63">
        <v>9</v>
      </c>
    </row>
    <row r="3889" spans="1:4" ht="40.5">
      <c r="A3889" s="60">
        <v>93058</v>
      </c>
      <c r="B3889" s="70" t="s">
        <v>11759</v>
      </c>
      <c r="C3889" s="61" t="s">
        <v>32</v>
      </c>
      <c r="D3889" s="63">
        <v>331.38</v>
      </c>
    </row>
    <row r="3890" spans="1:4" ht="40.5">
      <c r="A3890" s="60">
        <v>93059</v>
      </c>
      <c r="B3890" s="70" t="s">
        <v>11760</v>
      </c>
      <c r="C3890" s="61" t="s">
        <v>32</v>
      </c>
      <c r="D3890" s="63">
        <v>18.07</v>
      </c>
    </row>
    <row r="3891" spans="1:4" ht="40.5">
      <c r="A3891" s="60">
        <v>93060</v>
      </c>
      <c r="B3891" s="70" t="s">
        <v>11761</v>
      </c>
      <c r="C3891" s="61" t="s">
        <v>32</v>
      </c>
      <c r="D3891" s="63">
        <v>46.08</v>
      </c>
    </row>
    <row r="3892" spans="1:4" ht="40.5">
      <c r="A3892" s="60">
        <v>93061</v>
      </c>
      <c r="B3892" s="70" t="s">
        <v>11762</v>
      </c>
      <c r="C3892" s="61" t="s">
        <v>32</v>
      </c>
      <c r="D3892" s="63">
        <v>18.899999999999999</v>
      </c>
    </row>
    <row r="3893" spans="1:4" ht="40.5">
      <c r="A3893" s="60">
        <v>93062</v>
      </c>
      <c r="B3893" s="70" t="s">
        <v>11763</v>
      </c>
      <c r="C3893" s="61" t="s">
        <v>32</v>
      </c>
      <c r="D3893" s="63">
        <v>16.47</v>
      </c>
    </row>
    <row r="3894" spans="1:4" ht="40.5">
      <c r="A3894" s="60">
        <v>93063</v>
      </c>
      <c r="B3894" s="70" t="s">
        <v>11764</v>
      </c>
      <c r="C3894" s="61" t="s">
        <v>32</v>
      </c>
      <c r="D3894" s="63">
        <v>379.57</v>
      </c>
    </row>
    <row r="3895" spans="1:4" ht="40.5">
      <c r="A3895" s="60">
        <v>93064</v>
      </c>
      <c r="B3895" s="70" t="s">
        <v>11765</v>
      </c>
      <c r="C3895" s="61" t="s">
        <v>32</v>
      </c>
      <c r="D3895" s="63">
        <v>28.97</v>
      </c>
    </row>
    <row r="3896" spans="1:4" ht="40.5">
      <c r="A3896" s="60">
        <v>93065</v>
      </c>
      <c r="B3896" s="70" t="s">
        <v>11766</v>
      </c>
      <c r="C3896" s="61" t="s">
        <v>32</v>
      </c>
      <c r="D3896" s="63">
        <v>27.18</v>
      </c>
    </row>
    <row r="3897" spans="1:4" ht="40.5">
      <c r="A3897" s="60">
        <v>93066</v>
      </c>
      <c r="B3897" s="70" t="s">
        <v>11767</v>
      </c>
      <c r="C3897" s="61" t="s">
        <v>32</v>
      </c>
      <c r="D3897" s="63">
        <v>476.43</v>
      </c>
    </row>
    <row r="3898" spans="1:4" ht="40.5">
      <c r="A3898" s="60">
        <v>93067</v>
      </c>
      <c r="B3898" s="70" t="s">
        <v>11768</v>
      </c>
      <c r="C3898" s="61" t="s">
        <v>32</v>
      </c>
      <c r="D3898" s="63">
        <v>42.79</v>
      </c>
    </row>
    <row r="3899" spans="1:4" ht="40.5">
      <c r="A3899" s="60">
        <v>93068</v>
      </c>
      <c r="B3899" s="70" t="s">
        <v>11769</v>
      </c>
      <c r="C3899" s="61" t="s">
        <v>32</v>
      </c>
      <c r="D3899" s="63">
        <v>37.54</v>
      </c>
    </row>
    <row r="3900" spans="1:4" ht="40.5">
      <c r="A3900" s="60">
        <v>93069</v>
      </c>
      <c r="B3900" s="70" t="s">
        <v>11770</v>
      </c>
      <c r="C3900" s="61" t="s">
        <v>32</v>
      </c>
      <c r="D3900" s="63">
        <v>660.17</v>
      </c>
    </row>
    <row r="3901" spans="1:4" ht="40.5">
      <c r="A3901" s="60">
        <v>93070</v>
      </c>
      <c r="B3901" s="70" t="s">
        <v>11771</v>
      </c>
      <c r="C3901" s="61" t="s">
        <v>32</v>
      </c>
      <c r="D3901" s="63">
        <v>106.96</v>
      </c>
    </row>
    <row r="3902" spans="1:4" ht="40.5">
      <c r="A3902" s="60">
        <v>93071</v>
      </c>
      <c r="B3902" s="70" t="s">
        <v>11772</v>
      </c>
      <c r="C3902" s="61" t="s">
        <v>32</v>
      </c>
      <c r="D3902" s="63">
        <v>99.39</v>
      </c>
    </row>
    <row r="3903" spans="1:4" ht="40.5">
      <c r="A3903" s="60">
        <v>93072</v>
      </c>
      <c r="B3903" s="70" t="s">
        <v>11773</v>
      </c>
      <c r="C3903" s="61" t="s">
        <v>32</v>
      </c>
      <c r="D3903" s="63">
        <v>870.93</v>
      </c>
    </row>
    <row r="3904" spans="1:4" ht="54">
      <c r="A3904" s="60">
        <v>93073</v>
      </c>
      <c r="B3904" s="70" t="s">
        <v>11774</v>
      </c>
      <c r="C3904" s="61" t="s">
        <v>32</v>
      </c>
      <c r="D3904" s="63">
        <v>48.64</v>
      </c>
    </row>
    <row r="3905" spans="1:4" ht="40.5">
      <c r="A3905" s="60">
        <v>93074</v>
      </c>
      <c r="B3905" s="70" t="s">
        <v>11775</v>
      </c>
      <c r="C3905" s="61" t="s">
        <v>32</v>
      </c>
      <c r="D3905" s="63">
        <v>8.0500000000000007</v>
      </c>
    </row>
    <row r="3906" spans="1:4" ht="54">
      <c r="A3906" s="60">
        <v>93075</v>
      </c>
      <c r="B3906" s="70" t="s">
        <v>11776</v>
      </c>
      <c r="C3906" s="61" t="s">
        <v>32</v>
      </c>
      <c r="D3906" s="63">
        <v>13.05</v>
      </c>
    </row>
    <row r="3907" spans="1:4" ht="40.5">
      <c r="A3907" s="60">
        <v>93076</v>
      </c>
      <c r="B3907" s="70" t="s">
        <v>11777</v>
      </c>
      <c r="C3907" s="61" t="s">
        <v>32</v>
      </c>
      <c r="D3907" s="63">
        <v>12.77</v>
      </c>
    </row>
    <row r="3908" spans="1:4" ht="54">
      <c r="A3908" s="60">
        <v>93077</v>
      </c>
      <c r="B3908" s="70" t="s">
        <v>11778</v>
      </c>
      <c r="C3908" s="61" t="s">
        <v>32</v>
      </c>
      <c r="D3908" s="63">
        <v>18.38</v>
      </c>
    </row>
    <row r="3909" spans="1:4" ht="54">
      <c r="A3909" s="60">
        <v>93078</v>
      </c>
      <c r="B3909" s="70" t="s">
        <v>11779</v>
      </c>
      <c r="C3909" s="61" t="s">
        <v>32</v>
      </c>
      <c r="D3909" s="63">
        <v>19.850000000000001</v>
      </c>
    </row>
    <row r="3910" spans="1:4" ht="40.5">
      <c r="A3910" s="60">
        <v>93079</v>
      </c>
      <c r="B3910" s="70" t="s">
        <v>11780</v>
      </c>
      <c r="C3910" s="61" t="s">
        <v>32</v>
      </c>
      <c r="D3910" s="63">
        <v>17.649999999999999</v>
      </c>
    </row>
    <row r="3911" spans="1:4" ht="40.5">
      <c r="A3911" s="60">
        <v>93080</v>
      </c>
      <c r="B3911" s="70" t="s">
        <v>11781</v>
      </c>
      <c r="C3911" s="61" t="s">
        <v>32</v>
      </c>
      <c r="D3911" s="63">
        <v>5.26</v>
      </c>
    </row>
    <row r="3912" spans="1:4" ht="40.5">
      <c r="A3912" s="60">
        <v>93081</v>
      </c>
      <c r="B3912" s="70" t="s">
        <v>11782</v>
      </c>
      <c r="C3912" s="61" t="s">
        <v>32</v>
      </c>
      <c r="D3912" s="63">
        <v>11.6</v>
      </c>
    </row>
    <row r="3913" spans="1:4" ht="54">
      <c r="A3913" s="60">
        <v>93082</v>
      </c>
      <c r="B3913" s="70" t="s">
        <v>11783</v>
      </c>
      <c r="C3913" s="61" t="s">
        <v>32</v>
      </c>
      <c r="D3913" s="63">
        <v>14.13</v>
      </c>
    </row>
    <row r="3914" spans="1:4" ht="40.5">
      <c r="A3914" s="60">
        <v>93083</v>
      </c>
      <c r="B3914" s="70" t="s">
        <v>11784</v>
      </c>
      <c r="C3914" s="61" t="s">
        <v>32</v>
      </c>
      <c r="D3914" s="63">
        <v>260.66000000000003</v>
      </c>
    </row>
    <row r="3915" spans="1:4" ht="40.5">
      <c r="A3915" s="60">
        <v>93084</v>
      </c>
      <c r="B3915" s="70" t="s">
        <v>11785</v>
      </c>
      <c r="C3915" s="61" t="s">
        <v>32</v>
      </c>
      <c r="D3915" s="63">
        <v>8.4700000000000006</v>
      </c>
    </row>
    <row r="3916" spans="1:4" ht="40.5">
      <c r="A3916" s="60">
        <v>93085</v>
      </c>
      <c r="B3916" s="70" t="s">
        <v>11786</v>
      </c>
      <c r="C3916" s="61" t="s">
        <v>32</v>
      </c>
      <c r="D3916" s="63">
        <v>7.95</v>
      </c>
    </row>
    <row r="3917" spans="1:4" ht="40.5">
      <c r="A3917" s="60">
        <v>93086</v>
      </c>
      <c r="B3917" s="70" t="s">
        <v>11787</v>
      </c>
      <c r="C3917" s="61" t="s">
        <v>32</v>
      </c>
      <c r="D3917" s="63">
        <v>302.70999999999998</v>
      </c>
    </row>
    <row r="3918" spans="1:4" ht="40.5">
      <c r="A3918" s="60">
        <v>93087</v>
      </c>
      <c r="B3918" s="70" t="s">
        <v>11788</v>
      </c>
      <c r="C3918" s="61" t="s">
        <v>32</v>
      </c>
      <c r="D3918" s="63">
        <v>12.65</v>
      </c>
    </row>
    <row r="3919" spans="1:4" ht="40.5">
      <c r="A3919" s="60">
        <v>93088</v>
      </c>
      <c r="B3919" s="70" t="s">
        <v>11789</v>
      </c>
      <c r="C3919" s="61" t="s">
        <v>32</v>
      </c>
      <c r="D3919" s="63">
        <v>14.74</v>
      </c>
    </row>
    <row r="3920" spans="1:4" ht="54">
      <c r="A3920" s="60">
        <v>93089</v>
      </c>
      <c r="B3920" s="70" t="s">
        <v>11790</v>
      </c>
      <c r="C3920" s="61" t="s">
        <v>32</v>
      </c>
      <c r="D3920" s="63">
        <v>27.95</v>
      </c>
    </row>
    <row r="3921" spans="1:4" ht="40.5">
      <c r="A3921" s="60">
        <v>93090</v>
      </c>
      <c r="B3921" s="70" t="s">
        <v>11791</v>
      </c>
      <c r="C3921" s="61" t="s">
        <v>32</v>
      </c>
      <c r="D3921" s="63">
        <v>11.64</v>
      </c>
    </row>
    <row r="3922" spans="1:4" ht="40.5">
      <c r="A3922" s="60">
        <v>93091</v>
      </c>
      <c r="B3922" s="70" t="s">
        <v>11792</v>
      </c>
      <c r="C3922" s="61" t="s">
        <v>32</v>
      </c>
      <c r="D3922" s="63">
        <v>10.39</v>
      </c>
    </row>
    <row r="3923" spans="1:4" ht="40.5">
      <c r="A3923" s="60">
        <v>93092</v>
      </c>
      <c r="B3923" s="70" t="s">
        <v>11793</v>
      </c>
      <c r="C3923" s="61" t="s">
        <v>32</v>
      </c>
      <c r="D3923" s="63">
        <v>332.77</v>
      </c>
    </row>
    <row r="3924" spans="1:4" ht="40.5">
      <c r="A3924" s="60">
        <v>93093</v>
      </c>
      <c r="B3924" s="70" t="s">
        <v>11794</v>
      </c>
      <c r="C3924" s="61" t="s">
        <v>32</v>
      </c>
      <c r="D3924" s="63">
        <v>19.46</v>
      </c>
    </row>
    <row r="3925" spans="1:4" ht="54">
      <c r="A3925" s="60">
        <v>93094</v>
      </c>
      <c r="B3925" s="70" t="s">
        <v>11795</v>
      </c>
      <c r="C3925" s="61" t="s">
        <v>32</v>
      </c>
      <c r="D3925" s="63">
        <v>47.47</v>
      </c>
    </row>
    <row r="3926" spans="1:4" ht="54">
      <c r="A3926" s="60">
        <v>93095</v>
      </c>
      <c r="B3926" s="70" t="s">
        <v>11796</v>
      </c>
      <c r="C3926" s="61" t="s">
        <v>32</v>
      </c>
      <c r="D3926" s="63">
        <v>36.19</v>
      </c>
    </row>
    <row r="3927" spans="1:4" ht="54">
      <c r="A3927" s="60">
        <v>93096</v>
      </c>
      <c r="B3927" s="70" t="s">
        <v>11797</v>
      </c>
      <c r="C3927" s="61" t="s">
        <v>32</v>
      </c>
      <c r="D3927" s="63">
        <v>51.36</v>
      </c>
    </row>
    <row r="3928" spans="1:4" ht="40.5">
      <c r="A3928" s="60">
        <v>93097</v>
      </c>
      <c r="B3928" s="70" t="s">
        <v>11798</v>
      </c>
      <c r="C3928" s="61" t="s">
        <v>32</v>
      </c>
      <c r="D3928" s="63">
        <v>8.2100000000000009</v>
      </c>
    </row>
    <row r="3929" spans="1:4" ht="54">
      <c r="A3929" s="60">
        <v>93098</v>
      </c>
      <c r="B3929" s="70" t="s">
        <v>11799</v>
      </c>
      <c r="C3929" s="61" t="s">
        <v>32</v>
      </c>
      <c r="D3929" s="63">
        <v>13.21</v>
      </c>
    </row>
    <row r="3930" spans="1:4" ht="40.5">
      <c r="A3930" s="60">
        <v>93099</v>
      </c>
      <c r="B3930" s="70" t="s">
        <v>11800</v>
      </c>
      <c r="C3930" s="61" t="s">
        <v>32</v>
      </c>
      <c r="D3930" s="63">
        <v>14.64</v>
      </c>
    </row>
    <row r="3931" spans="1:4" ht="54">
      <c r="A3931" s="60">
        <v>93100</v>
      </c>
      <c r="B3931" s="70" t="s">
        <v>11801</v>
      </c>
      <c r="C3931" s="61" t="s">
        <v>32</v>
      </c>
      <c r="D3931" s="63">
        <v>20.25</v>
      </c>
    </row>
    <row r="3932" spans="1:4" ht="54">
      <c r="A3932" s="60">
        <v>93101</v>
      </c>
      <c r="B3932" s="70" t="s">
        <v>11802</v>
      </c>
      <c r="C3932" s="61" t="s">
        <v>32</v>
      </c>
      <c r="D3932" s="63">
        <v>21.72</v>
      </c>
    </row>
    <row r="3933" spans="1:4" ht="40.5">
      <c r="A3933" s="60">
        <v>93102</v>
      </c>
      <c r="B3933" s="70" t="s">
        <v>11803</v>
      </c>
      <c r="C3933" s="61" t="s">
        <v>32</v>
      </c>
      <c r="D3933" s="63">
        <v>19.37</v>
      </c>
    </row>
    <row r="3934" spans="1:4" ht="40.5">
      <c r="A3934" s="60">
        <v>93103</v>
      </c>
      <c r="B3934" s="70" t="s">
        <v>11804</v>
      </c>
      <c r="C3934" s="61" t="s">
        <v>32</v>
      </c>
      <c r="D3934" s="63">
        <v>5.4</v>
      </c>
    </row>
    <row r="3935" spans="1:4" ht="40.5">
      <c r="A3935" s="60">
        <v>93104</v>
      </c>
      <c r="B3935" s="70" t="s">
        <v>11805</v>
      </c>
      <c r="C3935" s="61" t="s">
        <v>32</v>
      </c>
      <c r="D3935" s="63">
        <v>11.74</v>
      </c>
    </row>
    <row r="3936" spans="1:4" ht="54">
      <c r="A3936" s="60">
        <v>93105</v>
      </c>
      <c r="B3936" s="70" t="s">
        <v>11806</v>
      </c>
      <c r="C3936" s="61" t="s">
        <v>32</v>
      </c>
      <c r="D3936" s="63">
        <v>14.27</v>
      </c>
    </row>
    <row r="3937" spans="1:4" ht="40.5">
      <c r="A3937" s="60">
        <v>93106</v>
      </c>
      <c r="B3937" s="70" t="s">
        <v>11807</v>
      </c>
      <c r="C3937" s="61" t="s">
        <v>32</v>
      </c>
      <c r="D3937" s="63">
        <v>260.8</v>
      </c>
    </row>
    <row r="3938" spans="1:4" ht="40.5">
      <c r="A3938" s="60">
        <v>93107</v>
      </c>
      <c r="B3938" s="70" t="s">
        <v>11808</v>
      </c>
      <c r="C3938" s="61" t="s">
        <v>32</v>
      </c>
      <c r="D3938" s="63">
        <v>9.69</v>
      </c>
    </row>
    <row r="3939" spans="1:4" ht="40.5">
      <c r="A3939" s="60">
        <v>93108</v>
      </c>
      <c r="B3939" s="70" t="s">
        <v>11809</v>
      </c>
      <c r="C3939" s="61" t="s">
        <v>32</v>
      </c>
      <c r="D3939" s="63">
        <v>9.17</v>
      </c>
    </row>
    <row r="3940" spans="1:4" ht="40.5">
      <c r="A3940" s="60">
        <v>93109</v>
      </c>
      <c r="B3940" s="70" t="s">
        <v>11810</v>
      </c>
      <c r="C3940" s="61" t="s">
        <v>32</v>
      </c>
      <c r="D3940" s="63">
        <v>303.93</v>
      </c>
    </row>
    <row r="3941" spans="1:4" ht="40.5">
      <c r="A3941" s="60">
        <v>93110</v>
      </c>
      <c r="B3941" s="70" t="s">
        <v>11811</v>
      </c>
      <c r="C3941" s="61" t="s">
        <v>32</v>
      </c>
      <c r="D3941" s="63">
        <v>13.87</v>
      </c>
    </row>
    <row r="3942" spans="1:4" ht="40.5">
      <c r="A3942" s="60">
        <v>93111</v>
      </c>
      <c r="B3942" s="70" t="s">
        <v>11812</v>
      </c>
      <c r="C3942" s="61" t="s">
        <v>32</v>
      </c>
      <c r="D3942" s="63">
        <v>15.82</v>
      </c>
    </row>
    <row r="3943" spans="1:4" ht="54">
      <c r="A3943" s="60">
        <v>93112</v>
      </c>
      <c r="B3943" s="70" t="s">
        <v>11813</v>
      </c>
      <c r="C3943" s="61" t="s">
        <v>32</v>
      </c>
      <c r="D3943" s="63">
        <v>29.17</v>
      </c>
    </row>
    <row r="3944" spans="1:4" ht="40.5">
      <c r="A3944" s="60">
        <v>93113</v>
      </c>
      <c r="B3944" s="70" t="s">
        <v>11814</v>
      </c>
      <c r="C3944" s="61" t="s">
        <v>32</v>
      </c>
      <c r="D3944" s="63">
        <v>13.87</v>
      </c>
    </row>
    <row r="3945" spans="1:4" ht="40.5">
      <c r="A3945" s="60">
        <v>93114</v>
      </c>
      <c r="B3945" s="70" t="s">
        <v>11815</v>
      </c>
      <c r="C3945" s="61" t="s">
        <v>32</v>
      </c>
      <c r="D3945" s="63">
        <v>21.69</v>
      </c>
    </row>
    <row r="3946" spans="1:4" ht="54">
      <c r="A3946" s="60">
        <v>93115</v>
      </c>
      <c r="B3946" s="70" t="s">
        <v>11816</v>
      </c>
      <c r="C3946" s="61" t="s">
        <v>32</v>
      </c>
      <c r="D3946" s="63">
        <v>49.7</v>
      </c>
    </row>
    <row r="3947" spans="1:4" ht="40.5">
      <c r="A3947" s="60">
        <v>93116</v>
      </c>
      <c r="B3947" s="70" t="s">
        <v>11817</v>
      </c>
      <c r="C3947" s="61" t="s">
        <v>32</v>
      </c>
      <c r="D3947" s="63">
        <v>335</v>
      </c>
    </row>
    <row r="3948" spans="1:4" ht="54">
      <c r="A3948" s="60">
        <v>93117</v>
      </c>
      <c r="B3948" s="70" t="s">
        <v>11818</v>
      </c>
      <c r="C3948" s="61" t="s">
        <v>32</v>
      </c>
      <c r="D3948" s="63">
        <v>36.39</v>
      </c>
    </row>
    <row r="3949" spans="1:4" ht="54">
      <c r="A3949" s="60">
        <v>93118</v>
      </c>
      <c r="B3949" s="70" t="s">
        <v>11819</v>
      </c>
      <c r="C3949" s="61" t="s">
        <v>32</v>
      </c>
      <c r="D3949" s="63">
        <v>53.84</v>
      </c>
    </row>
    <row r="3950" spans="1:4" ht="40.5">
      <c r="A3950" s="60">
        <v>93119</v>
      </c>
      <c r="B3950" s="70" t="s">
        <v>11820</v>
      </c>
      <c r="C3950" s="61" t="s">
        <v>32</v>
      </c>
      <c r="D3950" s="63">
        <v>10.73</v>
      </c>
    </row>
    <row r="3951" spans="1:4" ht="54">
      <c r="A3951" s="60">
        <v>93120</v>
      </c>
      <c r="B3951" s="70" t="s">
        <v>11821</v>
      </c>
      <c r="C3951" s="61" t="s">
        <v>32</v>
      </c>
      <c r="D3951" s="63">
        <v>16.34</v>
      </c>
    </row>
    <row r="3952" spans="1:4" ht="54">
      <c r="A3952" s="60">
        <v>93121</v>
      </c>
      <c r="B3952" s="70" t="s">
        <v>11822</v>
      </c>
      <c r="C3952" s="61" t="s">
        <v>32</v>
      </c>
      <c r="D3952" s="63">
        <v>17.809999999999999</v>
      </c>
    </row>
    <row r="3953" spans="1:4" ht="40.5">
      <c r="A3953" s="60">
        <v>93122</v>
      </c>
      <c r="B3953" s="70" t="s">
        <v>11823</v>
      </c>
      <c r="C3953" s="61" t="s">
        <v>32</v>
      </c>
      <c r="D3953" s="63">
        <v>15.62</v>
      </c>
    </row>
    <row r="3954" spans="1:4" ht="40.5">
      <c r="A3954" s="60">
        <v>93123</v>
      </c>
      <c r="B3954" s="70" t="s">
        <v>11824</v>
      </c>
      <c r="C3954" s="61" t="s">
        <v>32</v>
      </c>
      <c r="D3954" s="63">
        <v>33.909999999999997</v>
      </c>
    </row>
    <row r="3955" spans="1:4" ht="40.5">
      <c r="A3955" s="60">
        <v>93124</v>
      </c>
      <c r="B3955" s="70" t="s">
        <v>11825</v>
      </c>
      <c r="C3955" s="61" t="s">
        <v>32</v>
      </c>
      <c r="D3955" s="63">
        <v>53.09</v>
      </c>
    </row>
    <row r="3956" spans="1:4" ht="40.5">
      <c r="A3956" s="60">
        <v>93125</v>
      </c>
      <c r="B3956" s="70" t="s">
        <v>11826</v>
      </c>
      <c r="C3956" s="61" t="s">
        <v>32</v>
      </c>
      <c r="D3956" s="63">
        <v>77.08</v>
      </c>
    </row>
    <row r="3957" spans="1:4" ht="40.5">
      <c r="A3957" s="60">
        <v>93126</v>
      </c>
      <c r="B3957" s="70" t="s">
        <v>11827</v>
      </c>
      <c r="C3957" s="61" t="s">
        <v>32</v>
      </c>
      <c r="D3957" s="63">
        <v>169.97</v>
      </c>
    </row>
    <row r="3958" spans="1:4" ht="40.5">
      <c r="A3958" s="60">
        <v>93133</v>
      </c>
      <c r="B3958" s="70" t="s">
        <v>11828</v>
      </c>
      <c r="C3958" s="61" t="s">
        <v>32</v>
      </c>
      <c r="D3958" s="63">
        <v>12.62</v>
      </c>
    </row>
    <row r="3959" spans="1:4" ht="67.5">
      <c r="A3959" s="60">
        <v>94465</v>
      </c>
      <c r="B3959" s="70" t="s">
        <v>7323</v>
      </c>
      <c r="C3959" s="61" t="s">
        <v>32</v>
      </c>
      <c r="D3959" s="63">
        <v>27.88</v>
      </c>
    </row>
    <row r="3960" spans="1:4" ht="67.5">
      <c r="A3960" s="60">
        <v>94466</v>
      </c>
      <c r="B3960" s="70" t="s">
        <v>7324</v>
      </c>
      <c r="C3960" s="61" t="s">
        <v>32</v>
      </c>
      <c r="D3960" s="63">
        <v>27.89</v>
      </c>
    </row>
    <row r="3961" spans="1:4" ht="67.5">
      <c r="A3961" s="60">
        <v>94467</v>
      </c>
      <c r="B3961" s="70" t="s">
        <v>7325</v>
      </c>
      <c r="C3961" s="61" t="s">
        <v>32</v>
      </c>
      <c r="D3961" s="63">
        <v>41.19</v>
      </c>
    </row>
    <row r="3962" spans="1:4" ht="67.5">
      <c r="A3962" s="60">
        <v>94468</v>
      </c>
      <c r="B3962" s="70" t="s">
        <v>7326</v>
      </c>
      <c r="C3962" s="61" t="s">
        <v>32</v>
      </c>
      <c r="D3962" s="63">
        <v>36.46</v>
      </c>
    </row>
    <row r="3963" spans="1:4" ht="67.5">
      <c r="A3963" s="60">
        <v>94469</v>
      </c>
      <c r="B3963" s="70" t="s">
        <v>7327</v>
      </c>
      <c r="C3963" s="61" t="s">
        <v>32</v>
      </c>
      <c r="D3963" s="63">
        <v>59.14</v>
      </c>
    </row>
    <row r="3964" spans="1:4" ht="67.5">
      <c r="A3964" s="60">
        <v>94470</v>
      </c>
      <c r="B3964" s="70" t="s">
        <v>7328</v>
      </c>
      <c r="C3964" s="61" t="s">
        <v>32</v>
      </c>
      <c r="D3964" s="63">
        <v>54.93</v>
      </c>
    </row>
    <row r="3965" spans="1:4" ht="67.5">
      <c r="A3965" s="60">
        <v>94471</v>
      </c>
      <c r="B3965" s="70" t="s">
        <v>7329</v>
      </c>
      <c r="C3965" s="61" t="s">
        <v>32</v>
      </c>
      <c r="D3965" s="63">
        <v>40.32</v>
      </c>
    </row>
    <row r="3966" spans="1:4" ht="67.5">
      <c r="A3966" s="60">
        <v>94472</v>
      </c>
      <c r="B3966" s="70" t="s">
        <v>7330</v>
      </c>
      <c r="C3966" s="61" t="s">
        <v>32</v>
      </c>
      <c r="D3966" s="63">
        <v>41.37</v>
      </c>
    </row>
    <row r="3967" spans="1:4" ht="67.5">
      <c r="A3967" s="60">
        <v>94473</v>
      </c>
      <c r="B3967" s="70" t="s">
        <v>7331</v>
      </c>
      <c r="C3967" s="61" t="s">
        <v>32</v>
      </c>
      <c r="D3967" s="63">
        <v>59.12</v>
      </c>
    </row>
    <row r="3968" spans="1:4" ht="67.5">
      <c r="A3968" s="60">
        <v>94474</v>
      </c>
      <c r="B3968" s="70" t="s">
        <v>7332</v>
      </c>
      <c r="C3968" s="61" t="s">
        <v>32</v>
      </c>
      <c r="D3968" s="63">
        <v>63.75</v>
      </c>
    </row>
    <row r="3969" spans="1:4" ht="67.5">
      <c r="A3969" s="60">
        <v>94475</v>
      </c>
      <c r="B3969" s="70" t="s">
        <v>7333</v>
      </c>
      <c r="C3969" s="61" t="s">
        <v>32</v>
      </c>
      <c r="D3969" s="63">
        <v>80.63</v>
      </c>
    </row>
    <row r="3970" spans="1:4" ht="67.5">
      <c r="A3970" s="60">
        <v>94476</v>
      </c>
      <c r="B3970" s="70" t="s">
        <v>7334</v>
      </c>
      <c r="C3970" s="61" t="s">
        <v>32</v>
      </c>
      <c r="D3970" s="63">
        <v>89.54</v>
      </c>
    </row>
    <row r="3971" spans="1:4" ht="54">
      <c r="A3971" s="60">
        <v>94477</v>
      </c>
      <c r="B3971" s="70" t="s">
        <v>7335</v>
      </c>
      <c r="C3971" s="61" t="s">
        <v>32</v>
      </c>
      <c r="D3971" s="63">
        <v>53.69</v>
      </c>
    </row>
    <row r="3972" spans="1:4" ht="67.5">
      <c r="A3972" s="60">
        <v>94478</v>
      </c>
      <c r="B3972" s="70" t="s">
        <v>7336</v>
      </c>
      <c r="C3972" s="61" t="s">
        <v>32</v>
      </c>
      <c r="D3972" s="63">
        <v>81.11</v>
      </c>
    </row>
    <row r="3973" spans="1:4" ht="54">
      <c r="A3973" s="60">
        <v>94479</v>
      </c>
      <c r="B3973" s="70" t="s">
        <v>7337</v>
      </c>
      <c r="C3973" s="61" t="s">
        <v>32</v>
      </c>
      <c r="D3973" s="63">
        <v>106.62</v>
      </c>
    </row>
    <row r="3974" spans="1:4" ht="54">
      <c r="A3974" s="60">
        <v>94606</v>
      </c>
      <c r="B3974" s="70" t="s">
        <v>11829</v>
      </c>
      <c r="C3974" s="61" t="s">
        <v>32</v>
      </c>
      <c r="D3974" s="63">
        <v>48.11</v>
      </c>
    </row>
    <row r="3975" spans="1:4" ht="54">
      <c r="A3975" s="60">
        <v>94608</v>
      </c>
      <c r="B3975" s="70" t="s">
        <v>11830</v>
      </c>
      <c r="C3975" s="61" t="s">
        <v>32</v>
      </c>
      <c r="D3975" s="63">
        <v>114.7</v>
      </c>
    </row>
    <row r="3976" spans="1:4" ht="54">
      <c r="A3976" s="60">
        <v>94610</v>
      </c>
      <c r="B3976" s="70" t="s">
        <v>11831</v>
      </c>
      <c r="C3976" s="61" t="s">
        <v>32</v>
      </c>
      <c r="D3976" s="63">
        <v>169.43</v>
      </c>
    </row>
    <row r="3977" spans="1:4" ht="54">
      <c r="A3977" s="60">
        <v>94612</v>
      </c>
      <c r="B3977" s="70" t="s">
        <v>11832</v>
      </c>
      <c r="C3977" s="61" t="s">
        <v>32</v>
      </c>
      <c r="D3977" s="63">
        <v>236.65</v>
      </c>
    </row>
    <row r="3978" spans="1:4" ht="67.5">
      <c r="A3978" s="60">
        <v>94614</v>
      </c>
      <c r="B3978" s="70" t="s">
        <v>11833</v>
      </c>
      <c r="C3978" s="61" t="s">
        <v>32</v>
      </c>
      <c r="D3978" s="63">
        <v>80.92</v>
      </c>
    </row>
    <row r="3979" spans="1:4" ht="67.5">
      <c r="A3979" s="60">
        <v>94615</v>
      </c>
      <c r="B3979" s="70" t="s">
        <v>11834</v>
      </c>
      <c r="C3979" s="61" t="s">
        <v>32</v>
      </c>
      <c r="D3979" s="63">
        <v>91.37</v>
      </c>
    </row>
    <row r="3980" spans="1:4" ht="67.5">
      <c r="A3980" s="60">
        <v>94616</v>
      </c>
      <c r="B3980" s="70" t="s">
        <v>11835</v>
      </c>
      <c r="C3980" s="61" t="s">
        <v>32</v>
      </c>
      <c r="D3980" s="63">
        <v>218.3</v>
      </c>
    </row>
    <row r="3981" spans="1:4" ht="67.5">
      <c r="A3981" s="60">
        <v>94617</v>
      </c>
      <c r="B3981" s="70" t="s">
        <v>11836</v>
      </c>
      <c r="C3981" s="61" t="s">
        <v>32</v>
      </c>
      <c r="D3981" s="63">
        <v>181.96</v>
      </c>
    </row>
    <row r="3982" spans="1:4" ht="67.5">
      <c r="A3982" s="60">
        <v>94618</v>
      </c>
      <c r="B3982" s="70" t="s">
        <v>11837</v>
      </c>
      <c r="C3982" s="61" t="s">
        <v>32</v>
      </c>
      <c r="D3982" s="63">
        <v>214.77</v>
      </c>
    </row>
    <row r="3983" spans="1:4" ht="67.5">
      <c r="A3983" s="60">
        <v>94620</v>
      </c>
      <c r="B3983" s="70" t="s">
        <v>11838</v>
      </c>
      <c r="C3983" s="61" t="s">
        <v>32</v>
      </c>
      <c r="D3983" s="63">
        <v>486.64</v>
      </c>
    </row>
    <row r="3984" spans="1:4" ht="54">
      <c r="A3984" s="60">
        <v>94622</v>
      </c>
      <c r="B3984" s="70" t="s">
        <v>11839</v>
      </c>
      <c r="C3984" s="61" t="s">
        <v>32</v>
      </c>
      <c r="D3984" s="63">
        <v>117.93</v>
      </c>
    </row>
    <row r="3985" spans="1:4" ht="54">
      <c r="A3985" s="60">
        <v>94623</v>
      </c>
      <c r="B3985" s="70" t="s">
        <v>11840</v>
      </c>
      <c r="C3985" s="61" t="s">
        <v>32</v>
      </c>
      <c r="D3985" s="63">
        <v>270.74</v>
      </c>
    </row>
    <row r="3986" spans="1:4" ht="54">
      <c r="A3986" s="60">
        <v>94624</v>
      </c>
      <c r="B3986" s="70" t="s">
        <v>11841</v>
      </c>
      <c r="C3986" s="61" t="s">
        <v>32</v>
      </c>
      <c r="D3986" s="63">
        <v>409.87</v>
      </c>
    </row>
    <row r="3987" spans="1:4" ht="54">
      <c r="A3987" s="60">
        <v>94625</v>
      </c>
      <c r="B3987" s="70" t="s">
        <v>11842</v>
      </c>
      <c r="C3987" s="61" t="s">
        <v>32</v>
      </c>
      <c r="D3987" s="63">
        <v>847.14</v>
      </c>
    </row>
    <row r="3988" spans="1:4" ht="67.5">
      <c r="A3988" s="60">
        <v>94656</v>
      </c>
      <c r="B3988" s="70" t="s">
        <v>7338</v>
      </c>
      <c r="C3988" s="61" t="s">
        <v>32</v>
      </c>
      <c r="D3988" s="63">
        <v>4.51</v>
      </c>
    </row>
    <row r="3989" spans="1:4" ht="54">
      <c r="A3989" s="60">
        <v>94657</v>
      </c>
      <c r="B3989" s="70" t="s">
        <v>7339</v>
      </c>
      <c r="C3989" s="61" t="s">
        <v>32</v>
      </c>
      <c r="D3989" s="63">
        <v>4.45</v>
      </c>
    </row>
    <row r="3990" spans="1:4" ht="67.5">
      <c r="A3990" s="60">
        <v>94658</v>
      </c>
      <c r="B3990" s="70" t="s">
        <v>7340</v>
      </c>
      <c r="C3990" s="61" t="s">
        <v>32</v>
      </c>
      <c r="D3990" s="63">
        <v>5.14</v>
      </c>
    </row>
    <row r="3991" spans="1:4" ht="54">
      <c r="A3991" s="60">
        <v>94659</v>
      </c>
      <c r="B3991" s="70" t="s">
        <v>7341</v>
      </c>
      <c r="C3991" s="61" t="s">
        <v>32</v>
      </c>
      <c r="D3991" s="63">
        <v>5.21</v>
      </c>
    </row>
    <row r="3992" spans="1:4" ht="67.5">
      <c r="A3992" s="60">
        <v>94660</v>
      </c>
      <c r="B3992" s="70" t="s">
        <v>7342</v>
      </c>
      <c r="C3992" s="61" t="s">
        <v>32</v>
      </c>
      <c r="D3992" s="63">
        <v>8.4</v>
      </c>
    </row>
    <row r="3993" spans="1:4" ht="54">
      <c r="A3993" s="60">
        <v>94661</v>
      </c>
      <c r="B3993" s="70" t="s">
        <v>7343</v>
      </c>
      <c r="C3993" s="61" t="s">
        <v>32</v>
      </c>
      <c r="D3993" s="63">
        <v>8.6999999999999993</v>
      </c>
    </row>
    <row r="3994" spans="1:4" ht="67.5">
      <c r="A3994" s="60">
        <v>94662</v>
      </c>
      <c r="B3994" s="70" t="s">
        <v>7344</v>
      </c>
      <c r="C3994" s="61" t="s">
        <v>32</v>
      </c>
      <c r="D3994" s="63">
        <v>9.0399999999999991</v>
      </c>
    </row>
    <row r="3995" spans="1:4" ht="54">
      <c r="A3995" s="60">
        <v>94663</v>
      </c>
      <c r="B3995" s="70" t="s">
        <v>7345</v>
      </c>
      <c r="C3995" s="61" t="s">
        <v>32</v>
      </c>
      <c r="D3995" s="63">
        <v>9.16</v>
      </c>
    </row>
    <row r="3996" spans="1:4" ht="67.5">
      <c r="A3996" s="60">
        <v>94664</v>
      </c>
      <c r="B3996" s="70" t="s">
        <v>7346</v>
      </c>
      <c r="C3996" s="61" t="s">
        <v>32</v>
      </c>
      <c r="D3996" s="63">
        <v>19.3</v>
      </c>
    </row>
    <row r="3997" spans="1:4" ht="54">
      <c r="A3997" s="60">
        <v>94665</v>
      </c>
      <c r="B3997" s="70" t="s">
        <v>7347</v>
      </c>
      <c r="C3997" s="61" t="s">
        <v>32</v>
      </c>
      <c r="D3997" s="63">
        <v>19.29</v>
      </c>
    </row>
    <row r="3998" spans="1:4" ht="67.5">
      <c r="A3998" s="60">
        <v>94666</v>
      </c>
      <c r="B3998" s="70" t="s">
        <v>7348</v>
      </c>
      <c r="C3998" s="61" t="s">
        <v>32</v>
      </c>
      <c r="D3998" s="63">
        <v>22.94</v>
      </c>
    </row>
    <row r="3999" spans="1:4" ht="54">
      <c r="A3999" s="60">
        <v>94667</v>
      </c>
      <c r="B3999" s="70" t="s">
        <v>7349</v>
      </c>
      <c r="C3999" s="61" t="s">
        <v>32</v>
      </c>
      <c r="D3999" s="63">
        <v>25.2</v>
      </c>
    </row>
    <row r="4000" spans="1:4" ht="67.5">
      <c r="A4000" s="60">
        <v>94668</v>
      </c>
      <c r="B4000" s="70" t="s">
        <v>7350</v>
      </c>
      <c r="C4000" s="61" t="s">
        <v>32</v>
      </c>
      <c r="D4000" s="63">
        <v>39.54</v>
      </c>
    </row>
    <row r="4001" spans="1:4" ht="54">
      <c r="A4001" s="60">
        <v>94669</v>
      </c>
      <c r="B4001" s="70" t="s">
        <v>7351</v>
      </c>
      <c r="C4001" s="61" t="s">
        <v>32</v>
      </c>
      <c r="D4001" s="63">
        <v>52.26</v>
      </c>
    </row>
    <row r="4002" spans="1:4" ht="67.5">
      <c r="A4002" s="60">
        <v>94670</v>
      </c>
      <c r="B4002" s="70" t="s">
        <v>7352</v>
      </c>
      <c r="C4002" s="61" t="s">
        <v>32</v>
      </c>
      <c r="D4002" s="63">
        <v>50.87</v>
      </c>
    </row>
    <row r="4003" spans="1:4" ht="54">
      <c r="A4003" s="60">
        <v>94671</v>
      </c>
      <c r="B4003" s="70" t="s">
        <v>7353</v>
      </c>
      <c r="C4003" s="61" t="s">
        <v>32</v>
      </c>
      <c r="D4003" s="63">
        <v>72.08</v>
      </c>
    </row>
    <row r="4004" spans="1:4" ht="67.5">
      <c r="A4004" s="60">
        <v>94672</v>
      </c>
      <c r="B4004" s="70" t="s">
        <v>7354</v>
      </c>
      <c r="C4004" s="61" t="s">
        <v>32</v>
      </c>
      <c r="D4004" s="63">
        <v>7.46</v>
      </c>
    </row>
    <row r="4005" spans="1:4" ht="54">
      <c r="A4005" s="60">
        <v>94673</v>
      </c>
      <c r="B4005" s="70" t="s">
        <v>7355</v>
      </c>
      <c r="C4005" s="61" t="s">
        <v>32</v>
      </c>
      <c r="D4005" s="63">
        <v>7.29</v>
      </c>
    </row>
    <row r="4006" spans="1:4" ht="54">
      <c r="A4006" s="60">
        <v>94674</v>
      </c>
      <c r="B4006" s="70" t="s">
        <v>7356</v>
      </c>
      <c r="C4006" s="61" t="s">
        <v>32</v>
      </c>
      <c r="D4006" s="63">
        <v>6.7</v>
      </c>
    </row>
    <row r="4007" spans="1:4" ht="54">
      <c r="A4007" s="60">
        <v>94675</v>
      </c>
      <c r="B4007" s="70" t="s">
        <v>7357</v>
      </c>
      <c r="C4007" s="61" t="s">
        <v>32</v>
      </c>
      <c r="D4007" s="63">
        <v>9.9</v>
      </c>
    </row>
    <row r="4008" spans="1:4" ht="54">
      <c r="A4008" s="60">
        <v>94676</v>
      </c>
      <c r="B4008" s="70" t="s">
        <v>7358</v>
      </c>
      <c r="C4008" s="61" t="s">
        <v>32</v>
      </c>
      <c r="D4008" s="63">
        <v>11.42</v>
      </c>
    </row>
    <row r="4009" spans="1:4" ht="54">
      <c r="A4009" s="60">
        <v>94677</v>
      </c>
      <c r="B4009" s="70" t="s">
        <v>7359</v>
      </c>
      <c r="C4009" s="61" t="s">
        <v>32</v>
      </c>
      <c r="D4009" s="63">
        <v>16.239999999999998</v>
      </c>
    </row>
    <row r="4010" spans="1:4" ht="54">
      <c r="A4010" s="60">
        <v>94678</v>
      </c>
      <c r="B4010" s="70" t="s">
        <v>7360</v>
      </c>
      <c r="C4010" s="61" t="s">
        <v>32</v>
      </c>
      <c r="D4010" s="63">
        <v>11.71</v>
      </c>
    </row>
    <row r="4011" spans="1:4" ht="54">
      <c r="A4011" s="60">
        <v>94679</v>
      </c>
      <c r="B4011" s="70" t="s">
        <v>7361</v>
      </c>
      <c r="C4011" s="61" t="s">
        <v>32</v>
      </c>
      <c r="D4011" s="63">
        <v>18.059999999999999</v>
      </c>
    </row>
    <row r="4012" spans="1:4" ht="54">
      <c r="A4012" s="60">
        <v>94680</v>
      </c>
      <c r="B4012" s="70" t="s">
        <v>7362</v>
      </c>
      <c r="C4012" s="61" t="s">
        <v>32</v>
      </c>
      <c r="D4012" s="63">
        <v>30.55</v>
      </c>
    </row>
    <row r="4013" spans="1:4" ht="54">
      <c r="A4013" s="60">
        <v>94681</v>
      </c>
      <c r="B4013" s="70" t="s">
        <v>7363</v>
      </c>
      <c r="C4013" s="61" t="s">
        <v>32</v>
      </c>
      <c r="D4013" s="63">
        <v>39.26</v>
      </c>
    </row>
    <row r="4014" spans="1:4" ht="54">
      <c r="A4014" s="60">
        <v>94682</v>
      </c>
      <c r="B4014" s="70" t="s">
        <v>7364</v>
      </c>
      <c r="C4014" s="61" t="s">
        <v>32</v>
      </c>
      <c r="D4014" s="63">
        <v>75.349999999999994</v>
      </c>
    </row>
    <row r="4015" spans="1:4" ht="54">
      <c r="A4015" s="60">
        <v>94683</v>
      </c>
      <c r="B4015" s="70" t="s">
        <v>7365</v>
      </c>
      <c r="C4015" s="61" t="s">
        <v>32</v>
      </c>
      <c r="D4015" s="63">
        <v>49.79</v>
      </c>
    </row>
    <row r="4016" spans="1:4" ht="54">
      <c r="A4016" s="60">
        <v>94684</v>
      </c>
      <c r="B4016" s="70" t="s">
        <v>7366</v>
      </c>
      <c r="C4016" s="61" t="s">
        <v>32</v>
      </c>
      <c r="D4016" s="63">
        <v>98</v>
      </c>
    </row>
    <row r="4017" spans="1:4" ht="54">
      <c r="A4017" s="60">
        <v>94685</v>
      </c>
      <c r="B4017" s="70" t="s">
        <v>7367</v>
      </c>
      <c r="C4017" s="61" t="s">
        <v>32</v>
      </c>
      <c r="D4017" s="63">
        <v>76.73</v>
      </c>
    </row>
    <row r="4018" spans="1:4" ht="54">
      <c r="A4018" s="60">
        <v>94686</v>
      </c>
      <c r="B4018" s="70" t="s">
        <v>7368</v>
      </c>
      <c r="C4018" s="61" t="s">
        <v>32</v>
      </c>
      <c r="D4018" s="63">
        <v>178.21</v>
      </c>
    </row>
    <row r="4019" spans="1:4" ht="54">
      <c r="A4019" s="60">
        <v>94687</v>
      </c>
      <c r="B4019" s="70" t="s">
        <v>7369</v>
      </c>
      <c r="C4019" s="61" t="s">
        <v>32</v>
      </c>
      <c r="D4019" s="63">
        <v>146.13999999999999</v>
      </c>
    </row>
    <row r="4020" spans="1:4" ht="54">
      <c r="A4020" s="60">
        <v>94688</v>
      </c>
      <c r="B4020" s="70" t="s">
        <v>7370</v>
      </c>
      <c r="C4020" s="61" t="s">
        <v>32</v>
      </c>
      <c r="D4020" s="63">
        <v>7.97</v>
      </c>
    </row>
    <row r="4021" spans="1:4" ht="67.5">
      <c r="A4021" s="60">
        <v>94689</v>
      </c>
      <c r="B4021" s="70" t="s">
        <v>7371</v>
      </c>
      <c r="C4021" s="61" t="s">
        <v>32</v>
      </c>
      <c r="D4021" s="63">
        <v>10.27</v>
      </c>
    </row>
    <row r="4022" spans="1:4" ht="54">
      <c r="A4022" s="60">
        <v>94690</v>
      </c>
      <c r="B4022" s="70" t="s">
        <v>7372</v>
      </c>
      <c r="C4022" s="61" t="s">
        <v>32</v>
      </c>
      <c r="D4022" s="63">
        <v>9.9</v>
      </c>
    </row>
    <row r="4023" spans="1:4" ht="54">
      <c r="A4023" s="60">
        <v>94691</v>
      </c>
      <c r="B4023" s="70" t="s">
        <v>7373</v>
      </c>
      <c r="C4023" s="61" t="s">
        <v>32</v>
      </c>
      <c r="D4023" s="63">
        <v>11.23</v>
      </c>
    </row>
    <row r="4024" spans="1:4" ht="54">
      <c r="A4024" s="60">
        <v>94692</v>
      </c>
      <c r="B4024" s="70" t="s">
        <v>7374</v>
      </c>
      <c r="C4024" s="61" t="s">
        <v>32</v>
      </c>
      <c r="D4024" s="63">
        <v>17.05</v>
      </c>
    </row>
    <row r="4025" spans="1:4" ht="54">
      <c r="A4025" s="60">
        <v>94693</v>
      </c>
      <c r="B4025" s="70" t="s">
        <v>7375</v>
      </c>
      <c r="C4025" s="61" t="s">
        <v>32</v>
      </c>
      <c r="D4025" s="63">
        <v>17.73</v>
      </c>
    </row>
    <row r="4026" spans="1:4" ht="54">
      <c r="A4026" s="60">
        <v>94694</v>
      </c>
      <c r="B4026" s="70" t="s">
        <v>7376</v>
      </c>
      <c r="C4026" s="61" t="s">
        <v>32</v>
      </c>
      <c r="D4026" s="63">
        <v>17.760000000000002</v>
      </c>
    </row>
    <row r="4027" spans="1:4" ht="54">
      <c r="A4027" s="60">
        <v>94695</v>
      </c>
      <c r="B4027" s="70" t="s">
        <v>7377</v>
      </c>
      <c r="C4027" s="61" t="s">
        <v>32</v>
      </c>
      <c r="D4027" s="63">
        <v>22.96</v>
      </c>
    </row>
    <row r="4028" spans="1:4" ht="54">
      <c r="A4028" s="60">
        <v>94696</v>
      </c>
      <c r="B4028" s="70" t="s">
        <v>7378</v>
      </c>
      <c r="C4028" s="61" t="s">
        <v>32</v>
      </c>
      <c r="D4028" s="63">
        <v>40.119999999999997</v>
      </c>
    </row>
    <row r="4029" spans="1:4" ht="54">
      <c r="A4029" s="60">
        <v>94697</v>
      </c>
      <c r="B4029" s="70" t="s">
        <v>7379</v>
      </c>
      <c r="C4029" s="61" t="s">
        <v>32</v>
      </c>
      <c r="D4029" s="63">
        <v>60.23</v>
      </c>
    </row>
    <row r="4030" spans="1:4" ht="54">
      <c r="A4030" s="60">
        <v>94698</v>
      </c>
      <c r="B4030" s="70" t="s">
        <v>7380</v>
      </c>
      <c r="C4030" s="61" t="s">
        <v>32</v>
      </c>
      <c r="D4030" s="63">
        <v>53.16</v>
      </c>
    </row>
    <row r="4031" spans="1:4" ht="54">
      <c r="A4031" s="60">
        <v>94699</v>
      </c>
      <c r="B4031" s="70" t="s">
        <v>7381</v>
      </c>
      <c r="C4031" s="61" t="s">
        <v>32</v>
      </c>
      <c r="D4031" s="63">
        <v>101.94</v>
      </c>
    </row>
    <row r="4032" spans="1:4" ht="54">
      <c r="A4032" s="60">
        <v>94700</v>
      </c>
      <c r="B4032" s="70" t="s">
        <v>7382</v>
      </c>
      <c r="C4032" s="61" t="s">
        <v>32</v>
      </c>
      <c r="D4032" s="63">
        <v>87.46</v>
      </c>
    </row>
    <row r="4033" spans="1:4" ht="54">
      <c r="A4033" s="60">
        <v>94701</v>
      </c>
      <c r="B4033" s="70" t="s">
        <v>7383</v>
      </c>
      <c r="C4033" s="61" t="s">
        <v>32</v>
      </c>
      <c r="D4033" s="63">
        <v>147.85</v>
      </c>
    </row>
    <row r="4034" spans="1:4" ht="54">
      <c r="A4034" s="60">
        <v>94702</v>
      </c>
      <c r="B4034" s="70" t="s">
        <v>7384</v>
      </c>
      <c r="C4034" s="61" t="s">
        <v>32</v>
      </c>
      <c r="D4034" s="63">
        <v>140.44</v>
      </c>
    </row>
    <row r="4035" spans="1:4" ht="67.5">
      <c r="A4035" s="60">
        <v>94703</v>
      </c>
      <c r="B4035" s="70" t="s">
        <v>5313</v>
      </c>
      <c r="C4035" s="61" t="s">
        <v>32</v>
      </c>
      <c r="D4035" s="63">
        <v>13.36</v>
      </c>
    </row>
    <row r="4036" spans="1:4" ht="67.5">
      <c r="A4036" s="60">
        <v>94704</v>
      </c>
      <c r="B4036" s="70" t="s">
        <v>4615</v>
      </c>
      <c r="C4036" s="61" t="s">
        <v>32</v>
      </c>
      <c r="D4036" s="63">
        <v>15.58</v>
      </c>
    </row>
    <row r="4037" spans="1:4" ht="67.5">
      <c r="A4037" s="60">
        <v>94705</v>
      </c>
      <c r="B4037" s="70" t="s">
        <v>7385</v>
      </c>
      <c r="C4037" s="61" t="s">
        <v>32</v>
      </c>
      <c r="D4037" s="63">
        <v>18.95</v>
      </c>
    </row>
    <row r="4038" spans="1:4" ht="67.5">
      <c r="A4038" s="60">
        <v>94706</v>
      </c>
      <c r="B4038" s="70" t="s">
        <v>7386</v>
      </c>
      <c r="C4038" s="61" t="s">
        <v>32</v>
      </c>
      <c r="D4038" s="63">
        <v>28.38</v>
      </c>
    </row>
    <row r="4039" spans="1:4" ht="67.5">
      <c r="A4039" s="60">
        <v>94707</v>
      </c>
      <c r="B4039" s="70" t="s">
        <v>4616</v>
      </c>
      <c r="C4039" s="61" t="s">
        <v>32</v>
      </c>
      <c r="D4039" s="63">
        <v>34.619999999999997</v>
      </c>
    </row>
    <row r="4040" spans="1:4" ht="67.5">
      <c r="A4040" s="60">
        <v>94708</v>
      </c>
      <c r="B4040" s="70" t="s">
        <v>7387</v>
      </c>
      <c r="C4040" s="61" t="s">
        <v>32</v>
      </c>
      <c r="D4040" s="63">
        <v>17.41</v>
      </c>
    </row>
    <row r="4041" spans="1:4" ht="67.5">
      <c r="A4041" s="60">
        <v>94709</v>
      </c>
      <c r="B4041" s="70" t="s">
        <v>7388</v>
      </c>
      <c r="C4041" s="61" t="s">
        <v>32</v>
      </c>
      <c r="D4041" s="63">
        <v>21.84</v>
      </c>
    </row>
    <row r="4042" spans="1:4" ht="67.5">
      <c r="A4042" s="60">
        <v>94710</v>
      </c>
      <c r="B4042" s="70" t="s">
        <v>7389</v>
      </c>
      <c r="C4042" s="61" t="s">
        <v>32</v>
      </c>
      <c r="D4042" s="63">
        <v>32.840000000000003</v>
      </c>
    </row>
    <row r="4043" spans="1:4" ht="67.5">
      <c r="A4043" s="60">
        <v>94711</v>
      </c>
      <c r="B4043" s="70" t="s">
        <v>7390</v>
      </c>
      <c r="C4043" s="61" t="s">
        <v>32</v>
      </c>
      <c r="D4043" s="63">
        <v>40.61</v>
      </c>
    </row>
    <row r="4044" spans="1:4" ht="67.5">
      <c r="A4044" s="60">
        <v>94712</v>
      </c>
      <c r="B4044" s="70" t="s">
        <v>7391</v>
      </c>
      <c r="C4044" s="61" t="s">
        <v>32</v>
      </c>
      <c r="D4044" s="63">
        <v>53.24</v>
      </c>
    </row>
    <row r="4045" spans="1:4" ht="67.5">
      <c r="A4045" s="60">
        <v>94713</v>
      </c>
      <c r="B4045" s="70" t="s">
        <v>7392</v>
      </c>
      <c r="C4045" s="61" t="s">
        <v>32</v>
      </c>
      <c r="D4045" s="63">
        <v>133.33000000000001</v>
      </c>
    </row>
    <row r="4046" spans="1:4" ht="67.5">
      <c r="A4046" s="60">
        <v>94714</v>
      </c>
      <c r="B4046" s="70" t="s">
        <v>7393</v>
      </c>
      <c r="C4046" s="61" t="s">
        <v>32</v>
      </c>
      <c r="D4046" s="63">
        <v>179.52</v>
      </c>
    </row>
    <row r="4047" spans="1:4" ht="67.5">
      <c r="A4047" s="60">
        <v>94715</v>
      </c>
      <c r="B4047" s="70" t="s">
        <v>7394</v>
      </c>
      <c r="C4047" s="61" t="s">
        <v>32</v>
      </c>
      <c r="D4047" s="63">
        <v>246.49</v>
      </c>
    </row>
    <row r="4048" spans="1:4" ht="54">
      <c r="A4048" s="60">
        <v>94724</v>
      </c>
      <c r="B4048" s="70" t="s">
        <v>7395</v>
      </c>
      <c r="C4048" s="61" t="s">
        <v>32</v>
      </c>
      <c r="D4048" s="63">
        <v>27.17</v>
      </c>
    </row>
    <row r="4049" spans="1:4" ht="54">
      <c r="A4049" s="60">
        <v>94725</v>
      </c>
      <c r="B4049" s="70" t="s">
        <v>7396</v>
      </c>
      <c r="C4049" s="61" t="s">
        <v>32</v>
      </c>
      <c r="D4049" s="63">
        <v>5.68</v>
      </c>
    </row>
    <row r="4050" spans="1:4" ht="54">
      <c r="A4050" s="60">
        <v>94726</v>
      </c>
      <c r="B4050" s="70" t="s">
        <v>7397</v>
      </c>
      <c r="C4050" s="61" t="s">
        <v>32</v>
      </c>
      <c r="D4050" s="63">
        <v>42.53</v>
      </c>
    </row>
    <row r="4051" spans="1:4" ht="54">
      <c r="A4051" s="60">
        <v>94727</v>
      </c>
      <c r="B4051" s="70" t="s">
        <v>7398</v>
      </c>
      <c r="C4051" s="61" t="s">
        <v>32</v>
      </c>
      <c r="D4051" s="63">
        <v>8.5299999999999994</v>
      </c>
    </row>
    <row r="4052" spans="1:4" ht="54">
      <c r="A4052" s="60">
        <v>94728</v>
      </c>
      <c r="B4052" s="70" t="s">
        <v>7399</v>
      </c>
      <c r="C4052" s="61" t="s">
        <v>32</v>
      </c>
      <c r="D4052" s="63">
        <v>163.56</v>
      </c>
    </row>
    <row r="4053" spans="1:4" ht="54">
      <c r="A4053" s="60">
        <v>94729</v>
      </c>
      <c r="B4053" s="70" t="s">
        <v>7400</v>
      </c>
      <c r="C4053" s="61" t="s">
        <v>32</v>
      </c>
      <c r="D4053" s="63">
        <v>15.52</v>
      </c>
    </row>
    <row r="4054" spans="1:4" ht="54">
      <c r="A4054" s="60">
        <v>94730</v>
      </c>
      <c r="B4054" s="70" t="s">
        <v>7401</v>
      </c>
      <c r="C4054" s="61" t="s">
        <v>32</v>
      </c>
      <c r="D4054" s="63">
        <v>199.01</v>
      </c>
    </row>
    <row r="4055" spans="1:4" ht="54">
      <c r="A4055" s="60">
        <v>94731</v>
      </c>
      <c r="B4055" s="70" t="s">
        <v>7402</v>
      </c>
      <c r="C4055" s="61" t="s">
        <v>32</v>
      </c>
      <c r="D4055" s="63">
        <v>19.829999999999998</v>
      </c>
    </row>
    <row r="4056" spans="1:4" ht="54">
      <c r="A4056" s="60">
        <v>94733</v>
      </c>
      <c r="B4056" s="70" t="s">
        <v>7403</v>
      </c>
      <c r="C4056" s="61" t="s">
        <v>32</v>
      </c>
      <c r="D4056" s="63">
        <v>38.79</v>
      </c>
    </row>
    <row r="4057" spans="1:4" ht="54">
      <c r="A4057" s="60">
        <v>94737</v>
      </c>
      <c r="B4057" s="70" t="s">
        <v>7404</v>
      </c>
      <c r="C4057" s="61" t="s">
        <v>32</v>
      </c>
      <c r="D4057" s="63">
        <v>167.59</v>
      </c>
    </row>
    <row r="4058" spans="1:4" ht="54">
      <c r="A4058" s="60">
        <v>94740</v>
      </c>
      <c r="B4058" s="70" t="s">
        <v>7405</v>
      </c>
      <c r="C4058" s="61" t="s">
        <v>32</v>
      </c>
      <c r="D4058" s="63">
        <v>9.09</v>
      </c>
    </row>
    <row r="4059" spans="1:4" ht="54">
      <c r="A4059" s="60">
        <v>94741</v>
      </c>
      <c r="B4059" s="70" t="s">
        <v>7406</v>
      </c>
      <c r="C4059" s="61" t="s">
        <v>32</v>
      </c>
      <c r="D4059" s="63">
        <v>11.68</v>
      </c>
    </row>
    <row r="4060" spans="1:4" ht="54">
      <c r="A4060" s="60">
        <v>94742</v>
      </c>
      <c r="B4060" s="70" t="s">
        <v>7407</v>
      </c>
      <c r="C4060" s="61" t="s">
        <v>32</v>
      </c>
      <c r="D4060" s="63">
        <v>14.59</v>
      </c>
    </row>
    <row r="4061" spans="1:4" ht="54">
      <c r="A4061" s="60">
        <v>94743</v>
      </c>
      <c r="B4061" s="70" t="s">
        <v>7408</v>
      </c>
      <c r="C4061" s="61" t="s">
        <v>32</v>
      </c>
      <c r="D4061" s="63">
        <v>16.22</v>
      </c>
    </row>
    <row r="4062" spans="1:4" ht="54">
      <c r="A4062" s="60">
        <v>94744</v>
      </c>
      <c r="B4062" s="70" t="s">
        <v>7409</v>
      </c>
      <c r="C4062" s="61" t="s">
        <v>32</v>
      </c>
      <c r="D4062" s="63">
        <v>23.7</v>
      </c>
    </row>
    <row r="4063" spans="1:4" ht="54">
      <c r="A4063" s="60">
        <v>94746</v>
      </c>
      <c r="B4063" s="70" t="s">
        <v>7410</v>
      </c>
      <c r="C4063" s="61" t="s">
        <v>32</v>
      </c>
      <c r="D4063" s="63">
        <v>34.64</v>
      </c>
    </row>
    <row r="4064" spans="1:4" ht="54">
      <c r="A4064" s="60">
        <v>94748</v>
      </c>
      <c r="B4064" s="70" t="s">
        <v>7411</v>
      </c>
      <c r="C4064" s="61" t="s">
        <v>32</v>
      </c>
      <c r="D4064" s="63">
        <v>72.09</v>
      </c>
    </row>
    <row r="4065" spans="1:4" ht="54">
      <c r="A4065" s="60">
        <v>94750</v>
      </c>
      <c r="B4065" s="70" t="s">
        <v>7412</v>
      </c>
      <c r="C4065" s="61" t="s">
        <v>32</v>
      </c>
      <c r="D4065" s="63">
        <v>175.57</v>
      </c>
    </row>
    <row r="4066" spans="1:4" ht="54">
      <c r="A4066" s="60">
        <v>94752</v>
      </c>
      <c r="B4066" s="70" t="s">
        <v>7413</v>
      </c>
      <c r="C4066" s="61" t="s">
        <v>32</v>
      </c>
      <c r="D4066" s="63">
        <v>211.43</v>
      </c>
    </row>
    <row r="4067" spans="1:4" ht="54">
      <c r="A4067" s="60">
        <v>94756</v>
      </c>
      <c r="B4067" s="70" t="s">
        <v>7414</v>
      </c>
      <c r="C4067" s="61" t="s">
        <v>32</v>
      </c>
      <c r="D4067" s="63">
        <v>11.38</v>
      </c>
    </row>
    <row r="4068" spans="1:4" ht="54">
      <c r="A4068" s="60">
        <v>94757</v>
      </c>
      <c r="B4068" s="70" t="s">
        <v>7415</v>
      </c>
      <c r="C4068" s="61" t="s">
        <v>32</v>
      </c>
      <c r="D4068" s="63">
        <v>16.29</v>
      </c>
    </row>
    <row r="4069" spans="1:4" ht="54">
      <c r="A4069" s="60">
        <v>94758</v>
      </c>
      <c r="B4069" s="70" t="s">
        <v>7416</v>
      </c>
      <c r="C4069" s="61" t="s">
        <v>32</v>
      </c>
      <c r="D4069" s="63">
        <v>44.15</v>
      </c>
    </row>
    <row r="4070" spans="1:4" ht="54">
      <c r="A4070" s="60">
        <v>94759</v>
      </c>
      <c r="B4070" s="70" t="s">
        <v>7417</v>
      </c>
      <c r="C4070" s="61" t="s">
        <v>32</v>
      </c>
      <c r="D4070" s="63">
        <v>55.06</v>
      </c>
    </row>
    <row r="4071" spans="1:4" ht="54">
      <c r="A4071" s="60">
        <v>94760</v>
      </c>
      <c r="B4071" s="70" t="s">
        <v>7418</v>
      </c>
      <c r="C4071" s="61" t="s">
        <v>32</v>
      </c>
      <c r="D4071" s="63">
        <v>90.19</v>
      </c>
    </row>
    <row r="4072" spans="1:4" ht="54">
      <c r="A4072" s="60">
        <v>94761</v>
      </c>
      <c r="B4072" s="70" t="s">
        <v>7419</v>
      </c>
      <c r="C4072" s="61" t="s">
        <v>32</v>
      </c>
      <c r="D4072" s="63">
        <v>199.58</v>
      </c>
    </row>
    <row r="4073" spans="1:4" ht="54">
      <c r="A4073" s="60">
        <v>94762</v>
      </c>
      <c r="B4073" s="70" t="s">
        <v>7420</v>
      </c>
      <c r="C4073" s="61" t="s">
        <v>32</v>
      </c>
      <c r="D4073" s="63">
        <v>252.07</v>
      </c>
    </row>
    <row r="4074" spans="1:4" ht="67.5">
      <c r="A4074" s="60">
        <v>94783</v>
      </c>
      <c r="B4074" s="70" t="s">
        <v>7421</v>
      </c>
      <c r="C4074" s="61" t="s">
        <v>32</v>
      </c>
      <c r="D4074" s="63">
        <v>12.39</v>
      </c>
    </row>
    <row r="4075" spans="1:4" ht="67.5">
      <c r="A4075" s="60">
        <v>94785</v>
      </c>
      <c r="B4075" s="70" t="s">
        <v>7422</v>
      </c>
      <c r="C4075" s="61" t="s">
        <v>32</v>
      </c>
      <c r="D4075" s="63">
        <v>22.16</v>
      </c>
    </row>
    <row r="4076" spans="1:4" ht="67.5">
      <c r="A4076" s="60">
        <v>94786</v>
      </c>
      <c r="B4076" s="70" t="s">
        <v>4617</v>
      </c>
      <c r="C4076" s="61" t="s">
        <v>32</v>
      </c>
      <c r="D4076" s="63">
        <v>28.44</v>
      </c>
    </row>
    <row r="4077" spans="1:4" ht="67.5">
      <c r="A4077" s="60">
        <v>94787</v>
      </c>
      <c r="B4077" s="70" t="s">
        <v>4618</v>
      </c>
      <c r="C4077" s="61" t="s">
        <v>32</v>
      </c>
      <c r="D4077" s="63">
        <v>38.950000000000003</v>
      </c>
    </row>
    <row r="4078" spans="1:4" ht="67.5">
      <c r="A4078" s="60">
        <v>94788</v>
      </c>
      <c r="B4078" s="70" t="s">
        <v>7423</v>
      </c>
      <c r="C4078" s="61" t="s">
        <v>32</v>
      </c>
      <c r="D4078" s="63">
        <v>54.74</v>
      </c>
    </row>
    <row r="4079" spans="1:4" ht="67.5">
      <c r="A4079" s="60">
        <v>94789</v>
      </c>
      <c r="B4079" s="70" t="s">
        <v>4619</v>
      </c>
      <c r="C4079" s="61" t="s">
        <v>32</v>
      </c>
      <c r="D4079" s="63">
        <v>164.29</v>
      </c>
    </row>
    <row r="4080" spans="1:4" ht="67.5">
      <c r="A4080" s="60">
        <v>94790</v>
      </c>
      <c r="B4080" s="70" t="s">
        <v>7424</v>
      </c>
      <c r="C4080" s="61" t="s">
        <v>32</v>
      </c>
      <c r="D4080" s="63">
        <v>189.48</v>
      </c>
    </row>
    <row r="4081" spans="1:4" ht="67.5">
      <c r="A4081" s="60">
        <v>94791</v>
      </c>
      <c r="B4081" s="70" t="s">
        <v>7425</v>
      </c>
      <c r="C4081" s="61" t="s">
        <v>32</v>
      </c>
      <c r="D4081" s="63">
        <v>264.02999999999997</v>
      </c>
    </row>
    <row r="4082" spans="1:4" ht="54">
      <c r="A4082" s="60">
        <v>94863</v>
      </c>
      <c r="B4082" s="70" t="s">
        <v>7426</v>
      </c>
      <c r="C4082" s="61" t="s">
        <v>32</v>
      </c>
      <c r="D4082" s="63">
        <v>144.44999999999999</v>
      </c>
    </row>
    <row r="4083" spans="1:4" ht="67.5">
      <c r="A4083" s="60">
        <v>95141</v>
      </c>
      <c r="B4083" s="70" t="s">
        <v>7427</v>
      </c>
      <c r="C4083" s="61" t="s">
        <v>32</v>
      </c>
      <c r="D4083" s="63">
        <v>20.79</v>
      </c>
    </row>
    <row r="4084" spans="1:4" ht="40.5">
      <c r="A4084" s="60">
        <v>95237</v>
      </c>
      <c r="B4084" s="70" t="s">
        <v>7428</v>
      </c>
      <c r="C4084" s="61" t="s">
        <v>32</v>
      </c>
      <c r="D4084" s="63">
        <v>15.77</v>
      </c>
    </row>
    <row r="4085" spans="1:4" ht="40.5">
      <c r="A4085" s="60">
        <v>95693</v>
      </c>
      <c r="B4085" s="70" t="s">
        <v>11843</v>
      </c>
      <c r="C4085" s="61" t="s">
        <v>32</v>
      </c>
      <c r="D4085" s="63">
        <v>35.380000000000003</v>
      </c>
    </row>
    <row r="4086" spans="1:4" ht="40.5">
      <c r="A4086" s="60">
        <v>95694</v>
      </c>
      <c r="B4086" s="70" t="s">
        <v>11844</v>
      </c>
      <c r="C4086" s="61" t="s">
        <v>32</v>
      </c>
      <c r="D4086" s="63">
        <v>41.24</v>
      </c>
    </row>
    <row r="4087" spans="1:4" ht="40.5">
      <c r="A4087" s="60">
        <v>95695</v>
      </c>
      <c r="B4087" s="70" t="s">
        <v>11845</v>
      </c>
      <c r="C4087" s="61" t="s">
        <v>32</v>
      </c>
      <c r="D4087" s="63">
        <v>39.94</v>
      </c>
    </row>
    <row r="4088" spans="1:4" ht="27">
      <c r="A4088" s="60">
        <v>95696</v>
      </c>
      <c r="B4088" s="70" t="s">
        <v>11846</v>
      </c>
      <c r="C4088" s="61" t="s">
        <v>32</v>
      </c>
      <c r="D4088" s="63">
        <v>25.57</v>
      </c>
    </row>
    <row r="4089" spans="1:4" ht="40.5">
      <c r="A4089" s="60">
        <v>96637</v>
      </c>
      <c r="B4089" s="70" t="s">
        <v>11847</v>
      </c>
      <c r="C4089" s="61" t="s">
        <v>32</v>
      </c>
      <c r="D4089" s="63">
        <v>9.49</v>
      </c>
    </row>
    <row r="4090" spans="1:4" ht="40.5">
      <c r="A4090" s="60">
        <v>96638</v>
      </c>
      <c r="B4090" s="70" t="s">
        <v>11848</v>
      </c>
      <c r="C4090" s="61" t="s">
        <v>32</v>
      </c>
      <c r="D4090" s="63">
        <v>9.15</v>
      </c>
    </row>
    <row r="4091" spans="1:4" ht="40.5">
      <c r="A4091" s="60">
        <v>96639</v>
      </c>
      <c r="B4091" s="70" t="s">
        <v>11849</v>
      </c>
      <c r="C4091" s="61" t="s">
        <v>32</v>
      </c>
      <c r="D4091" s="63">
        <v>6.59</v>
      </c>
    </row>
    <row r="4092" spans="1:4" ht="40.5">
      <c r="A4092" s="60">
        <v>96640</v>
      </c>
      <c r="B4092" s="70" t="s">
        <v>11850</v>
      </c>
      <c r="C4092" s="61" t="s">
        <v>32</v>
      </c>
      <c r="D4092" s="63">
        <v>15.98</v>
      </c>
    </row>
    <row r="4093" spans="1:4" ht="40.5">
      <c r="A4093" s="60">
        <v>96641</v>
      </c>
      <c r="B4093" s="70" t="s">
        <v>11851</v>
      </c>
      <c r="C4093" s="61" t="s">
        <v>32</v>
      </c>
      <c r="D4093" s="63">
        <v>12.63</v>
      </c>
    </row>
    <row r="4094" spans="1:4" ht="40.5">
      <c r="A4094" s="60">
        <v>96642</v>
      </c>
      <c r="B4094" s="70" t="s">
        <v>11852</v>
      </c>
      <c r="C4094" s="61" t="s">
        <v>32</v>
      </c>
      <c r="D4094" s="63">
        <v>12.56</v>
      </c>
    </row>
    <row r="4095" spans="1:4" ht="40.5">
      <c r="A4095" s="60">
        <v>96643</v>
      </c>
      <c r="B4095" s="70" t="s">
        <v>11853</v>
      </c>
      <c r="C4095" s="61" t="s">
        <v>32</v>
      </c>
      <c r="D4095" s="63">
        <v>32.22</v>
      </c>
    </row>
    <row r="4096" spans="1:4" ht="40.5">
      <c r="A4096" s="60">
        <v>96650</v>
      </c>
      <c r="B4096" s="70" t="s">
        <v>11854</v>
      </c>
      <c r="C4096" s="61" t="s">
        <v>32</v>
      </c>
      <c r="D4096" s="63">
        <v>7.02</v>
      </c>
    </row>
    <row r="4097" spans="1:4" ht="40.5">
      <c r="A4097" s="60">
        <v>96651</v>
      </c>
      <c r="B4097" s="70" t="s">
        <v>11855</v>
      </c>
      <c r="C4097" s="61" t="s">
        <v>32</v>
      </c>
      <c r="D4097" s="63">
        <v>6.68</v>
      </c>
    </row>
    <row r="4098" spans="1:4" ht="40.5">
      <c r="A4098" s="60">
        <v>96652</v>
      </c>
      <c r="B4098" s="70" t="s">
        <v>11856</v>
      </c>
      <c r="C4098" s="61" t="s">
        <v>32</v>
      </c>
      <c r="D4098" s="63">
        <v>13.44</v>
      </c>
    </row>
    <row r="4099" spans="1:4" ht="40.5">
      <c r="A4099" s="60">
        <v>96653</v>
      </c>
      <c r="B4099" s="70" t="s">
        <v>11857</v>
      </c>
      <c r="C4099" s="61" t="s">
        <v>32</v>
      </c>
      <c r="D4099" s="63">
        <v>13.4</v>
      </c>
    </row>
    <row r="4100" spans="1:4" ht="40.5">
      <c r="A4100" s="60">
        <v>96654</v>
      </c>
      <c r="B4100" s="70" t="s">
        <v>11858</v>
      </c>
      <c r="C4100" s="61" t="s">
        <v>32</v>
      </c>
      <c r="D4100" s="63">
        <v>22.19</v>
      </c>
    </row>
    <row r="4101" spans="1:4" ht="40.5">
      <c r="A4101" s="60">
        <v>96655</v>
      </c>
      <c r="B4101" s="70" t="s">
        <v>11859</v>
      </c>
      <c r="C4101" s="61" t="s">
        <v>32</v>
      </c>
      <c r="D4101" s="63">
        <v>21.83</v>
      </c>
    </row>
    <row r="4102" spans="1:4" ht="40.5">
      <c r="A4102" s="60">
        <v>96656</v>
      </c>
      <c r="B4102" s="70" t="s">
        <v>11860</v>
      </c>
      <c r="C4102" s="61" t="s">
        <v>32</v>
      </c>
      <c r="D4102" s="63">
        <v>4.97</v>
      </c>
    </row>
    <row r="4103" spans="1:4" ht="40.5">
      <c r="A4103" s="60">
        <v>96657</v>
      </c>
      <c r="B4103" s="70" t="s">
        <v>11861</v>
      </c>
      <c r="C4103" s="61" t="s">
        <v>32</v>
      </c>
      <c r="D4103" s="63">
        <v>14.36</v>
      </c>
    </row>
    <row r="4104" spans="1:4" ht="40.5">
      <c r="A4104" s="60">
        <v>96658</v>
      </c>
      <c r="B4104" s="70" t="s">
        <v>11862</v>
      </c>
      <c r="C4104" s="61" t="s">
        <v>32</v>
      </c>
      <c r="D4104" s="63">
        <v>11.01</v>
      </c>
    </row>
    <row r="4105" spans="1:4" ht="40.5">
      <c r="A4105" s="60">
        <v>96659</v>
      </c>
      <c r="B4105" s="70" t="s">
        <v>11863</v>
      </c>
      <c r="C4105" s="61" t="s">
        <v>32</v>
      </c>
      <c r="D4105" s="63">
        <v>9.09</v>
      </c>
    </row>
    <row r="4106" spans="1:4" ht="40.5">
      <c r="A4106" s="60">
        <v>96660</v>
      </c>
      <c r="B4106" s="70" t="s">
        <v>11864</v>
      </c>
      <c r="C4106" s="61" t="s">
        <v>32</v>
      </c>
      <c r="D4106" s="63">
        <v>24.74</v>
      </c>
    </row>
    <row r="4107" spans="1:4" ht="40.5">
      <c r="A4107" s="60">
        <v>96661</v>
      </c>
      <c r="B4107" s="70" t="s">
        <v>11865</v>
      </c>
      <c r="C4107" s="61" t="s">
        <v>32</v>
      </c>
      <c r="D4107" s="63">
        <v>19.59</v>
      </c>
    </row>
    <row r="4108" spans="1:4" ht="40.5">
      <c r="A4108" s="60">
        <v>96662</v>
      </c>
      <c r="B4108" s="70" t="s">
        <v>11866</v>
      </c>
      <c r="C4108" s="61" t="s">
        <v>32</v>
      </c>
      <c r="D4108" s="63">
        <v>9.26</v>
      </c>
    </row>
    <row r="4109" spans="1:4" ht="40.5">
      <c r="A4109" s="60">
        <v>96663</v>
      </c>
      <c r="B4109" s="70" t="s">
        <v>11867</v>
      </c>
      <c r="C4109" s="61" t="s">
        <v>32</v>
      </c>
      <c r="D4109" s="63">
        <v>16.29</v>
      </c>
    </row>
    <row r="4110" spans="1:4" ht="40.5">
      <c r="A4110" s="60">
        <v>96664</v>
      </c>
      <c r="B4110" s="70" t="s">
        <v>11868</v>
      </c>
      <c r="C4110" s="61" t="s">
        <v>32</v>
      </c>
      <c r="D4110" s="63">
        <v>17.39</v>
      </c>
    </row>
    <row r="4111" spans="1:4" ht="40.5">
      <c r="A4111" s="60">
        <v>96665</v>
      </c>
      <c r="B4111" s="70" t="s">
        <v>11869</v>
      </c>
      <c r="C4111" s="61" t="s">
        <v>32</v>
      </c>
      <c r="D4111" s="63">
        <v>9.25</v>
      </c>
    </row>
    <row r="4112" spans="1:4" ht="40.5">
      <c r="A4112" s="60">
        <v>96666</v>
      </c>
      <c r="B4112" s="70" t="s">
        <v>11870</v>
      </c>
      <c r="C4112" s="61" t="s">
        <v>32</v>
      </c>
      <c r="D4112" s="63">
        <v>18</v>
      </c>
    </row>
    <row r="4113" spans="1:4" ht="40.5">
      <c r="A4113" s="60">
        <v>96667</v>
      </c>
      <c r="B4113" s="70" t="s">
        <v>11871</v>
      </c>
      <c r="C4113" s="61" t="s">
        <v>32</v>
      </c>
      <c r="D4113" s="63">
        <v>31.13</v>
      </c>
    </row>
    <row r="4114" spans="1:4" ht="40.5">
      <c r="A4114" s="60">
        <v>96684</v>
      </c>
      <c r="B4114" s="70" t="s">
        <v>11872</v>
      </c>
      <c r="C4114" s="61" t="s">
        <v>32</v>
      </c>
      <c r="D4114" s="63">
        <v>3.31</v>
      </c>
    </row>
    <row r="4115" spans="1:4" ht="40.5">
      <c r="A4115" s="60">
        <v>96685</v>
      </c>
      <c r="B4115" s="70" t="s">
        <v>11873</v>
      </c>
      <c r="C4115" s="61" t="s">
        <v>32</v>
      </c>
      <c r="D4115" s="63">
        <v>2.97</v>
      </c>
    </row>
    <row r="4116" spans="1:4" ht="40.5">
      <c r="A4116" s="60">
        <v>96686</v>
      </c>
      <c r="B4116" s="70" t="s">
        <v>11874</v>
      </c>
      <c r="C4116" s="61" t="s">
        <v>32</v>
      </c>
      <c r="D4116" s="63">
        <v>4.97</v>
      </c>
    </row>
    <row r="4117" spans="1:4" ht="40.5">
      <c r="A4117" s="60">
        <v>96687</v>
      </c>
      <c r="B4117" s="70" t="s">
        <v>11875</v>
      </c>
      <c r="C4117" s="61" t="s">
        <v>32</v>
      </c>
      <c r="D4117" s="63">
        <v>4.93</v>
      </c>
    </row>
    <row r="4118" spans="1:4" ht="40.5">
      <c r="A4118" s="60">
        <v>96688</v>
      </c>
      <c r="B4118" s="70" t="s">
        <v>11876</v>
      </c>
      <c r="C4118" s="61" t="s">
        <v>32</v>
      </c>
      <c r="D4118" s="63">
        <v>8.48</v>
      </c>
    </row>
    <row r="4119" spans="1:4" ht="40.5">
      <c r="A4119" s="60">
        <v>96689</v>
      </c>
      <c r="B4119" s="70" t="s">
        <v>11877</v>
      </c>
      <c r="C4119" s="61" t="s">
        <v>32</v>
      </c>
      <c r="D4119" s="63">
        <v>8.1199999999999992</v>
      </c>
    </row>
    <row r="4120" spans="1:4" ht="40.5">
      <c r="A4120" s="60">
        <v>96690</v>
      </c>
      <c r="B4120" s="70" t="s">
        <v>11878</v>
      </c>
      <c r="C4120" s="61" t="s">
        <v>32</v>
      </c>
      <c r="D4120" s="63">
        <v>15.69</v>
      </c>
    </row>
    <row r="4121" spans="1:4" ht="40.5">
      <c r="A4121" s="60">
        <v>96691</v>
      </c>
      <c r="B4121" s="70" t="s">
        <v>11879</v>
      </c>
      <c r="C4121" s="61" t="s">
        <v>32</v>
      </c>
      <c r="D4121" s="63">
        <v>16.190000000000001</v>
      </c>
    </row>
    <row r="4122" spans="1:4" ht="40.5">
      <c r="A4122" s="60">
        <v>96692</v>
      </c>
      <c r="B4122" s="70" t="s">
        <v>11880</v>
      </c>
      <c r="C4122" s="61" t="s">
        <v>32</v>
      </c>
      <c r="D4122" s="63">
        <v>23.74</v>
      </c>
    </row>
    <row r="4123" spans="1:4" ht="40.5">
      <c r="A4123" s="60">
        <v>96693</v>
      </c>
      <c r="B4123" s="70" t="s">
        <v>11881</v>
      </c>
      <c r="C4123" s="61" t="s">
        <v>32</v>
      </c>
      <c r="D4123" s="63">
        <v>22.5</v>
      </c>
    </row>
    <row r="4124" spans="1:4" ht="40.5">
      <c r="A4124" s="60">
        <v>96694</v>
      </c>
      <c r="B4124" s="70" t="s">
        <v>11882</v>
      </c>
      <c r="C4124" s="61" t="s">
        <v>32</v>
      </c>
      <c r="D4124" s="63">
        <v>51.77</v>
      </c>
    </row>
    <row r="4125" spans="1:4" ht="40.5">
      <c r="A4125" s="60">
        <v>96695</v>
      </c>
      <c r="B4125" s="70" t="s">
        <v>11883</v>
      </c>
      <c r="C4125" s="61" t="s">
        <v>32</v>
      </c>
      <c r="D4125" s="63">
        <v>50.32</v>
      </c>
    </row>
    <row r="4126" spans="1:4" ht="40.5">
      <c r="A4126" s="60">
        <v>96696</v>
      </c>
      <c r="B4126" s="70" t="s">
        <v>11884</v>
      </c>
      <c r="C4126" s="61" t="s">
        <v>32</v>
      </c>
      <c r="D4126" s="63">
        <v>77.89</v>
      </c>
    </row>
    <row r="4127" spans="1:4" ht="40.5">
      <c r="A4127" s="60">
        <v>96697</v>
      </c>
      <c r="B4127" s="70" t="s">
        <v>11885</v>
      </c>
      <c r="C4127" s="61" t="s">
        <v>32</v>
      </c>
      <c r="D4127" s="63">
        <v>116.52</v>
      </c>
    </row>
    <row r="4128" spans="1:4" ht="40.5">
      <c r="A4128" s="60">
        <v>96698</v>
      </c>
      <c r="B4128" s="70" t="s">
        <v>11886</v>
      </c>
      <c r="C4128" s="61" t="s">
        <v>32</v>
      </c>
      <c r="D4128" s="63">
        <v>2.5</v>
      </c>
    </row>
    <row r="4129" spans="1:4" ht="40.5">
      <c r="A4129" s="60">
        <v>96699</v>
      </c>
      <c r="B4129" s="70" t="s">
        <v>11887</v>
      </c>
      <c r="C4129" s="61" t="s">
        <v>32</v>
      </c>
      <c r="D4129" s="63">
        <v>11.89</v>
      </c>
    </row>
    <row r="4130" spans="1:4" ht="40.5">
      <c r="A4130" s="60">
        <v>96700</v>
      </c>
      <c r="B4130" s="70" t="s">
        <v>11888</v>
      </c>
      <c r="C4130" s="61" t="s">
        <v>32</v>
      </c>
      <c r="D4130" s="63">
        <v>8.5399999999999991</v>
      </c>
    </row>
    <row r="4131" spans="1:4" ht="40.5">
      <c r="A4131" s="60">
        <v>96701</v>
      </c>
      <c r="B4131" s="70" t="s">
        <v>11889</v>
      </c>
      <c r="C4131" s="61" t="s">
        <v>32</v>
      </c>
      <c r="D4131" s="63">
        <v>3.44</v>
      </c>
    </row>
    <row r="4132" spans="1:4" ht="40.5">
      <c r="A4132" s="60">
        <v>96702</v>
      </c>
      <c r="B4132" s="70" t="s">
        <v>11890</v>
      </c>
      <c r="C4132" s="61" t="s">
        <v>32</v>
      </c>
      <c r="D4132" s="63">
        <v>3.61</v>
      </c>
    </row>
    <row r="4133" spans="1:4" ht="40.5">
      <c r="A4133" s="60">
        <v>96703</v>
      </c>
      <c r="B4133" s="70" t="s">
        <v>11891</v>
      </c>
      <c r="C4133" s="61" t="s">
        <v>32</v>
      </c>
      <c r="D4133" s="63">
        <v>7.13</v>
      </c>
    </row>
    <row r="4134" spans="1:4" ht="40.5">
      <c r="A4134" s="60">
        <v>96704</v>
      </c>
      <c r="B4134" s="70" t="s">
        <v>11892</v>
      </c>
      <c r="C4134" s="61" t="s">
        <v>32</v>
      </c>
      <c r="D4134" s="63">
        <v>8.23</v>
      </c>
    </row>
    <row r="4135" spans="1:4" ht="40.5">
      <c r="A4135" s="60">
        <v>96705</v>
      </c>
      <c r="B4135" s="70" t="s">
        <v>11893</v>
      </c>
      <c r="C4135" s="61" t="s">
        <v>32</v>
      </c>
      <c r="D4135" s="63">
        <v>10.74</v>
      </c>
    </row>
    <row r="4136" spans="1:4" ht="40.5">
      <c r="A4136" s="60">
        <v>96706</v>
      </c>
      <c r="B4136" s="70" t="s">
        <v>11894</v>
      </c>
      <c r="C4136" s="61" t="s">
        <v>32</v>
      </c>
      <c r="D4136" s="63">
        <v>16.14</v>
      </c>
    </row>
    <row r="4137" spans="1:4" ht="40.5">
      <c r="A4137" s="60">
        <v>96707</v>
      </c>
      <c r="B4137" s="70" t="s">
        <v>11895</v>
      </c>
      <c r="C4137" s="61" t="s">
        <v>32</v>
      </c>
      <c r="D4137" s="63">
        <v>33.28</v>
      </c>
    </row>
    <row r="4138" spans="1:4" ht="40.5">
      <c r="A4138" s="60">
        <v>96708</v>
      </c>
      <c r="B4138" s="70" t="s">
        <v>11896</v>
      </c>
      <c r="C4138" s="61" t="s">
        <v>32</v>
      </c>
      <c r="D4138" s="63">
        <v>52.42</v>
      </c>
    </row>
    <row r="4139" spans="1:4" ht="40.5">
      <c r="A4139" s="60">
        <v>96709</v>
      </c>
      <c r="B4139" s="70" t="s">
        <v>11897</v>
      </c>
      <c r="C4139" s="61" t="s">
        <v>32</v>
      </c>
      <c r="D4139" s="63">
        <v>82.75</v>
      </c>
    </row>
    <row r="4140" spans="1:4" ht="40.5">
      <c r="A4140" s="60">
        <v>96710</v>
      </c>
      <c r="B4140" s="70" t="s">
        <v>11898</v>
      </c>
      <c r="C4140" s="61" t="s">
        <v>32</v>
      </c>
      <c r="D4140" s="63">
        <v>4.3499999999999996</v>
      </c>
    </row>
    <row r="4141" spans="1:4" ht="40.5">
      <c r="A4141" s="60">
        <v>96711</v>
      </c>
      <c r="B4141" s="70" t="s">
        <v>11899</v>
      </c>
      <c r="C4141" s="61" t="s">
        <v>32</v>
      </c>
      <c r="D4141" s="63">
        <v>6.74</v>
      </c>
    </row>
    <row r="4142" spans="1:4" ht="40.5">
      <c r="A4142" s="60">
        <v>96712</v>
      </c>
      <c r="B4142" s="70" t="s">
        <v>11900</v>
      </c>
      <c r="C4142" s="61" t="s">
        <v>32</v>
      </c>
      <c r="D4142" s="63">
        <v>12.81</v>
      </c>
    </row>
    <row r="4143" spans="1:4" ht="40.5">
      <c r="A4143" s="60">
        <v>96713</v>
      </c>
      <c r="B4143" s="70" t="s">
        <v>11901</v>
      </c>
      <c r="C4143" s="61" t="s">
        <v>32</v>
      </c>
      <c r="D4143" s="63">
        <v>17.82</v>
      </c>
    </row>
    <row r="4144" spans="1:4" ht="40.5">
      <c r="A4144" s="60">
        <v>96714</v>
      </c>
      <c r="B4144" s="70" t="s">
        <v>11902</v>
      </c>
      <c r="C4144" s="61" t="s">
        <v>32</v>
      </c>
      <c r="D4144" s="63">
        <v>29.98</v>
      </c>
    </row>
    <row r="4145" spans="1:4" ht="40.5">
      <c r="A4145" s="60">
        <v>96715</v>
      </c>
      <c r="B4145" s="70" t="s">
        <v>11903</v>
      </c>
      <c r="C4145" s="61" t="s">
        <v>32</v>
      </c>
      <c r="D4145" s="63">
        <v>55.93</v>
      </c>
    </row>
    <row r="4146" spans="1:4" ht="40.5">
      <c r="A4146" s="60">
        <v>96716</v>
      </c>
      <c r="B4146" s="70" t="s">
        <v>11904</v>
      </c>
      <c r="C4146" s="61" t="s">
        <v>32</v>
      </c>
      <c r="D4146" s="63">
        <v>83.91</v>
      </c>
    </row>
    <row r="4147" spans="1:4" ht="40.5">
      <c r="A4147" s="60">
        <v>96717</v>
      </c>
      <c r="B4147" s="70" t="s">
        <v>11905</v>
      </c>
      <c r="C4147" s="61" t="s">
        <v>32</v>
      </c>
      <c r="D4147" s="63">
        <v>131.99</v>
      </c>
    </row>
    <row r="4148" spans="1:4" ht="54">
      <c r="A4148" s="60">
        <v>96736</v>
      </c>
      <c r="B4148" s="70" t="s">
        <v>11906</v>
      </c>
      <c r="C4148" s="61" t="s">
        <v>32</v>
      </c>
      <c r="D4148" s="63">
        <v>3.77</v>
      </c>
    </row>
    <row r="4149" spans="1:4" ht="54">
      <c r="A4149" s="60">
        <v>96737</v>
      </c>
      <c r="B4149" s="70" t="s">
        <v>11907</v>
      </c>
      <c r="C4149" s="61" t="s">
        <v>32</v>
      </c>
      <c r="D4149" s="63">
        <v>4.28</v>
      </c>
    </row>
    <row r="4150" spans="1:4" ht="54">
      <c r="A4150" s="60">
        <v>96738</v>
      </c>
      <c r="B4150" s="70" t="s">
        <v>11908</v>
      </c>
      <c r="C4150" s="61" t="s">
        <v>32</v>
      </c>
      <c r="D4150" s="63">
        <v>13.67</v>
      </c>
    </row>
    <row r="4151" spans="1:4" ht="54">
      <c r="A4151" s="60">
        <v>96739</v>
      </c>
      <c r="B4151" s="70" t="s">
        <v>11909</v>
      </c>
      <c r="C4151" s="61" t="s">
        <v>32</v>
      </c>
      <c r="D4151" s="63">
        <v>5.54</v>
      </c>
    </row>
    <row r="4152" spans="1:4" ht="54">
      <c r="A4152" s="60">
        <v>96740</v>
      </c>
      <c r="B4152" s="70" t="s">
        <v>11910</v>
      </c>
      <c r="C4152" s="61" t="s">
        <v>32</v>
      </c>
      <c r="D4152" s="63">
        <v>21.19</v>
      </c>
    </row>
    <row r="4153" spans="1:4" ht="54">
      <c r="A4153" s="60">
        <v>96741</v>
      </c>
      <c r="B4153" s="70" t="s">
        <v>11911</v>
      </c>
      <c r="C4153" s="61" t="s">
        <v>32</v>
      </c>
      <c r="D4153" s="63">
        <v>8.59</v>
      </c>
    </row>
    <row r="4154" spans="1:4" ht="54">
      <c r="A4154" s="60">
        <v>96742</v>
      </c>
      <c r="B4154" s="70" t="s">
        <v>11912</v>
      </c>
      <c r="C4154" s="61" t="s">
        <v>32</v>
      </c>
      <c r="D4154" s="63">
        <v>13.05</v>
      </c>
    </row>
    <row r="4155" spans="1:4" ht="54">
      <c r="A4155" s="60">
        <v>96743</v>
      </c>
      <c r="B4155" s="70" t="s">
        <v>11913</v>
      </c>
      <c r="C4155" s="61" t="s">
        <v>32</v>
      </c>
      <c r="D4155" s="63">
        <v>16.760000000000002</v>
      </c>
    </row>
    <row r="4156" spans="1:4" ht="54">
      <c r="A4156" s="60">
        <v>96744</v>
      </c>
      <c r="B4156" s="70" t="s">
        <v>11914</v>
      </c>
      <c r="C4156" s="61" t="s">
        <v>32</v>
      </c>
      <c r="D4156" s="63">
        <v>35.549999999999997</v>
      </c>
    </row>
    <row r="4157" spans="1:4" ht="54">
      <c r="A4157" s="60">
        <v>96745</v>
      </c>
      <c r="B4157" s="70" t="s">
        <v>11915</v>
      </c>
      <c r="C4157" s="61" t="s">
        <v>32</v>
      </c>
      <c r="D4157" s="63">
        <v>51.87</v>
      </c>
    </row>
    <row r="4158" spans="1:4" ht="54">
      <c r="A4158" s="60">
        <v>96746</v>
      </c>
      <c r="B4158" s="70" t="s">
        <v>11916</v>
      </c>
      <c r="C4158" s="61" t="s">
        <v>32</v>
      </c>
      <c r="D4158" s="63">
        <v>82.72</v>
      </c>
    </row>
    <row r="4159" spans="1:4" ht="54">
      <c r="A4159" s="60">
        <v>96747</v>
      </c>
      <c r="B4159" s="70" t="s">
        <v>11917</v>
      </c>
      <c r="C4159" s="61" t="s">
        <v>32</v>
      </c>
      <c r="D4159" s="63">
        <v>5.36</v>
      </c>
    </row>
    <row r="4160" spans="1:4" ht="54">
      <c r="A4160" s="60">
        <v>96748</v>
      </c>
      <c r="B4160" s="70" t="s">
        <v>11918</v>
      </c>
      <c r="C4160" s="61" t="s">
        <v>32</v>
      </c>
      <c r="D4160" s="63">
        <v>6.01</v>
      </c>
    </row>
    <row r="4161" spans="1:4" ht="54">
      <c r="A4161" s="60">
        <v>96749</v>
      </c>
      <c r="B4161" s="70" t="s">
        <v>11919</v>
      </c>
      <c r="C4161" s="61" t="s">
        <v>32</v>
      </c>
      <c r="D4161" s="63">
        <v>8.15</v>
      </c>
    </row>
    <row r="4162" spans="1:4" ht="54">
      <c r="A4162" s="60">
        <v>96750</v>
      </c>
      <c r="B4162" s="70" t="s">
        <v>11920</v>
      </c>
      <c r="C4162" s="61" t="s">
        <v>32</v>
      </c>
      <c r="D4162" s="63">
        <v>10.66</v>
      </c>
    </row>
    <row r="4163" spans="1:4" ht="54">
      <c r="A4163" s="60">
        <v>96751</v>
      </c>
      <c r="B4163" s="70" t="s">
        <v>11921</v>
      </c>
      <c r="C4163" s="61" t="s">
        <v>32</v>
      </c>
      <c r="D4163" s="63">
        <v>19.13</v>
      </c>
    </row>
    <row r="4164" spans="1:4" ht="54">
      <c r="A4164" s="60">
        <v>96752</v>
      </c>
      <c r="B4164" s="70" t="s">
        <v>11922</v>
      </c>
      <c r="C4164" s="61" t="s">
        <v>32</v>
      </c>
      <c r="D4164" s="63">
        <v>24.65</v>
      </c>
    </row>
    <row r="4165" spans="1:4" ht="54">
      <c r="A4165" s="60">
        <v>96753</v>
      </c>
      <c r="B4165" s="70" t="s">
        <v>11923</v>
      </c>
      <c r="C4165" s="61" t="s">
        <v>32</v>
      </c>
      <c r="D4165" s="63">
        <v>55.18</v>
      </c>
    </row>
    <row r="4166" spans="1:4" ht="54">
      <c r="A4166" s="60">
        <v>96754</v>
      </c>
      <c r="B4166" s="70" t="s">
        <v>11924</v>
      </c>
      <c r="C4166" s="61" t="s">
        <v>32</v>
      </c>
      <c r="D4166" s="63">
        <v>77.05</v>
      </c>
    </row>
    <row r="4167" spans="1:4" ht="54">
      <c r="A4167" s="60">
        <v>96755</v>
      </c>
      <c r="B4167" s="70" t="s">
        <v>11925</v>
      </c>
      <c r="C4167" s="61" t="s">
        <v>32</v>
      </c>
      <c r="D4167" s="63">
        <v>116.48</v>
      </c>
    </row>
    <row r="4168" spans="1:4" ht="54">
      <c r="A4168" s="60">
        <v>96756</v>
      </c>
      <c r="B4168" s="70" t="s">
        <v>11926</v>
      </c>
      <c r="C4168" s="61" t="s">
        <v>32</v>
      </c>
      <c r="D4168" s="63">
        <v>9.59</v>
      </c>
    </row>
    <row r="4169" spans="1:4" ht="54">
      <c r="A4169" s="60">
        <v>96757</v>
      </c>
      <c r="B4169" s="70" t="s">
        <v>11927</v>
      </c>
      <c r="C4169" s="61" t="s">
        <v>32</v>
      </c>
      <c r="D4169" s="63">
        <v>9.25</v>
      </c>
    </row>
    <row r="4170" spans="1:4" ht="54">
      <c r="A4170" s="60">
        <v>96758</v>
      </c>
      <c r="B4170" s="70" t="s">
        <v>11928</v>
      </c>
      <c r="C4170" s="61" t="s">
        <v>32</v>
      </c>
      <c r="D4170" s="63">
        <v>10.96</v>
      </c>
    </row>
    <row r="4171" spans="1:4" ht="54">
      <c r="A4171" s="60">
        <v>96759</v>
      </c>
      <c r="B4171" s="70" t="s">
        <v>11929</v>
      </c>
      <c r="C4171" s="61" t="s">
        <v>32</v>
      </c>
      <c r="D4171" s="63">
        <v>15.74</v>
      </c>
    </row>
    <row r="4172" spans="1:4" ht="54">
      <c r="A4172" s="60">
        <v>96760</v>
      </c>
      <c r="B4172" s="70" t="s">
        <v>11930</v>
      </c>
      <c r="C4172" s="61" t="s">
        <v>32</v>
      </c>
      <c r="D4172" s="63">
        <v>22.4</v>
      </c>
    </row>
    <row r="4173" spans="1:4" ht="54">
      <c r="A4173" s="60">
        <v>96761</v>
      </c>
      <c r="B4173" s="70" t="s">
        <v>11931</v>
      </c>
      <c r="C4173" s="61" t="s">
        <v>32</v>
      </c>
      <c r="D4173" s="63">
        <v>31.21</v>
      </c>
    </row>
    <row r="4174" spans="1:4" ht="54">
      <c r="A4174" s="60">
        <v>96762</v>
      </c>
      <c r="B4174" s="70" t="s">
        <v>11932</v>
      </c>
      <c r="C4174" s="61" t="s">
        <v>32</v>
      </c>
      <c r="D4174" s="63">
        <v>60.46</v>
      </c>
    </row>
    <row r="4175" spans="1:4" ht="54">
      <c r="A4175" s="60">
        <v>96763</v>
      </c>
      <c r="B4175" s="70" t="s">
        <v>11933</v>
      </c>
      <c r="C4175" s="61" t="s">
        <v>32</v>
      </c>
      <c r="D4175" s="63">
        <v>82.79</v>
      </c>
    </row>
    <row r="4176" spans="1:4" ht="54">
      <c r="A4176" s="60">
        <v>96764</v>
      </c>
      <c r="B4176" s="70" t="s">
        <v>11934</v>
      </c>
      <c r="C4176" s="61" t="s">
        <v>32</v>
      </c>
      <c r="D4176" s="63">
        <v>131.91999999999999</v>
      </c>
    </row>
    <row r="4177" spans="1:4" ht="40.5">
      <c r="A4177" s="60">
        <v>96802</v>
      </c>
      <c r="B4177" s="70" t="s">
        <v>11935</v>
      </c>
      <c r="C4177" s="61" t="s">
        <v>32</v>
      </c>
      <c r="D4177" s="63">
        <v>189.71</v>
      </c>
    </row>
    <row r="4178" spans="1:4" ht="40.5">
      <c r="A4178" s="60">
        <v>96803</v>
      </c>
      <c r="B4178" s="70" t="s">
        <v>11936</v>
      </c>
      <c r="C4178" s="61" t="s">
        <v>32</v>
      </c>
      <c r="D4178" s="63">
        <v>97.47</v>
      </c>
    </row>
    <row r="4179" spans="1:4" ht="40.5">
      <c r="A4179" s="60">
        <v>96804</v>
      </c>
      <c r="B4179" s="70" t="s">
        <v>11937</v>
      </c>
      <c r="C4179" s="61" t="s">
        <v>32</v>
      </c>
      <c r="D4179" s="63">
        <v>174.56</v>
      </c>
    </row>
    <row r="4180" spans="1:4" ht="40.5">
      <c r="A4180" s="60">
        <v>96805</v>
      </c>
      <c r="B4180" s="70" t="s">
        <v>11938</v>
      </c>
      <c r="C4180" s="61" t="s">
        <v>32</v>
      </c>
      <c r="D4180" s="63">
        <v>195.97</v>
      </c>
    </row>
    <row r="4181" spans="1:4" ht="40.5">
      <c r="A4181" s="60">
        <v>96806</v>
      </c>
      <c r="B4181" s="70" t="s">
        <v>11939</v>
      </c>
      <c r="C4181" s="61" t="s">
        <v>32</v>
      </c>
      <c r="D4181" s="63">
        <v>95.2</v>
      </c>
    </row>
    <row r="4182" spans="1:4" ht="54">
      <c r="A4182" s="60">
        <v>96807</v>
      </c>
      <c r="B4182" s="70" t="s">
        <v>11940</v>
      </c>
      <c r="C4182" s="61" t="s">
        <v>32</v>
      </c>
      <c r="D4182" s="63">
        <v>158.80000000000001</v>
      </c>
    </row>
    <row r="4183" spans="1:4" ht="40.5">
      <c r="A4183" s="60">
        <v>96808</v>
      </c>
      <c r="B4183" s="70" t="s">
        <v>11941</v>
      </c>
      <c r="C4183" s="61" t="s">
        <v>32</v>
      </c>
      <c r="D4183" s="63">
        <v>8.98</v>
      </c>
    </row>
    <row r="4184" spans="1:4" ht="40.5">
      <c r="A4184" s="60">
        <v>96809</v>
      </c>
      <c r="B4184" s="70" t="s">
        <v>11942</v>
      </c>
      <c r="C4184" s="61" t="s">
        <v>32</v>
      </c>
      <c r="D4184" s="63">
        <v>10.26</v>
      </c>
    </row>
    <row r="4185" spans="1:4" ht="40.5">
      <c r="A4185" s="60">
        <v>96810</v>
      </c>
      <c r="B4185" s="70" t="s">
        <v>11943</v>
      </c>
      <c r="C4185" s="61" t="s">
        <v>32</v>
      </c>
      <c r="D4185" s="63">
        <v>11.12</v>
      </c>
    </row>
    <row r="4186" spans="1:4" ht="40.5">
      <c r="A4186" s="60">
        <v>96811</v>
      </c>
      <c r="B4186" s="70" t="s">
        <v>11944</v>
      </c>
      <c r="C4186" s="61" t="s">
        <v>32</v>
      </c>
      <c r="D4186" s="63">
        <v>11.97</v>
      </c>
    </row>
    <row r="4187" spans="1:4" ht="40.5">
      <c r="A4187" s="60">
        <v>96812</v>
      </c>
      <c r="B4187" s="70" t="s">
        <v>11945</v>
      </c>
      <c r="C4187" s="61" t="s">
        <v>32</v>
      </c>
      <c r="D4187" s="63">
        <v>11.52</v>
      </c>
    </row>
    <row r="4188" spans="1:4" ht="40.5">
      <c r="A4188" s="60">
        <v>96813</v>
      </c>
      <c r="B4188" s="70" t="s">
        <v>11946</v>
      </c>
      <c r="C4188" s="61" t="s">
        <v>32</v>
      </c>
      <c r="D4188" s="63">
        <v>13.24</v>
      </c>
    </row>
    <row r="4189" spans="1:4" ht="40.5">
      <c r="A4189" s="60">
        <v>96814</v>
      </c>
      <c r="B4189" s="70" t="s">
        <v>11947</v>
      </c>
      <c r="C4189" s="61" t="s">
        <v>32</v>
      </c>
      <c r="D4189" s="63">
        <v>11.23</v>
      </c>
    </row>
    <row r="4190" spans="1:4" ht="40.5">
      <c r="A4190" s="60">
        <v>96815</v>
      </c>
      <c r="B4190" s="70" t="s">
        <v>11948</v>
      </c>
      <c r="C4190" s="61" t="s">
        <v>32</v>
      </c>
      <c r="D4190" s="63">
        <v>18.809999999999999</v>
      </c>
    </row>
    <row r="4191" spans="1:4" ht="40.5">
      <c r="A4191" s="60">
        <v>96816</v>
      </c>
      <c r="B4191" s="70" t="s">
        <v>11949</v>
      </c>
      <c r="C4191" s="61" t="s">
        <v>32</v>
      </c>
      <c r="D4191" s="63">
        <v>15.54</v>
      </c>
    </row>
    <row r="4192" spans="1:4" ht="40.5">
      <c r="A4192" s="60">
        <v>96817</v>
      </c>
      <c r="B4192" s="70" t="s">
        <v>11950</v>
      </c>
      <c r="C4192" s="61" t="s">
        <v>32</v>
      </c>
      <c r="D4192" s="63">
        <v>17.62</v>
      </c>
    </row>
    <row r="4193" spans="1:4" ht="40.5">
      <c r="A4193" s="60">
        <v>96818</v>
      </c>
      <c r="B4193" s="70" t="s">
        <v>11951</v>
      </c>
      <c r="C4193" s="61" t="s">
        <v>32</v>
      </c>
      <c r="D4193" s="63">
        <v>16.440000000000001</v>
      </c>
    </row>
    <row r="4194" spans="1:4" ht="40.5">
      <c r="A4194" s="60">
        <v>96819</v>
      </c>
      <c r="B4194" s="70" t="s">
        <v>11952</v>
      </c>
      <c r="C4194" s="61" t="s">
        <v>32</v>
      </c>
      <c r="D4194" s="63">
        <v>16.440000000000001</v>
      </c>
    </row>
    <row r="4195" spans="1:4" ht="40.5">
      <c r="A4195" s="60">
        <v>96820</v>
      </c>
      <c r="B4195" s="70" t="s">
        <v>11953</v>
      </c>
      <c r="C4195" s="61" t="s">
        <v>32</v>
      </c>
      <c r="D4195" s="63">
        <v>29.69</v>
      </c>
    </row>
    <row r="4196" spans="1:4" ht="40.5">
      <c r="A4196" s="60">
        <v>96821</v>
      </c>
      <c r="B4196" s="70" t="s">
        <v>11954</v>
      </c>
      <c r="C4196" s="61" t="s">
        <v>32</v>
      </c>
      <c r="D4196" s="63">
        <v>25.35</v>
      </c>
    </row>
    <row r="4197" spans="1:4" ht="40.5">
      <c r="A4197" s="60">
        <v>96822</v>
      </c>
      <c r="B4197" s="70" t="s">
        <v>11955</v>
      </c>
      <c r="C4197" s="61" t="s">
        <v>32</v>
      </c>
      <c r="D4197" s="63">
        <v>25.68</v>
      </c>
    </row>
    <row r="4198" spans="1:4" ht="27">
      <c r="A4198" s="60">
        <v>96823</v>
      </c>
      <c r="B4198" s="70" t="s">
        <v>11956</v>
      </c>
      <c r="C4198" s="61" t="s">
        <v>32</v>
      </c>
      <c r="D4198" s="63">
        <v>10.6</v>
      </c>
    </row>
    <row r="4199" spans="1:4" ht="40.5">
      <c r="A4199" s="60">
        <v>96824</v>
      </c>
      <c r="B4199" s="70" t="s">
        <v>11957</v>
      </c>
      <c r="C4199" s="61" t="s">
        <v>32</v>
      </c>
      <c r="D4199" s="63">
        <v>11.94</v>
      </c>
    </row>
    <row r="4200" spans="1:4" ht="40.5">
      <c r="A4200" s="60">
        <v>96825</v>
      </c>
      <c r="B4200" s="70" t="s">
        <v>11958</v>
      </c>
      <c r="C4200" s="61" t="s">
        <v>32</v>
      </c>
      <c r="D4200" s="63">
        <v>16.11</v>
      </c>
    </row>
    <row r="4201" spans="1:4" ht="27">
      <c r="A4201" s="60">
        <v>96826</v>
      </c>
      <c r="B4201" s="70" t="s">
        <v>11959</v>
      </c>
      <c r="C4201" s="61" t="s">
        <v>32</v>
      </c>
      <c r="D4201" s="63">
        <v>14.67</v>
      </c>
    </row>
    <row r="4202" spans="1:4" ht="40.5">
      <c r="A4202" s="60">
        <v>96827</v>
      </c>
      <c r="B4202" s="70" t="s">
        <v>11960</v>
      </c>
      <c r="C4202" s="61" t="s">
        <v>32</v>
      </c>
      <c r="D4202" s="63">
        <v>15.21</v>
      </c>
    </row>
    <row r="4203" spans="1:4" ht="40.5">
      <c r="A4203" s="60">
        <v>96828</v>
      </c>
      <c r="B4203" s="70" t="s">
        <v>11961</v>
      </c>
      <c r="C4203" s="61" t="s">
        <v>32</v>
      </c>
      <c r="D4203" s="63">
        <v>19.04</v>
      </c>
    </row>
    <row r="4204" spans="1:4" ht="40.5">
      <c r="A4204" s="60">
        <v>96829</v>
      </c>
      <c r="B4204" s="70" t="s">
        <v>11962</v>
      </c>
      <c r="C4204" s="61" t="s">
        <v>32</v>
      </c>
      <c r="D4204" s="63">
        <v>14.65</v>
      </c>
    </row>
    <row r="4205" spans="1:4" ht="27">
      <c r="A4205" s="60">
        <v>96830</v>
      </c>
      <c r="B4205" s="70" t="s">
        <v>11963</v>
      </c>
      <c r="C4205" s="61" t="s">
        <v>32</v>
      </c>
      <c r="D4205" s="63">
        <v>21.23</v>
      </c>
    </row>
    <row r="4206" spans="1:4" ht="40.5">
      <c r="A4206" s="60">
        <v>96831</v>
      </c>
      <c r="B4206" s="70" t="s">
        <v>11964</v>
      </c>
      <c r="C4206" s="61" t="s">
        <v>32</v>
      </c>
      <c r="D4206" s="63">
        <v>17.36</v>
      </c>
    </row>
    <row r="4207" spans="1:4" ht="40.5">
      <c r="A4207" s="60">
        <v>96832</v>
      </c>
      <c r="B4207" s="70" t="s">
        <v>11965</v>
      </c>
      <c r="C4207" s="61" t="s">
        <v>32</v>
      </c>
      <c r="D4207" s="63">
        <v>20.02</v>
      </c>
    </row>
    <row r="4208" spans="1:4" ht="40.5">
      <c r="A4208" s="60">
        <v>96833</v>
      </c>
      <c r="B4208" s="70" t="s">
        <v>11966</v>
      </c>
      <c r="C4208" s="61" t="s">
        <v>32</v>
      </c>
      <c r="D4208" s="63">
        <v>18.77</v>
      </c>
    </row>
    <row r="4209" spans="1:4" ht="27">
      <c r="A4209" s="60">
        <v>96834</v>
      </c>
      <c r="B4209" s="70" t="s">
        <v>11967</v>
      </c>
      <c r="C4209" s="61" t="s">
        <v>32</v>
      </c>
      <c r="D4209" s="63">
        <v>30.89</v>
      </c>
    </row>
    <row r="4210" spans="1:4" ht="40.5">
      <c r="A4210" s="60">
        <v>96835</v>
      </c>
      <c r="B4210" s="70" t="s">
        <v>11968</v>
      </c>
      <c r="C4210" s="61" t="s">
        <v>32</v>
      </c>
      <c r="D4210" s="63">
        <v>26.75</v>
      </c>
    </row>
    <row r="4211" spans="1:4" ht="40.5">
      <c r="A4211" s="60">
        <v>96836</v>
      </c>
      <c r="B4211" s="70" t="s">
        <v>11969</v>
      </c>
      <c r="C4211" s="61" t="s">
        <v>32</v>
      </c>
      <c r="D4211" s="63">
        <v>28.47</v>
      </c>
    </row>
    <row r="4212" spans="1:4" ht="40.5">
      <c r="A4212" s="60">
        <v>96837</v>
      </c>
      <c r="B4212" s="70" t="s">
        <v>11970</v>
      </c>
      <c r="C4212" s="61" t="s">
        <v>32</v>
      </c>
      <c r="D4212" s="63">
        <v>15.62</v>
      </c>
    </row>
    <row r="4213" spans="1:4" ht="54">
      <c r="A4213" s="60">
        <v>96838</v>
      </c>
      <c r="B4213" s="70" t="s">
        <v>11971</v>
      </c>
      <c r="C4213" s="61" t="s">
        <v>32</v>
      </c>
      <c r="D4213" s="63">
        <v>14.39</v>
      </c>
    </row>
    <row r="4214" spans="1:4" ht="54">
      <c r="A4214" s="60">
        <v>96839</v>
      </c>
      <c r="B4214" s="70" t="s">
        <v>11972</v>
      </c>
      <c r="C4214" s="61" t="s">
        <v>32</v>
      </c>
      <c r="D4214" s="63">
        <v>14.17</v>
      </c>
    </row>
    <row r="4215" spans="1:4" ht="40.5">
      <c r="A4215" s="60">
        <v>96840</v>
      </c>
      <c r="B4215" s="70" t="s">
        <v>11973</v>
      </c>
      <c r="C4215" s="61" t="s">
        <v>32</v>
      </c>
      <c r="D4215" s="63">
        <v>18.260000000000002</v>
      </c>
    </row>
    <row r="4216" spans="1:4" ht="54">
      <c r="A4216" s="60">
        <v>96841</v>
      </c>
      <c r="B4216" s="70" t="s">
        <v>11974</v>
      </c>
      <c r="C4216" s="61" t="s">
        <v>32</v>
      </c>
      <c r="D4216" s="63">
        <v>16.04</v>
      </c>
    </row>
    <row r="4217" spans="1:4" ht="54">
      <c r="A4217" s="60">
        <v>96842</v>
      </c>
      <c r="B4217" s="70" t="s">
        <v>11975</v>
      </c>
      <c r="C4217" s="61" t="s">
        <v>32</v>
      </c>
      <c r="D4217" s="63">
        <v>20.29</v>
      </c>
    </row>
    <row r="4218" spans="1:4" ht="54">
      <c r="A4218" s="60">
        <v>96843</v>
      </c>
      <c r="B4218" s="70" t="s">
        <v>11976</v>
      </c>
      <c r="C4218" s="61" t="s">
        <v>32</v>
      </c>
      <c r="D4218" s="63">
        <v>19.53</v>
      </c>
    </row>
    <row r="4219" spans="1:4" ht="54">
      <c r="A4219" s="60">
        <v>96844</v>
      </c>
      <c r="B4219" s="70" t="s">
        <v>11977</v>
      </c>
      <c r="C4219" s="61" t="s">
        <v>32</v>
      </c>
      <c r="D4219" s="63">
        <v>26.48</v>
      </c>
    </row>
    <row r="4220" spans="1:4" ht="40.5">
      <c r="A4220" s="60">
        <v>96845</v>
      </c>
      <c r="B4220" s="70" t="s">
        <v>11978</v>
      </c>
      <c r="C4220" s="61" t="s">
        <v>32</v>
      </c>
      <c r="D4220" s="63">
        <v>28.42</v>
      </c>
    </row>
    <row r="4221" spans="1:4" ht="54">
      <c r="A4221" s="60">
        <v>96846</v>
      </c>
      <c r="B4221" s="70" t="s">
        <v>11979</v>
      </c>
      <c r="C4221" s="61" t="s">
        <v>32</v>
      </c>
      <c r="D4221" s="63">
        <v>22.48</v>
      </c>
    </row>
    <row r="4222" spans="1:4" ht="54">
      <c r="A4222" s="60">
        <v>96847</v>
      </c>
      <c r="B4222" s="70" t="s">
        <v>11980</v>
      </c>
      <c r="C4222" s="61" t="s">
        <v>32</v>
      </c>
      <c r="D4222" s="63">
        <v>24.66</v>
      </c>
    </row>
    <row r="4223" spans="1:4" ht="40.5">
      <c r="A4223" s="60">
        <v>96848</v>
      </c>
      <c r="B4223" s="70" t="s">
        <v>11981</v>
      </c>
      <c r="C4223" s="61" t="s">
        <v>32</v>
      </c>
      <c r="D4223" s="63">
        <v>36.81</v>
      </c>
    </row>
    <row r="4224" spans="1:4" ht="40.5">
      <c r="A4224" s="60">
        <v>96849</v>
      </c>
      <c r="B4224" s="70" t="s">
        <v>11982</v>
      </c>
      <c r="C4224" s="61" t="s">
        <v>32</v>
      </c>
      <c r="D4224" s="63">
        <v>13.41</v>
      </c>
    </row>
    <row r="4225" spans="1:4" ht="40.5">
      <c r="A4225" s="60">
        <v>96850</v>
      </c>
      <c r="B4225" s="70" t="s">
        <v>11983</v>
      </c>
      <c r="C4225" s="61" t="s">
        <v>32</v>
      </c>
      <c r="D4225" s="63">
        <v>15.64</v>
      </c>
    </row>
    <row r="4226" spans="1:4" ht="40.5">
      <c r="A4226" s="60">
        <v>96851</v>
      </c>
      <c r="B4226" s="70" t="s">
        <v>11984</v>
      </c>
      <c r="C4226" s="61" t="s">
        <v>32</v>
      </c>
      <c r="D4226" s="63">
        <v>20.61</v>
      </c>
    </row>
    <row r="4227" spans="1:4" ht="40.5">
      <c r="A4227" s="60">
        <v>96852</v>
      </c>
      <c r="B4227" s="70" t="s">
        <v>11985</v>
      </c>
      <c r="C4227" s="61" t="s">
        <v>32</v>
      </c>
      <c r="D4227" s="63">
        <v>17.8</v>
      </c>
    </row>
    <row r="4228" spans="1:4" ht="40.5">
      <c r="A4228" s="60">
        <v>96853</v>
      </c>
      <c r="B4228" s="70" t="s">
        <v>11986</v>
      </c>
      <c r="C4228" s="61" t="s">
        <v>32</v>
      </c>
      <c r="D4228" s="63">
        <v>19.97</v>
      </c>
    </row>
    <row r="4229" spans="1:4" ht="40.5">
      <c r="A4229" s="60">
        <v>96854</v>
      </c>
      <c r="B4229" s="70" t="s">
        <v>11987</v>
      </c>
      <c r="C4229" s="61" t="s">
        <v>32</v>
      </c>
      <c r="D4229" s="63">
        <v>23.82</v>
      </c>
    </row>
    <row r="4230" spans="1:4" ht="40.5">
      <c r="A4230" s="60">
        <v>96855</v>
      </c>
      <c r="B4230" s="70" t="s">
        <v>11988</v>
      </c>
      <c r="C4230" s="61" t="s">
        <v>32</v>
      </c>
      <c r="D4230" s="63">
        <v>22.08</v>
      </c>
    </row>
    <row r="4231" spans="1:4" ht="40.5">
      <c r="A4231" s="60">
        <v>96856</v>
      </c>
      <c r="B4231" s="70" t="s">
        <v>11989</v>
      </c>
      <c r="C4231" s="61" t="s">
        <v>32</v>
      </c>
      <c r="D4231" s="63">
        <v>22.4</v>
      </c>
    </row>
    <row r="4232" spans="1:4" ht="40.5">
      <c r="A4232" s="60">
        <v>96857</v>
      </c>
      <c r="B4232" s="70" t="s">
        <v>11990</v>
      </c>
      <c r="C4232" s="61" t="s">
        <v>32</v>
      </c>
      <c r="D4232" s="63">
        <v>35.409999999999997</v>
      </c>
    </row>
    <row r="4233" spans="1:4" ht="40.5">
      <c r="A4233" s="60">
        <v>96858</v>
      </c>
      <c r="B4233" s="70" t="s">
        <v>11991</v>
      </c>
      <c r="C4233" s="61" t="s">
        <v>32</v>
      </c>
      <c r="D4233" s="63">
        <v>35.9</v>
      </c>
    </row>
    <row r="4234" spans="1:4" ht="40.5">
      <c r="A4234" s="60">
        <v>96859</v>
      </c>
      <c r="B4234" s="70" t="s">
        <v>11992</v>
      </c>
      <c r="C4234" s="61" t="s">
        <v>32</v>
      </c>
      <c r="D4234" s="63">
        <v>44.35</v>
      </c>
    </row>
    <row r="4235" spans="1:4" ht="40.5">
      <c r="A4235" s="60">
        <v>96860</v>
      </c>
      <c r="B4235" s="70" t="s">
        <v>11993</v>
      </c>
      <c r="C4235" s="61" t="s">
        <v>32</v>
      </c>
      <c r="D4235" s="63">
        <v>18.22</v>
      </c>
    </row>
    <row r="4236" spans="1:4" ht="40.5">
      <c r="A4236" s="60">
        <v>96861</v>
      </c>
      <c r="B4236" s="70" t="s">
        <v>11994</v>
      </c>
      <c r="C4236" s="61" t="s">
        <v>32</v>
      </c>
      <c r="D4236" s="63">
        <v>19.62</v>
      </c>
    </row>
    <row r="4237" spans="1:4" ht="40.5">
      <c r="A4237" s="60">
        <v>96862</v>
      </c>
      <c r="B4237" s="70" t="s">
        <v>11995</v>
      </c>
      <c r="C4237" s="61" t="s">
        <v>32</v>
      </c>
      <c r="D4237" s="63">
        <v>21.95</v>
      </c>
    </row>
    <row r="4238" spans="1:4" ht="40.5">
      <c r="A4238" s="60">
        <v>96863</v>
      </c>
      <c r="B4238" s="70" t="s">
        <v>11996</v>
      </c>
      <c r="C4238" s="61" t="s">
        <v>32</v>
      </c>
      <c r="D4238" s="63">
        <v>21.71</v>
      </c>
    </row>
    <row r="4239" spans="1:4" ht="40.5">
      <c r="A4239" s="60">
        <v>96864</v>
      </c>
      <c r="B4239" s="70" t="s">
        <v>11997</v>
      </c>
      <c r="C4239" s="61" t="s">
        <v>32</v>
      </c>
      <c r="D4239" s="63">
        <v>34.11</v>
      </c>
    </row>
    <row r="4240" spans="1:4" ht="40.5">
      <c r="A4240" s="60">
        <v>96865</v>
      </c>
      <c r="B4240" s="70" t="s">
        <v>11998</v>
      </c>
      <c r="C4240" s="61" t="s">
        <v>32</v>
      </c>
      <c r="D4240" s="63">
        <v>33.42</v>
      </c>
    </row>
    <row r="4241" spans="1:4" ht="40.5">
      <c r="A4241" s="60">
        <v>96866</v>
      </c>
      <c r="B4241" s="70" t="s">
        <v>11999</v>
      </c>
      <c r="C4241" s="61" t="s">
        <v>32</v>
      </c>
      <c r="D4241" s="63">
        <v>44.77</v>
      </c>
    </row>
    <row r="4242" spans="1:4" ht="40.5">
      <c r="A4242" s="60">
        <v>96867</v>
      </c>
      <c r="B4242" s="70" t="s">
        <v>12000</v>
      </c>
      <c r="C4242" s="61" t="s">
        <v>32</v>
      </c>
      <c r="D4242" s="63">
        <v>51.86</v>
      </c>
    </row>
    <row r="4243" spans="1:4" ht="27">
      <c r="A4243" s="60">
        <v>96868</v>
      </c>
      <c r="B4243" s="70" t="s">
        <v>12001</v>
      </c>
      <c r="C4243" s="61" t="s">
        <v>32</v>
      </c>
      <c r="D4243" s="63">
        <v>20.72</v>
      </c>
    </row>
    <row r="4244" spans="1:4" ht="27">
      <c r="A4244" s="60">
        <v>96869</v>
      </c>
      <c r="B4244" s="70" t="s">
        <v>12002</v>
      </c>
      <c r="C4244" s="61" t="s">
        <v>32</v>
      </c>
      <c r="D4244" s="63">
        <v>24.75</v>
      </c>
    </row>
    <row r="4245" spans="1:4" ht="27">
      <c r="A4245" s="60">
        <v>96870</v>
      </c>
      <c r="B4245" s="70" t="s">
        <v>12003</v>
      </c>
      <c r="C4245" s="61" t="s">
        <v>32</v>
      </c>
      <c r="D4245" s="63">
        <v>38.880000000000003</v>
      </c>
    </row>
    <row r="4246" spans="1:4" ht="27">
      <c r="A4246" s="60">
        <v>96871</v>
      </c>
      <c r="B4246" s="70" t="s">
        <v>12004</v>
      </c>
      <c r="C4246" s="61" t="s">
        <v>32</v>
      </c>
      <c r="D4246" s="63">
        <v>56.23</v>
      </c>
    </row>
    <row r="4247" spans="1:4" ht="54">
      <c r="A4247" s="60">
        <v>96872</v>
      </c>
      <c r="B4247" s="70" t="s">
        <v>12005</v>
      </c>
      <c r="C4247" s="61" t="s">
        <v>32</v>
      </c>
      <c r="D4247" s="63">
        <v>53.95</v>
      </c>
    </row>
    <row r="4248" spans="1:4" ht="54">
      <c r="A4248" s="60">
        <v>96873</v>
      </c>
      <c r="B4248" s="70" t="s">
        <v>12006</v>
      </c>
      <c r="C4248" s="61" t="s">
        <v>32</v>
      </c>
      <c r="D4248" s="63">
        <v>61.77</v>
      </c>
    </row>
    <row r="4249" spans="1:4" ht="54">
      <c r="A4249" s="60">
        <v>96874</v>
      </c>
      <c r="B4249" s="70" t="s">
        <v>12007</v>
      </c>
      <c r="C4249" s="61" t="s">
        <v>32</v>
      </c>
      <c r="D4249" s="63">
        <v>65.42</v>
      </c>
    </row>
    <row r="4250" spans="1:4" ht="54">
      <c r="A4250" s="60">
        <v>96875</v>
      </c>
      <c r="B4250" s="70" t="s">
        <v>12008</v>
      </c>
      <c r="C4250" s="61" t="s">
        <v>32</v>
      </c>
      <c r="D4250" s="63">
        <v>78.010000000000005</v>
      </c>
    </row>
    <row r="4251" spans="1:4" ht="40.5">
      <c r="A4251" s="60">
        <v>96876</v>
      </c>
      <c r="B4251" s="70" t="s">
        <v>12009</v>
      </c>
      <c r="C4251" s="61" t="s">
        <v>32</v>
      </c>
      <c r="D4251" s="63">
        <v>133.66999999999999</v>
      </c>
    </row>
    <row r="4252" spans="1:4" ht="40.5">
      <c r="A4252" s="60">
        <v>96877</v>
      </c>
      <c r="B4252" s="70" t="s">
        <v>12010</v>
      </c>
      <c r="C4252" s="61" t="s">
        <v>32</v>
      </c>
      <c r="D4252" s="63">
        <v>142.81</v>
      </c>
    </row>
    <row r="4253" spans="1:4" ht="40.5">
      <c r="A4253" s="60">
        <v>96878</v>
      </c>
      <c r="B4253" s="70" t="s">
        <v>12011</v>
      </c>
      <c r="C4253" s="61" t="s">
        <v>32</v>
      </c>
      <c r="D4253" s="63">
        <v>144.52000000000001</v>
      </c>
    </row>
    <row r="4254" spans="1:4" ht="40.5">
      <c r="A4254" s="60">
        <v>96879</v>
      </c>
      <c r="B4254" s="70" t="s">
        <v>12012</v>
      </c>
      <c r="C4254" s="61" t="s">
        <v>32</v>
      </c>
      <c r="D4254" s="63">
        <v>145.38</v>
      </c>
    </row>
    <row r="4255" spans="1:4" ht="40.5">
      <c r="A4255" s="60">
        <v>96880</v>
      </c>
      <c r="B4255" s="70" t="s">
        <v>12013</v>
      </c>
      <c r="C4255" s="61" t="s">
        <v>32</v>
      </c>
      <c r="D4255" s="63">
        <v>165.84</v>
      </c>
    </row>
    <row r="4256" spans="1:4" ht="40.5">
      <c r="A4256" s="60">
        <v>96881</v>
      </c>
      <c r="B4256" s="70" t="s">
        <v>12014</v>
      </c>
      <c r="C4256" s="61" t="s">
        <v>32</v>
      </c>
      <c r="D4256" s="63">
        <v>175.11</v>
      </c>
    </row>
    <row r="4257" spans="1:4" ht="54">
      <c r="A4257" s="60">
        <v>97425</v>
      </c>
      <c r="B4257" s="70" t="s">
        <v>12015</v>
      </c>
      <c r="C4257" s="61" t="s">
        <v>32</v>
      </c>
      <c r="D4257" s="63">
        <v>17.170000000000002</v>
      </c>
    </row>
    <row r="4258" spans="1:4" ht="54">
      <c r="A4258" s="60">
        <v>97426</v>
      </c>
      <c r="B4258" s="70" t="s">
        <v>12016</v>
      </c>
      <c r="C4258" s="61" t="s">
        <v>32</v>
      </c>
      <c r="D4258" s="63">
        <v>20.27</v>
      </c>
    </row>
    <row r="4259" spans="1:4" ht="54">
      <c r="A4259" s="60">
        <v>97427</v>
      </c>
      <c r="B4259" s="70" t="s">
        <v>12017</v>
      </c>
      <c r="C4259" s="61" t="s">
        <v>32</v>
      </c>
      <c r="D4259" s="63">
        <v>22.6</v>
      </c>
    </row>
    <row r="4260" spans="1:4" ht="54">
      <c r="A4260" s="60">
        <v>97428</v>
      </c>
      <c r="B4260" s="70" t="s">
        <v>12018</v>
      </c>
      <c r="C4260" s="61" t="s">
        <v>32</v>
      </c>
      <c r="D4260" s="63">
        <v>28.03</v>
      </c>
    </row>
    <row r="4261" spans="1:4" ht="54">
      <c r="A4261" s="60">
        <v>97429</v>
      </c>
      <c r="B4261" s="70" t="s">
        <v>12019</v>
      </c>
      <c r="C4261" s="61" t="s">
        <v>32</v>
      </c>
      <c r="D4261" s="63">
        <v>33.03</v>
      </c>
    </row>
    <row r="4262" spans="1:4" ht="40.5">
      <c r="A4262" s="60">
        <v>97430</v>
      </c>
      <c r="B4262" s="70" t="s">
        <v>12020</v>
      </c>
      <c r="C4262" s="61" t="s">
        <v>32</v>
      </c>
      <c r="D4262" s="63">
        <v>25.35</v>
      </c>
    </row>
    <row r="4263" spans="1:4" ht="40.5">
      <c r="A4263" s="60">
        <v>97431</v>
      </c>
      <c r="B4263" s="70" t="s">
        <v>12021</v>
      </c>
      <c r="C4263" s="61" t="s">
        <v>32</v>
      </c>
      <c r="D4263" s="63">
        <v>28.33</v>
      </c>
    </row>
    <row r="4264" spans="1:4" ht="40.5">
      <c r="A4264" s="60">
        <v>97432</v>
      </c>
      <c r="B4264" s="70" t="s">
        <v>12022</v>
      </c>
      <c r="C4264" s="61" t="s">
        <v>32</v>
      </c>
      <c r="D4264" s="63">
        <v>32.01</v>
      </c>
    </row>
    <row r="4265" spans="1:4" ht="40.5">
      <c r="A4265" s="60">
        <v>97433</v>
      </c>
      <c r="B4265" s="70" t="s">
        <v>12023</v>
      </c>
      <c r="C4265" s="61" t="s">
        <v>32</v>
      </c>
      <c r="D4265" s="63">
        <v>56.79</v>
      </c>
    </row>
    <row r="4266" spans="1:4" ht="40.5">
      <c r="A4266" s="60">
        <v>97434</v>
      </c>
      <c r="B4266" s="70" t="s">
        <v>12024</v>
      </c>
      <c r="C4266" s="61" t="s">
        <v>32</v>
      </c>
      <c r="D4266" s="63">
        <v>57.81</v>
      </c>
    </row>
    <row r="4267" spans="1:4" ht="40.5">
      <c r="A4267" s="60">
        <v>97435</v>
      </c>
      <c r="B4267" s="70" t="s">
        <v>12025</v>
      </c>
      <c r="C4267" s="61" t="s">
        <v>32</v>
      </c>
      <c r="D4267" s="63">
        <v>66.400000000000006</v>
      </c>
    </row>
    <row r="4268" spans="1:4" ht="40.5">
      <c r="A4268" s="60">
        <v>97436</v>
      </c>
      <c r="B4268" s="70" t="s">
        <v>12026</v>
      </c>
      <c r="C4268" s="61" t="s">
        <v>32</v>
      </c>
      <c r="D4268" s="63">
        <v>68.37</v>
      </c>
    </row>
    <row r="4269" spans="1:4" ht="40.5">
      <c r="A4269" s="60">
        <v>97437</v>
      </c>
      <c r="B4269" s="70" t="s">
        <v>12027</v>
      </c>
      <c r="C4269" s="61" t="s">
        <v>32</v>
      </c>
      <c r="D4269" s="63">
        <v>75.989999999999995</v>
      </c>
    </row>
    <row r="4270" spans="1:4" ht="40.5">
      <c r="A4270" s="60">
        <v>97438</v>
      </c>
      <c r="B4270" s="70" t="s">
        <v>12028</v>
      </c>
      <c r="C4270" s="61" t="s">
        <v>32</v>
      </c>
      <c r="D4270" s="63">
        <v>78.099999999999994</v>
      </c>
    </row>
    <row r="4271" spans="1:4" ht="40.5">
      <c r="A4271" s="60">
        <v>97439</v>
      </c>
      <c r="B4271" s="70" t="s">
        <v>12029</v>
      </c>
      <c r="C4271" s="61" t="s">
        <v>32</v>
      </c>
      <c r="D4271" s="63">
        <v>85.55</v>
      </c>
    </row>
    <row r="4272" spans="1:4" ht="40.5">
      <c r="A4272" s="60">
        <v>97440</v>
      </c>
      <c r="B4272" s="70" t="s">
        <v>12030</v>
      </c>
      <c r="C4272" s="61" t="s">
        <v>32</v>
      </c>
      <c r="D4272" s="63">
        <v>102.45</v>
      </c>
    </row>
    <row r="4273" spans="1:4" ht="40.5">
      <c r="A4273" s="60">
        <v>97442</v>
      </c>
      <c r="B4273" s="70" t="s">
        <v>12031</v>
      </c>
      <c r="C4273" s="61" t="s">
        <v>32</v>
      </c>
      <c r="D4273" s="63">
        <v>113.18</v>
      </c>
    </row>
    <row r="4274" spans="1:4" ht="40.5">
      <c r="A4274" s="60">
        <v>97443</v>
      </c>
      <c r="B4274" s="70" t="s">
        <v>12032</v>
      </c>
      <c r="C4274" s="61" t="s">
        <v>32</v>
      </c>
      <c r="D4274" s="63">
        <v>61.12</v>
      </c>
    </row>
    <row r="4275" spans="1:4" ht="40.5">
      <c r="A4275" s="60">
        <v>97444</v>
      </c>
      <c r="B4275" s="70" t="s">
        <v>12033</v>
      </c>
      <c r="C4275" s="61" t="s">
        <v>32</v>
      </c>
      <c r="D4275" s="63">
        <v>70.930000000000007</v>
      </c>
    </row>
    <row r="4276" spans="1:4" ht="40.5">
      <c r="A4276" s="60">
        <v>97446</v>
      </c>
      <c r="B4276" s="70" t="s">
        <v>12034</v>
      </c>
      <c r="C4276" s="61" t="s">
        <v>32</v>
      </c>
      <c r="D4276" s="63">
        <v>119.02</v>
      </c>
    </row>
    <row r="4277" spans="1:4" ht="40.5">
      <c r="A4277" s="60">
        <v>97447</v>
      </c>
      <c r="B4277" s="70" t="s">
        <v>12035</v>
      </c>
      <c r="C4277" s="61" t="s">
        <v>32</v>
      </c>
      <c r="D4277" s="63">
        <v>119.02</v>
      </c>
    </row>
    <row r="4278" spans="1:4" ht="27">
      <c r="A4278" s="60">
        <v>97449</v>
      </c>
      <c r="B4278" s="70" t="s">
        <v>12036</v>
      </c>
      <c r="C4278" s="61" t="s">
        <v>32</v>
      </c>
      <c r="D4278" s="63">
        <v>126.9</v>
      </c>
    </row>
    <row r="4279" spans="1:4" ht="40.5">
      <c r="A4279" s="60">
        <v>97450</v>
      </c>
      <c r="B4279" s="70" t="s">
        <v>12037</v>
      </c>
      <c r="C4279" s="61" t="s">
        <v>32</v>
      </c>
      <c r="D4279" s="63">
        <v>153.6</v>
      </c>
    </row>
    <row r="4280" spans="1:4" ht="40.5">
      <c r="A4280" s="60">
        <v>97452</v>
      </c>
      <c r="B4280" s="70" t="s">
        <v>12038</v>
      </c>
      <c r="C4280" s="61" t="s">
        <v>32</v>
      </c>
      <c r="D4280" s="63">
        <v>99.8</v>
      </c>
    </row>
    <row r="4281" spans="1:4" ht="40.5">
      <c r="A4281" s="60">
        <v>97453</v>
      </c>
      <c r="B4281" s="70" t="s">
        <v>12039</v>
      </c>
      <c r="C4281" s="61" t="s">
        <v>32</v>
      </c>
      <c r="D4281" s="63">
        <v>105.4</v>
      </c>
    </row>
    <row r="4282" spans="1:4" ht="40.5">
      <c r="A4282" s="60">
        <v>97454</v>
      </c>
      <c r="B4282" s="70" t="s">
        <v>12040</v>
      </c>
      <c r="C4282" s="61" t="s">
        <v>32</v>
      </c>
      <c r="D4282" s="63">
        <v>164.54</v>
      </c>
    </row>
    <row r="4283" spans="1:4" ht="40.5">
      <c r="A4283" s="60">
        <v>97455</v>
      </c>
      <c r="B4283" s="70" t="s">
        <v>12041</v>
      </c>
      <c r="C4283" s="61" t="s">
        <v>32</v>
      </c>
      <c r="D4283" s="63">
        <v>173.5</v>
      </c>
    </row>
    <row r="4284" spans="1:4" ht="40.5">
      <c r="A4284" s="60">
        <v>97456</v>
      </c>
      <c r="B4284" s="70" t="s">
        <v>12042</v>
      </c>
      <c r="C4284" s="61" t="s">
        <v>32</v>
      </c>
      <c r="D4284" s="63">
        <v>361.4</v>
      </c>
    </row>
    <row r="4285" spans="1:4" ht="40.5">
      <c r="A4285" s="60">
        <v>97457</v>
      </c>
      <c r="B4285" s="70" t="s">
        <v>12043</v>
      </c>
      <c r="C4285" s="61" t="s">
        <v>32</v>
      </c>
      <c r="D4285" s="63">
        <v>321.23</v>
      </c>
    </row>
    <row r="4286" spans="1:4" ht="27">
      <c r="A4286" s="60">
        <v>97458</v>
      </c>
      <c r="B4286" s="70" t="s">
        <v>12044</v>
      </c>
      <c r="C4286" s="61" t="s">
        <v>32</v>
      </c>
      <c r="D4286" s="63">
        <v>155.54</v>
      </c>
    </row>
    <row r="4287" spans="1:4" ht="40.5">
      <c r="A4287" s="60">
        <v>97459</v>
      </c>
      <c r="B4287" s="70" t="s">
        <v>12045</v>
      </c>
      <c r="C4287" s="61" t="s">
        <v>32</v>
      </c>
      <c r="D4287" s="63">
        <v>259.56</v>
      </c>
    </row>
    <row r="4288" spans="1:4" ht="27">
      <c r="A4288" s="60">
        <v>97460</v>
      </c>
      <c r="B4288" s="70" t="s">
        <v>12046</v>
      </c>
      <c r="C4288" s="61" t="s">
        <v>32</v>
      </c>
      <c r="D4288" s="63">
        <v>393.2</v>
      </c>
    </row>
    <row r="4289" spans="1:4" ht="40.5">
      <c r="A4289" s="60">
        <v>97461</v>
      </c>
      <c r="B4289" s="70" t="s">
        <v>12047</v>
      </c>
      <c r="C4289" s="61" t="s">
        <v>32</v>
      </c>
      <c r="D4289" s="63">
        <v>19.11</v>
      </c>
    </row>
    <row r="4290" spans="1:4" ht="54">
      <c r="A4290" s="60">
        <v>97462</v>
      </c>
      <c r="B4290" s="70" t="s">
        <v>12048</v>
      </c>
      <c r="C4290" s="61" t="s">
        <v>32</v>
      </c>
      <c r="D4290" s="63">
        <v>16.23</v>
      </c>
    </row>
    <row r="4291" spans="1:4" ht="40.5">
      <c r="A4291" s="60">
        <v>97464</v>
      </c>
      <c r="B4291" s="70" t="s">
        <v>12049</v>
      </c>
      <c r="C4291" s="61" t="s">
        <v>32</v>
      </c>
      <c r="D4291" s="63">
        <v>27.25</v>
      </c>
    </row>
    <row r="4292" spans="1:4" ht="54">
      <c r="A4292" s="60">
        <v>97465</v>
      </c>
      <c r="B4292" s="70" t="s">
        <v>12050</v>
      </c>
      <c r="C4292" s="61" t="s">
        <v>32</v>
      </c>
      <c r="D4292" s="63">
        <v>32.1</v>
      </c>
    </row>
    <row r="4293" spans="1:4" ht="40.5">
      <c r="A4293" s="60">
        <v>97467</v>
      </c>
      <c r="B4293" s="70" t="s">
        <v>12051</v>
      </c>
      <c r="C4293" s="61" t="s">
        <v>32</v>
      </c>
      <c r="D4293" s="63">
        <v>34.54</v>
      </c>
    </row>
    <row r="4294" spans="1:4" ht="54">
      <c r="A4294" s="60">
        <v>97468</v>
      </c>
      <c r="B4294" s="70" t="s">
        <v>12052</v>
      </c>
      <c r="C4294" s="61" t="s">
        <v>32</v>
      </c>
      <c r="D4294" s="63">
        <v>40.75</v>
      </c>
    </row>
    <row r="4295" spans="1:4" ht="40.5">
      <c r="A4295" s="60">
        <v>97470</v>
      </c>
      <c r="B4295" s="70" t="s">
        <v>12053</v>
      </c>
      <c r="C4295" s="61" t="s">
        <v>32</v>
      </c>
      <c r="D4295" s="63">
        <v>50.38</v>
      </c>
    </row>
    <row r="4296" spans="1:4" ht="54">
      <c r="A4296" s="60">
        <v>97471</v>
      </c>
      <c r="B4296" s="70" t="s">
        <v>12054</v>
      </c>
      <c r="C4296" s="61" t="s">
        <v>32</v>
      </c>
      <c r="D4296" s="63">
        <v>60.19</v>
      </c>
    </row>
    <row r="4297" spans="1:4" ht="40.5">
      <c r="A4297" s="60">
        <v>97474</v>
      </c>
      <c r="B4297" s="70" t="s">
        <v>12055</v>
      </c>
      <c r="C4297" s="61" t="s">
        <v>32</v>
      </c>
      <c r="D4297" s="63">
        <v>90.28</v>
      </c>
    </row>
    <row r="4298" spans="1:4" ht="54">
      <c r="A4298" s="60">
        <v>97475</v>
      </c>
      <c r="B4298" s="70" t="s">
        <v>12056</v>
      </c>
      <c r="C4298" s="61" t="s">
        <v>32</v>
      </c>
      <c r="D4298" s="63">
        <v>110.1</v>
      </c>
    </row>
    <row r="4299" spans="1:4" ht="40.5">
      <c r="A4299" s="60">
        <v>97477</v>
      </c>
      <c r="B4299" s="70" t="s">
        <v>12057</v>
      </c>
      <c r="C4299" s="61" t="s">
        <v>32</v>
      </c>
      <c r="D4299" s="63">
        <v>119.82</v>
      </c>
    </row>
    <row r="4300" spans="1:4" ht="54">
      <c r="A4300" s="60">
        <v>97478</v>
      </c>
      <c r="B4300" s="70" t="s">
        <v>12058</v>
      </c>
      <c r="C4300" s="61" t="s">
        <v>32</v>
      </c>
      <c r="D4300" s="63">
        <v>146.52000000000001</v>
      </c>
    </row>
    <row r="4301" spans="1:4" ht="40.5">
      <c r="A4301" s="60">
        <v>97479</v>
      </c>
      <c r="B4301" s="70" t="s">
        <v>12059</v>
      </c>
      <c r="C4301" s="61" t="s">
        <v>32</v>
      </c>
      <c r="D4301" s="63">
        <v>30.66</v>
      </c>
    </row>
    <row r="4302" spans="1:4" ht="40.5">
      <c r="A4302" s="60">
        <v>97480</v>
      </c>
      <c r="B4302" s="70" t="s">
        <v>12060</v>
      </c>
      <c r="C4302" s="61" t="s">
        <v>32</v>
      </c>
      <c r="D4302" s="63">
        <v>30.66</v>
      </c>
    </row>
    <row r="4303" spans="1:4" ht="40.5">
      <c r="A4303" s="60">
        <v>97481</v>
      </c>
      <c r="B4303" s="70" t="s">
        <v>12061</v>
      </c>
      <c r="C4303" s="61" t="s">
        <v>32</v>
      </c>
      <c r="D4303" s="63">
        <v>44</v>
      </c>
    </row>
    <row r="4304" spans="1:4" ht="40.5">
      <c r="A4304" s="60">
        <v>97482</v>
      </c>
      <c r="B4304" s="70" t="s">
        <v>12062</v>
      </c>
      <c r="C4304" s="61" t="s">
        <v>32</v>
      </c>
      <c r="D4304" s="63">
        <v>44</v>
      </c>
    </row>
    <row r="4305" spans="1:4" ht="40.5">
      <c r="A4305" s="60">
        <v>97483</v>
      </c>
      <c r="B4305" s="70" t="s">
        <v>12063</v>
      </c>
      <c r="C4305" s="61" t="s">
        <v>32</v>
      </c>
      <c r="D4305" s="63">
        <v>61.11</v>
      </c>
    </row>
    <row r="4306" spans="1:4" ht="40.5">
      <c r="A4306" s="60">
        <v>97484</v>
      </c>
      <c r="B4306" s="70" t="s">
        <v>12064</v>
      </c>
      <c r="C4306" s="61" t="s">
        <v>32</v>
      </c>
      <c r="D4306" s="63">
        <v>61.11</v>
      </c>
    </row>
    <row r="4307" spans="1:4" ht="40.5">
      <c r="A4307" s="60">
        <v>97485</v>
      </c>
      <c r="B4307" s="70" t="s">
        <v>12065</v>
      </c>
      <c r="C4307" s="61" t="s">
        <v>32</v>
      </c>
      <c r="D4307" s="63">
        <v>83.72</v>
      </c>
    </row>
    <row r="4308" spans="1:4" ht="40.5">
      <c r="A4308" s="60">
        <v>97486</v>
      </c>
      <c r="B4308" s="70" t="s">
        <v>12066</v>
      </c>
      <c r="C4308" s="61" t="s">
        <v>32</v>
      </c>
      <c r="D4308" s="63">
        <v>89.32</v>
      </c>
    </row>
    <row r="4309" spans="1:4" ht="40.5">
      <c r="A4309" s="60">
        <v>97487</v>
      </c>
      <c r="B4309" s="70" t="s">
        <v>12067</v>
      </c>
      <c r="C4309" s="61" t="s">
        <v>32</v>
      </c>
      <c r="D4309" s="63">
        <v>151.21</v>
      </c>
    </row>
    <row r="4310" spans="1:4" ht="40.5">
      <c r="A4310" s="60">
        <v>97488</v>
      </c>
      <c r="B4310" s="70" t="s">
        <v>12068</v>
      </c>
      <c r="C4310" s="61" t="s">
        <v>32</v>
      </c>
      <c r="D4310" s="63">
        <v>160.16999999999999</v>
      </c>
    </row>
    <row r="4311" spans="1:4" ht="40.5">
      <c r="A4311" s="60">
        <v>97489</v>
      </c>
      <c r="B4311" s="70" t="s">
        <v>12069</v>
      </c>
      <c r="C4311" s="61" t="s">
        <v>32</v>
      </c>
      <c r="D4311" s="63">
        <v>350.76</v>
      </c>
    </row>
    <row r="4312" spans="1:4" ht="40.5">
      <c r="A4312" s="60">
        <v>97490</v>
      </c>
      <c r="B4312" s="70" t="s">
        <v>12070</v>
      </c>
      <c r="C4312" s="61" t="s">
        <v>32</v>
      </c>
      <c r="D4312" s="63">
        <v>310.58999999999997</v>
      </c>
    </row>
    <row r="4313" spans="1:4" ht="40.5">
      <c r="A4313" s="60">
        <v>97491</v>
      </c>
      <c r="B4313" s="70" t="s">
        <v>12071</v>
      </c>
      <c r="C4313" s="61" t="s">
        <v>32</v>
      </c>
      <c r="D4313" s="63">
        <v>46.8</v>
      </c>
    </row>
    <row r="4314" spans="1:4" ht="40.5">
      <c r="A4314" s="60">
        <v>97492</v>
      </c>
      <c r="B4314" s="70" t="s">
        <v>12072</v>
      </c>
      <c r="C4314" s="61" t="s">
        <v>32</v>
      </c>
      <c r="D4314" s="63">
        <v>68</v>
      </c>
    </row>
    <row r="4315" spans="1:4" ht="40.5">
      <c r="A4315" s="60">
        <v>97493</v>
      </c>
      <c r="B4315" s="70" t="s">
        <v>12073</v>
      </c>
      <c r="C4315" s="61" t="s">
        <v>32</v>
      </c>
      <c r="D4315" s="63">
        <v>87.54</v>
      </c>
    </row>
    <row r="4316" spans="1:4" ht="40.5">
      <c r="A4316" s="60">
        <v>97494</v>
      </c>
      <c r="B4316" s="70" t="s">
        <v>12074</v>
      </c>
      <c r="C4316" s="61" t="s">
        <v>32</v>
      </c>
      <c r="D4316" s="63">
        <v>134.06</v>
      </c>
    </row>
    <row r="4317" spans="1:4" ht="40.5">
      <c r="A4317" s="60">
        <v>97495</v>
      </c>
      <c r="B4317" s="70" t="s">
        <v>12075</v>
      </c>
      <c r="C4317" s="61" t="s">
        <v>32</v>
      </c>
      <c r="D4317" s="63">
        <v>241.74</v>
      </c>
    </row>
    <row r="4318" spans="1:4" ht="40.5">
      <c r="A4318" s="60">
        <v>97496</v>
      </c>
      <c r="B4318" s="70" t="s">
        <v>12076</v>
      </c>
      <c r="C4318" s="61" t="s">
        <v>32</v>
      </c>
      <c r="D4318" s="63">
        <v>379.05</v>
      </c>
    </row>
    <row r="4319" spans="1:4" ht="40.5">
      <c r="A4319" s="60">
        <v>97499</v>
      </c>
      <c r="B4319" s="70" t="s">
        <v>12077</v>
      </c>
      <c r="C4319" s="61" t="s">
        <v>32</v>
      </c>
      <c r="D4319" s="63">
        <v>17.38</v>
      </c>
    </row>
    <row r="4320" spans="1:4" ht="54">
      <c r="A4320" s="60">
        <v>97500</v>
      </c>
      <c r="B4320" s="70" t="s">
        <v>12078</v>
      </c>
      <c r="C4320" s="61" t="s">
        <v>32</v>
      </c>
      <c r="D4320" s="63">
        <v>14.5</v>
      </c>
    </row>
    <row r="4321" spans="1:4" ht="40.5">
      <c r="A4321" s="60">
        <v>97502</v>
      </c>
      <c r="B4321" s="70" t="s">
        <v>12079</v>
      </c>
      <c r="C4321" s="61" t="s">
        <v>32</v>
      </c>
      <c r="D4321" s="63">
        <v>24.04</v>
      </c>
    </row>
    <row r="4322" spans="1:4" ht="54">
      <c r="A4322" s="60">
        <v>97503</v>
      </c>
      <c r="B4322" s="70" t="s">
        <v>12080</v>
      </c>
      <c r="C4322" s="61" t="s">
        <v>32</v>
      </c>
      <c r="D4322" s="63">
        <v>29.05</v>
      </c>
    </row>
    <row r="4323" spans="1:4" ht="40.5">
      <c r="A4323" s="60">
        <v>97505</v>
      </c>
      <c r="B4323" s="70" t="s">
        <v>12081</v>
      </c>
      <c r="C4323" s="61" t="s">
        <v>32</v>
      </c>
      <c r="D4323" s="63">
        <v>30.01</v>
      </c>
    </row>
    <row r="4324" spans="1:4" ht="54">
      <c r="A4324" s="60">
        <v>97506</v>
      </c>
      <c r="B4324" s="70" t="s">
        <v>12082</v>
      </c>
      <c r="C4324" s="61" t="s">
        <v>32</v>
      </c>
      <c r="D4324" s="63">
        <v>36.22</v>
      </c>
    </row>
    <row r="4325" spans="1:4" ht="40.5">
      <c r="A4325" s="60">
        <v>97508</v>
      </c>
      <c r="B4325" s="70" t="s">
        <v>12083</v>
      </c>
      <c r="C4325" s="61" t="s">
        <v>32</v>
      </c>
      <c r="D4325" s="63">
        <v>43.97</v>
      </c>
    </row>
    <row r="4326" spans="1:4" ht="54">
      <c r="A4326" s="60">
        <v>97509</v>
      </c>
      <c r="B4326" s="70" t="s">
        <v>12084</v>
      </c>
      <c r="C4326" s="61" t="s">
        <v>32</v>
      </c>
      <c r="D4326" s="63">
        <v>53.78</v>
      </c>
    </row>
    <row r="4327" spans="1:4" ht="40.5">
      <c r="A4327" s="60">
        <v>97511</v>
      </c>
      <c r="B4327" s="70" t="s">
        <v>12085</v>
      </c>
      <c r="C4327" s="61" t="s">
        <v>32</v>
      </c>
      <c r="D4327" s="63">
        <v>81.08</v>
      </c>
    </row>
    <row r="4328" spans="1:4" ht="54">
      <c r="A4328" s="60">
        <v>97512</v>
      </c>
      <c r="B4328" s="70" t="s">
        <v>12086</v>
      </c>
      <c r="C4328" s="61" t="s">
        <v>32</v>
      </c>
      <c r="D4328" s="63">
        <v>100.9</v>
      </c>
    </row>
    <row r="4329" spans="1:4" ht="40.5">
      <c r="A4329" s="60">
        <v>97514</v>
      </c>
      <c r="B4329" s="70" t="s">
        <v>12087</v>
      </c>
      <c r="C4329" s="61" t="s">
        <v>32</v>
      </c>
      <c r="D4329" s="63">
        <v>107.71</v>
      </c>
    </row>
    <row r="4330" spans="1:4" ht="54">
      <c r="A4330" s="60">
        <v>97515</v>
      </c>
      <c r="B4330" s="70" t="s">
        <v>12088</v>
      </c>
      <c r="C4330" s="61" t="s">
        <v>32</v>
      </c>
      <c r="D4330" s="63">
        <v>134.41</v>
      </c>
    </row>
    <row r="4331" spans="1:4" ht="40.5">
      <c r="A4331" s="61">
        <v>97517</v>
      </c>
      <c r="B4331" s="70" t="s">
        <v>12089</v>
      </c>
      <c r="C4331" s="61" t="s">
        <v>32</v>
      </c>
      <c r="D4331" s="63">
        <v>28.06</v>
      </c>
    </row>
    <row r="4332" spans="1:4" ht="40.5">
      <c r="A4332" s="61">
        <v>97518</v>
      </c>
      <c r="B4332" s="70" t="s">
        <v>12090</v>
      </c>
      <c r="C4332" s="61" t="s">
        <v>32</v>
      </c>
      <c r="D4332" s="63">
        <v>28.06</v>
      </c>
    </row>
    <row r="4333" spans="1:4" ht="40.5">
      <c r="A4333" s="60">
        <v>97519</v>
      </c>
      <c r="B4333" s="70" t="s">
        <v>12091</v>
      </c>
      <c r="C4333" s="61" t="s">
        <v>32</v>
      </c>
      <c r="D4333" s="63">
        <v>39.409999999999997</v>
      </c>
    </row>
    <row r="4334" spans="1:4" ht="40.5">
      <c r="A4334" s="60">
        <v>97520</v>
      </c>
      <c r="B4334" s="70" t="s">
        <v>12092</v>
      </c>
      <c r="C4334" s="61" t="s">
        <v>32</v>
      </c>
      <c r="D4334" s="63">
        <v>39.409999999999997</v>
      </c>
    </row>
    <row r="4335" spans="1:4" ht="40.5">
      <c r="A4335" s="60">
        <v>97521</v>
      </c>
      <c r="B4335" s="70" t="s">
        <v>12093</v>
      </c>
      <c r="C4335" s="61" t="s">
        <v>32</v>
      </c>
      <c r="D4335" s="63">
        <v>54.29</v>
      </c>
    </row>
    <row r="4336" spans="1:4" ht="40.5">
      <c r="A4336" s="60">
        <v>97522</v>
      </c>
      <c r="B4336" s="70" t="s">
        <v>12094</v>
      </c>
      <c r="C4336" s="61" t="s">
        <v>32</v>
      </c>
      <c r="D4336" s="63">
        <v>54.29</v>
      </c>
    </row>
    <row r="4337" spans="1:4" ht="40.5">
      <c r="A4337" s="60">
        <v>97523</v>
      </c>
      <c r="B4337" s="70" t="s">
        <v>12095</v>
      </c>
      <c r="C4337" s="61" t="s">
        <v>32</v>
      </c>
      <c r="D4337" s="63">
        <v>74.09</v>
      </c>
    </row>
    <row r="4338" spans="1:4" ht="40.5">
      <c r="A4338" s="60">
        <v>97524</v>
      </c>
      <c r="B4338" s="70" t="s">
        <v>12096</v>
      </c>
      <c r="C4338" s="61" t="s">
        <v>32</v>
      </c>
      <c r="D4338" s="63">
        <v>79.69</v>
      </c>
    </row>
    <row r="4339" spans="1:4" ht="40.5">
      <c r="A4339" s="60">
        <v>97525</v>
      </c>
      <c r="B4339" s="70" t="s">
        <v>12097</v>
      </c>
      <c r="C4339" s="61" t="s">
        <v>32</v>
      </c>
      <c r="D4339" s="63">
        <v>137.32</v>
      </c>
    </row>
    <row r="4340" spans="1:4" ht="40.5">
      <c r="A4340" s="60">
        <v>97526</v>
      </c>
      <c r="B4340" s="70" t="s">
        <v>12098</v>
      </c>
      <c r="C4340" s="61" t="s">
        <v>32</v>
      </c>
      <c r="D4340" s="63">
        <v>146.28</v>
      </c>
    </row>
    <row r="4341" spans="1:4" ht="40.5">
      <c r="A4341" s="60">
        <v>97527</v>
      </c>
      <c r="B4341" s="70" t="s">
        <v>12099</v>
      </c>
      <c r="C4341" s="61" t="s">
        <v>32</v>
      </c>
      <c r="D4341" s="63">
        <v>332.64</v>
      </c>
    </row>
    <row r="4342" spans="1:4" ht="40.5">
      <c r="A4342" s="60">
        <v>97528</v>
      </c>
      <c r="B4342" s="70" t="s">
        <v>12100</v>
      </c>
      <c r="C4342" s="61" t="s">
        <v>32</v>
      </c>
      <c r="D4342" s="63">
        <v>292.47000000000003</v>
      </c>
    </row>
    <row r="4343" spans="1:4" ht="40.5">
      <c r="A4343" s="60">
        <v>97529</v>
      </c>
      <c r="B4343" s="70" t="s">
        <v>12101</v>
      </c>
      <c r="C4343" s="61" t="s">
        <v>32</v>
      </c>
      <c r="D4343" s="63">
        <v>43.38</v>
      </c>
    </row>
    <row r="4344" spans="1:4" ht="40.5">
      <c r="A4344" s="60">
        <v>97530</v>
      </c>
      <c r="B4344" s="70" t="s">
        <v>12102</v>
      </c>
      <c r="C4344" s="61" t="s">
        <v>32</v>
      </c>
      <c r="D4344" s="63">
        <v>61.9</v>
      </c>
    </row>
    <row r="4345" spans="1:4" ht="40.5">
      <c r="A4345" s="60">
        <v>97531</v>
      </c>
      <c r="B4345" s="70" t="s">
        <v>12103</v>
      </c>
      <c r="C4345" s="61" t="s">
        <v>32</v>
      </c>
      <c r="D4345" s="63">
        <v>78.42</v>
      </c>
    </row>
    <row r="4346" spans="1:4" ht="40.5">
      <c r="A4346" s="60">
        <v>97532</v>
      </c>
      <c r="B4346" s="70" t="s">
        <v>12104</v>
      </c>
      <c r="C4346" s="61" t="s">
        <v>32</v>
      </c>
      <c r="D4346" s="63">
        <v>121.23</v>
      </c>
    </row>
    <row r="4347" spans="1:4" ht="40.5">
      <c r="A4347" s="60">
        <v>97533</v>
      </c>
      <c r="B4347" s="70" t="s">
        <v>12105</v>
      </c>
      <c r="C4347" s="61" t="s">
        <v>32</v>
      </c>
      <c r="D4347" s="63">
        <v>225.98</v>
      </c>
    </row>
    <row r="4348" spans="1:4" ht="40.5">
      <c r="A4348" s="60">
        <v>97534</v>
      </c>
      <c r="B4348" s="70" t="s">
        <v>12106</v>
      </c>
      <c r="C4348" s="61" t="s">
        <v>32</v>
      </c>
      <c r="D4348" s="63">
        <v>354.87</v>
      </c>
    </row>
    <row r="4349" spans="1:4" ht="40.5">
      <c r="A4349" s="60">
        <v>97537</v>
      </c>
      <c r="B4349" s="70" t="s">
        <v>12107</v>
      </c>
      <c r="C4349" s="61" t="s">
        <v>32</v>
      </c>
      <c r="D4349" s="63">
        <v>13.37</v>
      </c>
    </row>
    <row r="4350" spans="1:4" ht="40.5">
      <c r="A4350" s="60">
        <v>97540</v>
      </c>
      <c r="B4350" s="70" t="s">
        <v>12108</v>
      </c>
      <c r="C4350" s="61" t="s">
        <v>32</v>
      </c>
      <c r="D4350" s="63">
        <v>18.5</v>
      </c>
    </row>
    <row r="4351" spans="1:4" ht="54">
      <c r="A4351" s="60">
        <v>97541</v>
      </c>
      <c r="B4351" s="70" t="s">
        <v>12109</v>
      </c>
      <c r="C4351" s="61" t="s">
        <v>32</v>
      </c>
      <c r="D4351" s="63">
        <v>16.12</v>
      </c>
    </row>
    <row r="4352" spans="1:4" ht="40.5">
      <c r="A4352" s="60">
        <v>97543</v>
      </c>
      <c r="B4352" s="70" t="s">
        <v>12110</v>
      </c>
      <c r="C4352" s="61" t="s">
        <v>32</v>
      </c>
      <c r="D4352" s="63">
        <v>30.86</v>
      </c>
    </row>
    <row r="4353" spans="1:4" ht="40.5">
      <c r="A4353" s="60">
        <v>97544</v>
      </c>
      <c r="B4353" s="70" t="s">
        <v>12111</v>
      </c>
      <c r="C4353" s="61" t="s">
        <v>32</v>
      </c>
      <c r="D4353" s="63">
        <v>27.98</v>
      </c>
    </row>
    <row r="4354" spans="1:4" ht="40.5">
      <c r="A4354" s="60">
        <v>97546</v>
      </c>
      <c r="B4354" s="70" t="s">
        <v>12112</v>
      </c>
      <c r="C4354" s="61" t="s">
        <v>32</v>
      </c>
      <c r="D4354" s="63">
        <v>18.89</v>
      </c>
    </row>
    <row r="4355" spans="1:4" ht="40.5">
      <c r="A4355" s="60">
        <v>97547</v>
      </c>
      <c r="B4355" s="70" t="s">
        <v>12113</v>
      </c>
      <c r="C4355" s="61" t="s">
        <v>32</v>
      </c>
      <c r="D4355" s="63">
        <v>18.89</v>
      </c>
    </row>
    <row r="4356" spans="1:4" ht="40.5">
      <c r="A4356" s="60">
        <v>97548</v>
      </c>
      <c r="B4356" s="70" t="s">
        <v>12114</v>
      </c>
      <c r="C4356" s="61" t="s">
        <v>32</v>
      </c>
      <c r="D4356" s="63">
        <v>28.48</v>
      </c>
    </row>
    <row r="4357" spans="1:4" ht="40.5">
      <c r="A4357" s="60">
        <v>97549</v>
      </c>
      <c r="B4357" s="70" t="s">
        <v>12115</v>
      </c>
      <c r="C4357" s="61" t="s">
        <v>32</v>
      </c>
      <c r="D4357" s="63">
        <v>28.48</v>
      </c>
    </row>
    <row r="4358" spans="1:4" ht="40.5">
      <c r="A4358" s="60">
        <v>97550</v>
      </c>
      <c r="B4358" s="70" t="s">
        <v>12116</v>
      </c>
      <c r="C4358" s="61" t="s">
        <v>32</v>
      </c>
      <c r="D4358" s="63">
        <v>48.32</v>
      </c>
    </row>
    <row r="4359" spans="1:4" ht="40.5">
      <c r="A4359" s="60">
        <v>97551</v>
      </c>
      <c r="B4359" s="70" t="s">
        <v>12117</v>
      </c>
      <c r="C4359" s="61" t="s">
        <v>32</v>
      </c>
      <c r="D4359" s="63">
        <v>48.32</v>
      </c>
    </row>
    <row r="4360" spans="1:4" ht="40.5">
      <c r="A4360" s="60">
        <v>97552</v>
      </c>
      <c r="B4360" s="70" t="s">
        <v>12118</v>
      </c>
      <c r="C4360" s="61" t="s">
        <v>32</v>
      </c>
      <c r="D4360" s="63">
        <v>27.25</v>
      </c>
    </row>
    <row r="4361" spans="1:4" ht="40.5">
      <c r="A4361" s="60">
        <v>97553</v>
      </c>
      <c r="B4361" s="70" t="s">
        <v>12119</v>
      </c>
      <c r="C4361" s="61" t="s">
        <v>32</v>
      </c>
      <c r="D4361" s="63">
        <v>40.04</v>
      </c>
    </row>
    <row r="4362" spans="1:4" ht="40.5">
      <c r="A4362" s="60">
        <v>97554</v>
      </c>
      <c r="B4362" s="70" t="s">
        <v>12120</v>
      </c>
      <c r="C4362" s="61" t="s">
        <v>32</v>
      </c>
      <c r="D4362" s="63">
        <v>70.400000000000006</v>
      </c>
    </row>
    <row r="4363" spans="1:4" ht="40.5">
      <c r="A4363" s="60">
        <v>98602</v>
      </c>
      <c r="B4363" s="70" t="s">
        <v>12121</v>
      </c>
      <c r="C4363" s="61" t="s">
        <v>32</v>
      </c>
      <c r="D4363" s="63">
        <v>11.26</v>
      </c>
    </row>
    <row r="4364" spans="1:4" ht="13.5">
      <c r="A4364" s="60">
        <v>6171</v>
      </c>
      <c r="B4364" s="70" t="s">
        <v>4620</v>
      </c>
      <c r="C4364" s="61" t="s">
        <v>32</v>
      </c>
      <c r="D4364" s="63">
        <v>23.18</v>
      </c>
    </row>
    <row r="4365" spans="1:4" ht="27">
      <c r="A4365" s="60" t="s">
        <v>5241</v>
      </c>
      <c r="B4365" s="70" t="s">
        <v>4621</v>
      </c>
      <c r="C4365" s="61" t="s">
        <v>32</v>
      </c>
      <c r="D4365" s="63">
        <v>210.02</v>
      </c>
    </row>
    <row r="4366" spans="1:4" ht="54">
      <c r="A4366" s="60" t="s">
        <v>7431</v>
      </c>
      <c r="B4366" s="70" t="s">
        <v>4622</v>
      </c>
      <c r="C4366" s="61" t="s">
        <v>32</v>
      </c>
      <c r="D4366" s="63">
        <v>290.31</v>
      </c>
    </row>
    <row r="4367" spans="1:4" ht="27">
      <c r="A4367" s="60">
        <v>88503</v>
      </c>
      <c r="B4367" s="70" t="s">
        <v>4623</v>
      </c>
      <c r="C4367" s="61" t="s">
        <v>32</v>
      </c>
      <c r="D4367" s="63">
        <v>622.1</v>
      </c>
    </row>
    <row r="4368" spans="1:4" ht="27">
      <c r="A4368" s="61">
        <v>88504</v>
      </c>
      <c r="B4368" s="70" t="s">
        <v>4624</v>
      </c>
      <c r="C4368" s="61" t="s">
        <v>32</v>
      </c>
      <c r="D4368" s="63">
        <v>505.22</v>
      </c>
    </row>
    <row r="4369" spans="1:4" ht="40.5">
      <c r="A4369" s="60">
        <v>97900</v>
      </c>
      <c r="B4369" s="70" t="s">
        <v>12122</v>
      </c>
      <c r="C4369" s="61" t="s">
        <v>32</v>
      </c>
      <c r="D4369" s="63">
        <v>131.11000000000001</v>
      </c>
    </row>
    <row r="4370" spans="1:4" ht="40.5">
      <c r="A4370" s="60">
        <v>97901</v>
      </c>
      <c r="B4370" s="70" t="s">
        <v>12123</v>
      </c>
      <c r="C4370" s="61" t="s">
        <v>32</v>
      </c>
      <c r="D4370" s="63">
        <v>208.23</v>
      </c>
    </row>
    <row r="4371" spans="1:4" ht="40.5">
      <c r="A4371" s="60">
        <v>97902</v>
      </c>
      <c r="B4371" s="70" t="s">
        <v>12124</v>
      </c>
      <c r="C4371" s="61" t="s">
        <v>32</v>
      </c>
      <c r="D4371" s="63">
        <v>411.09</v>
      </c>
    </row>
    <row r="4372" spans="1:4" ht="40.5">
      <c r="A4372" s="60">
        <v>97903</v>
      </c>
      <c r="B4372" s="70" t="s">
        <v>12125</v>
      </c>
      <c r="C4372" s="61" t="s">
        <v>32</v>
      </c>
      <c r="D4372" s="63">
        <v>566.71</v>
      </c>
    </row>
    <row r="4373" spans="1:4" ht="40.5">
      <c r="A4373" s="60">
        <v>97904</v>
      </c>
      <c r="B4373" s="70" t="s">
        <v>12126</v>
      </c>
      <c r="C4373" s="61" t="s">
        <v>32</v>
      </c>
      <c r="D4373" s="63">
        <v>670.59</v>
      </c>
    </row>
    <row r="4374" spans="1:4" ht="40.5">
      <c r="A4374" s="60">
        <v>97905</v>
      </c>
      <c r="B4374" s="70" t="s">
        <v>12127</v>
      </c>
      <c r="C4374" s="61" t="s">
        <v>32</v>
      </c>
      <c r="D4374" s="63">
        <v>166.28</v>
      </c>
    </row>
    <row r="4375" spans="1:4" ht="40.5">
      <c r="A4375" s="60">
        <v>97906</v>
      </c>
      <c r="B4375" s="70" t="s">
        <v>12128</v>
      </c>
      <c r="C4375" s="61" t="s">
        <v>32</v>
      </c>
      <c r="D4375" s="63">
        <v>311.01</v>
      </c>
    </row>
    <row r="4376" spans="1:4" ht="40.5">
      <c r="A4376" s="60">
        <v>97907</v>
      </c>
      <c r="B4376" s="70" t="s">
        <v>12129</v>
      </c>
      <c r="C4376" s="61" t="s">
        <v>32</v>
      </c>
      <c r="D4376" s="63">
        <v>438.99</v>
      </c>
    </row>
    <row r="4377" spans="1:4" ht="40.5">
      <c r="A4377" s="60">
        <v>97908</v>
      </c>
      <c r="B4377" s="70" t="s">
        <v>12130</v>
      </c>
      <c r="C4377" s="61" t="s">
        <v>32</v>
      </c>
      <c r="D4377" s="63">
        <v>519.47</v>
      </c>
    </row>
    <row r="4378" spans="1:4" ht="40.5">
      <c r="A4378" s="60">
        <v>98102</v>
      </c>
      <c r="B4378" s="70" t="s">
        <v>12131</v>
      </c>
      <c r="C4378" s="61" t="s">
        <v>32</v>
      </c>
      <c r="D4378" s="63">
        <v>76.16</v>
      </c>
    </row>
    <row r="4379" spans="1:4" ht="40.5">
      <c r="A4379" s="60">
        <v>98103</v>
      </c>
      <c r="B4379" s="70" t="s">
        <v>12132</v>
      </c>
      <c r="C4379" s="61" t="s">
        <v>32</v>
      </c>
      <c r="D4379" s="63">
        <v>160.22999999999999</v>
      </c>
    </row>
    <row r="4380" spans="1:4" ht="54">
      <c r="A4380" s="60">
        <v>98104</v>
      </c>
      <c r="B4380" s="70" t="s">
        <v>12133</v>
      </c>
      <c r="C4380" s="61" t="s">
        <v>32</v>
      </c>
      <c r="D4380" s="63">
        <v>277.36</v>
      </c>
    </row>
    <row r="4381" spans="1:4" ht="54">
      <c r="A4381" s="60">
        <v>98105</v>
      </c>
      <c r="B4381" s="70" t="s">
        <v>12134</v>
      </c>
      <c r="C4381" s="61" t="s">
        <v>32</v>
      </c>
      <c r="D4381" s="63">
        <v>479.52</v>
      </c>
    </row>
    <row r="4382" spans="1:4" ht="67.5">
      <c r="A4382" s="60">
        <v>98106</v>
      </c>
      <c r="B4382" s="70" t="s">
        <v>12135</v>
      </c>
      <c r="C4382" s="61" t="s">
        <v>32</v>
      </c>
      <c r="D4382" s="63">
        <v>793.91</v>
      </c>
    </row>
    <row r="4383" spans="1:4" ht="54">
      <c r="A4383" s="60">
        <v>98107</v>
      </c>
      <c r="B4383" s="70" t="s">
        <v>12136</v>
      </c>
      <c r="C4383" s="61" t="s">
        <v>32</v>
      </c>
      <c r="D4383" s="63">
        <v>199.45</v>
      </c>
    </row>
    <row r="4384" spans="1:4" ht="54">
      <c r="A4384" s="60">
        <v>98108</v>
      </c>
      <c r="B4384" s="70" t="s">
        <v>12137</v>
      </c>
      <c r="C4384" s="61" t="s">
        <v>32</v>
      </c>
      <c r="D4384" s="63">
        <v>353.96</v>
      </c>
    </row>
    <row r="4385" spans="1:4" ht="40.5">
      <c r="A4385" s="60">
        <v>99250</v>
      </c>
      <c r="B4385" s="70" t="s">
        <v>12138</v>
      </c>
      <c r="C4385" s="61" t="s">
        <v>32</v>
      </c>
      <c r="D4385" s="63">
        <v>128.47999999999999</v>
      </c>
    </row>
    <row r="4386" spans="1:4" ht="40.5">
      <c r="A4386" s="60">
        <v>99251</v>
      </c>
      <c r="B4386" s="70" t="s">
        <v>12139</v>
      </c>
      <c r="C4386" s="61" t="s">
        <v>32</v>
      </c>
      <c r="D4386" s="63">
        <v>203.71</v>
      </c>
    </row>
    <row r="4387" spans="1:4" ht="40.5">
      <c r="A4387" s="60">
        <v>99253</v>
      </c>
      <c r="B4387" s="70" t="s">
        <v>12140</v>
      </c>
      <c r="C4387" s="61" t="s">
        <v>32</v>
      </c>
      <c r="D4387" s="63">
        <v>400.96</v>
      </c>
    </row>
    <row r="4388" spans="1:4" ht="40.5">
      <c r="A4388" s="60">
        <v>99255</v>
      </c>
      <c r="B4388" s="70" t="s">
        <v>12141</v>
      </c>
      <c r="C4388" s="61" t="s">
        <v>32</v>
      </c>
      <c r="D4388" s="63">
        <v>552.82000000000005</v>
      </c>
    </row>
    <row r="4389" spans="1:4" ht="40.5">
      <c r="A4389" s="60">
        <v>99257</v>
      </c>
      <c r="B4389" s="70" t="s">
        <v>12142</v>
      </c>
      <c r="C4389" s="61" t="s">
        <v>32</v>
      </c>
      <c r="D4389" s="63">
        <v>652.62</v>
      </c>
    </row>
    <row r="4390" spans="1:4" ht="40.5">
      <c r="A4390" s="60">
        <v>99258</v>
      </c>
      <c r="B4390" s="70" t="s">
        <v>12143</v>
      </c>
      <c r="C4390" s="61" t="s">
        <v>32</v>
      </c>
      <c r="D4390" s="63">
        <v>162.55000000000001</v>
      </c>
    </row>
    <row r="4391" spans="1:4" ht="40.5">
      <c r="A4391" s="60">
        <v>99260</v>
      </c>
      <c r="B4391" s="70" t="s">
        <v>12144</v>
      </c>
      <c r="C4391" s="61" t="s">
        <v>32</v>
      </c>
      <c r="D4391" s="63">
        <v>304.63</v>
      </c>
    </row>
    <row r="4392" spans="1:4" ht="40.5">
      <c r="A4392" s="60">
        <v>99262</v>
      </c>
      <c r="B4392" s="70" t="s">
        <v>12145</v>
      </c>
      <c r="C4392" s="61" t="s">
        <v>32</v>
      </c>
      <c r="D4392" s="63">
        <v>429.88</v>
      </c>
    </row>
    <row r="4393" spans="1:4" ht="40.5">
      <c r="A4393" s="60">
        <v>99264</v>
      </c>
      <c r="B4393" s="70" t="s">
        <v>12146</v>
      </c>
      <c r="C4393" s="61" t="s">
        <v>32</v>
      </c>
      <c r="D4393" s="63">
        <v>507.16</v>
      </c>
    </row>
    <row r="4394" spans="1:4" ht="40.5">
      <c r="A4394" s="60">
        <v>89482</v>
      </c>
      <c r="B4394" s="70" t="s">
        <v>5252</v>
      </c>
      <c r="C4394" s="61" t="s">
        <v>32</v>
      </c>
      <c r="D4394" s="63">
        <v>20.13</v>
      </c>
    </row>
    <row r="4395" spans="1:4" ht="40.5">
      <c r="A4395" s="60">
        <v>89491</v>
      </c>
      <c r="B4395" s="70" t="s">
        <v>7433</v>
      </c>
      <c r="C4395" s="61" t="s">
        <v>32</v>
      </c>
      <c r="D4395" s="63">
        <v>48.92</v>
      </c>
    </row>
    <row r="4396" spans="1:4" ht="40.5">
      <c r="A4396" s="60">
        <v>89495</v>
      </c>
      <c r="B4396" s="70" t="s">
        <v>7434</v>
      </c>
      <c r="C4396" s="61" t="s">
        <v>32</v>
      </c>
      <c r="D4396" s="63">
        <v>7.81</v>
      </c>
    </row>
    <row r="4397" spans="1:4" ht="54">
      <c r="A4397" s="60">
        <v>89707</v>
      </c>
      <c r="B4397" s="70" t="s">
        <v>7435</v>
      </c>
      <c r="C4397" s="61" t="s">
        <v>32</v>
      </c>
      <c r="D4397" s="63">
        <v>24.09</v>
      </c>
    </row>
    <row r="4398" spans="1:4" ht="54">
      <c r="A4398" s="60">
        <v>89708</v>
      </c>
      <c r="B4398" s="70" t="s">
        <v>7436</v>
      </c>
      <c r="C4398" s="61" t="s">
        <v>32</v>
      </c>
      <c r="D4398" s="63">
        <v>54.13</v>
      </c>
    </row>
    <row r="4399" spans="1:4" ht="40.5">
      <c r="A4399" s="60">
        <v>89709</v>
      </c>
      <c r="B4399" s="70" t="s">
        <v>5298</v>
      </c>
      <c r="C4399" s="61" t="s">
        <v>32</v>
      </c>
      <c r="D4399" s="63">
        <v>8.9600000000000009</v>
      </c>
    </row>
    <row r="4400" spans="1:4" ht="40.5">
      <c r="A4400" s="60">
        <v>89710</v>
      </c>
      <c r="B4400" s="70" t="s">
        <v>4625</v>
      </c>
      <c r="C4400" s="61" t="s">
        <v>32</v>
      </c>
      <c r="D4400" s="63">
        <v>8.7799999999999994</v>
      </c>
    </row>
    <row r="4401" spans="1:4" ht="67.5">
      <c r="A4401" s="60">
        <v>72739</v>
      </c>
      <c r="B4401" s="70" t="s">
        <v>7437</v>
      </c>
      <c r="C4401" s="61" t="s">
        <v>32</v>
      </c>
      <c r="D4401" s="63">
        <v>404.47</v>
      </c>
    </row>
    <row r="4402" spans="1:4" ht="54">
      <c r="A4402" s="60" t="s">
        <v>7438</v>
      </c>
      <c r="B4402" s="70" t="s">
        <v>7439</v>
      </c>
      <c r="C4402" s="61" t="s">
        <v>32</v>
      </c>
      <c r="D4402" s="63">
        <v>424.59</v>
      </c>
    </row>
    <row r="4403" spans="1:4" ht="27">
      <c r="A4403" s="60">
        <v>86872</v>
      </c>
      <c r="B4403" s="70" t="s">
        <v>4626</v>
      </c>
      <c r="C4403" s="61" t="s">
        <v>32</v>
      </c>
      <c r="D4403" s="63">
        <v>551.6</v>
      </c>
    </row>
    <row r="4404" spans="1:4" ht="27">
      <c r="A4404" s="60">
        <v>86874</v>
      </c>
      <c r="B4404" s="70" t="s">
        <v>7440</v>
      </c>
      <c r="C4404" s="61" t="s">
        <v>32</v>
      </c>
      <c r="D4404" s="63">
        <v>338.31</v>
      </c>
    </row>
    <row r="4405" spans="1:4" ht="27">
      <c r="A4405" s="60">
        <v>86875</v>
      </c>
      <c r="B4405" s="70" t="s">
        <v>7441</v>
      </c>
      <c r="C4405" s="61" t="s">
        <v>32</v>
      </c>
      <c r="D4405" s="63">
        <v>326.62</v>
      </c>
    </row>
    <row r="4406" spans="1:4" ht="27">
      <c r="A4406" s="60">
        <v>86876</v>
      </c>
      <c r="B4406" s="70" t="s">
        <v>7442</v>
      </c>
      <c r="C4406" s="61" t="s">
        <v>32</v>
      </c>
      <c r="D4406" s="63">
        <v>187.67</v>
      </c>
    </row>
    <row r="4407" spans="1:4" ht="40.5">
      <c r="A4407" s="60">
        <v>86877</v>
      </c>
      <c r="B4407" s="70" t="s">
        <v>4627</v>
      </c>
      <c r="C4407" s="61" t="s">
        <v>32</v>
      </c>
      <c r="D4407" s="63">
        <v>25.19</v>
      </c>
    </row>
    <row r="4408" spans="1:4" ht="40.5">
      <c r="A4408" s="60">
        <v>86878</v>
      </c>
      <c r="B4408" s="70" t="s">
        <v>7443</v>
      </c>
      <c r="C4408" s="61" t="s">
        <v>32</v>
      </c>
      <c r="D4408" s="63">
        <v>46.13</v>
      </c>
    </row>
    <row r="4409" spans="1:4" ht="40.5">
      <c r="A4409" s="60">
        <v>86879</v>
      </c>
      <c r="B4409" s="70" t="s">
        <v>7444</v>
      </c>
      <c r="C4409" s="61" t="s">
        <v>32</v>
      </c>
      <c r="D4409" s="63">
        <v>6.49</v>
      </c>
    </row>
    <row r="4410" spans="1:4" ht="40.5">
      <c r="A4410" s="60">
        <v>86880</v>
      </c>
      <c r="B4410" s="70" t="s">
        <v>7445</v>
      </c>
      <c r="C4410" s="61" t="s">
        <v>32</v>
      </c>
      <c r="D4410" s="63">
        <v>20.55</v>
      </c>
    </row>
    <row r="4411" spans="1:4" ht="27">
      <c r="A4411" s="60">
        <v>86881</v>
      </c>
      <c r="B4411" s="70" t="s">
        <v>7446</v>
      </c>
      <c r="C4411" s="61" t="s">
        <v>32</v>
      </c>
      <c r="D4411" s="63">
        <v>129.88</v>
      </c>
    </row>
    <row r="4412" spans="1:4" ht="27">
      <c r="A4412" s="60">
        <v>86882</v>
      </c>
      <c r="B4412" s="70" t="s">
        <v>7447</v>
      </c>
      <c r="C4412" s="61" t="s">
        <v>32</v>
      </c>
      <c r="D4412" s="63">
        <v>21.14</v>
      </c>
    </row>
    <row r="4413" spans="1:4" ht="27">
      <c r="A4413" s="60">
        <v>86883</v>
      </c>
      <c r="B4413" s="70" t="s">
        <v>7448</v>
      </c>
      <c r="C4413" s="61" t="s">
        <v>32</v>
      </c>
      <c r="D4413" s="63">
        <v>12.01</v>
      </c>
    </row>
    <row r="4414" spans="1:4" ht="27">
      <c r="A4414" s="60">
        <v>86884</v>
      </c>
      <c r="B4414" s="70" t="s">
        <v>7449</v>
      </c>
      <c r="C4414" s="61" t="s">
        <v>32</v>
      </c>
      <c r="D4414" s="63">
        <v>7.99</v>
      </c>
    </row>
    <row r="4415" spans="1:4" ht="27">
      <c r="A4415" s="60">
        <v>86885</v>
      </c>
      <c r="B4415" s="70" t="s">
        <v>7450</v>
      </c>
      <c r="C4415" s="61" t="s">
        <v>32</v>
      </c>
      <c r="D4415" s="63">
        <v>10.99</v>
      </c>
    </row>
    <row r="4416" spans="1:4" ht="27">
      <c r="A4416" s="60">
        <v>86886</v>
      </c>
      <c r="B4416" s="70" t="s">
        <v>7451</v>
      </c>
      <c r="C4416" s="61" t="s">
        <v>32</v>
      </c>
      <c r="D4416" s="63">
        <v>31.83</v>
      </c>
    </row>
    <row r="4417" spans="1:4" ht="27">
      <c r="A4417" s="60">
        <v>86887</v>
      </c>
      <c r="B4417" s="70" t="s">
        <v>7452</v>
      </c>
      <c r="C4417" s="61" t="s">
        <v>32</v>
      </c>
      <c r="D4417" s="63">
        <v>34.5</v>
      </c>
    </row>
    <row r="4418" spans="1:4" ht="27">
      <c r="A4418" s="60">
        <v>86888</v>
      </c>
      <c r="B4418" s="70" t="s">
        <v>9012</v>
      </c>
      <c r="C4418" s="61" t="s">
        <v>32</v>
      </c>
      <c r="D4418" s="63">
        <v>326.14</v>
      </c>
    </row>
    <row r="4419" spans="1:4" ht="40.5">
      <c r="A4419" s="60">
        <v>86889</v>
      </c>
      <c r="B4419" s="70" t="s">
        <v>7453</v>
      </c>
      <c r="C4419" s="61" t="s">
        <v>32</v>
      </c>
      <c r="D4419" s="63">
        <v>580.80999999999995</v>
      </c>
    </row>
    <row r="4420" spans="1:4" ht="40.5">
      <c r="A4420" s="60">
        <v>86893</v>
      </c>
      <c r="B4420" s="70" t="s">
        <v>7454</v>
      </c>
      <c r="C4420" s="61" t="s">
        <v>32</v>
      </c>
      <c r="D4420" s="63">
        <v>453.65</v>
      </c>
    </row>
    <row r="4421" spans="1:4" ht="27">
      <c r="A4421" s="60">
        <v>86894</v>
      </c>
      <c r="B4421" s="70" t="s">
        <v>7455</v>
      </c>
      <c r="C4421" s="61" t="s">
        <v>32</v>
      </c>
      <c r="D4421" s="63">
        <v>231.06</v>
      </c>
    </row>
    <row r="4422" spans="1:4" ht="27">
      <c r="A4422" s="60">
        <v>86895</v>
      </c>
      <c r="B4422" s="70" t="s">
        <v>7456</v>
      </c>
      <c r="C4422" s="61" t="s">
        <v>32</v>
      </c>
      <c r="D4422" s="63">
        <v>284.13</v>
      </c>
    </row>
    <row r="4423" spans="1:4" ht="40.5">
      <c r="A4423" s="60">
        <v>86899</v>
      </c>
      <c r="B4423" s="70" t="s">
        <v>7457</v>
      </c>
      <c r="C4423" s="61" t="s">
        <v>32</v>
      </c>
      <c r="D4423" s="63">
        <v>236.42</v>
      </c>
    </row>
    <row r="4424" spans="1:4" ht="27">
      <c r="A4424" s="60">
        <v>86900</v>
      </c>
      <c r="B4424" s="70" t="s">
        <v>7458</v>
      </c>
      <c r="C4424" s="61" t="s">
        <v>32</v>
      </c>
      <c r="D4424" s="63">
        <v>138.68</v>
      </c>
    </row>
    <row r="4425" spans="1:4" ht="27">
      <c r="A4425" s="60">
        <v>86901</v>
      </c>
      <c r="B4425" s="70" t="s">
        <v>7459</v>
      </c>
      <c r="C4425" s="61" t="s">
        <v>32</v>
      </c>
      <c r="D4425" s="63">
        <v>100.47</v>
      </c>
    </row>
    <row r="4426" spans="1:4" ht="40.5">
      <c r="A4426" s="60">
        <v>86902</v>
      </c>
      <c r="B4426" s="70" t="s">
        <v>7460</v>
      </c>
      <c r="C4426" s="61" t="s">
        <v>32</v>
      </c>
      <c r="D4426" s="63">
        <v>198.37</v>
      </c>
    </row>
    <row r="4427" spans="1:4" ht="40.5">
      <c r="A4427" s="60">
        <v>86903</v>
      </c>
      <c r="B4427" s="70" t="s">
        <v>7461</v>
      </c>
      <c r="C4427" s="61" t="s">
        <v>32</v>
      </c>
      <c r="D4427" s="63">
        <v>258.23</v>
      </c>
    </row>
    <row r="4428" spans="1:4" ht="40.5">
      <c r="A4428" s="60">
        <v>86904</v>
      </c>
      <c r="B4428" s="70" t="s">
        <v>7462</v>
      </c>
      <c r="C4428" s="61" t="s">
        <v>32</v>
      </c>
      <c r="D4428" s="63">
        <v>99.89</v>
      </c>
    </row>
    <row r="4429" spans="1:4" ht="27">
      <c r="A4429" s="60">
        <v>86905</v>
      </c>
      <c r="B4429" s="70" t="s">
        <v>7463</v>
      </c>
      <c r="C4429" s="61" t="s">
        <v>32</v>
      </c>
      <c r="D4429" s="63">
        <v>210.87</v>
      </c>
    </row>
    <row r="4430" spans="1:4" ht="40.5">
      <c r="A4430" s="60">
        <v>86906</v>
      </c>
      <c r="B4430" s="70" t="s">
        <v>4628</v>
      </c>
      <c r="C4430" s="61" t="s">
        <v>32</v>
      </c>
      <c r="D4430" s="63">
        <v>49.34</v>
      </c>
    </row>
    <row r="4431" spans="1:4" ht="40.5">
      <c r="A4431" s="60">
        <v>86908</v>
      </c>
      <c r="B4431" s="70" t="s">
        <v>7464</v>
      </c>
      <c r="C4431" s="61" t="s">
        <v>32</v>
      </c>
      <c r="D4431" s="63">
        <v>253.59</v>
      </c>
    </row>
    <row r="4432" spans="1:4" ht="40.5">
      <c r="A4432" s="60">
        <v>86909</v>
      </c>
      <c r="B4432" s="70" t="s">
        <v>7465</v>
      </c>
      <c r="C4432" s="61" t="s">
        <v>32</v>
      </c>
      <c r="D4432" s="63">
        <v>98.63</v>
      </c>
    </row>
    <row r="4433" spans="1:4" ht="40.5">
      <c r="A4433" s="60">
        <v>86910</v>
      </c>
      <c r="B4433" s="70" t="s">
        <v>7466</v>
      </c>
      <c r="C4433" s="61" t="s">
        <v>32</v>
      </c>
      <c r="D4433" s="63">
        <v>94.34</v>
      </c>
    </row>
    <row r="4434" spans="1:4" ht="40.5">
      <c r="A4434" s="60">
        <v>86911</v>
      </c>
      <c r="B4434" s="70" t="s">
        <v>4629</v>
      </c>
      <c r="C4434" s="61" t="s">
        <v>32</v>
      </c>
      <c r="D4434" s="63">
        <v>41.77</v>
      </c>
    </row>
    <row r="4435" spans="1:4" ht="40.5">
      <c r="A4435" s="60">
        <v>86912</v>
      </c>
      <c r="B4435" s="70" t="s">
        <v>4630</v>
      </c>
      <c r="C4435" s="61" t="s">
        <v>32</v>
      </c>
      <c r="D4435" s="63">
        <v>41.77</v>
      </c>
    </row>
    <row r="4436" spans="1:4" ht="27">
      <c r="A4436" s="60">
        <v>86913</v>
      </c>
      <c r="B4436" s="70" t="s">
        <v>7467</v>
      </c>
      <c r="C4436" s="61" t="s">
        <v>32</v>
      </c>
      <c r="D4436" s="63">
        <v>18.43</v>
      </c>
    </row>
    <row r="4437" spans="1:4" ht="27">
      <c r="A4437" s="60">
        <v>86914</v>
      </c>
      <c r="B4437" s="70" t="s">
        <v>4631</v>
      </c>
      <c r="C4437" s="61" t="s">
        <v>32</v>
      </c>
      <c r="D4437" s="63">
        <v>37.880000000000003</v>
      </c>
    </row>
    <row r="4438" spans="1:4" ht="40.5">
      <c r="A4438" s="60">
        <v>86915</v>
      </c>
      <c r="B4438" s="70" t="s">
        <v>4632</v>
      </c>
      <c r="C4438" s="61" t="s">
        <v>32</v>
      </c>
      <c r="D4438" s="63">
        <v>83.17</v>
      </c>
    </row>
    <row r="4439" spans="1:4" ht="27">
      <c r="A4439" s="60">
        <v>86916</v>
      </c>
      <c r="B4439" s="70" t="s">
        <v>7468</v>
      </c>
      <c r="C4439" s="61" t="s">
        <v>32</v>
      </c>
      <c r="D4439" s="63">
        <v>36.630000000000003</v>
      </c>
    </row>
    <row r="4440" spans="1:4" ht="54">
      <c r="A4440" s="60">
        <v>86919</v>
      </c>
      <c r="B4440" s="70" t="s">
        <v>7469</v>
      </c>
      <c r="C4440" s="61" t="s">
        <v>32</v>
      </c>
      <c r="D4440" s="63">
        <v>626.67999999999995</v>
      </c>
    </row>
    <row r="4441" spans="1:4" ht="54">
      <c r="A4441" s="60">
        <v>86920</v>
      </c>
      <c r="B4441" s="70" t="s">
        <v>12147</v>
      </c>
      <c r="C4441" s="61" t="s">
        <v>32</v>
      </c>
      <c r="D4441" s="63">
        <v>588.53</v>
      </c>
    </row>
    <row r="4442" spans="1:4" ht="54">
      <c r="A4442" s="60">
        <v>86921</v>
      </c>
      <c r="B4442" s="70" t="s">
        <v>7470</v>
      </c>
      <c r="C4442" s="61" t="s">
        <v>32</v>
      </c>
      <c r="D4442" s="63">
        <v>606.73</v>
      </c>
    </row>
    <row r="4443" spans="1:4" ht="67.5">
      <c r="A4443" s="60">
        <v>86922</v>
      </c>
      <c r="B4443" s="70" t="s">
        <v>7471</v>
      </c>
      <c r="C4443" s="61" t="s">
        <v>32</v>
      </c>
      <c r="D4443" s="63">
        <v>531.26</v>
      </c>
    </row>
    <row r="4444" spans="1:4" ht="54">
      <c r="A4444" s="60">
        <v>86923</v>
      </c>
      <c r="B4444" s="70" t="s">
        <v>7472</v>
      </c>
      <c r="C4444" s="61" t="s">
        <v>32</v>
      </c>
      <c r="D4444" s="63">
        <v>384.37</v>
      </c>
    </row>
    <row r="4445" spans="1:4" ht="54">
      <c r="A4445" s="60">
        <v>86924</v>
      </c>
      <c r="B4445" s="70" t="s">
        <v>7473</v>
      </c>
      <c r="C4445" s="61" t="s">
        <v>32</v>
      </c>
      <c r="D4445" s="63">
        <v>402.57</v>
      </c>
    </row>
    <row r="4446" spans="1:4" ht="54">
      <c r="A4446" s="60">
        <v>86925</v>
      </c>
      <c r="B4446" s="70" t="s">
        <v>7474</v>
      </c>
      <c r="C4446" s="61" t="s">
        <v>32</v>
      </c>
      <c r="D4446" s="63">
        <v>363.55</v>
      </c>
    </row>
    <row r="4447" spans="1:4" ht="54">
      <c r="A4447" s="60">
        <v>86926</v>
      </c>
      <c r="B4447" s="70" t="s">
        <v>7475</v>
      </c>
      <c r="C4447" s="61" t="s">
        <v>32</v>
      </c>
      <c r="D4447" s="63">
        <v>381.75</v>
      </c>
    </row>
    <row r="4448" spans="1:4" ht="54">
      <c r="A4448" s="60">
        <v>86927</v>
      </c>
      <c r="B4448" s="70" t="s">
        <v>7476</v>
      </c>
      <c r="C4448" s="61" t="s">
        <v>32</v>
      </c>
      <c r="D4448" s="63">
        <v>233.73</v>
      </c>
    </row>
    <row r="4449" spans="1:4" ht="54">
      <c r="A4449" s="60">
        <v>86928</v>
      </c>
      <c r="B4449" s="70" t="s">
        <v>7477</v>
      </c>
      <c r="C4449" s="61" t="s">
        <v>32</v>
      </c>
      <c r="D4449" s="63">
        <v>251.93</v>
      </c>
    </row>
    <row r="4450" spans="1:4" ht="54">
      <c r="A4450" s="60">
        <v>86929</v>
      </c>
      <c r="B4450" s="70" t="s">
        <v>7478</v>
      </c>
      <c r="C4450" s="61" t="s">
        <v>32</v>
      </c>
      <c r="D4450" s="63">
        <v>224.6</v>
      </c>
    </row>
    <row r="4451" spans="1:4" ht="54">
      <c r="A4451" s="60">
        <v>86930</v>
      </c>
      <c r="B4451" s="70" t="s">
        <v>7479</v>
      </c>
      <c r="C4451" s="61" t="s">
        <v>32</v>
      </c>
      <c r="D4451" s="63">
        <v>242.8</v>
      </c>
    </row>
    <row r="4452" spans="1:4" ht="40.5">
      <c r="A4452" s="60">
        <v>86931</v>
      </c>
      <c r="B4452" s="70" t="s">
        <v>9046</v>
      </c>
      <c r="C4452" s="61" t="s">
        <v>32</v>
      </c>
      <c r="D4452" s="63">
        <v>337.13</v>
      </c>
    </row>
    <row r="4453" spans="1:4" ht="54">
      <c r="A4453" s="60">
        <v>86932</v>
      </c>
      <c r="B4453" s="70" t="s">
        <v>7480</v>
      </c>
      <c r="C4453" s="61" t="s">
        <v>32</v>
      </c>
      <c r="D4453" s="63">
        <v>360.64</v>
      </c>
    </row>
    <row r="4454" spans="1:4" ht="67.5">
      <c r="A4454" s="60">
        <v>86933</v>
      </c>
      <c r="B4454" s="70" t="s">
        <v>7481</v>
      </c>
      <c r="C4454" s="61" t="s">
        <v>32</v>
      </c>
      <c r="D4454" s="63">
        <v>314.52</v>
      </c>
    </row>
    <row r="4455" spans="1:4" ht="67.5">
      <c r="A4455" s="60">
        <v>86934</v>
      </c>
      <c r="B4455" s="70" t="s">
        <v>5244</v>
      </c>
      <c r="C4455" s="61" t="s">
        <v>32</v>
      </c>
      <c r="D4455" s="63">
        <v>305.39</v>
      </c>
    </row>
    <row r="4456" spans="1:4" ht="54">
      <c r="A4456" s="60">
        <v>86935</v>
      </c>
      <c r="B4456" s="70" t="s">
        <v>7482</v>
      </c>
      <c r="C4456" s="61" t="s">
        <v>32</v>
      </c>
      <c r="D4456" s="63">
        <v>196.82</v>
      </c>
    </row>
    <row r="4457" spans="1:4" ht="54">
      <c r="A4457" s="60">
        <v>86936</v>
      </c>
      <c r="B4457" s="70" t="s">
        <v>7483</v>
      </c>
      <c r="C4457" s="61" t="s">
        <v>32</v>
      </c>
      <c r="D4457" s="63">
        <v>314.69</v>
      </c>
    </row>
    <row r="4458" spans="1:4" ht="54">
      <c r="A4458" s="60">
        <v>86937</v>
      </c>
      <c r="B4458" s="70" t="s">
        <v>7484</v>
      </c>
      <c r="C4458" s="61" t="s">
        <v>32</v>
      </c>
      <c r="D4458" s="63">
        <v>137.66999999999999</v>
      </c>
    </row>
    <row r="4459" spans="1:4" ht="54">
      <c r="A4459" s="60">
        <v>86938</v>
      </c>
      <c r="B4459" s="70" t="s">
        <v>7485</v>
      </c>
      <c r="C4459" s="61" t="s">
        <v>32</v>
      </c>
      <c r="D4459" s="63">
        <v>255.54</v>
      </c>
    </row>
    <row r="4460" spans="1:4" ht="67.5">
      <c r="A4460" s="60">
        <v>86939</v>
      </c>
      <c r="B4460" s="70" t="s">
        <v>7486</v>
      </c>
      <c r="C4460" s="61" t="s">
        <v>32</v>
      </c>
      <c r="D4460" s="63">
        <v>274.2</v>
      </c>
    </row>
    <row r="4461" spans="1:4" ht="67.5">
      <c r="A4461" s="60">
        <v>86940</v>
      </c>
      <c r="B4461" s="70" t="s">
        <v>7487</v>
      </c>
      <c r="C4461" s="61" t="s">
        <v>32</v>
      </c>
      <c r="D4461" s="63">
        <v>693.17</v>
      </c>
    </row>
    <row r="4462" spans="1:4" ht="67.5">
      <c r="A4462" s="60">
        <v>86941</v>
      </c>
      <c r="B4462" s="70" t="s">
        <v>7488</v>
      </c>
      <c r="C4462" s="61" t="s">
        <v>32</v>
      </c>
      <c r="D4462" s="63">
        <v>530.97</v>
      </c>
    </row>
    <row r="4463" spans="1:4" ht="67.5">
      <c r="A4463" s="60">
        <v>86942</v>
      </c>
      <c r="B4463" s="70" t="s">
        <v>7489</v>
      </c>
      <c r="C4463" s="61" t="s">
        <v>32</v>
      </c>
      <c r="D4463" s="63">
        <v>184.85</v>
      </c>
    </row>
    <row r="4464" spans="1:4" ht="67.5">
      <c r="A4464" s="60">
        <v>86943</v>
      </c>
      <c r="B4464" s="70" t="s">
        <v>5245</v>
      </c>
      <c r="C4464" s="61" t="s">
        <v>32</v>
      </c>
      <c r="D4464" s="63">
        <v>175.72</v>
      </c>
    </row>
    <row r="4465" spans="1:4" ht="81">
      <c r="A4465" s="60">
        <v>86947</v>
      </c>
      <c r="B4465" s="70" t="s">
        <v>12148</v>
      </c>
      <c r="C4465" s="61" t="s">
        <v>32</v>
      </c>
      <c r="D4465" s="63">
        <v>771.83</v>
      </c>
    </row>
    <row r="4466" spans="1:4" ht="40.5">
      <c r="A4466" s="60">
        <v>88571</v>
      </c>
      <c r="B4466" s="70" t="s">
        <v>7490</v>
      </c>
      <c r="C4466" s="61" t="s">
        <v>32</v>
      </c>
      <c r="D4466" s="63">
        <v>51.63</v>
      </c>
    </row>
    <row r="4467" spans="1:4" ht="67.5">
      <c r="A4467" s="60">
        <v>93396</v>
      </c>
      <c r="B4467" s="70" t="s">
        <v>7491</v>
      </c>
      <c r="C4467" s="61" t="s">
        <v>32</v>
      </c>
      <c r="D4467" s="63">
        <v>479.13</v>
      </c>
    </row>
    <row r="4468" spans="1:4" ht="81">
      <c r="A4468" s="60">
        <v>93441</v>
      </c>
      <c r="B4468" s="70" t="s">
        <v>12149</v>
      </c>
      <c r="C4468" s="61" t="s">
        <v>32</v>
      </c>
      <c r="D4468" s="63">
        <v>827.39</v>
      </c>
    </row>
    <row r="4469" spans="1:4" ht="94.5">
      <c r="A4469" s="60">
        <v>93442</v>
      </c>
      <c r="B4469" s="70" t="s">
        <v>7492</v>
      </c>
      <c r="C4469" s="61" t="s">
        <v>32</v>
      </c>
      <c r="D4469" s="63">
        <v>874.96</v>
      </c>
    </row>
    <row r="4470" spans="1:4" ht="27">
      <c r="A4470" s="60">
        <v>95469</v>
      </c>
      <c r="B4470" s="70" t="s">
        <v>9013</v>
      </c>
      <c r="C4470" s="61" t="s">
        <v>32</v>
      </c>
      <c r="D4470" s="63">
        <v>159.68</v>
      </c>
    </row>
    <row r="4471" spans="1:4" ht="54">
      <c r="A4471" s="60">
        <v>95470</v>
      </c>
      <c r="B4471" s="70" t="s">
        <v>9047</v>
      </c>
      <c r="C4471" s="61" t="s">
        <v>32</v>
      </c>
      <c r="D4471" s="63">
        <v>165.34</v>
      </c>
    </row>
    <row r="4472" spans="1:4" ht="40.5">
      <c r="A4472" s="60">
        <v>95471</v>
      </c>
      <c r="B4472" s="70" t="s">
        <v>9048</v>
      </c>
      <c r="C4472" s="61" t="s">
        <v>32</v>
      </c>
      <c r="D4472" s="63">
        <v>557.49</v>
      </c>
    </row>
    <row r="4473" spans="1:4" ht="54">
      <c r="A4473" s="60">
        <v>95472</v>
      </c>
      <c r="B4473" s="70" t="s">
        <v>9049</v>
      </c>
      <c r="C4473" s="61" t="s">
        <v>32</v>
      </c>
      <c r="D4473" s="63">
        <v>563.15</v>
      </c>
    </row>
    <row r="4474" spans="1:4" ht="27">
      <c r="A4474" s="60">
        <v>95542</v>
      </c>
      <c r="B4474" s="70" t="s">
        <v>9050</v>
      </c>
      <c r="C4474" s="61" t="s">
        <v>32</v>
      </c>
      <c r="D4474" s="63">
        <v>31.01</v>
      </c>
    </row>
    <row r="4475" spans="1:4" ht="27">
      <c r="A4475" s="60">
        <v>95543</v>
      </c>
      <c r="B4475" s="70" t="s">
        <v>9052</v>
      </c>
      <c r="C4475" s="61" t="s">
        <v>32</v>
      </c>
      <c r="D4475" s="63">
        <v>49.74</v>
      </c>
    </row>
    <row r="4476" spans="1:4" ht="27">
      <c r="A4476" s="60">
        <v>95544</v>
      </c>
      <c r="B4476" s="70" t="s">
        <v>9053</v>
      </c>
      <c r="C4476" s="61" t="s">
        <v>32</v>
      </c>
      <c r="D4476" s="63">
        <v>39.58</v>
      </c>
    </row>
    <row r="4477" spans="1:4" ht="27">
      <c r="A4477" s="60">
        <v>95545</v>
      </c>
      <c r="B4477" s="70" t="s">
        <v>9014</v>
      </c>
      <c r="C4477" s="61" t="s">
        <v>32</v>
      </c>
      <c r="D4477" s="63">
        <v>38.67</v>
      </c>
    </row>
    <row r="4478" spans="1:4" ht="27">
      <c r="A4478" s="60">
        <v>95546</v>
      </c>
      <c r="B4478" s="70" t="s">
        <v>9054</v>
      </c>
      <c r="C4478" s="61" t="s">
        <v>32</v>
      </c>
      <c r="D4478" s="63">
        <v>112.94</v>
      </c>
    </row>
    <row r="4479" spans="1:4" ht="40.5">
      <c r="A4479" s="60">
        <v>95547</v>
      </c>
      <c r="B4479" s="70" t="s">
        <v>9055</v>
      </c>
      <c r="C4479" s="61" t="s">
        <v>32</v>
      </c>
      <c r="D4479" s="63">
        <v>50.44</v>
      </c>
    </row>
    <row r="4480" spans="1:4" ht="27">
      <c r="A4480" s="60">
        <v>6087</v>
      </c>
      <c r="B4480" s="70" t="s">
        <v>4633</v>
      </c>
      <c r="C4480" s="61" t="s">
        <v>32</v>
      </c>
      <c r="D4480" s="63">
        <v>23.03</v>
      </c>
    </row>
    <row r="4481" spans="1:4" ht="54">
      <c r="A4481" s="60">
        <v>98052</v>
      </c>
      <c r="B4481" s="70" t="s">
        <v>12150</v>
      </c>
      <c r="C4481" s="61" t="s">
        <v>32</v>
      </c>
      <c r="D4481" s="63">
        <v>1202.6300000000001</v>
      </c>
    </row>
    <row r="4482" spans="1:4" ht="54">
      <c r="A4482" s="60">
        <v>98053</v>
      </c>
      <c r="B4482" s="70" t="s">
        <v>12151</v>
      </c>
      <c r="C4482" s="61" t="s">
        <v>32</v>
      </c>
      <c r="D4482" s="63">
        <v>1779.15</v>
      </c>
    </row>
    <row r="4483" spans="1:4" ht="54">
      <c r="A4483" s="60">
        <v>98054</v>
      </c>
      <c r="B4483" s="70" t="s">
        <v>12152</v>
      </c>
      <c r="C4483" s="61" t="s">
        <v>32</v>
      </c>
      <c r="D4483" s="63">
        <v>2649.15</v>
      </c>
    </row>
    <row r="4484" spans="1:4" ht="54">
      <c r="A4484" s="60">
        <v>98055</v>
      </c>
      <c r="B4484" s="70" t="s">
        <v>12153</v>
      </c>
      <c r="C4484" s="61" t="s">
        <v>32</v>
      </c>
      <c r="D4484" s="63">
        <v>3509.31</v>
      </c>
    </row>
    <row r="4485" spans="1:4" ht="54">
      <c r="A4485" s="60">
        <v>98056</v>
      </c>
      <c r="B4485" s="70" t="s">
        <v>12154</v>
      </c>
      <c r="C4485" s="61" t="s">
        <v>32</v>
      </c>
      <c r="D4485" s="63">
        <v>4074.58</v>
      </c>
    </row>
    <row r="4486" spans="1:4" ht="54">
      <c r="A4486" s="60">
        <v>98057</v>
      </c>
      <c r="B4486" s="70" t="s">
        <v>12155</v>
      </c>
      <c r="C4486" s="61" t="s">
        <v>32</v>
      </c>
      <c r="D4486" s="63">
        <v>5412.56</v>
      </c>
    </row>
    <row r="4487" spans="1:4" ht="54">
      <c r="A4487" s="60">
        <v>98066</v>
      </c>
      <c r="B4487" s="70" t="s">
        <v>12156</v>
      </c>
      <c r="C4487" s="61" t="s">
        <v>32</v>
      </c>
      <c r="D4487" s="63">
        <v>3543.08</v>
      </c>
    </row>
    <row r="4488" spans="1:4" ht="54">
      <c r="A4488" s="60">
        <v>98067</v>
      </c>
      <c r="B4488" s="70" t="s">
        <v>12157</v>
      </c>
      <c r="C4488" s="61" t="s">
        <v>32</v>
      </c>
      <c r="D4488" s="63">
        <v>4737.32</v>
      </c>
    </row>
    <row r="4489" spans="1:4" ht="54">
      <c r="A4489" s="60">
        <v>98068</v>
      </c>
      <c r="B4489" s="70" t="s">
        <v>12158</v>
      </c>
      <c r="C4489" s="61" t="s">
        <v>32</v>
      </c>
      <c r="D4489" s="63">
        <v>6700.91</v>
      </c>
    </row>
    <row r="4490" spans="1:4" ht="54">
      <c r="A4490" s="60">
        <v>98069</v>
      </c>
      <c r="B4490" s="70" t="s">
        <v>12159</v>
      </c>
      <c r="C4490" s="61" t="s">
        <v>32</v>
      </c>
      <c r="D4490" s="63">
        <v>8971.98</v>
      </c>
    </row>
    <row r="4491" spans="1:4" ht="54">
      <c r="A4491" s="60">
        <v>98070</v>
      </c>
      <c r="B4491" s="70" t="s">
        <v>12160</v>
      </c>
      <c r="C4491" s="61" t="s">
        <v>32</v>
      </c>
      <c r="D4491" s="63">
        <v>10293.84</v>
      </c>
    </row>
    <row r="4492" spans="1:4" ht="54">
      <c r="A4492" s="61">
        <v>98071</v>
      </c>
      <c r="B4492" s="70" t="s">
        <v>12161</v>
      </c>
      <c r="C4492" s="61" t="s">
        <v>32</v>
      </c>
      <c r="D4492" s="63">
        <v>11323.62</v>
      </c>
    </row>
    <row r="4493" spans="1:4" ht="54">
      <c r="A4493" s="61">
        <v>98072</v>
      </c>
      <c r="B4493" s="70" t="s">
        <v>12162</v>
      </c>
      <c r="C4493" s="61" t="s">
        <v>32</v>
      </c>
      <c r="D4493" s="63">
        <v>2946.69</v>
      </c>
    </row>
    <row r="4494" spans="1:4" ht="54">
      <c r="A4494" s="60">
        <v>98073</v>
      </c>
      <c r="B4494" s="70" t="s">
        <v>12163</v>
      </c>
      <c r="C4494" s="61" t="s">
        <v>32</v>
      </c>
      <c r="D4494" s="63">
        <v>4592.5200000000004</v>
      </c>
    </row>
    <row r="4495" spans="1:4" ht="54">
      <c r="A4495" s="60">
        <v>98074</v>
      </c>
      <c r="B4495" s="70" t="s">
        <v>12164</v>
      </c>
      <c r="C4495" s="61" t="s">
        <v>32</v>
      </c>
      <c r="D4495" s="63">
        <v>7112.31</v>
      </c>
    </row>
    <row r="4496" spans="1:4" ht="54">
      <c r="A4496" s="60">
        <v>98075</v>
      </c>
      <c r="B4496" s="70" t="s">
        <v>12165</v>
      </c>
      <c r="C4496" s="61" t="s">
        <v>32</v>
      </c>
      <c r="D4496" s="63">
        <v>9239.11</v>
      </c>
    </row>
    <row r="4497" spans="1:4" ht="54">
      <c r="A4497" s="60">
        <v>98076</v>
      </c>
      <c r="B4497" s="70" t="s">
        <v>12166</v>
      </c>
      <c r="C4497" s="61" t="s">
        <v>32</v>
      </c>
      <c r="D4497" s="63">
        <v>10634.8</v>
      </c>
    </row>
    <row r="4498" spans="1:4" ht="54">
      <c r="A4498" s="60">
        <v>98077</v>
      </c>
      <c r="B4498" s="70" t="s">
        <v>12167</v>
      </c>
      <c r="C4498" s="61" t="s">
        <v>32</v>
      </c>
      <c r="D4498" s="63">
        <v>12513.95</v>
      </c>
    </row>
    <row r="4499" spans="1:4" ht="54">
      <c r="A4499" s="60">
        <v>98078</v>
      </c>
      <c r="B4499" s="70" t="s">
        <v>12168</v>
      </c>
      <c r="C4499" s="61" t="s">
        <v>32</v>
      </c>
      <c r="D4499" s="63">
        <v>3042.93</v>
      </c>
    </row>
    <row r="4500" spans="1:4" ht="54">
      <c r="A4500" s="60">
        <v>98079</v>
      </c>
      <c r="B4500" s="70" t="s">
        <v>12169</v>
      </c>
      <c r="C4500" s="61" t="s">
        <v>32</v>
      </c>
      <c r="D4500" s="63">
        <v>5326.19</v>
      </c>
    </row>
    <row r="4501" spans="1:4" ht="54">
      <c r="A4501" s="60">
        <v>98080</v>
      </c>
      <c r="B4501" s="70" t="s">
        <v>12170</v>
      </c>
      <c r="C4501" s="61" t="s">
        <v>32</v>
      </c>
      <c r="D4501" s="63">
        <v>6839.88</v>
      </c>
    </row>
    <row r="4502" spans="1:4" ht="54">
      <c r="A4502" s="60">
        <v>98081</v>
      </c>
      <c r="B4502" s="70" t="s">
        <v>12171</v>
      </c>
      <c r="C4502" s="61" t="s">
        <v>32</v>
      </c>
      <c r="D4502" s="63">
        <v>10125.9</v>
      </c>
    </row>
    <row r="4503" spans="1:4" ht="54">
      <c r="A4503" s="60">
        <v>98082</v>
      </c>
      <c r="B4503" s="70" t="s">
        <v>12172</v>
      </c>
      <c r="C4503" s="61" t="s">
        <v>32</v>
      </c>
      <c r="D4503" s="63">
        <v>2731.43</v>
      </c>
    </row>
    <row r="4504" spans="1:4" ht="54">
      <c r="A4504" s="60">
        <v>98083</v>
      </c>
      <c r="B4504" s="70" t="s">
        <v>12173</v>
      </c>
      <c r="C4504" s="61" t="s">
        <v>32</v>
      </c>
      <c r="D4504" s="63">
        <v>3614.61</v>
      </c>
    </row>
    <row r="4505" spans="1:4" ht="54">
      <c r="A4505" s="60">
        <v>98084</v>
      </c>
      <c r="B4505" s="70" t="s">
        <v>12174</v>
      </c>
      <c r="C4505" s="61" t="s">
        <v>32</v>
      </c>
      <c r="D4505" s="63">
        <v>5080.41</v>
      </c>
    </row>
    <row r="4506" spans="1:4" ht="54">
      <c r="A4506" s="60">
        <v>98085</v>
      </c>
      <c r="B4506" s="70" t="s">
        <v>12175</v>
      </c>
      <c r="C4506" s="61" t="s">
        <v>32</v>
      </c>
      <c r="D4506" s="63">
        <v>6875.48</v>
      </c>
    </row>
    <row r="4507" spans="1:4" ht="54">
      <c r="A4507" s="60">
        <v>98086</v>
      </c>
      <c r="B4507" s="70" t="s">
        <v>12176</v>
      </c>
      <c r="C4507" s="61" t="s">
        <v>32</v>
      </c>
      <c r="D4507" s="63">
        <v>7786.7</v>
      </c>
    </row>
    <row r="4508" spans="1:4" ht="54">
      <c r="A4508" s="60">
        <v>98087</v>
      </c>
      <c r="B4508" s="70" t="s">
        <v>12177</v>
      </c>
      <c r="C4508" s="61" t="s">
        <v>32</v>
      </c>
      <c r="D4508" s="63">
        <v>8361.85</v>
      </c>
    </row>
    <row r="4509" spans="1:4" ht="54">
      <c r="A4509" s="60">
        <v>98088</v>
      </c>
      <c r="B4509" s="70" t="s">
        <v>12178</v>
      </c>
      <c r="C4509" s="61" t="s">
        <v>32</v>
      </c>
      <c r="D4509" s="63">
        <v>2328.4499999999998</v>
      </c>
    </row>
    <row r="4510" spans="1:4" ht="54">
      <c r="A4510" s="60">
        <v>98089</v>
      </c>
      <c r="B4510" s="70" t="s">
        <v>12179</v>
      </c>
      <c r="C4510" s="61" t="s">
        <v>32</v>
      </c>
      <c r="D4510" s="63">
        <v>3678.63</v>
      </c>
    </row>
    <row r="4511" spans="1:4" ht="54">
      <c r="A4511" s="60">
        <v>98090</v>
      </c>
      <c r="B4511" s="70" t="s">
        <v>12180</v>
      </c>
      <c r="C4511" s="61" t="s">
        <v>32</v>
      </c>
      <c r="D4511" s="63">
        <v>5773.69</v>
      </c>
    </row>
    <row r="4512" spans="1:4" ht="54">
      <c r="A4512" s="60">
        <v>98091</v>
      </c>
      <c r="B4512" s="70" t="s">
        <v>12181</v>
      </c>
      <c r="C4512" s="61" t="s">
        <v>32</v>
      </c>
      <c r="D4512" s="63">
        <v>7460.31</v>
      </c>
    </row>
    <row r="4513" spans="1:4" ht="54">
      <c r="A4513" s="60">
        <v>98092</v>
      </c>
      <c r="B4513" s="70" t="s">
        <v>12182</v>
      </c>
      <c r="C4513" s="61" t="s">
        <v>32</v>
      </c>
      <c r="D4513" s="63">
        <v>8750.06</v>
      </c>
    </row>
    <row r="4514" spans="1:4" ht="54">
      <c r="A4514" s="60">
        <v>98093</v>
      </c>
      <c r="B4514" s="70" t="s">
        <v>12183</v>
      </c>
      <c r="C4514" s="61" t="s">
        <v>32</v>
      </c>
      <c r="D4514" s="63">
        <v>10327.11</v>
      </c>
    </row>
    <row r="4515" spans="1:4" ht="54">
      <c r="A4515" s="60">
        <v>98094</v>
      </c>
      <c r="B4515" s="70" t="s">
        <v>12184</v>
      </c>
      <c r="C4515" s="61" t="s">
        <v>32</v>
      </c>
      <c r="D4515" s="63">
        <v>1978.55</v>
      </c>
    </row>
    <row r="4516" spans="1:4" ht="54">
      <c r="A4516" s="60">
        <v>98099</v>
      </c>
      <c r="B4516" s="70" t="s">
        <v>12185</v>
      </c>
      <c r="C4516" s="61" t="s">
        <v>32</v>
      </c>
      <c r="D4516" s="63">
        <v>3398.3</v>
      </c>
    </row>
    <row r="4517" spans="1:4" ht="54">
      <c r="A4517" s="60">
        <v>98100</v>
      </c>
      <c r="B4517" s="70" t="s">
        <v>12186</v>
      </c>
      <c r="C4517" s="61" t="s">
        <v>32</v>
      </c>
      <c r="D4517" s="63">
        <v>4432.26</v>
      </c>
    </row>
    <row r="4518" spans="1:4" ht="54">
      <c r="A4518" s="60">
        <v>98101</v>
      </c>
      <c r="B4518" s="70" t="s">
        <v>12187</v>
      </c>
      <c r="C4518" s="61" t="s">
        <v>32</v>
      </c>
      <c r="D4518" s="63">
        <v>6554.79</v>
      </c>
    </row>
    <row r="4519" spans="1:4" ht="67.5">
      <c r="A4519" s="60">
        <v>98109</v>
      </c>
      <c r="B4519" s="70" t="s">
        <v>12188</v>
      </c>
      <c r="C4519" s="61" t="s">
        <v>32</v>
      </c>
      <c r="D4519" s="63">
        <v>577.26</v>
      </c>
    </row>
    <row r="4520" spans="1:4" ht="40.5">
      <c r="A4520" s="60">
        <v>98110</v>
      </c>
      <c r="B4520" s="70" t="s">
        <v>12189</v>
      </c>
      <c r="C4520" s="61" t="s">
        <v>32</v>
      </c>
      <c r="D4520" s="63">
        <v>394.76</v>
      </c>
    </row>
    <row r="4521" spans="1:4" ht="27">
      <c r="A4521" s="60">
        <v>98111</v>
      </c>
      <c r="B4521" s="70" t="s">
        <v>12190</v>
      </c>
      <c r="C4521" s="61" t="s">
        <v>32</v>
      </c>
      <c r="D4521" s="63">
        <v>20.07</v>
      </c>
    </row>
    <row r="4522" spans="1:4" ht="27">
      <c r="A4522" s="60">
        <v>98114</v>
      </c>
      <c r="B4522" s="70" t="s">
        <v>12191</v>
      </c>
      <c r="C4522" s="61" t="s">
        <v>32</v>
      </c>
      <c r="D4522" s="63">
        <v>373.59</v>
      </c>
    </row>
    <row r="4523" spans="1:4" ht="27">
      <c r="A4523" s="60">
        <v>98115</v>
      </c>
      <c r="B4523" s="70" t="s">
        <v>12192</v>
      </c>
      <c r="C4523" s="61" t="s">
        <v>32</v>
      </c>
      <c r="D4523" s="63">
        <v>82.06</v>
      </c>
    </row>
    <row r="4524" spans="1:4" ht="54">
      <c r="A4524" s="60">
        <v>89957</v>
      </c>
      <c r="B4524" s="70" t="s">
        <v>5262</v>
      </c>
      <c r="C4524" s="61" t="s">
        <v>32</v>
      </c>
      <c r="D4524" s="63">
        <v>96.68</v>
      </c>
    </row>
    <row r="4525" spans="1:4" ht="54">
      <c r="A4525" s="60">
        <v>89959</v>
      </c>
      <c r="B4525" s="70" t="s">
        <v>7493</v>
      </c>
      <c r="C4525" s="61" t="s">
        <v>32</v>
      </c>
      <c r="D4525" s="63">
        <v>170.87</v>
      </c>
    </row>
    <row r="4526" spans="1:4" ht="27">
      <c r="A4526" s="60" t="s">
        <v>7494</v>
      </c>
      <c r="B4526" s="70" t="s">
        <v>4635</v>
      </c>
      <c r="C4526" s="61" t="s">
        <v>32</v>
      </c>
      <c r="D4526" s="63">
        <v>71.8</v>
      </c>
    </row>
    <row r="4527" spans="1:4" ht="54">
      <c r="A4527" s="60" t="s">
        <v>7495</v>
      </c>
      <c r="B4527" s="70" t="s">
        <v>12193</v>
      </c>
      <c r="C4527" s="61" t="s">
        <v>32</v>
      </c>
      <c r="D4527" s="63">
        <v>186.76</v>
      </c>
    </row>
    <row r="4528" spans="1:4" ht="27">
      <c r="A4528" s="60">
        <v>89349</v>
      </c>
      <c r="B4528" s="70" t="s">
        <v>7496</v>
      </c>
      <c r="C4528" s="61" t="s">
        <v>32</v>
      </c>
      <c r="D4528" s="63">
        <v>19.53</v>
      </c>
    </row>
    <row r="4529" spans="1:4" ht="27">
      <c r="A4529" s="60">
        <v>89351</v>
      </c>
      <c r="B4529" s="70" t="s">
        <v>12194</v>
      </c>
      <c r="C4529" s="61" t="s">
        <v>32</v>
      </c>
      <c r="D4529" s="63">
        <v>22.02</v>
      </c>
    </row>
    <row r="4530" spans="1:4" ht="27">
      <c r="A4530" s="60">
        <v>89352</v>
      </c>
      <c r="B4530" s="70" t="s">
        <v>4636</v>
      </c>
      <c r="C4530" s="61" t="s">
        <v>32</v>
      </c>
      <c r="D4530" s="63">
        <v>24.81</v>
      </c>
    </row>
    <row r="4531" spans="1:4" ht="27">
      <c r="A4531" s="60">
        <v>89353</v>
      </c>
      <c r="B4531" s="70" t="s">
        <v>4637</v>
      </c>
      <c r="C4531" s="61" t="s">
        <v>32</v>
      </c>
      <c r="D4531" s="63">
        <v>25.81</v>
      </c>
    </row>
    <row r="4532" spans="1:4" ht="40.5">
      <c r="A4532" s="60">
        <v>89354</v>
      </c>
      <c r="B4532" s="70" t="s">
        <v>12195</v>
      </c>
      <c r="C4532" s="61" t="s">
        <v>32</v>
      </c>
      <c r="D4532" s="63">
        <v>238.98</v>
      </c>
    </row>
    <row r="4533" spans="1:4" ht="54">
      <c r="A4533" s="60">
        <v>89969</v>
      </c>
      <c r="B4533" s="70" t="s">
        <v>7497</v>
      </c>
      <c r="C4533" s="61" t="s">
        <v>32</v>
      </c>
      <c r="D4533" s="63">
        <v>29.37</v>
      </c>
    </row>
    <row r="4534" spans="1:4" ht="40.5">
      <c r="A4534" s="60">
        <v>89970</v>
      </c>
      <c r="B4534" s="70" t="s">
        <v>5299</v>
      </c>
      <c r="C4534" s="61" t="s">
        <v>32</v>
      </c>
      <c r="D4534" s="63">
        <v>32.04</v>
      </c>
    </row>
    <row r="4535" spans="1:4" ht="40.5">
      <c r="A4535" s="60">
        <v>89971</v>
      </c>
      <c r="B4535" s="70" t="s">
        <v>7498</v>
      </c>
      <c r="C4535" s="61" t="s">
        <v>32</v>
      </c>
      <c r="D4535" s="63">
        <v>32.83</v>
      </c>
    </row>
    <row r="4536" spans="1:4" ht="40.5">
      <c r="A4536" s="60">
        <v>89972</v>
      </c>
      <c r="B4536" s="70" t="s">
        <v>5312</v>
      </c>
      <c r="C4536" s="61" t="s">
        <v>32</v>
      </c>
      <c r="D4536" s="63">
        <v>35.33</v>
      </c>
    </row>
    <row r="4537" spans="1:4" ht="54">
      <c r="A4537" s="60">
        <v>89973</v>
      </c>
      <c r="B4537" s="70" t="s">
        <v>7499</v>
      </c>
      <c r="C4537" s="61" t="s">
        <v>32</v>
      </c>
      <c r="D4537" s="63">
        <v>417.75</v>
      </c>
    </row>
    <row r="4538" spans="1:4" ht="54">
      <c r="A4538" s="60">
        <v>89974</v>
      </c>
      <c r="B4538" s="70" t="s">
        <v>7500</v>
      </c>
      <c r="C4538" s="61" t="s">
        <v>32</v>
      </c>
      <c r="D4538" s="63">
        <v>239.23</v>
      </c>
    </row>
    <row r="4539" spans="1:4" ht="40.5">
      <c r="A4539" s="60">
        <v>89984</v>
      </c>
      <c r="B4539" s="70" t="s">
        <v>7501</v>
      </c>
      <c r="C4539" s="61" t="s">
        <v>32</v>
      </c>
      <c r="D4539" s="63">
        <v>51.52</v>
      </c>
    </row>
    <row r="4540" spans="1:4" ht="40.5">
      <c r="A4540" s="60">
        <v>89985</v>
      </c>
      <c r="B4540" s="70" t="s">
        <v>7502</v>
      </c>
      <c r="C4540" s="61" t="s">
        <v>32</v>
      </c>
      <c r="D4540" s="63">
        <v>52.95</v>
      </c>
    </row>
    <row r="4541" spans="1:4" ht="40.5">
      <c r="A4541" s="60">
        <v>89986</v>
      </c>
      <c r="B4541" s="70" t="s">
        <v>7503</v>
      </c>
      <c r="C4541" s="61" t="s">
        <v>32</v>
      </c>
      <c r="D4541" s="63">
        <v>50.3</v>
      </c>
    </row>
    <row r="4542" spans="1:4" ht="40.5">
      <c r="A4542" s="60">
        <v>89987</v>
      </c>
      <c r="B4542" s="70" t="s">
        <v>7504</v>
      </c>
      <c r="C4542" s="61" t="s">
        <v>32</v>
      </c>
      <c r="D4542" s="63">
        <v>55.61</v>
      </c>
    </row>
    <row r="4543" spans="1:4" ht="27">
      <c r="A4543" s="60">
        <v>90371</v>
      </c>
      <c r="B4543" s="70" t="s">
        <v>7505</v>
      </c>
      <c r="C4543" s="61" t="s">
        <v>32</v>
      </c>
      <c r="D4543" s="63">
        <v>14.87</v>
      </c>
    </row>
    <row r="4544" spans="1:4" ht="54">
      <c r="A4544" s="60">
        <v>94489</v>
      </c>
      <c r="B4544" s="70" t="s">
        <v>7506</v>
      </c>
      <c r="C4544" s="61" t="s">
        <v>32</v>
      </c>
      <c r="D4544" s="63">
        <v>12.01</v>
      </c>
    </row>
    <row r="4545" spans="1:4" ht="54">
      <c r="A4545" s="60">
        <v>94490</v>
      </c>
      <c r="B4545" s="70" t="s">
        <v>7507</v>
      </c>
      <c r="C4545" s="61" t="s">
        <v>32</v>
      </c>
      <c r="D4545" s="63">
        <v>20.350000000000001</v>
      </c>
    </row>
    <row r="4546" spans="1:4" ht="54">
      <c r="A4546" s="60">
        <v>94491</v>
      </c>
      <c r="B4546" s="70" t="s">
        <v>7508</v>
      </c>
      <c r="C4546" s="61" t="s">
        <v>32</v>
      </c>
      <c r="D4546" s="63">
        <v>28.69</v>
      </c>
    </row>
    <row r="4547" spans="1:4" ht="54">
      <c r="A4547" s="60">
        <v>94492</v>
      </c>
      <c r="B4547" s="70" t="s">
        <v>7509</v>
      </c>
      <c r="C4547" s="61" t="s">
        <v>32</v>
      </c>
      <c r="D4547" s="63">
        <v>29.27</v>
      </c>
    </row>
    <row r="4548" spans="1:4" ht="54">
      <c r="A4548" s="60">
        <v>94493</v>
      </c>
      <c r="B4548" s="70" t="s">
        <v>7510</v>
      </c>
      <c r="C4548" s="61" t="s">
        <v>32</v>
      </c>
      <c r="D4548" s="63">
        <v>53.43</v>
      </c>
    </row>
    <row r="4549" spans="1:4" ht="54">
      <c r="A4549" s="60">
        <v>94494</v>
      </c>
      <c r="B4549" s="70" t="s">
        <v>7511</v>
      </c>
      <c r="C4549" s="61" t="s">
        <v>32</v>
      </c>
      <c r="D4549" s="63">
        <v>44.41</v>
      </c>
    </row>
    <row r="4550" spans="1:4" ht="54">
      <c r="A4550" s="60">
        <v>94495</v>
      </c>
      <c r="B4550" s="70" t="s">
        <v>7512</v>
      </c>
      <c r="C4550" s="61" t="s">
        <v>32</v>
      </c>
      <c r="D4550" s="63">
        <v>55.48</v>
      </c>
    </row>
    <row r="4551" spans="1:4" ht="54">
      <c r="A4551" s="60">
        <v>94496</v>
      </c>
      <c r="B4551" s="70" t="s">
        <v>7513</v>
      </c>
      <c r="C4551" s="61" t="s">
        <v>32</v>
      </c>
      <c r="D4551" s="63">
        <v>67.069999999999993</v>
      </c>
    </row>
    <row r="4552" spans="1:4" ht="54">
      <c r="A4552" s="60">
        <v>94497</v>
      </c>
      <c r="B4552" s="70" t="s">
        <v>7514</v>
      </c>
      <c r="C4552" s="61" t="s">
        <v>32</v>
      </c>
      <c r="D4552" s="63">
        <v>77.88</v>
      </c>
    </row>
    <row r="4553" spans="1:4" ht="54">
      <c r="A4553" s="60">
        <v>94498</v>
      </c>
      <c r="B4553" s="70" t="s">
        <v>7515</v>
      </c>
      <c r="C4553" s="61" t="s">
        <v>32</v>
      </c>
      <c r="D4553" s="63">
        <v>99.51</v>
      </c>
    </row>
    <row r="4554" spans="1:4" ht="54">
      <c r="A4554" s="60">
        <v>94499</v>
      </c>
      <c r="B4554" s="70" t="s">
        <v>7516</v>
      </c>
      <c r="C4554" s="61" t="s">
        <v>32</v>
      </c>
      <c r="D4554" s="63">
        <v>177.28</v>
      </c>
    </row>
    <row r="4555" spans="1:4" ht="54">
      <c r="A4555" s="60">
        <v>94500</v>
      </c>
      <c r="B4555" s="70" t="s">
        <v>7517</v>
      </c>
      <c r="C4555" s="61" t="s">
        <v>32</v>
      </c>
      <c r="D4555" s="63">
        <v>210.13</v>
      </c>
    </row>
    <row r="4556" spans="1:4" ht="54">
      <c r="A4556" s="60">
        <v>94501</v>
      </c>
      <c r="B4556" s="70" t="s">
        <v>7518</v>
      </c>
      <c r="C4556" s="61" t="s">
        <v>32</v>
      </c>
      <c r="D4556" s="63">
        <v>407.16</v>
      </c>
    </row>
    <row r="4557" spans="1:4" ht="67.5">
      <c r="A4557" s="60">
        <v>94792</v>
      </c>
      <c r="B4557" s="70" t="s">
        <v>7519</v>
      </c>
      <c r="C4557" s="61" t="s">
        <v>32</v>
      </c>
      <c r="D4557" s="63">
        <v>82.43</v>
      </c>
    </row>
    <row r="4558" spans="1:4" ht="67.5">
      <c r="A4558" s="60">
        <v>94793</v>
      </c>
      <c r="B4558" s="70" t="s">
        <v>7520</v>
      </c>
      <c r="C4558" s="61" t="s">
        <v>32</v>
      </c>
      <c r="D4558" s="63">
        <v>105.37</v>
      </c>
    </row>
    <row r="4559" spans="1:4" ht="67.5">
      <c r="A4559" s="60">
        <v>94794</v>
      </c>
      <c r="B4559" s="70" t="s">
        <v>7521</v>
      </c>
      <c r="C4559" s="61" t="s">
        <v>32</v>
      </c>
      <c r="D4559" s="63">
        <v>109.02</v>
      </c>
    </row>
    <row r="4560" spans="1:4" ht="27">
      <c r="A4560" s="60">
        <v>94795</v>
      </c>
      <c r="B4560" s="70" t="s">
        <v>12196</v>
      </c>
      <c r="C4560" s="61" t="s">
        <v>32</v>
      </c>
      <c r="D4560" s="63">
        <v>20.93</v>
      </c>
    </row>
    <row r="4561" spans="1:4" ht="27">
      <c r="A4561" s="60">
        <v>94796</v>
      </c>
      <c r="B4561" s="70" t="s">
        <v>12197</v>
      </c>
      <c r="C4561" s="61" t="s">
        <v>32</v>
      </c>
      <c r="D4561" s="63">
        <v>24.5</v>
      </c>
    </row>
    <row r="4562" spans="1:4" ht="27">
      <c r="A4562" s="60">
        <v>94797</v>
      </c>
      <c r="B4562" s="70" t="s">
        <v>12198</v>
      </c>
      <c r="C4562" s="61" t="s">
        <v>32</v>
      </c>
      <c r="D4562" s="63">
        <v>37.17</v>
      </c>
    </row>
    <row r="4563" spans="1:4" ht="27">
      <c r="A4563" s="60">
        <v>94798</v>
      </c>
      <c r="B4563" s="70" t="s">
        <v>12199</v>
      </c>
      <c r="C4563" s="61" t="s">
        <v>32</v>
      </c>
      <c r="D4563" s="63">
        <v>79.989999999999995</v>
      </c>
    </row>
    <row r="4564" spans="1:4" ht="27">
      <c r="A4564" s="60">
        <v>94799</v>
      </c>
      <c r="B4564" s="70" t="s">
        <v>12200</v>
      </c>
      <c r="C4564" s="61" t="s">
        <v>32</v>
      </c>
      <c r="D4564" s="63">
        <v>77.819999999999993</v>
      </c>
    </row>
    <row r="4565" spans="1:4" ht="27">
      <c r="A4565" s="60">
        <v>94800</v>
      </c>
      <c r="B4565" s="70" t="s">
        <v>12201</v>
      </c>
      <c r="C4565" s="61" t="s">
        <v>32</v>
      </c>
      <c r="D4565" s="63">
        <v>132.12</v>
      </c>
    </row>
    <row r="4566" spans="1:4" ht="54">
      <c r="A4566" s="60">
        <v>95248</v>
      </c>
      <c r="B4566" s="70" t="s">
        <v>7522</v>
      </c>
      <c r="C4566" s="61" t="s">
        <v>32</v>
      </c>
      <c r="D4566" s="63">
        <v>52.47</v>
      </c>
    </row>
    <row r="4567" spans="1:4" ht="54">
      <c r="A4567" s="60">
        <v>95249</v>
      </c>
      <c r="B4567" s="70" t="s">
        <v>7523</v>
      </c>
      <c r="C4567" s="61" t="s">
        <v>32</v>
      </c>
      <c r="D4567" s="63">
        <v>56.67</v>
      </c>
    </row>
    <row r="4568" spans="1:4" ht="54">
      <c r="A4568" s="60">
        <v>95250</v>
      </c>
      <c r="B4568" s="70" t="s">
        <v>7524</v>
      </c>
      <c r="C4568" s="61" t="s">
        <v>32</v>
      </c>
      <c r="D4568" s="63">
        <v>67.66</v>
      </c>
    </row>
    <row r="4569" spans="1:4" ht="54">
      <c r="A4569" s="60">
        <v>95251</v>
      </c>
      <c r="B4569" s="70" t="s">
        <v>7525</v>
      </c>
      <c r="C4569" s="61" t="s">
        <v>32</v>
      </c>
      <c r="D4569" s="63">
        <v>89.07</v>
      </c>
    </row>
    <row r="4570" spans="1:4" ht="54">
      <c r="A4570" s="60">
        <v>95252</v>
      </c>
      <c r="B4570" s="70" t="s">
        <v>7526</v>
      </c>
      <c r="C4570" s="61" t="s">
        <v>32</v>
      </c>
      <c r="D4570" s="63">
        <v>102.03</v>
      </c>
    </row>
    <row r="4571" spans="1:4" ht="54">
      <c r="A4571" s="60">
        <v>95253</v>
      </c>
      <c r="B4571" s="70" t="s">
        <v>7527</v>
      </c>
      <c r="C4571" s="61" t="s">
        <v>32</v>
      </c>
      <c r="D4571" s="63">
        <v>144.5</v>
      </c>
    </row>
    <row r="4572" spans="1:4" ht="40.5">
      <c r="A4572" s="60">
        <v>99619</v>
      </c>
      <c r="B4572" s="70" t="s">
        <v>12202</v>
      </c>
      <c r="C4572" s="61" t="s">
        <v>32</v>
      </c>
      <c r="D4572" s="63">
        <v>53.66</v>
      </c>
    </row>
    <row r="4573" spans="1:4" ht="40.5">
      <c r="A4573" s="60">
        <v>99620</v>
      </c>
      <c r="B4573" s="70" t="s">
        <v>12203</v>
      </c>
      <c r="C4573" s="61" t="s">
        <v>32</v>
      </c>
      <c r="D4573" s="63">
        <v>89.13</v>
      </c>
    </row>
    <row r="4574" spans="1:4" ht="40.5">
      <c r="A4574" s="60">
        <v>99621</v>
      </c>
      <c r="B4574" s="70" t="s">
        <v>12204</v>
      </c>
      <c r="C4574" s="61" t="s">
        <v>32</v>
      </c>
      <c r="D4574" s="63">
        <v>121.5</v>
      </c>
    </row>
    <row r="4575" spans="1:4" ht="40.5">
      <c r="A4575" s="60">
        <v>99622</v>
      </c>
      <c r="B4575" s="70" t="s">
        <v>12205</v>
      </c>
      <c r="C4575" s="61" t="s">
        <v>32</v>
      </c>
      <c r="D4575" s="63">
        <v>132.74</v>
      </c>
    </row>
    <row r="4576" spans="1:4" ht="40.5">
      <c r="A4576" s="60">
        <v>99623</v>
      </c>
      <c r="B4576" s="70" t="s">
        <v>12206</v>
      </c>
      <c r="C4576" s="61" t="s">
        <v>32</v>
      </c>
      <c r="D4576" s="63">
        <v>176.8</v>
      </c>
    </row>
    <row r="4577" spans="1:4" ht="40.5">
      <c r="A4577" s="60">
        <v>99624</v>
      </c>
      <c r="B4577" s="70" t="s">
        <v>12207</v>
      </c>
      <c r="C4577" s="61" t="s">
        <v>32</v>
      </c>
      <c r="D4577" s="63">
        <v>241.17</v>
      </c>
    </row>
    <row r="4578" spans="1:4" ht="40.5">
      <c r="A4578" s="60">
        <v>99625</v>
      </c>
      <c r="B4578" s="70" t="s">
        <v>12208</v>
      </c>
      <c r="C4578" s="61" t="s">
        <v>32</v>
      </c>
      <c r="D4578" s="63">
        <v>323.99</v>
      </c>
    </row>
    <row r="4579" spans="1:4" ht="40.5">
      <c r="A4579" s="60">
        <v>99626</v>
      </c>
      <c r="B4579" s="70" t="s">
        <v>12209</v>
      </c>
      <c r="C4579" s="61" t="s">
        <v>32</v>
      </c>
      <c r="D4579" s="63">
        <v>486.92</v>
      </c>
    </row>
    <row r="4580" spans="1:4" ht="27">
      <c r="A4580" s="60">
        <v>99627</v>
      </c>
      <c r="B4580" s="70" t="s">
        <v>12210</v>
      </c>
      <c r="C4580" s="61" t="s">
        <v>32</v>
      </c>
      <c r="D4580" s="63">
        <v>54.12</v>
      </c>
    </row>
    <row r="4581" spans="1:4" ht="27">
      <c r="A4581" s="60">
        <v>99628</v>
      </c>
      <c r="B4581" s="70" t="s">
        <v>12211</v>
      </c>
      <c r="C4581" s="61" t="s">
        <v>32</v>
      </c>
      <c r="D4581" s="63">
        <v>36.79</v>
      </c>
    </row>
    <row r="4582" spans="1:4" ht="27">
      <c r="A4582" s="60">
        <v>99629</v>
      </c>
      <c r="B4582" s="70" t="s">
        <v>12212</v>
      </c>
      <c r="C4582" s="61" t="s">
        <v>32</v>
      </c>
      <c r="D4582" s="63">
        <v>58.18</v>
      </c>
    </row>
    <row r="4583" spans="1:4" ht="27">
      <c r="A4583" s="60">
        <v>99630</v>
      </c>
      <c r="B4583" s="70" t="s">
        <v>12213</v>
      </c>
      <c r="C4583" s="61" t="s">
        <v>32</v>
      </c>
      <c r="D4583" s="63">
        <v>75.260000000000005</v>
      </c>
    </row>
    <row r="4584" spans="1:4" ht="27">
      <c r="A4584" s="60">
        <v>99631</v>
      </c>
      <c r="B4584" s="70" t="s">
        <v>12214</v>
      </c>
      <c r="C4584" s="61" t="s">
        <v>32</v>
      </c>
      <c r="D4584" s="63">
        <v>82.77</v>
      </c>
    </row>
    <row r="4585" spans="1:4" ht="27">
      <c r="A4585" s="60">
        <v>99632</v>
      </c>
      <c r="B4585" s="70" t="s">
        <v>12215</v>
      </c>
      <c r="C4585" s="61" t="s">
        <v>32</v>
      </c>
      <c r="D4585" s="63">
        <v>109.98</v>
      </c>
    </row>
    <row r="4586" spans="1:4" ht="27">
      <c r="A4586" s="60">
        <v>99633</v>
      </c>
      <c r="B4586" s="70" t="s">
        <v>12216</v>
      </c>
      <c r="C4586" s="61" t="s">
        <v>32</v>
      </c>
      <c r="D4586" s="63">
        <v>209.67</v>
      </c>
    </row>
    <row r="4587" spans="1:4" ht="27">
      <c r="A4587" s="60">
        <v>99634</v>
      </c>
      <c r="B4587" s="70" t="s">
        <v>12217</v>
      </c>
      <c r="C4587" s="61" t="s">
        <v>32</v>
      </c>
      <c r="D4587" s="63">
        <v>343.08</v>
      </c>
    </row>
    <row r="4588" spans="1:4" ht="40.5">
      <c r="A4588" s="60">
        <v>99635</v>
      </c>
      <c r="B4588" s="70" t="s">
        <v>12218</v>
      </c>
      <c r="C4588" s="61" t="s">
        <v>32</v>
      </c>
      <c r="D4588" s="63">
        <v>155.69</v>
      </c>
    </row>
    <row r="4589" spans="1:4" ht="54">
      <c r="A4589" s="60">
        <v>95634</v>
      </c>
      <c r="B4589" s="70" t="s">
        <v>12219</v>
      </c>
      <c r="C4589" s="61" t="s">
        <v>32</v>
      </c>
      <c r="D4589" s="63">
        <v>108.29</v>
      </c>
    </row>
    <row r="4590" spans="1:4" ht="54">
      <c r="A4590" s="60">
        <v>95635</v>
      </c>
      <c r="B4590" s="70" t="s">
        <v>12220</v>
      </c>
      <c r="C4590" s="61" t="s">
        <v>32</v>
      </c>
      <c r="D4590" s="63">
        <v>117.78</v>
      </c>
    </row>
    <row r="4591" spans="1:4" ht="54">
      <c r="A4591" s="60">
        <v>95637</v>
      </c>
      <c r="B4591" s="70" t="s">
        <v>12221</v>
      </c>
      <c r="C4591" s="61" t="s">
        <v>32</v>
      </c>
      <c r="D4591" s="63">
        <v>331.12</v>
      </c>
    </row>
    <row r="4592" spans="1:4" ht="54">
      <c r="A4592" s="60">
        <v>95638</v>
      </c>
      <c r="B4592" s="70" t="s">
        <v>12222</v>
      </c>
      <c r="C4592" s="61" t="s">
        <v>32</v>
      </c>
      <c r="D4592" s="63">
        <v>399.04</v>
      </c>
    </row>
    <row r="4593" spans="1:4" ht="54">
      <c r="A4593" s="60">
        <v>95639</v>
      </c>
      <c r="B4593" s="70" t="s">
        <v>12223</v>
      </c>
      <c r="C4593" s="61" t="s">
        <v>32</v>
      </c>
      <c r="D4593" s="63">
        <v>496.07</v>
      </c>
    </row>
    <row r="4594" spans="1:4" ht="54">
      <c r="A4594" s="60">
        <v>95641</v>
      </c>
      <c r="B4594" s="70" t="s">
        <v>12224</v>
      </c>
      <c r="C4594" s="61" t="s">
        <v>32</v>
      </c>
      <c r="D4594" s="63">
        <v>198.28</v>
      </c>
    </row>
    <row r="4595" spans="1:4" ht="54">
      <c r="A4595" s="60">
        <v>95642</v>
      </c>
      <c r="B4595" s="70" t="s">
        <v>12225</v>
      </c>
      <c r="C4595" s="61" t="s">
        <v>32</v>
      </c>
      <c r="D4595" s="63">
        <v>293.07</v>
      </c>
    </row>
    <row r="4596" spans="1:4" ht="54">
      <c r="A4596" s="60">
        <v>95643</v>
      </c>
      <c r="B4596" s="70" t="s">
        <v>12226</v>
      </c>
      <c r="C4596" s="61" t="s">
        <v>32</v>
      </c>
      <c r="D4596" s="63">
        <v>383.59</v>
      </c>
    </row>
    <row r="4597" spans="1:4" ht="54">
      <c r="A4597" s="60">
        <v>95644</v>
      </c>
      <c r="B4597" s="70" t="s">
        <v>12227</v>
      </c>
      <c r="C4597" s="61" t="s">
        <v>32</v>
      </c>
      <c r="D4597" s="63">
        <v>142.56</v>
      </c>
    </row>
    <row r="4598" spans="1:4" ht="54">
      <c r="A4598" s="60">
        <v>95645</v>
      </c>
      <c r="B4598" s="70" t="s">
        <v>12228</v>
      </c>
      <c r="C4598" s="61" t="s">
        <v>32</v>
      </c>
      <c r="D4598" s="63">
        <v>261.42</v>
      </c>
    </row>
    <row r="4599" spans="1:4" ht="54">
      <c r="A4599" s="60">
        <v>95646</v>
      </c>
      <c r="B4599" s="70" t="s">
        <v>12229</v>
      </c>
      <c r="C4599" s="61" t="s">
        <v>32</v>
      </c>
      <c r="D4599" s="63">
        <v>389.38</v>
      </c>
    </row>
    <row r="4600" spans="1:4" ht="54">
      <c r="A4600" s="60">
        <v>95647</v>
      </c>
      <c r="B4600" s="70" t="s">
        <v>12230</v>
      </c>
      <c r="C4600" s="61" t="s">
        <v>32</v>
      </c>
      <c r="D4600" s="63">
        <v>510.72</v>
      </c>
    </row>
    <row r="4601" spans="1:4" ht="27">
      <c r="A4601" s="60">
        <v>95673</v>
      </c>
      <c r="B4601" s="70" t="s">
        <v>12231</v>
      </c>
      <c r="C4601" s="61" t="s">
        <v>32</v>
      </c>
      <c r="D4601" s="63">
        <v>100.97</v>
      </c>
    </row>
    <row r="4602" spans="1:4" ht="27">
      <c r="A4602" s="60">
        <v>95674</v>
      </c>
      <c r="B4602" s="70" t="s">
        <v>12232</v>
      </c>
      <c r="C4602" s="61" t="s">
        <v>32</v>
      </c>
      <c r="D4602" s="63">
        <v>107.29</v>
      </c>
    </row>
    <row r="4603" spans="1:4" ht="27">
      <c r="A4603" s="60">
        <v>95675</v>
      </c>
      <c r="B4603" s="70" t="s">
        <v>12233</v>
      </c>
      <c r="C4603" s="61" t="s">
        <v>32</v>
      </c>
      <c r="D4603" s="63">
        <v>131.16999999999999</v>
      </c>
    </row>
    <row r="4604" spans="1:4" ht="40.5">
      <c r="A4604" s="60">
        <v>95676</v>
      </c>
      <c r="B4604" s="70" t="s">
        <v>12234</v>
      </c>
      <c r="C4604" s="61" t="s">
        <v>32</v>
      </c>
      <c r="D4604" s="63">
        <v>84.1</v>
      </c>
    </row>
    <row r="4605" spans="1:4" ht="54">
      <c r="A4605" s="60">
        <v>97741</v>
      </c>
      <c r="B4605" s="70" t="s">
        <v>12235</v>
      </c>
      <c r="C4605" s="61" t="s">
        <v>32</v>
      </c>
      <c r="D4605" s="63">
        <v>110.67</v>
      </c>
    </row>
    <row r="4606" spans="1:4" ht="13.5">
      <c r="A4606" s="60">
        <v>72285</v>
      </c>
      <c r="B4606" s="70" t="s">
        <v>4638</v>
      </c>
      <c r="C4606" s="61" t="s">
        <v>32</v>
      </c>
      <c r="D4606" s="63">
        <v>78.53</v>
      </c>
    </row>
    <row r="4607" spans="1:4" ht="27">
      <c r="A4607" s="60">
        <v>90436</v>
      </c>
      <c r="B4607" s="70" t="s">
        <v>4639</v>
      </c>
      <c r="C4607" s="61" t="s">
        <v>32</v>
      </c>
      <c r="D4607" s="63">
        <v>10.09</v>
      </c>
    </row>
    <row r="4608" spans="1:4" ht="27">
      <c r="A4608" s="60">
        <v>90437</v>
      </c>
      <c r="B4608" s="70" t="s">
        <v>4640</v>
      </c>
      <c r="C4608" s="61" t="s">
        <v>32</v>
      </c>
      <c r="D4608" s="63">
        <v>24.53</v>
      </c>
    </row>
    <row r="4609" spans="1:4" ht="27">
      <c r="A4609" s="60">
        <v>90438</v>
      </c>
      <c r="B4609" s="70" t="s">
        <v>4641</v>
      </c>
      <c r="C4609" s="61" t="s">
        <v>32</v>
      </c>
      <c r="D4609" s="63">
        <v>35.159999999999997</v>
      </c>
    </row>
    <row r="4610" spans="1:4" ht="27">
      <c r="A4610" s="60">
        <v>90439</v>
      </c>
      <c r="B4610" s="70" t="s">
        <v>4642</v>
      </c>
      <c r="C4610" s="61" t="s">
        <v>32</v>
      </c>
      <c r="D4610" s="63">
        <v>39.93</v>
      </c>
    </row>
    <row r="4611" spans="1:4" ht="27">
      <c r="A4611" s="60">
        <v>90440</v>
      </c>
      <c r="B4611" s="70" t="s">
        <v>4643</v>
      </c>
      <c r="C4611" s="61" t="s">
        <v>32</v>
      </c>
      <c r="D4611" s="63">
        <v>63.97</v>
      </c>
    </row>
    <row r="4612" spans="1:4" ht="27">
      <c r="A4612" s="60">
        <v>90441</v>
      </c>
      <c r="B4612" s="70" t="s">
        <v>4644</v>
      </c>
      <c r="C4612" s="61" t="s">
        <v>32</v>
      </c>
      <c r="D4612" s="63">
        <v>81.72</v>
      </c>
    </row>
    <row r="4613" spans="1:4" ht="27">
      <c r="A4613" s="60">
        <v>90443</v>
      </c>
      <c r="B4613" s="70" t="s">
        <v>4645</v>
      </c>
      <c r="C4613" s="61" t="s">
        <v>14</v>
      </c>
      <c r="D4613" s="63">
        <v>9.17</v>
      </c>
    </row>
    <row r="4614" spans="1:4" ht="27">
      <c r="A4614" s="60">
        <v>90444</v>
      </c>
      <c r="B4614" s="70" t="s">
        <v>4646</v>
      </c>
      <c r="C4614" s="61" t="s">
        <v>14</v>
      </c>
      <c r="D4614" s="63">
        <v>17.13</v>
      </c>
    </row>
    <row r="4615" spans="1:4" ht="40.5">
      <c r="A4615" s="60">
        <v>90445</v>
      </c>
      <c r="B4615" s="70" t="s">
        <v>7528</v>
      </c>
      <c r="C4615" s="61" t="s">
        <v>14</v>
      </c>
      <c r="D4615" s="63">
        <v>18.28</v>
      </c>
    </row>
    <row r="4616" spans="1:4" ht="27">
      <c r="A4616" s="60">
        <v>90446</v>
      </c>
      <c r="B4616" s="70" t="s">
        <v>7529</v>
      </c>
      <c r="C4616" s="61" t="s">
        <v>14</v>
      </c>
      <c r="D4616" s="63">
        <v>19.86</v>
      </c>
    </row>
    <row r="4617" spans="1:4" ht="27">
      <c r="A4617" s="60">
        <v>90447</v>
      </c>
      <c r="B4617" s="70" t="s">
        <v>4647</v>
      </c>
      <c r="C4617" s="61" t="s">
        <v>14</v>
      </c>
      <c r="D4617" s="63">
        <v>4.57</v>
      </c>
    </row>
    <row r="4618" spans="1:4" ht="27">
      <c r="A4618" s="60">
        <v>90451</v>
      </c>
      <c r="B4618" s="70" t="s">
        <v>12236</v>
      </c>
      <c r="C4618" s="61" t="s">
        <v>32</v>
      </c>
      <c r="D4618" s="63">
        <v>3.19</v>
      </c>
    </row>
    <row r="4619" spans="1:4" ht="40.5">
      <c r="A4619" s="60">
        <v>90452</v>
      </c>
      <c r="B4619" s="70" t="s">
        <v>12237</v>
      </c>
      <c r="C4619" s="61" t="s">
        <v>32</v>
      </c>
      <c r="D4619" s="63">
        <v>14.84</v>
      </c>
    </row>
    <row r="4620" spans="1:4" ht="27">
      <c r="A4620" s="60">
        <v>90453</v>
      </c>
      <c r="B4620" s="70" t="s">
        <v>4648</v>
      </c>
      <c r="C4620" s="61" t="s">
        <v>32</v>
      </c>
      <c r="D4620" s="63">
        <v>1.84</v>
      </c>
    </row>
    <row r="4621" spans="1:4" ht="40.5">
      <c r="A4621" s="60">
        <v>90454</v>
      </c>
      <c r="B4621" s="70" t="s">
        <v>4649</v>
      </c>
      <c r="C4621" s="61" t="s">
        <v>32</v>
      </c>
      <c r="D4621" s="63">
        <v>3.21</v>
      </c>
    </row>
    <row r="4622" spans="1:4" ht="27">
      <c r="A4622" s="60">
        <v>90455</v>
      </c>
      <c r="B4622" s="70" t="s">
        <v>6911</v>
      </c>
      <c r="C4622" s="61" t="s">
        <v>32</v>
      </c>
      <c r="D4622" s="63">
        <v>4.3</v>
      </c>
    </row>
    <row r="4623" spans="1:4" ht="27">
      <c r="A4623" s="60">
        <v>90456</v>
      </c>
      <c r="B4623" s="70" t="s">
        <v>5263</v>
      </c>
      <c r="C4623" s="61" t="s">
        <v>32</v>
      </c>
      <c r="D4623" s="63">
        <v>2.94</v>
      </c>
    </row>
    <row r="4624" spans="1:4" ht="27">
      <c r="A4624" s="60">
        <v>90457</v>
      </c>
      <c r="B4624" s="70" t="s">
        <v>5264</v>
      </c>
      <c r="C4624" s="61" t="s">
        <v>32</v>
      </c>
      <c r="D4624" s="63">
        <v>6.71</v>
      </c>
    </row>
    <row r="4625" spans="1:4" ht="27">
      <c r="A4625" s="60">
        <v>90458</v>
      </c>
      <c r="B4625" s="70" t="s">
        <v>7530</v>
      </c>
      <c r="C4625" s="61" t="s">
        <v>32</v>
      </c>
      <c r="D4625" s="63">
        <v>19.07</v>
      </c>
    </row>
    <row r="4626" spans="1:4" ht="27">
      <c r="A4626" s="60">
        <v>90459</v>
      </c>
      <c r="B4626" s="70" t="s">
        <v>7531</v>
      </c>
      <c r="C4626" s="61" t="s">
        <v>32</v>
      </c>
      <c r="D4626" s="63">
        <v>26.89</v>
      </c>
    </row>
    <row r="4627" spans="1:4" ht="27">
      <c r="A4627" s="60">
        <v>90460</v>
      </c>
      <c r="B4627" s="70" t="s">
        <v>12238</v>
      </c>
      <c r="C4627" s="61" t="s">
        <v>14</v>
      </c>
      <c r="D4627" s="63">
        <v>18.809999999999999</v>
      </c>
    </row>
    <row r="4628" spans="1:4" ht="27">
      <c r="A4628" s="60">
        <v>90461</v>
      </c>
      <c r="B4628" s="70" t="s">
        <v>12239</v>
      </c>
      <c r="C4628" s="61" t="s">
        <v>14</v>
      </c>
      <c r="D4628" s="63">
        <v>10.46</v>
      </c>
    </row>
    <row r="4629" spans="1:4" ht="27">
      <c r="A4629" s="60">
        <v>90462</v>
      </c>
      <c r="B4629" s="70" t="s">
        <v>12240</v>
      </c>
      <c r="C4629" s="61" t="s">
        <v>14</v>
      </c>
      <c r="D4629" s="63">
        <v>2.27</v>
      </c>
    </row>
    <row r="4630" spans="1:4" ht="27">
      <c r="A4630" s="60">
        <v>90463</v>
      </c>
      <c r="B4630" s="70" t="s">
        <v>12241</v>
      </c>
      <c r="C4630" s="61" t="s">
        <v>14</v>
      </c>
      <c r="D4630" s="63">
        <v>1.82</v>
      </c>
    </row>
    <row r="4631" spans="1:4" ht="40.5">
      <c r="A4631" s="60">
        <v>90466</v>
      </c>
      <c r="B4631" s="70" t="s">
        <v>4650</v>
      </c>
      <c r="C4631" s="61" t="s">
        <v>14</v>
      </c>
      <c r="D4631" s="63">
        <v>9.11</v>
      </c>
    </row>
    <row r="4632" spans="1:4" ht="40.5">
      <c r="A4632" s="60">
        <v>90467</v>
      </c>
      <c r="B4632" s="70" t="s">
        <v>4651</v>
      </c>
      <c r="C4632" s="61" t="s">
        <v>14</v>
      </c>
      <c r="D4632" s="63">
        <v>14.41</v>
      </c>
    </row>
    <row r="4633" spans="1:4" ht="40.5">
      <c r="A4633" s="60">
        <v>90468</v>
      </c>
      <c r="B4633" s="70" t="s">
        <v>7532</v>
      </c>
      <c r="C4633" s="61" t="s">
        <v>14</v>
      </c>
      <c r="D4633" s="63">
        <v>3.97</v>
      </c>
    </row>
    <row r="4634" spans="1:4" ht="40.5">
      <c r="A4634" s="60">
        <v>90469</v>
      </c>
      <c r="B4634" s="70" t="s">
        <v>7533</v>
      </c>
      <c r="C4634" s="61" t="s">
        <v>14</v>
      </c>
      <c r="D4634" s="63">
        <v>6.35</v>
      </c>
    </row>
    <row r="4635" spans="1:4" ht="40.5">
      <c r="A4635" s="60">
        <v>90470</v>
      </c>
      <c r="B4635" s="70" t="s">
        <v>7534</v>
      </c>
      <c r="C4635" s="61" t="s">
        <v>14</v>
      </c>
      <c r="D4635" s="63">
        <v>8.7200000000000006</v>
      </c>
    </row>
    <row r="4636" spans="1:4" ht="40.5">
      <c r="A4636" s="60">
        <v>91166</v>
      </c>
      <c r="B4636" s="70" t="s">
        <v>7535</v>
      </c>
      <c r="C4636" s="61" t="s">
        <v>14</v>
      </c>
      <c r="D4636" s="63">
        <v>2.88</v>
      </c>
    </row>
    <row r="4637" spans="1:4" ht="54">
      <c r="A4637" s="60">
        <v>91167</v>
      </c>
      <c r="B4637" s="70" t="s">
        <v>7536</v>
      </c>
      <c r="C4637" s="61" t="s">
        <v>14</v>
      </c>
      <c r="D4637" s="63">
        <v>8.1</v>
      </c>
    </row>
    <row r="4638" spans="1:4" ht="54">
      <c r="A4638" s="60">
        <v>91168</v>
      </c>
      <c r="B4638" s="70" t="s">
        <v>7537</v>
      </c>
      <c r="C4638" s="61" t="s">
        <v>14</v>
      </c>
      <c r="D4638" s="63">
        <v>6.13</v>
      </c>
    </row>
    <row r="4639" spans="1:4" ht="40.5">
      <c r="A4639" s="60">
        <v>91169</v>
      </c>
      <c r="B4639" s="70" t="s">
        <v>7538</v>
      </c>
      <c r="C4639" s="61" t="s">
        <v>14</v>
      </c>
      <c r="D4639" s="63">
        <v>7.28</v>
      </c>
    </row>
    <row r="4640" spans="1:4" ht="67.5">
      <c r="A4640" s="60">
        <v>91170</v>
      </c>
      <c r="B4640" s="70" t="s">
        <v>5267</v>
      </c>
      <c r="C4640" s="61" t="s">
        <v>14</v>
      </c>
      <c r="D4640" s="63">
        <v>2.08</v>
      </c>
    </row>
    <row r="4641" spans="1:4" ht="54">
      <c r="A4641" s="60">
        <v>91171</v>
      </c>
      <c r="B4641" s="70" t="s">
        <v>7539</v>
      </c>
      <c r="C4641" s="61" t="s">
        <v>14</v>
      </c>
      <c r="D4641" s="63">
        <v>2.61</v>
      </c>
    </row>
    <row r="4642" spans="1:4" ht="54">
      <c r="A4642" s="60">
        <v>91172</v>
      </c>
      <c r="B4642" s="70" t="s">
        <v>7540</v>
      </c>
      <c r="C4642" s="61" t="s">
        <v>14</v>
      </c>
      <c r="D4642" s="63">
        <v>3.84</v>
      </c>
    </row>
    <row r="4643" spans="1:4" ht="54">
      <c r="A4643" s="61">
        <v>91173</v>
      </c>
      <c r="B4643" s="70" t="s">
        <v>5284</v>
      </c>
      <c r="C4643" s="61" t="s">
        <v>14</v>
      </c>
      <c r="D4643" s="63">
        <v>1.05</v>
      </c>
    </row>
    <row r="4644" spans="1:4" ht="54">
      <c r="A4644" s="61">
        <v>91174</v>
      </c>
      <c r="B4644" s="70" t="s">
        <v>7541</v>
      </c>
      <c r="C4644" s="61" t="s">
        <v>14</v>
      </c>
      <c r="D4644" s="63">
        <v>2.0699999999999998</v>
      </c>
    </row>
    <row r="4645" spans="1:4" ht="40.5">
      <c r="A4645" s="61">
        <v>91175</v>
      </c>
      <c r="B4645" s="70" t="s">
        <v>7542</v>
      </c>
      <c r="C4645" s="61" t="s">
        <v>14</v>
      </c>
      <c r="D4645" s="63">
        <v>3.37</v>
      </c>
    </row>
    <row r="4646" spans="1:4" ht="54">
      <c r="A4646" s="61">
        <v>91176</v>
      </c>
      <c r="B4646" s="70" t="s">
        <v>12242</v>
      </c>
      <c r="C4646" s="61" t="s">
        <v>14</v>
      </c>
      <c r="D4646" s="63">
        <v>28.6</v>
      </c>
    </row>
    <row r="4647" spans="1:4" ht="54">
      <c r="A4647" s="61">
        <v>91177</v>
      </c>
      <c r="B4647" s="70" t="s">
        <v>12243</v>
      </c>
      <c r="C4647" s="61" t="s">
        <v>14</v>
      </c>
      <c r="D4647" s="63">
        <v>12.95</v>
      </c>
    </row>
    <row r="4648" spans="1:4" ht="54">
      <c r="A4648" s="61">
        <v>91178</v>
      </c>
      <c r="B4648" s="70" t="s">
        <v>12244</v>
      </c>
      <c r="C4648" s="61" t="s">
        <v>14</v>
      </c>
      <c r="D4648" s="63">
        <v>13.06</v>
      </c>
    </row>
    <row r="4649" spans="1:4" ht="54">
      <c r="A4649" s="61">
        <v>91179</v>
      </c>
      <c r="B4649" s="70" t="s">
        <v>12245</v>
      </c>
      <c r="C4649" s="61" t="s">
        <v>14</v>
      </c>
      <c r="D4649" s="63">
        <v>7.35</v>
      </c>
    </row>
    <row r="4650" spans="1:4" ht="54">
      <c r="A4650" s="61">
        <v>91180</v>
      </c>
      <c r="B4650" s="70" t="s">
        <v>12246</v>
      </c>
      <c r="C4650" s="61" t="s">
        <v>14</v>
      </c>
      <c r="D4650" s="63">
        <v>5.96</v>
      </c>
    </row>
    <row r="4651" spans="1:4" ht="54">
      <c r="A4651" s="61">
        <v>91181</v>
      </c>
      <c r="B4651" s="70" t="s">
        <v>12247</v>
      </c>
      <c r="C4651" s="61" t="s">
        <v>14</v>
      </c>
      <c r="D4651" s="63">
        <v>6.4</v>
      </c>
    </row>
    <row r="4652" spans="1:4" ht="54">
      <c r="A4652" s="61">
        <v>91182</v>
      </c>
      <c r="B4652" s="70" t="s">
        <v>7543</v>
      </c>
      <c r="C4652" s="61" t="s">
        <v>14</v>
      </c>
      <c r="D4652" s="63">
        <v>19.38</v>
      </c>
    </row>
    <row r="4653" spans="1:4" ht="54">
      <c r="A4653" s="61">
        <v>91183</v>
      </c>
      <c r="B4653" s="70" t="s">
        <v>7544</v>
      </c>
      <c r="C4653" s="61" t="s">
        <v>14</v>
      </c>
      <c r="D4653" s="63">
        <v>9.5299999999999994</v>
      </c>
    </row>
    <row r="4654" spans="1:4" ht="40.5">
      <c r="A4654" s="61">
        <v>91184</v>
      </c>
      <c r="B4654" s="70" t="s">
        <v>7545</v>
      </c>
      <c r="C4654" s="61" t="s">
        <v>14</v>
      </c>
      <c r="D4654" s="63">
        <v>8.8800000000000008</v>
      </c>
    </row>
    <row r="4655" spans="1:4" ht="54">
      <c r="A4655" s="61">
        <v>91185</v>
      </c>
      <c r="B4655" s="70" t="s">
        <v>6874</v>
      </c>
      <c r="C4655" s="61" t="s">
        <v>14</v>
      </c>
      <c r="D4655" s="63">
        <v>4.97</v>
      </c>
    </row>
    <row r="4656" spans="1:4" ht="54">
      <c r="A4656" s="61">
        <v>91186</v>
      </c>
      <c r="B4656" s="70" t="s">
        <v>6893</v>
      </c>
      <c r="C4656" s="61" t="s">
        <v>14</v>
      </c>
      <c r="D4656" s="63">
        <v>4.07</v>
      </c>
    </row>
    <row r="4657" spans="1:4" ht="54">
      <c r="A4657" s="61">
        <v>91187</v>
      </c>
      <c r="B4657" s="70" t="s">
        <v>6912</v>
      </c>
      <c r="C4657" s="61" t="s">
        <v>14</v>
      </c>
      <c r="D4657" s="63">
        <v>4.6900000000000004</v>
      </c>
    </row>
    <row r="4658" spans="1:4" ht="40.5">
      <c r="A4658" s="61">
        <v>91188</v>
      </c>
      <c r="B4658" s="70" t="s">
        <v>7546</v>
      </c>
      <c r="C4658" s="61" t="s">
        <v>32</v>
      </c>
      <c r="D4658" s="63">
        <v>4.84</v>
      </c>
    </row>
    <row r="4659" spans="1:4" ht="40.5">
      <c r="A4659" s="60">
        <v>91189</v>
      </c>
      <c r="B4659" s="70" t="s">
        <v>4652</v>
      </c>
      <c r="C4659" s="61" t="s">
        <v>32</v>
      </c>
      <c r="D4659" s="63">
        <v>32.03</v>
      </c>
    </row>
    <row r="4660" spans="1:4" ht="27">
      <c r="A4660" s="60">
        <v>91190</v>
      </c>
      <c r="B4660" s="70" t="s">
        <v>4653</v>
      </c>
      <c r="C4660" s="61" t="s">
        <v>32</v>
      </c>
      <c r="D4660" s="63">
        <v>3.53</v>
      </c>
    </row>
    <row r="4661" spans="1:4" ht="27">
      <c r="A4661" s="60">
        <v>91191</v>
      </c>
      <c r="B4661" s="70" t="s">
        <v>4654</v>
      </c>
      <c r="C4661" s="61" t="s">
        <v>32</v>
      </c>
      <c r="D4661" s="63">
        <v>3.74</v>
      </c>
    </row>
    <row r="4662" spans="1:4" ht="27">
      <c r="A4662" s="60">
        <v>91192</v>
      </c>
      <c r="B4662" s="70" t="s">
        <v>4655</v>
      </c>
      <c r="C4662" s="61" t="s">
        <v>32</v>
      </c>
      <c r="D4662" s="63">
        <v>4.16</v>
      </c>
    </row>
    <row r="4663" spans="1:4" ht="40.5">
      <c r="A4663" s="60">
        <v>91222</v>
      </c>
      <c r="B4663" s="70" t="s">
        <v>4656</v>
      </c>
      <c r="C4663" s="61" t="s">
        <v>14</v>
      </c>
      <c r="D4663" s="63">
        <v>9.8800000000000008</v>
      </c>
    </row>
    <row r="4664" spans="1:4" ht="54">
      <c r="A4664" s="61">
        <v>94480</v>
      </c>
      <c r="B4664" s="70" t="s">
        <v>7547</v>
      </c>
      <c r="C4664" s="61" t="s">
        <v>32</v>
      </c>
      <c r="D4664" s="63">
        <v>1498.1</v>
      </c>
    </row>
    <row r="4665" spans="1:4" ht="54">
      <c r="A4665" s="61">
        <v>94481</v>
      </c>
      <c r="B4665" s="70" t="s">
        <v>7548</v>
      </c>
      <c r="C4665" s="61" t="s">
        <v>32</v>
      </c>
      <c r="D4665" s="63">
        <v>1081.25</v>
      </c>
    </row>
    <row r="4666" spans="1:4" ht="54">
      <c r="A4666" s="61">
        <v>94482</v>
      </c>
      <c r="B4666" s="70" t="s">
        <v>7549</v>
      </c>
      <c r="C4666" s="61" t="s">
        <v>32</v>
      </c>
      <c r="D4666" s="63">
        <v>873</v>
      </c>
    </row>
    <row r="4667" spans="1:4" ht="54">
      <c r="A4667" s="61">
        <v>94483</v>
      </c>
      <c r="B4667" s="70" t="s">
        <v>7550</v>
      </c>
      <c r="C4667" s="61" t="s">
        <v>32</v>
      </c>
      <c r="D4667" s="63">
        <v>744.92</v>
      </c>
    </row>
    <row r="4668" spans="1:4" ht="27">
      <c r="A4668" s="61">
        <v>95541</v>
      </c>
      <c r="B4668" s="70" t="s">
        <v>9051</v>
      </c>
      <c r="C4668" s="61" t="s">
        <v>32</v>
      </c>
      <c r="D4668" s="63">
        <v>3.27</v>
      </c>
    </row>
    <row r="4669" spans="1:4" ht="40.5">
      <c r="A4669" s="61">
        <v>95573</v>
      </c>
      <c r="B4669" s="70" t="s">
        <v>12248</v>
      </c>
      <c r="C4669" s="61" t="s">
        <v>32</v>
      </c>
      <c r="D4669" s="63">
        <v>40.24</v>
      </c>
    </row>
    <row r="4670" spans="1:4" ht="40.5">
      <c r="A4670" s="61">
        <v>95574</v>
      </c>
      <c r="B4670" s="70" t="s">
        <v>12249</v>
      </c>
      <c r="C4670" s="61" t="s">
        <v>32</v>
      </c>
      <c r="D4670" s="63">
        <v>30.2</v>
      </c>
    </row>
    <row r="4671" spans="1:4" ht="27">
      <c r="A4671" s="61">
        <v>96559</v>
      </c>
      <c r="B4671" s="70" t="s">
        <v>12250</v>
      </c>
      <c r="C4671" s="61" t="s">
        <v>19</v>
      </c>
      <c r="D4671" s="63">
        <v>53.05</v>
      </c>
    </row>
    <row r="4672" spans="1:4" ht="27">
      <c r="A4672" s="61">
        <v>96560</v>
      </c>
      <c r="B4672" s="70" t="s">
        <v>12251</v>
      </c>
      <c r="C4672" s="61" t="s">
        <v>19</v>
      </c>
      <c r="D4672" s="63">
        <v>27.96</v>
      </c>
    </row>
    <row r="4673" spans="1:4" ht="27">
      <c r="A4673" s="61">
        <v>96561</v>
      </c>
      <c r="B4673" s="70" t="s">
        <v>12252</v>
      </c>
      <c r="C4673" s="61" t="s">
        <v>19</v>
      </c>
      <c r="D4673" s="63">
        <v>17.739999999999998</v>
      </c>
    </row>
    <row r="4674" spans="1:4" ht="40.5">
      <c r="A4674" s="60">
        <v>96562</v>
      </c>
      <c r="B4674" s="70" t="s">
        <v>12253</v>
      </c>
      <c r="C4674" s="61" t="s">
        <v>14</v>
      </c>
      <c r="D4674" s="63">
        <v>28.01</v>
      </c>
    </row>
    <row r="4675" spans="1:4" ht="40.5">
      <c r="A4675" s="60">
        <v>96563</v>
      </c>
      <c r="B4675" s="70" t="s">
        <v>12254</v>
      </c>
      <c r="C4675" s="61" t="s">
        <v>14</v>
      </c>
      <c r="D4675" s="63">
        <v>30.96</v>
      </c>
    </row>
    <row r="4676" spans="1:4" ht="13.5">
      <c r="A4676" s="60" t="s">
        <v>7551</v>
      </c>
      <c r="B4676" s="70" t="s">
        <v>4657</v>
      </c>
      <c r="C4676" s="61" t="s">
        <v>32</v>
      </c>
      <c r="D4676" s="63">
        <v>363.8</v>
      </c>
    </row>
    <row r="4677" spans="1:4" ht="27">
      <c r="A4677" s="60" t="s">
        <v>7552</v>
      </c>
      <c r="B4677" s="70" t="s">
        <v>4658</v>
      </c>
      <c r="C4677" s="61" t="s">
        <v>32</v>
      </c>
      <c r="D4677" s="63">
        <v>472.94</v>
      </c>
    </row>
    <row r="4678" spans="1:4" ht="13.5">
      <c r="A4678" s="60" t="s">
        <v>7553</v>
      </c>
      <c r="B4678" s="70" t="s">
        <v>4659</v>
      </c>
      <c r="C4678" s="61" t="s">
        <v>32</v>
      </c>
      <c r="D4678" s="63">
        <v>154.12</v>
      </c>
    </row>
    <row r="4679" spans="1:4" ht="27">
      <c r="A4679" s="60" t="s">
        <v>7554</v>
      </c>
      <c r="B4679" s="70" t="s">
        <v>4660</v>
      </c>
      <c r="C4679" s="61" t="s">
        <v>32</v>
      </c>
      <c r="D4679" s="63">
        <v>246.6</v>
      </c>
    </row>
    <row r="4680" spans="1:4" ht="27">
      <c r="A4680" s="60" t="s">
        <v>7555</v>
      </c>
      <c r="B4680" s="70" t="s">
        <v>4661</v>
      </c>
      <c r="C4680" s="61" t="s">
        <v>32</v>
      </c>
      <c r="D4680" s="63">
        <v>493.2</v>
      </c>
    </row>
    <row r="4681" spans="1:4" ht="27">
      <c r="A4681" s="60" t="s">
        <v>7556</v>
      </c>
      <c r="B4681" s="70" t="s">
        <v>4662</v>
      </c>
      <c r="C4681" s="61" t="s">
        <v>32</v>
      </c>
      <c r="D4681" s="63">
        <v>739.8</v>
      </c>
    </row>
    <row r="4682" spans="1:4" ht="27">
      <c r="A4682" s="60" t="s">
        <v>7557</v>
      </c>
      <c r="B4682" s="70" t="s">
        <v>4663</v>
      </c>
      <c r="C4682" s="61" t="s">
        <v>32</v>
      </c>
      <c r="D4682" s="63">
        <v>944.87</v>
      </c>
    </row>
    <row r="4683" spans="1:4" ht="27">
      <c r="A4683" s="60" t="s">
        <v>7558</v>
      </c>
      <c r="B4683" s="70" t="s">
        <v>4664</v>
      </c>
      <c r="C4683" s="61" t="s">
        <v>32</v>
      </c>
      <c r="D4683" s="63">
        <v>1285.03</v>
      </c>
    </row>
    <row r="4684" spans="1:4" ht="27">
      <c r="A4684" s="60" t="s">
        <v>7559</v>
      </c>
      <c r="B4684" s="70" t="s">
        <v>4665</v>
      </c>
      <c r="C4684" s="61" t="s">
        <v>32</v>
      </c>
      <c r="D4684" s="63">
        <v>1436.21</v>
      </c>
    </row>
    <row r="4685" spans="1:4" ht="13.5">
      <c r="A4685" s="60" t="s">
        <v>7560</v>
      </c>
      <c r="B4685" s="70" t="s">
        <v>4666</v>
      </c>
      <c r="C4685" s="61" t="s">
        <v>32</v>
      </c>
      <c r="D4685" s="63">
        <v>377.95</v>
      </c>
    </row>
    <row r="4686" spans="1:4" ht="27">
      <c r="A4686" s="60" t="s">
        <v>7561</v>
      </c>
      <c r="B4686" s="70" t="s">
        <v>4667</v>
      </c>
      <c r="C4686" s="61" t="s">
        <v>32</v>
      </c>
      <c r="D4686" s="63">
        <v>491.33</v>
      </c>
    </row>
    <row r="4687" spans="1:4" ht="27">
      <c r="A4687" s="61" t="s">
        <v>7562</v>
      </c>
      <c r="B4687" s="70" t="s">
        <v>4668</v>
      </c>
      <c r="C4687" s="61" t="s">
        <v>32</v>
      </c>
      <c r="D4687" s="63">
        <v>755.9</v>
      </c>
    </row>
    <row r="4688" spans="1:4" ht="27">
      <c r="A4688" s="61" t="s">
        <v>7563</v>
      </c>
      <c r="B4688" s="70" t="s">
        <v>4669</v>
      </c>
      <c r="C4688" s="61" t="s">
        <v>32</v>
      </c>
      <c r="D4688" s="63">
        <v>1209.44</v>
      </c>
    </row>
    <row r="4689" spans="1:4" ht="13.5">
      <c r="A4689" s="61" t="s">
        <v>7564</v>
      </c>
      <c r="B4689" s="70" t="s">
        <v>4670</v>
      </c>
      <c r="C4689" s="61" t="s">
        <v>32</v>
      </c>
      <c r="D4689" s="63">
        <v>154.12</v>
      </c>
    </row>
    <row r="4690" spans="1:4" ht="13.5">
      <c r="A4690" s="61" t="s">
        <v>7565</v>
      </c>
      <c r="B4690" s="70" t="s">
        <v>4671</v>
      </c>
      <c r="C4690" s="61" t="s">
        <v>32</v>
      </c>
      <c r="D4690" s="63">
        <v>308.25</v>
      </c>
    </row>
    <row r="4691" spans="1:4" ht="27">
      <c r="A4691" s="61" t="s">
        <v>7566</v>
      </c>
      <c r="B4691" s="70" t="s">
        <v>4672</v>
      </c>
      <c r="C4691" s="61" t="s">
        <v>32</v>
      </c>
      <c r="D4691" s="63">
        <v>616.5</v>
      </c>
    </row>
    <row r="4692" spans="1:4" ht="13.5">
      <c r="A4692" s="61">
        <v>73612</v>
      </c>
      <c r="B4692" s="70" t="s">
        <v>4673</v>
      </c>
      <c r="C4692" s="61" t="s">
        <v>32</v>
      </c>
      <c r="D4692" s="63">
        <v>299.10000000000002</v>
      </c>
    </row>
    <row r="4693" spans="1:4" ht="13.5">
      <c r="A4693" s="61">
        <v>73660</v>
      </c>
      <c r="B4693" s="70" t="s">
        <v>4674</v>
      </c>
      <c r="C4693" s="61" t="s">
        <v>19</v>
      </c>
      <c r="D4693" s="63">
        <v>62.68</v>
      </c>
    </row>
    <row r="4694" spans="1:4" ht="13.5">
      <c r="A4694" s="60">
        <v>73693</v>
      </c>
      <c r="B4694" s="70" t="s">
        <v>4675</v>
      </c>
      <c r="C4694" s="61" t="s">
        <v>19</v>
      </c>
      <c r="D4694" s="63">
        <v>18.63</v>
      </c>
    </row>
    <row r="4695" spans="1:4" ht="13.5">
      <c r="A4695" s="60">
        <v>73694</v>
      </c>
      <c r="B4695" s="70" t="s">
        <v>4676</v>
      </c>
      <c r="C4695" s="61" t="s">
        <v>32</v>
      </c>
      <c r="D4695" s="63">
        <v>121.41</v>
      </c>
    </row>
    <row r="4696" spans="1:4" ht="13.5">
      <c r="A4696" s="60">
        <v>73695</v>
      </c>
      <c r="B4696" s="70" t="s">
        <v>4677</v>
      </c>
      <c r="C4696" s="61" t="s">
        <v>32</v>
      </c>
      <c r="D4696" s="63">
        <v>62.43</v>
      </c>
    </row>
    <row r="4697" spans="1:4" ht="13.5">
      <c r="A4697" s="60" t="s">
        <v>7567</v>
      </c>
      <c r="B4697" s="70" t="s">
        <v>4678</v>
      </c>
      <c r="C4697" s="61" t="s">
        <v>32</v>
      </c>
      <c r="D4697" s="63">
        <v>299.10000000000002</v>
      </c>
    </row>
    <row r="4698" spans="1:4" ht="13.5">
      <c r="A4698" s="60" t="s">
        <v>7568</v>
      </c>
      <c r="B4698" s="70" t="s">
        <v>4679</v>
      </c>
      <c r="C4698" s="61" t="s">
        <v>19</v>
      </c>
      <c r="D4698" s="63">
        <v>842.8</v>
      </c>
    </row>
    <row r="4699" spans="1:4" ht="27">
      <c r="A4699" s="60" t="s">
        <v>7569</v>
      </c>
      <c r="B4699" s="70" t="s">
        <v>4680</v>
      </c>
      <c r="C4699" s="61" t="s">
        <v>29</v>
      </c>
      <c r="D4699" s="63">
        <v>69.06</v>
      </c>
    </row>
    <row r="4700" spans="1:4" ht="13.5">
      <c r="A4700" s="60" t="s">
        <v>7570</v>
      </c>
      <c r="B4700" s="70" t="s">
        <v>4681</v>
      </c>
      <c r="C4700" s="61" t="s">
        <v>29</v>
      </c>
      <c r="D4700" s="63">
        <v>161.02000000000001</v>
      </c>
    </row>
    <row r="4701" spans="1:4" ht="13.5">
      <c r="A4701" s="60" t="s">
        <v>7571</v>
      </c>
      <c r="B4701" s="70" t="s">
        <v>4682</v>
      </c>
      <c r="C4701" s="61" t="s">
        <v>29</v>
      </c>
      <c r="D4701" s="63">
        <v>69.06</v>
      </c>
    </row>
    <row r="4702" spans="1:4" ht="27">
      <c r="A4702" s="60" t="s">
        <v>7572</v>
      </c>
      <c r="B4702" s="70" t="s">
        <v>4683</v>
      </c>
      <c r="C4702" s="61" t="s">
        <v>29</v>
      </c>
      <c r="D4702" s="63">
        <v>75.64</v>
      </c>
    </row>
    <row r="4703" spans="1:4" ht="27">
      <c r="A4703" s="60" t="s">
        <v>7573</v>
      </c>
      <c r="B4703" s="70" t="s">
        <v>4684</v>
      </c>
      <c r="C4703" s="61" t="s">
        <v>29</v>
      </c>
      <c r="D4703" s="63">
        <v>69.06</v>
      </c>
    </row>
    <row r="4704" spans="1:4" ht="27">
      <c r="A4704" s="60" t="s">
        <v>7574</v>
      </c>
      <c r="B4704" s="70" t="s">
        <v>4685</v>
      </c>
      <c r="C4704" s="61" t="s">
        <v>32</v>
      </c>
      <c r="D4704" s="63">
        <v>68.05</v>
      </c>
    </row>
    <row r="4705" spans="1:4" ht="27">
      <c r="A4705" s="60" t="s">
        <v>7575</v>
      </c>
      <c r="B4705" s="70" t="s">
        <v>4686</v>
      </c>
      <c r="C4705" s="61" t="s">
        <v>32</v>
      </c>
      <c r="D4705" s="63">
        <v>66.38</v>
      </c>
    </row>
    <row r="4706" spans="1:4" ht="27">
      <c r="A4706" s="60" t="s">
        <v>7576</v>
      </c>
      <c r="B4706" s="70" t="s">
        <v>4687</v>
      </c>
      <c r="C4706" s="61" t="s">
        <v>14</v>
      </c>
      <c r="D4706" s="63">
        <v>21.42</v>
      </c>
    </row>
    <row r="4707" spans="1:4" ht="13.5">
      <c r="A4707" s="60">
        <v>83878</v>
      </c>
      <c r="B4707" s="70" t="s">
        <v>4688</v>
      </c>
      <c r="C4707" s="61" t="s">
        <v>32</v>
      </c>
      <c r="D4707" s="63">
        <v>33.43</v>
      </c>
    </row>
    <row r="4708" spans="1:4" ht="13.5">
      <c r="A4708" s="60">
        <v>83879</v>
      </c>
      <c r="B4708" s="70" t="s">
        <v>4689</v>
      </c>
      <c r="C4708" s="61" t="s">
        <v>32</v>
      </c>
      <c r="D4708" s="63">
        <v>40.020000000000003</v>
      </c>
    </row>
    <row r="4709" spans="1:4" ht="54">
      <c r="A4709" s="60">
        <v>73658</v>
      </c>
      <c r="B4709" s="70" t="s">
        <v>7577</v>
      </c>
      <c r="C4709" s="61" t="s">
        <v>32</v>
      </c>
      <c r="D4709" s="63">
        <v>483.65</v>
      </c>
    </row>
    <row r="4710" spans="1:4" ht="81">
      <c r="A4710" s="60">
        <v>93350</v>
      </c>
      <c r="B4710" s="70" t="s">
        <v>12255</v>
      </c>
      <c r="C4710" s="61" t="s">
        <v>32</v>
      </c>
      <c r="D4710" s="63">
        <v>744.44</v>
      </c>
    </row>
    <row r="4711" spans="1:4" ht="81">
      <c r="A4711" s="60">
        <v>93351</v>
      </c>
      <c r="B4711" s="70" t="s">
        <v>12256</v>
      </c>
      <c r="C4711" s="61" t="s">
        <v>32</v>
      </c>
      <c r="D4711" s="63">
        <v>607.41999999999996</v>
      </c>
    </row>
    <row r="4712" spans="1:4" ht="81">
      <c r="A4712" s="60">
        <v>93352</v>
      </c>
      <c r="B4712" s="70" t="s">
        <v>12257</v>
      </c>
      <c r="C4712" s="61" t="s">
        <v>32</v>
      </c>
      <c r="D4712" s="63">
        <v>470.99</v>
      </c>
    </row>
    <row r="4713" spans="1:4" ht="81">
      <c r="A4713" s="60">
        <v>93353</v>
      </c>
      <c r="B4713" s="70" t="s">
        <v>12258</v>
      </c>
      <c r="C4713" s="61" t="s">
        <v>32</v>
      </c>
      <c r="D4713" s="63">
        <v>338</v>
      </c>
    </row>
    <row r="4714" spans="1:4" ht="81">
      <c r="A4714" s="60">
        <v>93354</v>
      </c>
      <c r="B4714" s="70" t="s">
        <v>12259</v>
      </c>
      <c r="C4714" s="61" t="s">
        <v>32</v>
      </c>
      <c r="D4714" s="63">
        <v>490.25</v>
      </c>
    </row>
    <row r="4715" spans="1:4" ht="81">
      <c r="A4715" s="60">
        <v>93355</v>
      </c>
      <c r="B4715" s="70" t="s">
        <v>12260</v>
      </c>
      <c r="C4715" s="61" t="s">
        <v>32</v>
      </c>
      <c r="D4715" s="63">
        <v>407.05</v>
      </c>
    </row>
    <row r="4716" spans="1:4" ht="81">
      <c r="A4716" s="60">
        <v>93356</v>
      </c>
      <c r="B4716" s="70" t="s">
        <v>12261</v>
      </c>
      <c r="C4716" s="61" t="s">
        <v>32</v>
      </c>
      <c r="D4716" s="63">
        <v>322.95</v>
      </c>
    </row>
    <row r="4717" spans="1:4" ht="81">
      <c r="A4717" s="60">
        <v>93357</v>
      </c>
      <c r="B4717" s="70" t="s">
        <v>12262</v>
      </c>
      <c r="C4717" s="61" t="s">
        <v>32</v>
      </c>
      <c r="D4717" s="63">
        <v>240.8</v>
      </c>
    </row>
    <row r="4718" spans="1:4" ht="13.5">
      <c r="A4718" s="60">
        <v>83335</v>
      </c>
      <c r="B4718" s="70" t="s">
        <v>4690</v>
      </c>
      <c r="C4718" s="61" t="s">
        <v>29</v>
      </c>
      <c r="D4718" s="63">
        <v>39.04</v>
      </c>
    </row>
    <row r="4719" spans="1:4" ht="27">
      <c r="A4719" s="60">
        <v>88548</v>
      </c>
      <c r="B4719" s="70" t="s">
        <v>4691</v>
      </c>
      <c r="C4719" s="61" t="s">
        <v>29</v>
      </c>
      <c r="D4719" s="63">
        <v>24.84</v>
      </c>
    </row>
    <row r="4720" spans="1:4" ht="13.5">
      <c r="A4720" s="60" t="s">
        <v>7580</v>
      </c>
      <c r="B4720" s="70" t="s">
        <v>4692</v>
      </c>
      <c r="C4720" s="61" t="s">
        <v>19</v>
      </c>
      <c r="D4720" s="63">
        <v>0.34</v>
      </c>
    </row>
    <row r="4721" spans="1:4" ht="40.5">
      <c r="A4721" s="60" t="s">
        <v>7581</v>
      </c>
      <c r="B4721" s="70" t="s">
        <v>4693</v>
      </c>
      <c r="C4721" s="61" t="s">
        <v>29</v>
      </c>
      <c r="D4721" s="63">
        <v>3</v>
      </c>
    </row>
    <row r="4722" spans="1:4" ht="27">
      <c r="A4722" s="60" t="s">
        <v>7582</v>
      </c>
      <c r="B4722" s="70" t="s">
        <v>7583</v>
      </c>
      <c r="C4722" s="61" t="s">
        <v>19</v>
      </c>
      <c r="D4722" s="63">
        <v>0.2</v>
      </c>
    </row>
    <row r="4723" spans="1:4" ht="40.5">
      <c r="A4723" s="60" t="s">
        <v>7584</v>
      </c>
      <c r="B4723" s="70" t="s">
        <v>4694</v>
      </c>
      <c r="C4723" s="61" t="s">
        <v>29</v>
      </c>
      <c r="D4723" s="63">
        <v>4.71</v>
      </c>
    </row>
    <row r="4724" spans="1:4" ht="40.5">
      <c r="A4724" s="60" t="s">
        <v>7585</v>
      </c>
      <c r="B4724" s="70" t="s">
        <v>7586</v>
      </c>
      <c r="C4724" s="61" t="s">
        <v>29</v>
      </c>
      <c r="D4724" s="63">
        <v>1.52</v>
      </c>
    </row>
    <row r="4725" spans="1:4" ht="40.5">
      <c r="A4725" s="60" t="s">
        <v>7587</v>
      </c>
      <c r="B4725" s="70" t="s">
        <v>7588</v>
      </c>
      <c r="C4725" s="61" t="s">
        <v>29</v>
      </c>
      <c r="D4725" s="63">
        <v>2.93</v>
      </c>
    </row>
    <row r="4726" spans="1:4" ht="40.5">
      <c r="A4726" s="60" t="s">
        <v>7589</v>
      </c>
      <c r="B4726" s="70" t="s">
        <v>4695</v>
      </c>
      <c r="C4726" s="61" t="s">
        <v>29</v>
      </c>
      <c r="D4726" s="63">
        <v>1.47</v>
      </c>
    </row>
    <row r="4727" spans="1:4" ht="27">
      <c r="A4727" s="60">
        <v>79472</v>
      </c>
      <c r="B4727" s="70" t="s">
        <v>4696</v>
      </c>
      <c r="C4727" s="61" t="s">
        <v>19</v>
      </c>
      <c r="D4727" s="63">
        <v>0.44</v>
      </c>
    </row>
    <row r="4728" spans="1:4" ht="13.5">
      <c r="A4728" s="60">
        <v>79473</v>
      </c>
      <c r="B4728" s="70" t="s">
        <v>4697</v>
      </c>
      <c r="C4728" s="61" t="s">
        <v>29</v>
      </c>
      <c r="D4728" s="63">
        <v>5.27</v>
      </c>
    </row>
    <row r="4729" spans="1:4" ht="27">
      <c r="A4729" s="60">
        <v>79480</v>
      </c>
      <c r="B4729" s="70" t="s">
        <v>7590</v>
      </c>
      <c r="C4729" s="61" t="s">
        <v>29</v>
      </c>
      <c r="D4729" s="63">
        <v>2.12</v>
      </c>
    </row>
    <row r="4730" spans="1:4" ht="40.5">
      <c r="A4730" s="60">
        <v>83336</v>
      </c>
      <c r="B4730" s="70" t="s">
        <v>7591</v>
      </c>
      <c r="C4730" s="61" t="s">
        <v>29</v>
      </c>
      <c r="D4730" s="63">
        <v>4.12</v>
      </c>
    </row>
    <row r="4731" spans="1:4" ht="40.5">
      <c r="A4731" s="60">
        <v>83338</v>
      </c>
      <c r="B4731" s="70" t="s">
        <v>7592</v>
      </c>
      <c r="C4731" s="61" t="s">
        <v>29</v>
      </c>
      <c r="D4731" s="63">
        <v>2.2599999999999998</v>
      </c>
    </row>
    <row r="4732" spans="1:4" ht="67.5">
      <c r="A4732" s="60">
        <v>89885</v>
      </c>
      <c r="B4732" s="70" t="s">
        <v>7593</v>
      </c>
      <c r="C4732" s="61" t="s">
        <v>29</v>
      </c>
      <c r="D4732" s="63">
        <v>7.87</v>
      </c>
    </row>
    <row r="4733" spans="1:4" ht="67.5">
      <c r="A4733" s="60">
        <v>89886</v>
      </c>
      <c r="B4733" s="70" t="s">
        <v>7594</v>
      </c>
      <c r="C4733" s="61" t="s">
        <v>29</v>
      </c>
      <c r="D4733" s="63">
        <v>7.92</v>
      </c>
    </row>
    <row r="4734" spans="1:4" ht="67.5">
      <c r="A4734" s="60">
        <v>89887</v>
      </c>
      <c r="B4734" s="70" t="s">
        <v>7595</v>
      </c>
      <c r="C4734" s="61" t="s">
        <v>29</v>
      </c>
      <c r="D4734" s="63">
        <v>8.2100000000000009</v>
      </c>
    </row>
    <row r="4735" spans="1:4" ht="67.5">
      <c r="A4735" s="60">
        <v>89888</v>
      </c>
      <c r="B4735" s="70" t="s">
        <v>7596</v>
      </c>
      <c r="C4735" s="61" t="s">
        <v>29</v>
      </c>
      <c r="D4735" s="63">
        <v>8.11</v>
      </c>
    </row>
    <row r="4736" spans="1:4" ht="67.5">
      <c r="A4736" s="60">
        <v>89889</v>
      </c>
      <c r="B4736" s="70" t="s">
        <v>7597</v>
      </c>
      <c r="C4736" s="61" t="s">
        <v>29</v>
      </c>
      <c r="D4736" s="63">
        <v>8.43</v>
      </c>
    </row>
    <row r="4737" spans="1:4" ht="67.5">
      <c r="A4737" s="60">
        <v>89890</v>
      </c>
      <c r="B4737" s="70" t="s">
        <v>7598</v>
      </c>
      <c r="C4737" s="61" t="s">
        <v>29</v>
      </c>
      <c r="D4737" s="63">
        <v>11.83</v>
      </c>
    </row>
    <row r="4738" spans="1:4" ht="67.5">
      <c r="A4738" s="60">
        <v>89893</v>
      </c>
      <c r="B4738" s="70" t="s">
        <v>7599</v>
      </c>
      <c r="C4738" s="61" t="s">
        <v>29</v>
      </c>
      <c r="D4738" s="63">
        <v>14.6</v>
      </c>
    </row>
    <row r="4739" spans="1:4" ht="67.5">
      <c r="A4739" s="60">
        <v>89894</v>
      </c>
      <c r="B4739" s="70" t="s">
        <v>7600</v>
      </c>
      <c r="C4739" s="61" t="s">
        <v>29</v>
      </c>
      <c r="D4739" s="63">
        <v>16.239999999999998</v>
      </c>
    </row>
    <row r="4740" spans="1:4" ht="67.5">
      <c r="A4740" s="60">
        <v>89895</v>
      </c>
      <c r="B4740" s="70" t="s">
        <v>7601</v>
      </c>
      <c r="C4740" s="61" t="s">
        <v>29</v>
      </c>
      <c r="D4740" s="63">
        <v>19.8</v>
      </c>
    </row>
    <row r="4741" spans="1:4" ht="67.5">
      <c r="A4741" s="60">
        <v>89903</v>
      </c>
      <c r="B4741" s="70" t="s">
        <v>7602</v>
      </c>
      <c r="C4741" s="61" t="s">
        <v>29</v>
      </c>
      <c r="D4741" s="63">
        <v>7</v>
      </c>
    </row>
    <row r="4742" spans="1:4" ht="67.5">
      <c r="A4742" s="60">
        <v>89904</v>
      </c>
      <c r="B4742" s="70" t="s">
        <v>7603</v>
      </c>
      <c r="C4742" s="61" t="s">
        <v>29</v>
      </c>
      <c r="D4742" s="63">
        <v>7.04</v>
      </c>
    </row>
    <row r="4743" spans="1:4" ht="67.5">
      <c r="A4743" s="60">
        <v>89905</v>
      </c>
      <c r="B4743" s="70" t="s">
        <v>7604</v>
      </c>
      <c r="C4743" s="61" t="s">
        <v>29</v>
      </c>
      <c r="D4743" s="63">
        <v>7.29</v>
      </c>
    </row>
    <row r="4744" spans="1:4" ht="67.5">
      <c r="A4744" s="60">
        <v>89906</v>
      </c>
      <c r="B4744" s="70" t="s">
        <v>7605</v>
      </c>
      <c r="C4744" s="61" t="s">
        <v>29</v>
      </c>
      <c r="D4744" s="63">
        <v>7.21</v>
      </c>
    </row>
    <row r="4745" spans="1:4" ht="67.5">
      <c r="A4745" s="60">
        <v>89907</v>
      </c>
      <c r="B4745" s="70" t="s">
        <v>7606</v>
      </c>
      <c r="C4745" s="61" t="s">
        <v>29</v>
      </c>
      <c r="D4745" s="63">
        <v>8.07</v>
      </c>
    </row>
    <row r="4746" spans="1:4" ht="67.5">
      <c r="A4746" s="60">
        <v>89908</v>
      </c>
      <c r="B4746" s="70" t="s">
        <v>7607</v>
      </c>
      <c r="C4746" s="61" t="s">
        <v>29</v>
      </c>
      <c r="D4746" s="63">
        <v>11.12</v>
      </c>
    </row>
    <row r="4747" spans="1:4" ht="67.5">
      <c r="A4747" s="60">
        <v>89911</v>
      </c>
      <c r="B4747" s="70" t="s">
        <v>7608</v>
      </c>
      <c r="C4747" s="61" t="s">
        <v>29</v>
      </c>
      <c r="D4747" s="63">
        <v>13.6</v>
      </c>
    </row>
    <row r="4748" spans="1:4" ht="67.5">
      <c r="A4748" s="60">
        <v>89912</v>
      </c>
      <c r="B4748" s="70" t="s">
        <v>7609</v>
      </c>
      <c r="C4748" s="61" t="s">
        <v>29</v>
      </c>
      <c r="D4748" s="63">
        <v>14.55</v>
      </c>
    </row>
    <row r="4749" spans="1:4" ht="67.5">
      <c r="A4749" s="60">
        <v>89913</v>
      </c>
      <c r="B4749" s="70" t="s">
        <v>7610</v>
      </c>
      <c r="C4749" s="61" t="s">
        <v>29</v>
      </c>
      <c r="D4749" s="63">
        <v>17.75</v>
      </c>
    </row>
    <row r="4750" spans="1:4" ht="67.5">
      <c r="A4750" s="60">
        <v>89921</v>
      </c>
      <c r="B4750" s="70" t="s">
        <v>7611</v>
      </c>
      <c r="C4750" s="61" t="s">
        <v>29</v>
      </c>
      <c r="D4750" s="63">
        <v>6.48</v>
      </c>
    </row>
    <row r="4751" spans="1:4" ht="67.5">
      <c r="A4751" s="61">
        <v>89922</v>
      </c>
      <c r="B4751" s="70" t="s">
        <v>7612</v>
      </c>
      <c r="C4751" s="61" t="s">
        <v>29</v>
      </c>
      <c r="D4751" s="63">
        <v>6.51</v>
      </c>
    </row>
    <row r="4752" spans="1:4" ht="67.5">
      <c r="A4752" s="61">
        <v>89923</v>
      </c>
      <c r="B4752" s="70" t="s">
        <v>7613</v>
      </c>
      <c r="C4752" s="61" t="s">
        <v>29</v>
      </c>
      <c r="D4752" s="63">
        <v>6.8</v>
      </c>
    </row>
    <row r="4753" spans="1:4" ht="67.5">
      <c r="A4753" s="60">
        <v>89924</v>
      </c>
      <c r="B4753" s="70" t="s">
        <v>7614</v>
      </c>
      <c r="C4753" s="61" t="s">
        <v>29</v>
      </c>
      <c r="D4753" s="63">
        <v>6.71</v>
      </c>
    </row>
    <row r="4754" spans="1:4" ht="67.5">
      <c r="A4754" s="60">
        <v>89925</v>
      </c>
      <c r="B4754" s="70" t="s">
        <v>7615</v>
      </c>
      <c r="C4754" s="61" t="s">
        <v>29</v>
      </c>
      <c r="D4754" s="63">
        <v>7.02</v>
      </c>
    </row>
    <row r="4755" spans="1:4" ht="67.5">
      <c r="A4755" s="60">
        <v>89926</v>
      </c>
      <c r="B4755" s="70" t="s">
        <v>7616</v>
      </c>
      <c r="C4755" s="61" t="s">
        <v>29</v>
      </c>
      <c r="D4755" s="63">
        <v>10.68</v>
      </c>
    </row>
    <row r="4756" spans="1:4" ht="67.5">
      <c r="A4756" s="60">
        <v>89929</v>
      </c>
      <c r="B4756" s="70" t="s">
        <v>7617</v>
      </c>
      <c r="C4756" s="61" t="s">
        <v>29</v>
      </c>
      <c r="D4756" s="63">
        <v>13.73</v>
      </c>
    </row>
    <row r="4757" spans="1:4" ht="67.5">
      <c r="A4757" s="60">
        <v>89930</v>
      </c>
      <c r="B4757" s="70" t="s">
        <v>7618</v>
      </c>
      <c r="C4757" s="61" t="s">
        <v>29</v>
      </c>
      <c r="D4757" s="63">
        <v>14.75</v>
      </c>
    </row>
    <row r="4758" spans="1:4" ht="67.5">
      <c r="A4758" s="60">
        <v>89931</v>
      </c>
      <c r="B4758" s="70" t="s">
        <v>7619</v>
      </c>
      <c r="C4758" s="61" t="s">
        <v>29</v>
      </c>
      <c r="D4758" s="63">
        <v>18.59</v>
      </c>
    </row>
    <row r="4759" spans="1:4" ht="67.5">
      <c r="A4759" s="60">
        <v>89939</v>
      </c>
      <c r="B4759" s="70" t="s">
        <v>7620</v>
      </c>
      <c r="C4759" s="61" t="s">
        <v>29</v>
      </c>
      <c r="D4759" s="63">
        <v>6.07</v>
      </c>
    </row>
    <row r="4760" spans="1:4" ht="67.5">
      <c r="A4760" s="60">
        <v>89940</v>
      </c>
      <c r="B4760" s="70" t="s">
        <v>7621</v>
      </c>
      <c r="C4760" s="61" t="s">
        <v>29</v>
      </c>
      <c r="D4760" s="63">
        <v>6.09</v>
      </c>
    </row>
    <row r="4761" spans="1:4" ht="67.5">
      <c r="A4761" s="60">
        <v>89941</v>
      </c>
      <c r="B4761" s="70" t="s">
        <v>7622</v>
      </c>
      <c r="C4761" s="61" t="s">
        <v>29</v>
      </c>
      <c r="D4761" s="63">
        <v>6.36</v>
      </c>
    </row>
    <row r="4762" spans="1:4" ht="67.5">
      <c r="A4762" s="60">
        <v>89942</v>
      </c>
      <c r="B4762" s="70" t="s">
        <v>7623</v>
      </c>
      <c r="C4762" s="61" t="s">
        <v>29</v>
      </c>
      <c r="D4762" s="63">
        <v>6.27</v>
      </c>
    </row>
    <row r="4763" spans="1:4" ht="67.5">
      <c r="A4763" s="60">
        <v>89943</v>
      </c>
      <c r="B4763" s="70" t="s">
        <v>7624</v>
      </c>
      <c r="C4763" s="61" t="s">
        <v>29</v>
      </c>
      <c r="D4763" s="63">
        <v>6.55</v>
      </c>
    </row>
    <row r="4764" spans="1:4" ht="67.5">
      <c r="A4764" s="60">
        <v>89944</v>
      </c>
      <c r="B4764" s="70" t="s">
        <v>7625</v>
      </c>
      <c r="C4764" s="61" t="s">
        <v>29</v>
      </c>
      <c r="D4764" s="63">
        <v>9.82</v>
      </c>
    </row>
    <row r="4765" spans="1:4" ht="67.5">
      <c r="A4765" s="60">
        <v>89947</v>
      </c>
      <c r="B4765" s="70" t="s">
        <v>7626</v>
      </c>
      <c r="C4765" s="61" t="s">
        <v>29</v>
      </c>
      <c r="D4765" s="63">
        <v>12.16</v>
      </c>
    </row>
    <row r="4766" spans="1:4" ht="67.5">
      <c r="A4766" s="60">
        <v>89948</v>
      </c>
      <c r="B4766" s="70" t="s">
        <v>7627</v>
      </c>
      <c r="C4766" s="61" t="s">
        <v>29</v>
      </c>
      <c r="D4766" s="63">
        <v>13.47</v>
      </c>
    </row>
    <row r="4767" spans="1:4" ht="67.5">
      <c r="A4767" s="60">
        <v>89949</v>
      </c>
      <c r="B4767" s="70" t="s">
        <v>7628</v>
      </c>
      <c r="C4767" s="61" t="s">
        <v>29</v>
      </c>
      <c r="D4767" s="63">
        <v>16.5</v>
      </c>
    </row>
    <row r="4768" spans="1:4" ht="40.5">
      <c r="A4768" s="60">
        <v>96520</v>
      </c>
      <c r="B4768" s="70" t="s">
        <v>12263</v>
      </c>
      <c r="C4768" s="61" t="s">
        <v>29</v>
      </c>
      <c r="D4768" s="63">
        <v>69</v>
      </c>
    </row>
    <row r="4769" spans="1:4" ht="40.5">
      <c r="A4769" s="60">
        <v>96521</v>
      </c>
      <c r="B4769" s="70" t="s">
        <v>12264</v>
      </c>
      <c r="C4769" s="61" t="s">
        <v>29</v>
      </c>
      <c r="D4769" s="63">
        <v>30.01</v>
      </c>
    </row>
    <row r="4770" spans="1:4" ht="27">
      <c r="A4770" s="60">
        <v>96522</v>
      </c>
      <c r="B4770" s="70" t="s">
        <v>12265</v>
      </c>
      <c r="C4770" s="61" t="s">
        <v>29</v>
      </c>
      <c r="D4770" s="63">
        <v>103.92</v>
      </c>
    </row>
    <row r="4771" spans="1:4" ht="27">
      <c r="A4771" s="60">
        <v>96523</v>
      </c>
      <c r="B4771" s="70" t="s">
        <v>12266</v>
      </c>
      <c r="C4771" s="61" t="s">
        <v>29</v>
      </c>
      <c r="D4771" s="63">
        <v>66.510000000000005</v>
      </c>
    </row>
    <row r="4772" spans="1:4" ht="27">
      <c r="A4772" s="60">
        <v>96524</v>
      </c>
      <c r="B4772" s="70" t="s">
        <v>12267</v>
      </c>
      <c r="C4772" s="61" t="s">
        <v>29</v>
      </c>
      <c r="D4772" s="63">
        <v>124.31</v>
      </c>
    </row>
    <row r="4773" spans="1:4" ht="27">
      <c r="A4773" s="60">
        <v>96525</v>
      </c>
      <c r="B4773" s="70" t="s">
        <v>12268</v>
      </c>
      <c r="C4773" s="61" t="s">
        <v>29</v>
      </c>
      <c r="D4773" s="63">
        <v>27.4</v>
      </c>
    </row>
    <row r="4774" spans="1:4" ht="27">
      <c r="A4774" s="60">
        <v>96526</v>
      </c>
      <c r="B4774" s="70" t="s">
        <v>12269</v>
      </c>
      <c r="C4774" s="61" t="s">
        <v>29</v>
      </c>
      <c r="D4774" s="63">
        <v>209.62</v>
      </c>
    </row>
    <row r="4775" spans="1:4" ht="27">
      <c r="A4775" s="60">
        <v>96527</v>
      </c>
      <c r="B4775" s="70" t="s">
        <v>12270</v>
      </c>
      <c r="C4775" s="61" t="s">
        <v>29</v>
      </c>
      <c r="D4775" s="63">
        <v>87.38</v>
      </c>
    </row>
    <row r="4776" spans="1:4" ht="40.5">
      <c r="A4776" s="60">
        <v>96528</v>
      </c>
      <c r="B4776" s="70" t="s">
        <v>12271</v>
      </c>
      <c r="C4776" s="61" t="s">
        <v>19</v>
      </c>
      <c r="D4776" s="63">
        <v>96.57</v>
      </c>
    </row>
    <row r="4777" spans="1:4" ht="67.5">
      <c r="A4777" s="60">
        <v>98116</v>
      </c>
      <c r="B4777" s="70" t="s">
        <v>12272</v>
      </c>
      <c r="C4777" s="61" t="s">
        <v>29</v>
      </c>
      <c r="D4777" s="63">
        <v>12.39</v>
      </c>
    </row>
    <row r="4778" spans="1:4" ht="67.5">
      <c r="A4778" s="60">
        <v>98117</v>
      </c>
      <c r="B4778" s="70" t="s">
        <v>12273</v>
      </c>
      <c r="C4778" s="61" t="s">
        <v>29</v>
      </c>
      <c r="D4778" s="63">
        <v>11.6</v>
      </c>
    </row>
    <row r="4779" spans="1:4" ht="67.5">
      <c r="A4779" s="60">
        <v>98118</v>
      </c>
      <c r="B4779" s="70" t="s">
        <v>12274</v>
      </c>
      <c r="C4779" s="61" t="s">
        <v>29</v>
      </c>
      <c r="D4779" s="63">
        <v>11.64</v>
      </c>
    </row>
    <row r="4780" spans="1:4" ht="67.5">
      <c r="A4780" s="60">
        <v>98119</v>
      </c>
      <c r="B4780" s="70" t="s">
        <v>12275</v>
      </c>
      <c r="C4780" s="61" t="s">
        <v>29</v>
      </c>
      <c r="D4780" s="63">
        <v>10.3</v>
      </c>
    </row>
    <row r="4781" spans="1:4" ht="40.5">
      <c r="A4781" s="60">
        <v>72915</v>
      </c>
      <c r="B4781" s="70" t="s">
        <v>7629</v>
      </c>
      <c r="C4781" s="61" t="s">
        <v>29</v>
      </c>
      <c r="D4781" s="63">
        <v>9.9</v>
      </c>
    </row>
    <row r="4782" spans="1:4" ht="40.5">
      <c r="A4782" s="60">
        <v>72917</v>
      </c>
      <c r="B4782" s="70" t="s">
        <v>4698</v>
      </c>
      <c r="C4782" s="61" t="s">
        <v>29</v>
      </c>
      <c r="D4782" s="63">
        <v>11.32</v>
      </c>
    </row>
    <row r="4783" spans="1:4" ht="40.5">
      <c r="A4783" s="60">
        <v>72918</v>
      </c>
      <c r="B4783" s="70" t="s">
        <v>4699</v>
      </c>
      <c r="C4783" s="61" t="s">
        <v>29</v>
      </c>
      <c r="D4783" s="63">
        <v>13.21</v>
      </c>
    </row>
    <row r="4784" spans="1:4" ht="27">
      <c r="A4784" s="60" t="s">
        <v>7630</v>
      </c>
      <c r="B4784" s="70" t="s">
        <v>7631</v>
      </c>
      <c r="C4784" s="61" t="s">
        <v>29</v>
      </c>
      <c r="D4784" s="63">
        <v>147.1</v>
      </c>
    </row>
    <row r="4785" spans="1:4" ht="27">
      <c r="A4785" s="60" t="s">
        <v>7632</v>
      </c>
      <c r="B4785" s="70" t="s">
        <v>4700</v>
      </c>
      <c r="C4785" s="61" t="s">
        <v>29</v>
      </c>
      <c r="D4785" s="63">
        <v>220.65</v>
      </c>
    </row>
    <row r="4786" spans="1:4" ht="27">
      <c r="A4786" s="60">
        <v>83343</v>
      </c>
      <c r="B4786" s="70" t="s">
        <v>7633</v>
      </c>
      <c r="C4786" s="61" t="s">
        <v>29</v>
      </c>
      <c r="D4786" s="63">
        <v>12.66</v>
      </c>
    </row>
    <row r="4787" spans="1:4" ht="67.5">
      <c r="A4787" s="60">
        <v>90082</v>
      </c>
      <c r="B4787" s="70" t="s">
        <v>12276</v>
      </c>
      <c r="C4787" s="61" t="s">
        <v>29</v>
      </c>
      <c r="D4787" s="63">
        <v>7.56</v>
      </c>
    </row>
    <row r="4788" spans="1:4" ht="81">
      <c r="A4788" s="60">
        <v>90084</v>
      </c>
      <c r="B4788" s="70" t="s">
        <v>7634</v>
      </c>
      <c r="C4788" s="61" t="s">
        <v>29</v>
      </c>
      <c r="D4788" s="63">
        <v>7.35</v>
      </c>
    </row>
    <row r="4789" spans="1:4" ht="81">
      <c r="A4789" s="60">
        <v>90085</v>
      </c>
      <c r="B4789" s="70" t="s">
        <v>7635</v>
      </c>
      <c r="C4789" s="61" t="s">
        <v>29</v>
      </c>
      <c r="D4789" s="63">
        <v>6.89</v>
      </c>
    </row>
    <row r="4790" spans="1:4" ht="81">
      <c r="A4790" s="60">
        <v>90086</v>
      </c>
      <c r="B4790" s="70" t="s">
        <v>7636</v>
      </c>
      <c r="C4790" s="61" t="s">
        <v>29</v>
      </c>
      <c r="D4790" s="63">
        <v>6.97</v>
      </c>
    </row>
    <row r="4791" spans="1:4" ht="81">
      <c r="A4791" s="60">
        <v>90087</v>
      </c>
      <c r="B4791" s="70" t="s">
        <v>7637</v>
      </c>
      <c r="C4791" s="61" t="s">
        <v>29</v>
      </c>
      <c r="D4791" s="63">
        <v>6.14</v>
      </c>
    </row>
    <row r="4792" spans="1:4" ht="81">
      <c r="A4792" s="60">
        <v>90088</v>
      </c>
      <c r="B4792" s="70" t="s">
        <v>7638</v>
      </c>
      <c r="C4792" s="61" t="s">
        <v>29</v>
      </c>
      <c r="D4792" s="63">
        <v>6.27</v>
      </c>
    </row>
    <row r="4793" spans="1:4" ht="81">
      <c r="A4793" s="60">
        <v>90090</v>
      </c>
      <c r="B4793" s="70" t="s">
        <v>7639</v>
      </c>
      <c r="C4793" s="61" t="s">
        <v>29</v>
      </c>
      <c r="D4793" s="63">
        <v>6.03</v>
      </c>
    </row>
    <row r="4794" spans="1:4" ht="67.5">
      <c r="A4794" s="60">
        <v>90091</v>
      </c>
      <c r="B4794" s="70" t="s">
        <v>12277</v>
      </c>
      <c r="C4794" s="61" t="s">
        <v>29</v>
      </c>
      <c r="D4794" s="63">
        <v>4.51</v>
      </c>
    </row>
    <row r="4795" spans="1:4" ht="81">
      <c r="A4795" s="60">
        <v>90092</v>
      </c>
      <c r="B4795" s="70" t="s">
        <v>7640</v>
      </c>
      <c r="C4795" s="61" t="s">
        <v>29</v>
      </c>
      <c r="D4795" s="63">
        <v>4.3600000000000003</v>
      </c>
    </row>
    <row r="4796" spans="1:4" ht="81">
      <c r="A4796" s="60">
        <v>90093</v>
      </c>
      <c r="B4796" s="70" t="s">
        <v>7641</v>
      </c>
      <c r="C4796" s="61" t="s">
        <v>29</v>
      </c>
      <c r="D4796" s="63">
        <v>4.0999999999999996</v>
      </c>
    </row>
    <row r="4797" spans="1:4" ht="81">
      <c r="A4797" s="60">
        <v>90094</v>
      </c>
      <c r="B4797" s="70" t="s">
        <v>7642</v>
      </c>
      <c r="C4797" s="61" t="s">
        <v>29</v>
      </c>
      <c r="D4797" s="63">
        <v>4.1500000000000004</v>
      </c>
    </row>
    <row r="4798" spans="1:4" ht="81">
      <c r="A4798" s="60">
        <v>90095</v>
      </c>
      <c r="B4798" s="70" t="s">
        <v>7643</v>
      </c>
      <c r="C4798" s="61" t="s">
        <v>29</v>
      </c>
      <c r="D4798" s="63">
        <v>3.66</v>
      </c>
    </row>
    <row r="4799" spans="1:4" ht="81">
      <c r="A4799" s="60">
        <v>90096</v>
      </c>
      <c r="B4799" s="70" t="s">
        <v>7644</v>
      </c>
      <c r="C4799" s="61" t="s">
        <v>29</v>
      </c>
      <c r="D4799" s="63">
        <v>3.73</v>
      </c>
    </row>
    <row r="4800" spans="1:4" ht="81">
      <c r="A4800" s="60">
        <v>90098</v>
      </c>
      <c r="B4800" s="70" t="s">
        <v>7645</v>
      </c>
      <c r="C4800" s="61" t="s">
        <v>29</v>
      </c>
      <c r="D4800" s="63">
        <v>3.6</v>
      </c>
    </row>
    <row r="4801" spans="1:4" ht="67.5">
      <c r="A4801" s="60">
        <v>90099</v>
      </c>
      <c r="B4801" s="70" t="s">
        <v>6022</v>
      </c>
      <c r="C4801" s="61" t="s">
        <v>29</v>
      </c>
      <c r="D4801" s="63">
        <v>10.27</v>
      </c>
    </row>
    <row r="4802" spans="1:4" ht="67.5">
      <c r="A4802" s="60">
        <v>90100</v>
      </c>
      <c r="B4802" s="70" t="s">
        <v>7646</v>
      </c>
      <c r="C4802" s="61" t="s">
        <v>29</v>
      </c>
      <c r="D4802" s="63">
        <v>8.73</v>
      </c>
    </row>
    <row r="4803" spans="1:4" ht="81">
      <c r="A4803" s="60">
        <v>90101</v>
      </c>
      <c r="B4803" s="70" t="s">
        <v>12278</v>
      </c>
      <c r="C4803" s="61" t="s">
        <v>29</v>
      </c>
      <c r="D4803" s="63">
        <v>8.6199999999999992</v>
      </c>
    </row>
    <row r="4804" spans="1:4" ht="81">
      <c r="A4804" s="60">
        <v>90102</v>
      </c>
      <c r="B4804" s="70" t="s">
        <v>7647</v>
      </c>
      <c r="C4804" s="61" t="s">
        <v>29</v>
      </c>
      <c r="D4804" s="63">
        <v>7.84</v>
      </c>
    </row>
    <row r="4805" spans="1:4" ht="94.5">
      <c r="A4805" s="60">
        <v>90105</v>
      </c>
      <c r="B4805" s="70" t="s">
        <v>12279</v>
      </c>
      <c r="C4805" s="61" t="s">
        <v>29</v>
      </c>
      <c r="D4805" s="63">
        <v>6.13</v>
      </c>
    </row>
    <row r="4806" spans="1:4" ht="94.5">
      <c r="A4806" s="60">
        <v>90106</v>
      </c>
      <c r="B4806" s="70" t="s">
        <v>12280</v>
      </c>
      <c r="C4806" s="61" t="s">
        <v>29</v>
      </c>
      <c r="D4806" s="63">
        <v>5.21</v>
      </c>
    </row>
    <row r="4807" spans="1:4" ht="94.5">
      <c r="A4807" s="60">
        <v>90107</v>
      </c>
      <c r="B4807" s="70" t="s">
        <v>12281</v>
      </c>
      <c r="C4807" s="61" t="s">
        <v>29</v>
      </c>
      <c r="D4807" s="63">
        <v>5.14</v>
      </c>
    </row>
    <row r="4808" spans="1:4" ht="94.5">
      <c r="A4808" s="60">
        <v>90108</v>
      </c>
      <c r="B4808" s="70" t="s">
        <v>7648</v>
      </c>
      <c r="C4808" s="61" t="s">
        <v>29</v>
      </c>
      <c r="D4808" s="63">
        <v>4.68</v>
      </c>
    </row>
    <row r="4809" spans="1:4" ht="27">
      <c r="A4809" s="60">
        <v>93358</v>
      </c>
      <c r="B4809" s="70" t="s">
        <v>12282</v>
      </c>
      <c r="C4809" s="61" t="s">
        <v>29</v>
      </c>
      <c r="D4809" s="63">
        <v>58.19</v>
      </c>
    </row>
    <row r="4810" spans="1:4" ht="13.5">
      <c r="A4810" s="60">
        <v>79482</v>
      </c>
      <c r="B4810" s="70" t="s">
        <v>4701</v>
      </c>
      <c r="C4810" s="61" t="s">
        <v>29</v>
      </c>
      <c r="D4810" s="63">
        <v>72.209999999999994</v>
      </c>
    </row>
    <row r="4811" spans="1:4" ht="67.5">
      <c r="A4811" s="60">
        <v>94304</v>
      </c>
      <c r="B4811" s="70" t="s">
        <v>7649</v>
      </c>
      <c r="C4811" s="61" t="s">
        <v>29</v>
      </c>
      <c r="D4811" s="63">
        <v>23.2</v>
      </c>
    </row>
    <row r="4812" spans="1:4" ht="54">
      <c r="A4812" s="60">
        <v>94305</v>
      </c>
      <c r="B4812" s="70" t="s">
        <v>7650</v>
      </c>
      <c r="C4812" s="61" t="s">
        <v>29</v>
      </c>
      <c r="D4812" s="63">
        <v>20.94</v>
      </c>
    </row>
    <row r="4813" spans="1:4" ht="67.5">
      <c r="A4813" s="60">
        <v>94306</v>
      </c>
      <c r="B4813" s="70" t="s">
        <v>7651</v>
      </c>
      <c r="C4813" s="61" t="s">
        <v>29</v>
      </c>
      <c r="D4813" s="63">
        <v>18.11</v>
      </c>
    </row>
    <row r="4814" spans="1:4" ht="54">
      <c r="A4814" s="60">
        <v>94307</v>
      </c>
      <c r="B4814" s="70" t="s">
        <v>7652</v>
      </c>
      <c r="C4814" s="61" t="s">
        <v>29</v>
      </c>
      <c r="D4814" s="63">
        <v>18.760000000000002</v>
      </c>
    </row>
    <row r="4815" spans="1:4" ht="67.5">
      <c r="A4815" s="60">
        <v>94308</v>
      </c>
      <c r="B4815" s="70" t="s">
        <v>7653</v>
      </c>
      <c r="C4815" s="61" t="s">
        <v>29</v>
      </c>
      <c r="D4815" s="63">
        <v>16.98</v>
      </c>
    </row>
    <row r="4816" spans="1:4" ht="54">
      <c r="A4816" s="60">
        <v>94309</v>
      </c>
      <c r="B4816" s="70" t="s">
        <v>7654</v>
      </c>
      <c r="C4816" s="61" t="s">
        <v>29</v>
      </c>
      <c r="D4816" s="63">
        <v>17.8</v>
      </c>
    </row>
    <row r="4817" spans="1:4" ht="67.5">
      <c r="A4817" s="60">
        <v>94310</v>
      </c>
      <c r="B4817" s="70" t="s">
        <v>7655</v>
      </c>
      <c r="C4817" s="61" t="s">
        <v>29</v>
      </c>
      <c r="D4817" s="63">
        <v>16.39</v>
      </c>
    </row>
    <row r="4818" spans="1:4" ht="54">
      <c r="A4818" s="60">
        <v>94315</v>
      </c>
      <c r="B4818" s="70" t="s">
        <v>4702</v>
      </c>
      <c r="C4818" s="61" t="s">
        <v>29</v>
      </c>
      <c r="D4818" s="63">
        <v>27.39</v>
      </c>
    </row>
    <row r="4819" spans="1:4" ht="67.5">
      <c r="A4819" s="60">
        <v>94316</v>
      </c>
      <c r="B4819" s="70" t="s">
        <v>7656</v>
      </c>
      <c r="C4819" s="61" t="s">
        <v>29</v>
      </c>
      <c r="D4819" s="63">
        <v>22.24</v>
      </c>
    </row>
    <row r="4820" spans="1:4" ht="54">
      <c r="A4820" s="60">
        <v>94317</v>
      </c>
      <c r="B4820" s="70" t="s">
        <v>4703</v>
      </c>
      <c r="C4820" s="61" t="s">
        <v>29</v>
      </c>
      <c r="D4820" s="63">
        <v>19.97</v>
      </c>
    </row>
    <row r="4821" spans="1:4" ht="67.5">
      <c r="A4821" s="60">
        <v>94318</v>
      </c>
      <c r="B4821" s="70" t="s">
        <v>7657</v>
      </c>
      <c r="C4821" s="61" t="s">
        <v>29</v>
      </c>
      <c r="D4821" s="63">
        <v>17.02</v>
      </c>
    </row>
    <row r="4822" spans="1:4" ht="27">
      <c r="A4822" s="60">
        <v>94319</v>
      </c>
      <c r="B4822" s="70" t="s">
        <v>7658</v>
      </c>
      <c r="C4822" s="61" t="s">
        <v>29</v>
      </c>
      <c r="D4822" s="63">
        <v>30.42</v>
      </c>
    </row>
    <row r="4823" spans="1:4" ht="67.5">
      <c r="A4823" s="60">
        <v>94327</v>
      </c>
      <c r="B4823" s="70" t="s">
        <v>7659</v>
      </c>
      <c r="C4823" s="61" t="s">
        <v>29</v>
      </c>
      <c r="D4823" s="63">
        <v>74.62</v>
      </c>
    </row>
    <row r="4824" spans="1:4" ht="54">
      <c r="A4824" s="60">
        <v>94328</v>
      </c>
      <c r="B4824" s="70" t="s">
        <v>7660</v>
      </c>
      <c r="C4824" s="61" t="s">
        <v>29</v>
      </c>
      <c r="D4824" s="63">
        <v>72.36</v>
      </c>
    </row>
    <row r="4825" spans="1:4" ht="67.5">
      <c r="A4825" s="60">
        <v>94329</v>
      </c>
      <c r="B4825" s="70" t="s">
        <v>7661</v>
      </c>
      <c r="C4825" s="61" t="s">
        <v>29</v>
      </c>
      <c r="D4825" s="63">
        <v>69.53</v>
      </c>
    </row>
    <row r="4826" spans="1:4" ht="54">
      <c r="A4826" s="60">
        <v>94330</v>
      </c>
      <c r="B4826" s="70" t="s">
        <v>7662</v>
      </c>
      <c r="C4826" s="61" t="s">
        <v>29</v>
      </c>
      <c r="D4826" s="63">
        <v>70.180000000000007</v>
      </c>
    </row>
    <row r="4827" spans="1:4" ht="67.5">
      <c r="A4827" s="60">
        <v>94331</v>
      </c>
      <c r="B4827" s="70" t="s">
        <v>7663</v>
      </c>
      <c r="C4827" s="61" t="s">
        <v>29</v>
      </c>
      <c r="D4827" s="63">
        <v>68.400000000000006</v>
      </c>
    </row>
    <row r="4828" spans="1:4" ht="54">
      <c r="A4828" s="60">
        <v>94332</v>
      </c>
      <c r="B4828" s="70" t="s">
        <v>7664</v>
      </c>
      <c r="C4828" s="61" t="s">
        <v>29</v>
      </c>
      <c r="D4828" s="63">
        <v>69.22</v>
      </c>
    </row>
    <row r="4829" spans="1:4" ht="67.5">
      <c r="A4829" s="60">
        <v>94333</v>
      </c>
      <c r="B4829" s="70" t="s">
        <v>7665</v>
      </c>
      <c r="C4829" s="61" t="s">
        <v>29</v>
      </c>
      <c r="D4829" s="63">
        <v>67.81</v>
      </c>
    </row>
    <row r="4830" spans="1:4" ht="54">
      <c r="A4830" s="60">
        <v>94338</v>
      </c>
      <c r="B4830" s="70" t="s">
        <v>4704</v>
      </c>
      <c r="C4830" s="61" t="s">
        <v>29</v>
      </c>
      <c r="D4830" s="63">
        <v>78.81</v>
      </c>
    </row>
    <row r="4831" spans="1:4" ht="67.5">
      <c r="A4831" s="60">
        <v>94339</v>
      </c>
      <c r="B4831" s="70" t="s">
        <v>7666</v>
      </c>
      <c r="C4831" s="61" t="s">
        <v>29</v>
      </c>
      <c r="D4831" s="63">
        <v>73.66</v>
      </c>
    </row>
    <row r="4832" spans="1:4" ht="54">
      <c r="A4832" s="60">
        <v>94340</v>
      </c>
      <c r="B4832" s="70" t="s">
        <v>4705</v>
      </c>
      <c r="C4832" s="61" t="s">
        <v>29</v>
      </c>
      <c r="D4832" s="63">
        <v>71.39</v>
      </c>
    </row>
    <row r="4833" spans="1:4" ht="67.5">
      <c r="A4833" s="60">
        <v>94341</v>
      </c>
      <c r="B4833" s="70" t="s">
        <v>7667</v>
      </c>
      <c r="C4833" s="61" t="s">
        <v>29</v>
      </c>
      <c r="D4833" s="63">
        <v>68.44</v>
      </c>
    </row>
    <row r="4834" spans="1:4" ht="27">
      <c r="A4834" s="60">
        <v>94342</v>
      </c>
      <c r="B4834" s="70" t="s">
        <v>4706</v>
      </c>
      <c r="C4834" s="61" t="s">
        <v>29</v>
      </c>
      <c r="D4834" s="63">
        <v>81.84</v>
      </c>
    </row>
    <row r="4835" spans="1:4" ht="40.5">
      <c r="A4835" s="60">
        <v>96385</v>
      </c>
      <c r="B4835" s="70" t="s">
        <v>12283</v>
      </c>
      <c r="C4835" s="61" t="s">
        <v>29</v>
      </c>
      <c r="D4835" s="63">
        <v>5.01</v>
      </c>
    </row>
    <row r="4836" spans="1:4" ht="40.5">
      <c r="A4836" s="60">
        <v>96386</v>
      </c>
      <c r="B4836" s="70" t="s">
        <v>12284</v>
      </c>
      <c r="C4836" s="61" t="s">
        <v>29</v>
      </c>
      <c r="D4836" s="63">
        <v>4.84</v>
      </c>
    </row>
    <row r="4837" spans="1:4" ht="13.5">
      <c r="A4837" s="60">
        <v>83346</v>
      </c>
      <c r="B4837" s="70" t="s">
        <v>4707</v>
      </c>
      <c r="C4837" s="61" t="s">
        <v>29</v>
      </c>
      <c r="D4837" s="63">
        <v>0.94</v>
      </c>
    </row>
    <row r="4838" spans="1:4" ht="67.5">
      <c r="A4838" s="60">
        <v>93360</v>
      </c>
      <c r="B4838" s="70" t="s">
        <v>12285</v>
      </c>
      <c r="C4838" s="61" t="s">
        <v>29</v>
      </c>
      <c r="D4838" s="63">
        <v>13.17</v>
      </c>
    </row>
    <row r="4839" spans="1:4" ht="67.5">
      <c r="A4839" s="60">
        <v>93361</v>
      </c>
      <c r="B4839" s="70" t="s">
        <v>12286</v>
      </c>
      <c r="C4839" s="61" t="s">
        <v>29</v>
      </c>
      <c r="D4839" s="63">
        <v>10.99</v>
      </c>
    </row>
    <row r="4840" spans="1:4" ht="81">
      <c r="A4840" s="60">
        <v>93362</v>
      </c>
      <c r="B4840" s="70" t="s">
        <v>12287</v>
      </c>
      <c r="C4840" s="61" t="s">
        <v>29</v>
      </c>
      <c r="D4840" s="63">
        <v>8.08</v>
      </c>
    </row>
    <row r="4841" spans="1:4" ht="67.5">
      <c r="A4841" s="60">
        <v>93363</v>
      </c>
      <c r="B4841" s="70" t="s">
        <v>12288</v>
      </c>
      <c r="C4841" s="61" t="s">
        <v>29</v>
      </c>
      <c r="D4841" s="63">
        <v>8.73</v>
      </c>
    </row>
    <row r="4842" spans="1:4" ht="81">
      <c r="A4842" s="60">
        <v>93364</v>
      </c>
      <c r="B4842" s="70" t="s">
        <v>7668</v>
      </c>
      <c r="C4842" s="61" t="s">
        <v>29</v>
      </c>
      <c r="D4842" s="63">
        <v>6.95</v>
      </c>
    </row>
    <row r="4843" spans="1:4" ht="67.5">
      <c r="A4843" s="60">
        <v>93365</v>
      </c>
      <c r="B4843" s="70" t="s">
        <v>12289</v>
      </c>
      <c r="C4843" s="61" t="s">
        <v>29</v>
      </c>
      <c r="D4843" s="63">
        <v>7.71</v>
      </c>
    </row>
    <row r="4844" spans="1:4" ht="81">
      <c r="A4844" s="60">
        <v>93366</v>
      </c>
      <c r="B4844" s="70" t="s">
        <v>12290</v>
      </c>
      <c r="C4844" s="61" t="s">
        <v>29</v>
      </c>
      <c r="D4844" s="63">
        <v>6.36</v>
      </c>
    </row>
    <row r="4845" spans="1:4" ht="67.5">
      <c r="A4845" s="60">
        <v>93367</v>
      </c>
      <c r="B4845" s="70" t="s">
        <v>12291</v>
      </c>
      <c r="C4845" s="61" t="s">
        <v>29</v>
      </c>
      <c r="D4845" s="63">
        <v>12.27</v>
      </c>
    </row>
    <row r="4846" spans="1:4" ht="67.5">
      <c r="A4846" s="60">
        <v>93368</v>
      </c>
      <c r="B4846" s="70" t="s">
        <v>12292</v>
      </c>
      <c r="C4846" s="61" t="s">
        <v>29</v>
      </c>
      <c r="D4846" s="63">
        <v>10.029999999999999</v>
      </c>
    </row>
    <row r="4847" spans="1:4" ht="81">
      <c r="A4847" s="60">
        <v>93369</v>
      </c>
      <c r="B4847" s="70" t="s">
        <v>7669</v>
      </c>
      <c r="C4847" s="61" t="s">
        <v>29</v>
      </c>
      <c r="D4847" s="63">
        <v>7.19</v>
      </c>
    </row>
    <row r="4848" spans="1:4" ht="67.5">
      <c r="A4848" s="60">
        <v>93370</v>
      </c>
      <c r="B4848" s="70" t="s">
        <v>12293</v>
      </c>
      <c r="C4848" s="61" t="s">
        <v>29</v>
      </c>
      <c r="D4848" s="63">
        <v>7.85</v>
      </c>
    </row>
    <row r="4849" spans="1:4" ht="81">
      <c r="A4849" s="60">
        <v>93371</v>
      </c>
      <c r="B4849" s="70" t="s">
        <v>7670</v>
      </c>
      <c r="C4849" s="61" t="s">
        <v>29</v>
      </c>
      <c r="D4849" s="63">
        <v>6.06</v>
      </c>
    </row>
    <row r="4850" spans="1:4" ht="67.5">
      <c r="A4850" s="60">
        <v>93372</v>
      </c>
      <c r="B4850" s="70" t="s">
        <v>12294</v>
      </c>
      <c r="C4850" s="61" t="s">
        <v>29</v>
      </c>
      <c r="D4850" s="63">
        <v>6.89</v>
      </c>
    </row>
    <row r="4851" spans="1:4" ht="81">
      <c r="A4851" s="60">
        <v>93373</v>
      </c>
      <c r="B4851" s="70" t="s">
        <v>7671</v>
      </c>
      <c r="C4851" s="61" t="s">
        <v>29</v>
      </c>
      <c r="D4851" s="63">
        <v>5.49</v>
      </c>
    </row>
    <row r="4852" spans="1:4" ht="81">
      <c r="A4852" s="60">
        <v>93374</v>
      </c>
      <c r="B4852" s="70" t="s">
        <v>7672</v>
      </c>
      <c r="C4852" s="61" t="s">
        <v>29</v>
      </c>
      <c r="D4852" s="63">
        <v>15.36</v>
      </c>
    </row>
    <row r="4853" spans="1:4" ht="67.5">
      <c r="A4853" s="61">
        <v>93375</v>
      </c>
      <c r="B4853" s="70" t="s">
        <v>12295</v>
      </c>
      <c r="C4853" s="61" t="s">
        <v>29</v>
      </c>
      <c r="D4853" s="63">
        <v>11.81</v>
      </c>
    </row>
    <row r="4854" spans="1:4" ht="67.5">
      <c r="A4854" s="60">
        <v>93376</v>
      </c>
      <c r="B4854" s="70" t="s">
        <v>12296</v>
      </c>
      <c r="C4854" s="61" t="s">
        <v>29</v>
      </c>
      <c r="D4854" s="63">
        <v>9.68</v>
      </c>
    </row>
    <row r="4855" spans="1:4" ht="81">
      <c r="A4855" s="60">
        <v>93377</v>
      </c>
      <c r="B4855" s="70" t="s">
        <v>7673</v>
      </c>
      <c r="C4855" s="61" t="s">
        <v>29</v>
      </c>
      <c r="D4855" s="63">
        <v>6.58</v>
      </c>
    </row>
    <row r="4856" spans="1:4" ht="67.5">
      <c r="A4856" s="60">
        <v>93378</v>
      </c>
      <c r="B4856" s="70" t="s">
        <v>12297</v>
      </c>
      <c r="C4856" s="61" t="s">
        <v>29</v>
      </c>
      <c r="D4856" s="63">
        <v>14.27</v>
      </c>
    </row>
    <row r="4857" spans="1:4" ht="67.5">
      <c r="A4857" s="60">
        <v>93379</v>
      </c>
      <c r="B4857" s="70" t="s">
        <v>12298</v>
      </c>
      <c r="C4857" s="61" t="s">
        <v>29</v>
      </c>
      <c r="D4857" s="63">
        <v>10.98</v>
      </c>
    </row>
    <row r="4858" spans="1:4" ht="67.5">
      <c r="A4858" s="60">
        <v>93380</v>
      </c>
      <c r="B4858" s="70" t="s">
        <v>12299</v>
      </c>
      <c r="C4858" s="61" t="s">
        <v>29</v>
      </c>
      <c r="D4858" s="63">
        <v>9.0399999999999991</v>
      </c>
    </row>
    <row r="4859" spans="1:4" ht="81">
      <c r="A4859" s="60">
        <v>93381</v>
      </c>
      <c r="B4859" s="70" t="s">
        <v>7674</v>
      </c>
      <c r="C4859" s="61" t="s">
        <v>29</v>
      </c>
      <c r="D4859" s="63">
        <v>6.11</v>
      </c>
    </row>
    <row r="4860" spans="1:4" ht="27">
      <c r="A4860" s="60">
        <v>93382</v>
      </c>
      <c r="B4860" s="70" t="s">
        <v>4708</v>
      </c>
      <c r="C4860" s="61" t="s">
        <v>29</v>
      </c>
      <c r="D4860" s="63">
        <v>19.510000000000002</v>
      </c>
    </row>
    <row r="4861" spans="1:4" ht="13.5">
      <c r="A4861" s="60">
        <v>96995</v>
      </c>
      <c r="B4861" s="70" t="s">
        <v>12300</v>
      </c>
      <c r="C4861" s="61" t="s">
        <v>29</v>
      </c>
      <c r="D4861" s="63">
        <v>35.28</v>
      </c>
    </row>
    <row r="4862" spans="1:4" ht="27">
      <c r="A4862" s="60">
        <v>72838</v>
      </c>
      <c r="B4862" s="70" t="s">
        <v>7675</v>
      </c>
      <c r="C4862" s="61" t="s">
        <v>4709</v>
      </c>
      <c r="D4862" s="63">
        <v>0.92</v>
      </c>
    </row>
    <row r="4863" spans="1:4" ht="27">
      <c r="A4863" s="60">
        <v>72839</v>
      </c>
      <c r="B4863" s="70" t="s">
        <v>7676</v>
      </c>
      <c r="C4863" s="61" t="s">
        <v>4709</v>
      </c>
      <c r="D4863" s="63">
        <v>0.74</v>
      </c>
    </row>
    <row r="4864" spans="1:4" ht="27">
      <c r="A4864" s="60">
        <v>72840</v>
      </c>
      <c r="B4864" s="70" t="s">
        <v>4710</v>
      </c>
      <c r="C4864" s="61" t="s">
        <v>4709</v>
      </c>
      <c r="D4864" s="63">
        <v>0.61</v>
      </c>
    </row>
    <row r="4865" spans="1:4" ht="40.5">
      <c r="A4865" s="60">
        <v>72844</v>
      </c>
      <c r="B4865" s="70" t="s">
        <v>7677</v>
      </c>
      <c r="C4865" s="61" t="s">
        <v>1067</v>
      </c>
      <c r="D4865" s="63">
        <v>0.81</v>
      </c>
    </row>
    <row r="4866" spans="1:4" ht="40.5">
      <c r="A4866" s="60">
        <v>72845</v>
      </c>
      <c r="B4866" s="70" t="s">
        <v>4711</v>
      </c>
      <c r="C4866" s="61" t="s">
        <v>1067</v>
      </c>
      <c r="D4866" s="63">
        <v>4.8499999999999996</v>
      </c>
    </row>
    <row r="4867" spans="1:4" ht="27">
      <c r="A4867" s="60">
        <v>72846</v>
      </c>
      <c r="B4867" s="70" t="s">
        <v>7678</v>
      </c>
      <c r="C4867" s="61" t="s">
        <v>1067</v>
      </c>
      <c r="D4867" s="63">
        <v>4</v>
      </c>
    </row>
    <row r="4868" spans="1:4" ht="27">
      <c r="A4868" s="60">
        <v>72847</v>
      </c>
      <c r="B4868" s="70" t="s">
        <v>4712</v>
      </c>
      <c r="C4868" s="61" t="s">
        <v>1067</v>
      </c>
      <c r="D4868" s="63">
        <v>8.6300000000000008</v>
      </c>
    </row>
    <row r="4869" spans="1:4" ht="27">
      <c r="A4869" s="60">
        <v>72848</v>
      </c>
      <c r="B4869" s="70" t="s">
        <v>7679</v>
      </c>
      <c r="C4869" s="61" t="s">
        <v>1067</v>
      </c>
      <c r="D4869" s="63">
        <v>2.15</v>
      </c>
    </row>
    <row r="4870" spans="1:4" ht="40.5">
      <c r="A4870" s="60">
        <v>72849</v>
      </c>
      <c r="B4870" s="70" t="s">
        <v>7680</v>
      </c>
      <c r="C4870" s="61" t="s">
        <v>1067</v>
      </c>
      <c r="D4870" s="63">
        <v>2.76</v>
      </c>
    </row>
    <row r="4871" spans="1:4" ht="40.5">
      <c r="A4871" s="60">
        <v>72850</v>
      </c>
      <c r="B4871" s="70" t="s">
        <v>7681</v>
      </c>
      <c r="C4871" s="61" t="s">
        <v>1067</v>
      </c>
      <c r="D4871" s="63">
        <v>11.59</v>
      </c>
    </row>
    <row r="4872" spans="1:4" ht="27">
      <c r="A4872" s="60">
        <v>72882</v>
      </c>
      <c r="B4872" s="70" t="s">
        <v>7675</v>
      </c>
      <c r="C4872" s="61" t="s">
        <v>4713</v>
      </c>
      <c r="D4872" s="63">
        <v>1.37</v>
      </c>
    </row>
    <row r="4873" spans="1:4" ht="27">
      <c r="A4873" s="60">
        <v>72883</v>
      </c>
      <c r="B4873" s="70" t="s">
        <v>7676</v>
      </c>
      <c r="C4873" s="61" t="s">
        <v>4713</v>
      </c>
      <c r="D4873" s="63">
        <v>1.1000000000000001</v>
      </c>
    </row>
    <row r="4874" spans="1:4" ht="27">
      <c r="A4874" s="60">
        <v>72884</v>
      </c>
      <c r="B4874" s="70" t="s">
        <v>4710</v>
      </c>
      <c r="C4874" s="61" t="s">
        <v>4713</v>
      </c>
      <c r="D4874" s="63">
        <v>0.92</v>
      </c>
    </row>
    <row r="4875" spans="1:4" ht="40.5">
      <c r="A4875" s="60">
        <v>72888</v>
      </c>
      <c r="B4875" s="70" t="s">
        <v>7677</v>
      </c>
      <c r="C4875" s="61" t="s">
        <v>29</v>
      </c>
      <c r="D4875" s="63">
        <v>1.2</v>
      </c>
    </row>
    <row r="4876" spans="1:4" ht="40.5">
      <c r="A4876" s="60">
        <v>72890</v>
      </c>
      <c r="B4876" s="70" t="s">
        <v>4714</v>
      </c>
      <c r="C4876" s="61" t="s">
        <v>29</v>
      </c>
      <c r="D4876" s="63">
        <v>7.28</v>
      </c>
    </row>
    <row r="4877" spans="1:4" ht="40.5">
      <c r="A4877" s="60">
        <v>72891</v>
      </c>
      <c r="B4877" s="70" t="s">
        <v>7682</v>
      </c>
      <c r="C4877" s="61" t="s">
        <v>29</v>
      </c>
      <c r="D4877" s="63">
        <v>6</v>
      </c>
    </row>
    <row r="4878" spans="1:4" ht="40.5">
      <c r="A4878" s="60">
        <v>72892</v>
      </c>
      <c r="B4878" s="70" t="s">
        <v>7683</v>
      </c>
      <c r="C4878" s="61" t="s">
        <v>29</v>
      </c>
      <c r="D4878" s="63">
        <v>12.95</v>
      </c>
    </row>
    <row r="4879" spans="1:4" ht="40.5">
      <c r="A4879" s="60">
        <v>72893</v>
      </c>
      <c r="B4879" s="70" t="s">
        <v>7684</v>
      </c>
      <c r="C4879" s="61" t="s">
        <v>29</v>
      </c>
      <c r="D4879" s="63">
        <v>3.22</v>
      </c>
    </row>
    <row r="4880" spans="1:4" ht="40.5">
      <c r="A4880" s="60">
        <v>72894</v>
      </c>
      <c r="B4880" s="70" t="s">
        <v>7685</v>
      </c>
      <c r="C4880" s="61" t="s">
        <v>29</v>
      </c>
      <c r="D4880" s="63">
        <v>4.1399999999999997</v>
      </c>
    </row>
    <row r="4881" spans="1:4" ht="40.5">
      <c r="A4881" s="60">
        <v>72895</v>
      </c>
      <c r="B4881" s="70" t="s">
        <v>7686</v>
      </c>
      <c r="C4881" s="61" t="s">
        <v>29</v>
      </c>
      <c r="D4881" s="63">
        <v>21.84</v>
      </c>
    </row>
    <row r="4882" spans="1:4" ht="13.5">
      <c r="A4882" s="60">
        <v>72897</v>
      </c>
      <c r="B4882" s="70" t="s">
        <v>4715</v>
      </c>
      <c r="C4882" s="61" t="s">
        <v>29</v>
      </c>
      <c r="D4882" s="63">
        <v>18.010000000000002</v>
      </c>
    </row>
    <row r="4883" spans="1:4" ht="27">
      <c r="A4883" s="60">
        <v>72898</v>
      </c>
      <c r="B4883" s="70" t="s">
        <v>4716</v>
      </c>
      <c r="C4883" s="61" t="s">
        <v>29</v>
      </c>
      <c r="D4883" s="63">
        <v>3.86</v>
      </c>
    </row>
    <row r="4884" spans="1:4" ht="27">
      <c r="A4884" s="60">
        <v>72899</v>
      </c>
      <c r="B4884" s="70" t="s">
        <v>7687</v>
      </c>
      <c r="C4884" s="61" t="s">
        <v>29</v>
      </c>
      <c r="D4884" s="63">
        <v>5.64</v>
      </c>
    </row>
    <row r="4885" spans="1:4" ht="27">
      <c r="A4885" s="60">
        <v>72900</v>
      </c>
      <c r="B4885" s="70" t="s">
        <v>7688</v>
      </c>
      <c r="C4885" s="61" t="s">
        <v>29</v>
      </c>
      <c r="D4885" s="63">
        <v>6.21</v>
      </c>
    </row>
    <row r="4886" spans="1:4" ht="54">
      <c r="A4886" s="60" t="s">
        <v>6283</v>
      </c>
      <c r="B4886" s="70" t="s">
        <v>6284</v>
      </c>
      <c r="C4886" s="61" t="s">
        <v>29</v>
      </c>
      <c r="D4886" s="63">
        <v>1.68</v>
      </c>
    </row>
    <row r="4887" spans="1:4" ht="13.5">
      <c r="A4887" s="60">
        <v>83356</v>
      </c>
      <c r="B4887" s="70" t="s">
        <v>4717</v>
      </c>
      <c r="C4887" s="61" t="s">
        <v>4713</v>
      </c>
      <c r="D4887" s="63">
        <v>0.82</v>
      </c>
    </row>
    <row r="4888" spans="1:4" ht="27">
      <c r="A4888" s="60">
        <v>83358</v>
      </c>
      <c r="B4888" s="70" t="s">
        <v>4718</v>
      </c>
      <c r="C4888" s="61" t="s">
        <v>4713</v>
      </c>
      <c r="D4888" s="63">
        <v>1.7</v>
      </c>
    </row>
    <row r="4889" spans="1:4" ht="27">
      <c r="A4889" s="61">
        <v>95303</v>
      </c>
      <c r="B4889" s="70" t="s">
        <v>7689</v>
      </c>
      <c r="C4889" s="61" t="s">
        <v>4713</v>
      </c>
      <c r="D4889" s="63">
        <v>1.05</v>
      </c>
    </row>
    <row r="4890" spans="1:4" ht="40.5">
      <c r="A4890" s="61">
        <v>97912</v>
      </c>
      <c r="B4890" s="70" t="s">
        <v>12301</v>
      </c>
      <c r="C4890" s="61" t="s">
        <v>4713</v>
      </c>
      <c r="D4890" s="63">
        <v>2.23</v>
      </c>
    </row>
    <row r="4891" spans="1:4" ht="40.5">
      <c r="A4891" s="61">
        <v>97913</v>
      </c>
      <c r="B4891" s="70" t="s">
        <v>12302</v>
      </c>
      <c r="C4891" s="61" t="s">
        <v>4713</v>
      </c>
      <c r="D4891" s="63">
        <v>1.71</v>
      </c>
    </row>
    <row r="4892" spans="1:4" ht="40.5">
      <c r="A4892" s="60">
        <v>97914</v>
      </c>
      <c r="B4892" s="70" t="s">
        <v>12303</v>
      </c>
      <c r="C4892" s="61" t="s">
        <v>4713</v>
      </c>
      <c r="D4892" s="63">
        <v>1.6</v>
      </c>
    </row>
    <row r="4893" spans="1:4" ht="40.5">
      <c r="A4893" s="60">
        <v>97915</v>
      </c>
      <c r="B4893" s="70" t="s">
        <v>12304</v>
      </c>
      <c r="C4893" s="61" t="s">
        <v>4713</v>
      </c>
      <c r="D4893" s="63">
        <v>1.1399999999999999</v>
      </c>
    </row>
    <row r="4894" spans="1:4" ht="27">
      <c r="A4894" s="60">
        <v>97916</v>
      </c>
      <c r="B4894" s="70" t="s">
        <v>12305</v>
      </c>
      <c r="C4894" s="61" t="s">
        <v>4709</v>
      </c>
      <c r="D4894" s="63">
        <v>1.49</v>
      </c>
    </row>
    <row r="4895" spans="1:4" ht="40.5">
      <c r="A4895" s="60">
        <v>97917</v>
      </c>
      <c r="B4895" s="70" t="s">
        <v>12306</v>
      </c>
      <c r="C4895" s="61" t="s">
        <v>4709</v>
      </c>
      <c r="D4895" s="63">
        <v>1.1399999999999999</v>
      </c>
    </row>
    <row r="4896" spans="1:4" ht="40.5">
      <c r="A4896" s="60">
        <v>97918</v>
      </c>
      <c r="B4896" s="70" t="s">
        <v>12307</v>
      </c>
      <c r="C4896" s="61" t="s">
        <v>4709</v>
      </c>
      <c r="D4896" s="63">
        <v>1.07</v>
      </c>
    </row>
    <row r="4897" spans="1:4" ht="40.5">
      <c r="A4897" s="60">
        <v>97919</v>
      </c>
      <c r="B4897" s="70" t="s">
        <v>12308</v>
      </c>
      <c r="C4897" s="61" t="s">
        <v>4709</v>
      </c>
      <c r="D4897" s="63">
        <v>0.75</v>
      </c>
    </row>
    <row r="4898" spans="1:4" ht="40.5">
      <c r="A4898" s="60">
        <v>94097</v>
      </c>
      <c r="B4898" s="70" t="s">
        <v>7690</v>
      </c>
      <c r="C4898" s="61" t="s">
        <v>19</v>
      </c>
      <c r="D4898" s="63">
        <v>4.2699999999999996</v>
      </c>
    </row>
    <row r="4899" spans="1:4" ht="40.5">
      <c r="A4899" s="60">
        <v>94098</v>
      </c>
      <c r="B4899" s="70" t="s">
        <v>6129</v>
      </c>
      <c r="C4899" s="61" t="s">
        <v>19</v>
      </c>
      <c r="D4899" s="63">
        <v>4.88</v>
      </c>
    </row>
    <row r="4900" spans="1:4" ht="40.5">
      <c r="A4900" s="60">
        <v>94099</v>
      </c>
      <c r="B4900" s="70" t="s">
        <v>7691</v>
      </c>
      <c r="C4900" s="61" t="s">
        <v>19</v>
      </c>
      <c r="D4900" s="63">
        <v>2.13</v>
      </c>
    </row>
    <row r="4901" spans="1:4" ht="40.5">
      <c r="A4901" s="60">
        <v>94100</v>
      </c>
      <c r="B4901" s="70" t="s">
        <v>7692</v>
      </c>
      <c r="C4901" s="61" t="s">
        <v>19</v>
      </c>
      <c r="D4901" s="63">
        <v>2.73</v>
      </c>
    </row>
    <row r="4902" spans="1:4" ht="54">
      <c r="A4902" s="60">
        <v>94102</v>
      </c>
      <c r="B4902" s="70" t="s">
        <v>7578</v>
      </c>
      <c r="C4902" s="61" t="s">
        <v>29</v>
      </c>
      <c r="D4902" s="63">
        <v>154.29</v>
      </c>
    </row>
    <row r="4903" spans="1:4" ht="54">
      <c r="A4903" s="60">
        <v>94103</v>
      </c>
      <c r="B4903" s="70" t="s">
        <v>7693</v>
      </c>
      <c r="C4903" s="61" t="s">
        <v>29</v>
      </c>
      <c r="D4903" s="63">
        <v>201.24</v>
      </c>
    </row>
    <row r="4904" spans="1:4" ht="54">
      <c r="A4904" s="60">
        <v>94104</v>
      </c>
      <c r="B4904" s="70" t="s">
        <v>7694</v>
      </c>
      <c r="C4904" s="61" t="s">
        <v>29</v>
      </c>
      <c r="D4904" s="63">
        <v>157.68</v>
      </c>
    </row>
    <row r="4905" spans="1:4" ht="54">
      <c r="A4905" s="60">
        <v>94105</v>
      </c>
      <c r="B4905" s="70" t="s">
        <v>6125</v>
      </c>
      <c r="C4905" s="61" t="s">
        <v>29</v>
      </c>
      <c r="D4905" s="63">
        <v>204.68</v>
      </c>
    </row>
    <row r="4906" spans="1:4" ht="40.5">
      <c r="A4906" s="60">
        <v>94106</v>
      </c>
      <c r="B4906" s="70" t="s">
        <v>7695</v>
      </c>
      <c r="C4906" s="61" t="s">
        <v>29</v>
      </c>
      <c r="D4906" s="63">
        <v>137.32</v>
      </c>
    </row>
    <row r="4907" spans="1:4" ht="40.5">
      <c r="A4907" s="60">
        <v>94107</v>
      </c>
      <c r="B4907" s="70" t="s">
        <v>7696</v>
      </c>
      <c r="C4907" s="61" t="s">
        <v>29</v>
      </c>
      <c r="D4907" s="63">
        <v>184.29</v>
      </c>
    </row>
    <row r="4908" spans="1:4" ht="40.5">
      <c r="A4908" s="60">
        <v>94108</v>
      </c>
      <c r="B4908" s="70" t="s">
        <v>7697</v>
      </c>
      <c r="C4908" s="61" t="s">
        <v>29</v>
      </c>
      <c r="D4908" s="63">
        <v>140.74</v>
      </c>
    </row>
    <row r="4909" spans="1:4" ht="40.5">
      <c r="A4909" s="60">
        <v>94110</v>
      </c>
      <c r="B4909" s="70" t="s">
        <v>7698</v>
      </c>
      <c r="C4909" s="61" t="s">
        <v>29</v>
      </c>
      <c r="D4909" s="63">
        <v>187.69</v>
      </c>
    </row>
    <row r="4910" spans="1:4" ht="54">
      <c r="A4910" s="60">
        <v>94111</v>
      </c>
      <c r="B4910" s="70" t="s">
        <v>7579</v>
      </c>
      <c r="C4910" s="61" t="s">
        <v>29</v>
      </c>
      <c r="D4910" s="63">
        <v>130.44</v>
      </c>
    </row>
    <row r="4911" spans="1:4" ht="54">
      <c r="A4911" s="60">
        <v>94112</v>
      </c>
      <c r="B4911" s="70" t="s">
        <v>7699</v>
      </c>
      <c r="C4911" s="61" t="s">
        <v>29</v>
      </c>
      <c r="D4911" s="63">
        <v>171.85</v>
      </c>
    </row>
    <row r="4912" spans="1:4" ht="54">
      <c r="A4912" s="60">
        <v>94113</v>
      </c>
      <c r="B4912" s="70" t="s">
        <v>7700</v>
      </c>
      <c r="C4912" s="61" t="s">
        <v>29</v>
      </c>
      <c r="D4912" s="63">
        <v>135.84</v>
      </c>
    </row>
    <row r="4913" spans="1:4" ht="54">
      <c r="A4913" s="60">
        <v>94114</v>
      </c>
      <c r="B4913" s="70" t="s">
        <v>7701</v>
      </c>
      <c r="C4913" s="61" t="s">
        <v>29</v>
      </c>
      <c r="D4913" s="63">
        <v>177.96</v>
      </c>
    </row>
    <row r="4914" spans="1:4" ht="54">
      <c r="A4914" s="60">
        <v>94115</v>
      </c>
      <c r="B4914" s="70" t="s">
        <v>7702</v>
      </c>
      <c r="C4914" s="61" t="s">
        <v>29</v>
      </c>
      <c r="D4914" s="63">
        <v>105.23</v>
      </c>
    </row>
    <row r="4915" spans="1:4" ht="54">
      <c r="A4915" s="60">
        <v>94116</v>
      </c>
      <c r="B4915" s="70" t="s">
        <v>7703</v>
      </c>
      <c r="C4915" s="61" t="s">
        <v>29</v>
      </c>
      <c r="D4915" s="63">
        <v>142.96</v>
      </c>
    </row>
    <row r="4916" spans="1:4" ht="54">
      <c r="A4916" s="60">
        <v>94117</v>
      </c>
      <c r="B4916" s="70" t="s">
        <v>7704</v>
      </c>
      <c r="C4916" s="61" t="s">
        <v>29</v>
      </c>
      <c r="D4916" s="63">
        <v>110.26</v>
      </c>
    </row>
    <row r="4917" spans="1:4" ht="54">
      <c r="A4917" s="60">
        <v>94118</v>
      </c>
      <c r="B4917" s="70" t="s">
        <v>7705</v>
      </c>
      <c r="C4917" s="61" t="s">
        <v>29</v>
      </c>
      <c r="D4917" s="63">
        <v>148.88</v>
      </c>
    </row>
    <row r="4918" spans="1:4" ht="13.5">
      <c r="A4918" s="60">
        <v>6514</v>
      </c>
      <c r="B4918" s="70" t="s">
        <v>4719</v>
      </c>
      <c r="C4918" s="61" t="s">
        <v>29</v>
      </c>
      <c r="D4918" s="63">
        <v>108.22</v>
      </c>
    </row>
    <row r="4919" spans="1:4" ht="27">
      <c r="A4919" s="60">
        <v>88549</v>
      </c>
      <c r="B4919" s="70" t="s">
        <v>4720</v>
      </c>
      <c r="C4919" s="61" t="s">
        <v>29</v>
      </c>
      <c r="D4919" s="63">
        <v>86.93</v>
      </c>
    </row>
    <row r="4920" spans="1:4" ht="27">
      <c r="A4920" s="60">
        <v>41721</v>
      </c>
      <c r="B4920" s="70" t="s">
        <v>4721</v>
      </c>
      <c r="C4920" s="61" t="s">
        <v>29</v>
      </c>
      <c r="D4920" s="63">
        <v>3</v>
      </c>
    </row>
    <row r="4921" spans="1:4" ht="27">
      <c r="A4921" s="60">
        <v>41722</v>
      </c>
      <c r="B4921" s="70" t="s">
        <v>4722</v>
      </c>
      <c r="C4921" s="61" t="s">
        <v>29</v>
      </c>
      <c r="D4921" s="63">
        <v>4.28</v>
      </c>
    </row>
    <row r="4922" spans="1:4" ht="27">
      <c r="A4922" s="60" t="s">
        <v>7706</v>
      </c>
      <c r="B4922" s="70" t="s">
        <v>4723</v>
      </c>
      <c r="C4922" s="61" t="s">
        <v>29</v>
      </c>
      <c r="D4922" s="63">
        <v>4.26</v>
      </c>
    </row>
    <row r="4923" spans="1:4" ht="40.5">
      <c r="A4923" s="60" t="s">
        <v>7707</v>
      </c>
      <c r="B4923" s="70" t="s">
        <v>7708</v>
      </c>
      <c r="C4923" s="61" t="s">
        <v>29</v>
      </c>
      <c r="D4923" s="63">
        <v>5.14</v>
      </c>
    </row>
    <row r="4924" spans="1:4" ht="27">
      <c r="A4924" s="60" t="s">
        <v>7709</v>
      </c>
      <c r="B4924" s="70" t="s">
        <v>7710</v>
      </c>
      <c r="C4924" s="61" t="s">
        <v>29</v>
      </c>
      <c r="D4924" s="63">
        <v>1.6</v>
      </c>
    </row>
    <row r="4925" spans="1:4" ht="27">
      <c r="A4925" s="60">
        <v>83344</v>
      </c>
      <c r="B4925" s="70" t="s">
        <v>7711</v>
      </c>
      <c r="C4925" s="61" t="s">
        <v>29</v>
      </c>
      <c r="D4925" s="63">
        <v>0.88</v>
      </c>
    </row>
    <row r="4926" spans="1:4" ht="27">
      <c r="A4926" s="60">
        <v>95606</v>
      </c>
      <c r="B4926" s="70" t="s">
        <v>12309</v>
      </c>
      <c r="C4926" s="61" t="s">
        <v>29</v>
      </c>
      <c r="D4926" s="63">
        <v>1.26</v>
      </c>
    </row>
    <row r="4927" spans="1:4" ht="40.5">
      <c r="A4927" s="60">
        <v>72131</v>
      </c>
      <c r="B4927" s="70" t="s">
        <v>4724</v>
      </c>
      <c r="C4927" s="61" t="s">
        <v>19</v>
      </c>
      <c r="D4927" s="63">
        <v>122.38</v>
      </c>
    </row>
    <row r="4928" spans="1:4" ht="40.5">
      <c r="A4928" s="60">
        <v>72132</v>
      </c>
      <c r="B4928" s="70" t="s">
        <v>7713</v>
      </c>
      <c r="C4928" s="61" t="s">
        <v>19</v>
      </c>
      <c r="D4928" s="63">
        <v>63.19</v>
      </c>
    </row>
    <row r="4929" spans="1:4" ht="40.5">
      <c r="A4929" s="60">
        <v>72133</v>
      </c>
      <c r="B4929" s="70" t="s">
        <v>6132</v>
      </c>
      <c r="C4929" s="61" t="s">
        <v>19</v>
      </c>
      <c r="D4929" s="63">
        <v>214.02</v>
      </c>
    </row>
    <row r="4930" spans="1:4" ht="67.5">
      <c r="A4930" s="60">
        <v>87471</v>
      </c>
      <c r="B4930" s="70" t="s">
        <v>7714</v>
      </c>
      <c r="C4930" s="61" t="s">
        <v>19</v>
      </c>
      <c r="D4930" s="63">
        <v>39.549999999999997</v>
      </c>
    </row>
    <row r="4931" spans="1:4" ht="54">
      <c r="A4931" s="60">
        <v>87472</v>
      </c>
      <c r="B4931" s="70" t="s">
        <v>7716</v>
      </c>
      <c r="C4931" s="61" t="s">
        <v>19</v>
      </c>
      <c r="D4931" s="63">
        <v>40.54</v>
      </c>
    </row>
    <row r="4932" spans="1:4" ht="67.5">
      <c r="A4932" s="60">
        <v>87473</v>
      </c>
      <c r="B4932" s="70" t="s">
        <v>7717</v>
      </c>
      <c r="C4932" s="61" t="s">
        <v>19</v>
      </c>
      <c r="D4932" s="63">
        <v>54.63</v>
      </c>
    </row>
    <row r="4933" spans="1:4" ht="54">
      <c r="A4933" s="60">
        <v>87474</v>
      </c>
      <c r="B4933" s="70" t="s">
        <v>7718</v>
      </c>
      <c r="C4933" s="61" t="s">
        <v>19</v>
      </c>
      <c r="D4933" s="63">
        <v>55.76</v>
      </c>
    </row>
    <row r="4934" spans="1:4" ht="67.5">
      <c r="A4934" s="60">
        <v>87475</v>
      </c>
      <c r="B4934" s="70" t="s">
        <v>7719</v>
      </c>
      <c r="C4934" s="61" t="s">
        <v>19</v>
      </c>
      <c r="D4934" s="63">
        <v>64.33</v>
      </c>
    </row>
    <row r="4935" spans="1:4" ht="54">
      <c r="A4935" s="60">
        <v>87476</v>
      </c>
      <c r="B4935" s="70" t="s">
        <v>7721</v>
      </c>
      <c r="C4935" s="61" t="s">
        <v>19</v>
      </c>
      <c r="D4935" s="63">
        <v>65.64</v>
      </c>
    </row>
    <row r="4936" spans="1:4" ht="67.5">
      <c r="A4936" s="60">
        <v>87477</v>
      </c>
      <c r="B4936" s="70" t="s">
        <v>7722</v>
      </c>
      <c r="C4936" s="61" t="s">
        <v>19</v>
      </c>
      <c r="D4936" s="63">
        <v>36.08</v>
      </c>
    </row>
    <row r="4937" spans="1:4" ht="67.5">
      <c r="A4937" s="60">
        <v>87478</v>
      </c>
      <c r="B4937" s="70" t="s">
        <v>7723</v>
      </c>
      <c r="C4937" s="61" t="s">
        <v>19</v>
      </c>
      <c r="D4937" s="63">
        <v>37.07</v>
      </c>
    </row>
    <row r="4938" spans="1:4" ht="67.5">
      <c r="A4938" s="60">
        <v>87479</v>
      </c>
      <c r="B4938" s="70" t="s">
        <v>7724</v>
      </c>
      <c r="C4938" s="61" t="s">
        <v>19</v>
      </c>
      <c r="D4938" s="63">
        <v>50.66</v>
      </c>
    </row>
    <row r="4939" spans="1:4" ht="67.5">
      <c r="A4939" s="60">
        <v>87480</v>
      </c>
      <c r="B4939" s="70" t="s">
        <v>7725</v>
      </c>
      <c r="C4939" s="61" t="s">
        <v>19</v>
      </c>
      <c r="D4939" s="63">
        <v>51.79</v>
      </c>
    </row>
    <row r="4940" spans="1:4" ht="67.5">
      <c r="A4940" s="60">
        <v>87481</v>
      </c>
      <c r="B4940" s="70" t="s">
        <v>7726</v>
      </c>
      <c r="C4940" s="61" t="s">
        <v>19</v>
      </c>
      <c r="D4940" s="63">
        <v>60.38</v>
      </c>
    </row>
    <row r="4941" spans="1:4" ht="67.5">
      <c r="A4941" s="60">
        <v>87482</v>
      </c>
      <c r="B4941" s="70" t="s">
        <v>7727</v>
      </c>
      <c r="C4941" s="61" t="s">
        <v>19</v>
      </c>
      <c r="D4941" s="63">
        <v>61.69</v>
      </c>
    </row>
    <row r="4942" spans="1:4" ht="67.5">
      <c r="A4942" s="60">
        <v>87483</v>
      </c>
      <c r="B4942" s="70" t="s">
        <v>7728</v>
      </c>
      <c r="C4942" s="61" t="s">
        <v>19</v>
      </c>
      <c r="D4942" s="63">
        <v>45.03</v>
      </c>
    </row>
    <row r="4943" spans="1:4" ht="54">
      <c r="A4943" s="60">
        <v>87484</v>
      </c>
      <c r="B4943" s="70" t="s">
        <v>7729</v>
      </c>
      <c r="C4943" s="61" t="s">
        <v>19</v>
      </c>
      <c r="D4943" s="63">
        <v>46.02</v>
      </c>
    </row>
    <row r="4944" spans="1:4" ht="67.5">
      <c r="A4944" s="60">
        <v>87485</v>
      </c>
      <c r="B4944" s="70" t="s">
        <v>7730</v>
      </c>
      <c r="C4944" s="61" t="s">
        <v>19</v>
      </c>
      <c r="D4944" s="63">
        <v>60.23</v>
      </c>
    </row>
    <row r="4945" spans="1:4" ht="67.5">
      <c r="A4945" s="60">
        <v>87487</v>
      </c>
      <c r="B4945" s="70" t="s">
        <v>7731</v>
      </c>
      <c r="C4945" s="61" t="s">
        <v>19</v>
      </c>
      <c r="D4945" s="63">
        <v>69.78</v>
      </c>
    </row>
    <row r="4946" spans="1:4" ht="54">
      <c r="A4946" s="60">
        <v>87488</v>
      </c>
      <c r="B4946" s="70" t="s">
        <v>7732</v>
      </c>
      <c r="C4946" s="61" t="s">
        <v>19</v>
      </c>
      <c r="D4946" s="63">
        <v>71.09</v>
      </c>
    </row>
    <row r="4947" spans="1:4" ht="67.5">
      <c r="A4947" s="60">
        <v>87489</v>
      </c>
      <c r="B4947" s="70" t="s">
        <v>7733</v>
      </c>
      <c r="C4947" s="61" t="s">
        <v>19</v>
      </c>
      <c r="D4947" s="63">
        <v>39.24</v>
      </c>
    </row>
    <row r="4948" spans="1:4" ht="67.5">
      <c r="A4948" s="60">
        <v>87490</v>
      </c>
      <c r="B4948" s="70" t="s">
        <v>7734</v>
      </c>
      <c r="C4948" s="61" t="s">
        <v>19</v>
      </c>
      <c r="D4948" s="63">
        <v>40.229999999999997</v>
      </c>
    </row>
    <row r="4949" spans="1:4" ht="67.5">
      <c r="A4949" s="60">
        <v>87491</v>
      </c>
      <c r="B4949" s="70" t="s">
        <v>7735</v>
      </c>
      <c r="C4949" s="61" t="s">
        <v>19</v>
      </c>
      <c r="D4949" s="63">
        <v>53.96</v>
      </c>
    </row>
    <row r="4950" spans="1:4" ht="67.5">
      <c r="A4950" s="60">
        <v>87492</v>
      </c>
      <c r="B4950" s="70" t="s">
        <v>7736</v>
      </c>
      <c r="C4950" s="61" t="s">
        <v>19</v>
      </c>
      <c r="D4950" s="63">
        <v>55.09</v>
      </c>
    </row>
    <row r="4951" spans="1:4" ht="67.5">
      <c r="A4951" s="60">
        <v>87493</v>
      </c>
      <c r="B4951" s="70" t="s">
        <v>7737</v>
      </c>
      <c r="C4951" s="61" t="s">
        <v>19</v>
      </c>
      <c r="D4951" s="63">
        <v>63.79</v>
      </c>
    </row>
    <row r="4952" spans="1:4" ht="67.5">
      <c r="A4952" s="60">
        <v>87494</v>
      </c>
      <c r="B4952" s="70" t="s">
        <v>7738</v>
      </c>
      <c r="C4952" s="61" t="s">
        <v>19</v>
      </c>
      <c r="D4952" s="63">
        <v>65.099999999999994</v>
      </c>
    </row>
    <row r="4953" spans="1:4" ht="67.5">
      <c r="A4953" s="60">
        <v>87495</v>
      </c>
      <c r="B4953" s="70" t="s">
        <v>7739</v>
      </c>
      <c r="C4953" s="61" t="s">
        <v>19</v>
      </c>
      <c r="D4953" s="63">
        <v>64.680000000000007</v>
      </c>
    </row>
    <row r="4954" spans="1:4" ht="54">
      <c r="A4954" s="60">
        <v>87496</v>
      </c>
      <c r="B4954" s="70" t="s">
        <v>7740</v>
      </c>
      <c r="C4954" s="61" t="s">
        <v>19</v>
      </c>
      <c r="D4954" s="63">
        <v>65.62</v>
      </c>
    </row>
    <row r="4955" spans="1:4" ht="67.5">
      <c r="A4955" s="60">
        <v>87497</v>
      </c>
      <c r="B4955" s="70" t="s">
        <v>9057</v>
      </c>
      <c r="C4955" s="61" t="s">
        <v>19</v>
      </c>
      <c r="D4955" s="63">
        <v>62.98</v>
      </c>
    </row>
    <row r="4956" spans="1:4" ht="67.5">
      <c r="A4956" s="60">
        <v>87498</v>
      </c>
      <c r="B4956" s="70" t="s">
        <v>9058</v>
      </c>
      <c r="C4956" s="61" t="s">
        <v>19</v>
      </c>
      <c r="D4956" s="63">
        <v>64.17</v>
      </c>
    </row>
    <row r="4957" spans="1:4" ht="67.5">
      <c r="A4957" s="60">
        <v>87499</v>
      </c>
      <c r="B4957" s="70" t="s">
        <v>7741</v>
      </c>
      <c r="C4957" s="61" t="s">
        <v>19</v>
      </c>
      <c r="D4957" s="63">
        <v>70.12</v>
      </c>
    </row>
    <row r="4958" spans="1:4" ht="54">
      <c r="A4958" s="60">
        <v>87500</v>
      </c>
      <c r="B4958" s="70" t="s">
        <v>7742</v>
      </c>
      <c r="C4958" s="61" t="s">
        <v>19</v>
      </c>
      <c r="D4958" s="63">
        <v>71.13</v>
      </c>
    </row>
    <row r="4959" spans="1:4" ht="67.5">
      <c r="A4959" s="60">
        <v>87501</v>
      </c>
      <c r="B4959" s="70" t="s">
        <v>12310</v>
      </c>
      <c r="C4959" s="61" t="s">
        <v>19</v>
      </c>
      <c r="D4959" s="63">
        <v>108.83</v>
      </c>
    </row>
    <row r="4960" spans="1:4" ht="67.5">
      <c r="A4960" s="60">
        <v>87502</v>
      </c>
      <c r="B4960" s="70" t="s">
        <v>12311</v>
      </c>
      <c r="C4960" s="61" t="s">
        <v>19</v>
      </c>
      <c r="D4960" s="63">
        <v>110.11</v>
      </c>
    </row>
    <row r="4961" spans="1:4" ht="67.5">
      <c r="A4961" s="60">
        <v>87503</v>
      </c>
      <c r="B4961" s="70" t="s">
        <v>7743</v>
      </c>
      <c r="C4961" s="61" t="s">
        <v>19</v>
      </c>
      <c r="D4961" s="63">
        <v>55.84</v>
      </c>
    </row>
    <row r="4962" spans="1:4" ht="67.5">
      <c r="A4962" s="60">
        <v>87504</v>
      </c>
      <c r="B4962" s="70" t="s">
        <v>7744</v>
      </c>
      <c r="C4962" s="61" t="s">
        <v>19</v>
      </c>
      <c r="D4962" s="63">
        <v>56.78</v>
      </c>
    </row>
    <row r="4963" spans="1:4" ht="67.5">
      <c r="A4963" s="60">
        <v>87505</v>
      </c>
      <c r="B4963" s="70" t="s">
        <v>9059</v>
      </c>
      <c r="C4963" s="61" t="s">
        <v>19</v>
      </c>
      <c r="D4963" s="63">
        <v>54.22</v>
      </c>
    </row>
    <row r="4964" spans="1:4" ht="67.5">
      <c r="A4964" s="60">
        <v>87506</v>
      </c>
      <c r="B4964" s="70" t="s">
        <v>9060</v>
      </c>
      <c r="C4964" s="61" t="s">
        <v>19</v>
      </c>
      <c r="D4964" s="63">
        <v>55.41</v>
      </c>
    </row>
    <row r="4965" spans="1:4" ht="67.5">
      <c r="A4965" s="60">
        <v>87507</v>
      </c>
      <c r="B4965" s="70" t="s">
        <v>7745</v>
      </c>
      <c r="C4965" s="61" t="s">
        <v>19</v>
      </c>
      <c r="D4965" s="63">
        <v>58.41</v>
      </c>
    </row>
    <row r="4966" spans="1:4" ht="67.5">
      <c r="A4966" s="60">
        <v>87508</v>
      </c>
      <c r="B4966" s="70" t="s">
        <v>7746</v>
      </c>
      <c r="C4966" s="61" t="s">
        <v>19</v>
      </c>
      <c r="D4966" s="63">
        <v>59.42</v>
      </c>
    </row>
    <row r="4967" spans="1:4" ht="67.5">
      <c r="A4967" s="60">
        <v>87509</v>
      </c>
      <c r="B4967" s="70" t="s">
        <v>12312</v>
      </c>
      <c r="C4967" s="61" t="s">
        <v>19</v>
      </c>
      <c r="D4967" s="63">
        <v>89.89</v>
      </c>
    </row>
    <row r="4968" spans="1:4" ht="67.5">
      <c r="A4968" s="60">
        <v>87510</v>
      </c>
      <c r="B4968" s="70" t="s">
        <v>12313</v>
      </c>
      <c r="C4968" s="61" t="s">
        <v>19</v>
      </c>
      <c r="D4968" s="63">
        <v>91.17</v>
      </c>
    </row>
    <row r="4969" spans="1:4" ht="67.5">
      <c r="A4969" s="60">
        <v>87511</v>
      </c>
      <c r="B4969" s="70" t="s">
        <v>7747</v>
      </c>
      <c r="C4969" s="61" t="s">
        <v>19</v>
      </c>
      <c r="D4969" s="63">
        <v>72.319999999999993</v>
      </c>
    </row>
    <row r="4970" spans="1:4" ht="54">
      <c r="A4970" s="60">
        <v>87512</v>
      </c>
      <c r="B4970" s="70" t="s">
        <v>7748</v>
      </c>
      <c r="C4970" s="61" t="s">
        <v>19</v>
      </c>
      <c r="D4970" s="63">
        <v>73.260000000000005</v>
      </c>
    </row>
    <row r="4971" spans="1:4" ht="67.5">
      <c r="A4971" s="60">
        <v>87513</v>
      </c>
      <c r="B4971" s="70" t="s">
        <v>9061</v>
      </c>
      <c r="C4971" s="61" t="s">
        <v>19</v>
      </c>
      <c r="D4971" s="63">
        <v>70.92</v>
      </c>
    </row>
    <row r="4972" spans="1:4" ht="67.5">
      <c r="A4972" s="60">
        <v>87514</v>
      </c>
      <c r="B4972" s="70" t="s">
        <v>9062</v>
      </c>
      <c r="C4972" s="61" t="s">
        <v>19</v>
      </c>
      <c r="D4972" s="63">
        <v>72.11</v>
      </c>
    </row>
    <row r="4973" spans="1:4" ht="67.5">
      <c r="A4973" s="60">
        <v>87515</v>
      </c>
      <c r="B4973" s="70" t="s">
        <v>7749</v>
      </c>
      <c r="C4973" s="61" t="s">
        <v>19</v>
      </c>
      <c r="D4973" s="63">
        <v>80.709999999999994</v>
      </c>
    </row>
    <row r="4974" spans="1:4" ht="54">
      <c r="A4974" s="60">
        <v>87516</v>
      </c>
      <c r="B4974" s="70" t="s">
        <v>7750</v>
      </c>
      <c r="C4974" s="61" t="s">
        <v>19</v>
      </c>
      <c r="D4974" s="63">
        <v>81.72</v>
      </c>
    </row>
    <row r="4975" spans="1:4" ht="67.5">
      <c r="A4975" s="60">
        <v>87517</v>
      </c>
      <c r="B4975" s="70" t="s">
        <v>12314</v>
      </c>
      <c r="C4975" s="61" t="s">
        <v>19</v>
      </c>
      <c r="D4975" s="63">
        <v>125.32</v>
      </c>
    </row>
    <row r="4976" spans="1:4" ht="67.5">
      <c r="A4976" s="60">
        <v>87518</v>
      </c>
      <c r="B4976" s="70" t="s">
        <v>12315</v>
      </c>
      <c r="C4976" s="61" t="s">
        <v>19</v>
      </c>
      <c r="D4976" s="63">
        <v>126.6</v>
      </c>
    </row>
    <row r="4977" spans="1:4" ht="67.5">
      <c r="A4977" s="60">
        <v>87519</v>
      </c>
      <c r="B4977" s="70" t="s">
        <v>7751</v>
      </c>
      <c r="C4977" s="61" t="s">
        <v>19</v>
      </c>
      <c r="D4977" s="63">
        <v>60.67</v>
      </c>
    </row>
    <row r="4978" spans="1:4" ht="67.5">
      <c r="A4978" s="60">
        <v>87520</v>
      </c>
      <c r="B4978" s="70" t="s">
        <v>7752</v>
      </c>
      <c r="C4978" s="61" t="s">
        <v>19</v>
      </c>
      <c r="D4978" s="63">
        <v>61.61</v>
      </c>
    </row>
    <row r="4979" spans="1:4" ht="67.5">
      <c r="A4979" s="60">
        <v>87521</v>
      </c>
      <c r="B4979" s="70" t="s">
        <v>9063</v>
      </c>
      <c r="C4979" s="61" t="s">
        <v>19</v>
      </c>
      <c r="D4979" s="63">
        <v>59.1</v>
      </c>
    </row>
    <row r="4980" spans="1:4" ht="67.5">
      <c r="A4980" s="60">
        <v>87522</v>
      </c>
      <c r="B4980" s="70" t="s">
        <v>9064</v>
      </c>
      <c r="C4980" s="61" t="s">
        <v>19</v>
      </c>
      <c r="D4980" s="63">
        <v>60.29</v>
      </c>
    </row>
    <row r="4981" spans="1:4" ht="67.5">
      <c r="A4981" s="60">
        <v>87523</v>
      </c>
      <c r="B4981" s="70" t="s">
        <v>7753</v>
      </c>
      <c r="C4981" s="61" t="s">
        <v>19</v>
      </c>
      <c r="D4981" s="63">
        <v>64.89</v>
      </c>
    </row>
    <row r="4982" spans="1:4" ht="67.5">
      <c r="A4982" s="60">
        <v>87524</v>
      </c>
      <c r="B4982" s="70" t="s">
        <v>7754</v>
      </c>
      <c r="C4982" s="61" t="s">
        <v>19</v>
      </c>
      <c r="D4982" s="63">
        <v>65.900000000000006</v>
      </c>
    </row>
    <row r="4983" spans="1:4" ht="67.5">
      <c r="A4983" s="60">
        <v>87525</v>
      </c>
      <c r="B4983" s="70" t="s">
        <v>12316</v>
      </c>
      <c r="C4983" s="61" t="s">
        <v>19</v>
      </c>
      <c r="D4983" s="63">
        <v>99.91</v>
      </c>
    </row>
    <row r="4984" spans="1:4" ht="67.5">
      <c r="A4984" s="60">
        <v>87526</v>
      </c>
      <c r="B4984" s="70" t="s">
        <v>12317</v>
      </c>
      <c r="C4984" s="61" t="s">
        <v>19</v>
      </c>
      <c r="D4984" s="63">
        <v>101.19</v>
      </c>
    </row>
    <row r="4985" spans="1:4" ht="54">
      <c r="A4985" s="60">
        <v>89043</v>
      </c>
      <c r="B4985" s="70" t="s">
        <v>7755</v>
      </c>
      <c r="C4985" s="61" t="s">
        <v>19</v>
      </c>
      <c r="D4985" s="63">
        <v>61.75</v>
      </c>
    </row>
    <row r="4986" spans="1:4" ht="67.5">
      <c r="A4986" s="60">
        <v>89168</v>
      </c>
      <c r="B4986" s="70" t="s">
        <v>5249</v>
      </c>
      <c r="C4986" s="61" t="s">
        <v>19</v>
      </c>
      <c r="D4986" s="63">
        <v>63.49</v>
      </c>
    </row>
    <row r="4987" spans="1:4" ht="67.5">
      <c r="A4987" s="60">
        <v>89977</v>
      </c>
      <c r="B4987" s="70" t="s">
        <v>12318</v>
      </c>
      <c r="C4987" s="61" t="s">
        <v>19</v>
      </c>
      <c r="D4987" s="63">
        <v>106.22</v>
      </c>
    </row>
    <row r="4988" spans="1:4" ht="54">
      <c r="A4988" s="60">
        <v>90112</v>
      </c>
      <c r="B4988" s="70" t="s">
        <v>7756</v>
      </c>
      <c r="C4988" s="61" t="s">
        <v>19</v>
      </c>
      <c r="D4988" s="63">
        <v>61.36</v>
      </c>
    </row>
    <row r="4989" spans="1:4" ht="40.5">
      <c r="A4989" s="60">
        <v>95474</v>
      </c>
      <c r="B4989" s="70" t="s">
        <v>7712</v>
      </c>
      <c r="C4989" s="61" t="s">
        <v>29</v>
      </c>
      <c r="D4989" s="63">
        <v>629.49</v>
      </c>
    </row>
    <row r="4990" spans="1:4" ht="67.5">
      <c r="A4990" s="60">
        <v>89282</v>
      </c>
      <c r="B4990" s="70" t="s">
        <v>7757</v>
      </c>
      <c r="C4990" s="61" t="s">
        <v>19</v>
      </c>
      <c r="D4990" s="63">
        <v>51.64</v>
      </c>
    </row>
    <row r="4991" spans="1:4" ht="67.5">
      <c r="A4991" s="60">
        <v>89283</v>
      </c>
      <c r="B4991" s="70" t="s">
        <v>7759</v>
      </c>
      <c r="C4991" s="61" t="s">
        <v>19</v>
      </c>
      <c r="D4991" s="63">
        <v>53.48</v>
      </c>
    </row>
    <row r="4992" spans="1:4" ht="67.5">
      <c r="A4992" s="60">
        <v>89284</v>
      </c>
      <c r="B4992" s="70" t="s">
        <v>7760</v>
      </c>
      <c r="C4992" s="61" t="s">
        <v>19</v>
      </c>
      <c r="D4992" s="63">
        <v>47.4</v>
      </c>
    </row>
    <row r="4993" spans="1:4" ht="67.5">
      <c r="A4993" s="60">
        <v>89285</v>
      </c>
      <c r="B4993" s="70" t="s">
        <v>7761</v>
      </c>
      <c r="C4993" s="61" t="s">
        <v>19</v>
      </c>
      <c r="D4993" s="63">
        <v>49.24</v>
      </c>
    </row>
    <row r="4994" spans="1:4" ht="67.5">
      <c r="A4994" s="60">
        <v>89286</v>
      </c>
      <c r="B4994" s="70" t="s">
        <v>7762</v>
      </c>
      <c r="C4994" s="61" t="s">
        <v>19</v>
      </c>
      <c r="D4994" s="63">
        <v>55.82</v>
      </c>
    </row>
    <row r="4995" spans="1:4" ht="67.5">
      <c r="A4995" s="60">
        <v>89287</v>
      </c>
      <c r="B4995" s="70" t="s">
        <v>7763</v>
      </c>
      <c r="C4995" s="61" t="s">
        <v>19</v>
      </c>
      <c r="D4995" s="63">
        <v>57.66</v>
      </c>
    </row>
    <row r="4996" spans="1:4" ht="67.5">
      <c r="A4996" s="60">
        <v>89288</v>
      </c>
      <c r="B4996" s="70" t="s">
        <v>7764</v>
      </c>
      <c r="C4996" s="61" t="s">
        <v>19</v>
      </c>
      <c r="D4996" s="63">
        <v>49.96</v>
      </c>
    </row>
    <row r="4997" spans="1:4" ht="67.5">
      <c r="A4997" s="60">
        <v>89289</v>
      </c>
      <c r="B4997" s="70" t="s">
        <v>7765</v>
      </c>
      <c r="C4997" s="61" t="s">
        <v>19</v>
      </c>
      <c r="D4997" s="63">
        <v>51.8</v>
      </c>
    </row>
    <row r="4998" spans="1:4" ht="67.5">
      <c r="A4998" s="60">
        <v>89290</v>
      </c>
      <c r="B4998" s="70" t="s">
        <v>7766</v>
      </c>
      <c r="C4998" s="61" t="s">
        <v>19</v>
      </c>
      <c r="D4998" s="63">
        <v>59.5</v>
      </c>
    </row>
    <row r="4999" spans="1:4" ht="67.5">
      <c r="A4999" s="60">
        <v>89291</v>
      </c>
      <c r="B4999" s="70" t="s">
        <v>7767</v>
      </c>
      <c r="C4999" s="61" t="s">
        <v>19</v>
      </c>
      <c r="D4999" s="63">
        <v>61.53</v>
      </c>
    </row>
    <row r="5000" spans="1:4" ht="67.5">
      <c r="A5000" s="60">
        <v>89292</v>
      </c>
      <c r="B5000" s="70" t="s">
        <v>7768</v>
      </c>
      <c r="C5000" s="61" t="s">
        <v>19</v>
      </c>
      <c r="D5000" s="63">
        <v>55.34</v>
      </c>
    </row>
    <row r="5001" spans="1:4" ht="67.5">
      <c r="A5001" s="60">
        <v>89293</v>
      </c>
      <c r="B5001" s="70" t="s">
        <v>7769</v>
      </c>
      <c r="C5001" s="61" t="s">
        <v>19</v>
      </c>
      <c r="D5001" s="63">
        <v>57.37</v>
      </c>
    </row>
    <row r="5002" spans="1:4" ht="67.5">
      <c r="A5002" s="60">
        <v>89294</v>
      </c>
      <c r="B5002" s="70" t="s">
        <v>7770</v>
      </c>
      <c r="C5002" s="61" t="s">
        <v>19</v>
      </c>
      <c r="D5002" s="63">
        <v>65.05</v>
      </c>
    </row>
    <row r="5003" spans="1:4" ht="67.5">
      <c r="A5003" s="60">
        <v>89295</v>
      </c>
      <c r="B5003" s="70" t="s">
        <v>7771</v>
      </c>
      <c r="C5003" s="61" t="s">
        <v>19</v>
      </c>
      <c r="D5003" s="63">
        <v>67.08</v>
      </c>
    </row>
    <row r="5004" spans="1:4" ht="67.5">
      <c r="A5004" s="60">
        <v>89296</v>
      </c>
      <c r="B5004" s="70" t="s">
        <v>7772</v>
      </c>
      <c r="C5004" s="61" t="s">
        <v>19</v>
      </c>
      <c r="D5004" s="63">
        <v>58.57</v>
      </c>
    </row>
    <row r="5005" spans="1:4" ht="67.5">
      <c r="A5005" s="60">
        <v>89297</v>
      </c>
      <c r="B5005" s="70" t="s">
        <v>7773</v>
      </c>
      <c r="C5005" s="61" t="s">
        <v>19</v>
      </c>
      <c r="D5005" s="63">
        <v>60.6</v>
      </c>
    </row>
    <row r="5006" spans="1:4" ht="67.5">
      <c r="A5006" s="60">
        <v>89298</v>
      </c>
      <c r="B5006" s="70" t="s">
        <v>7774</v>
      </c>
      <c r="C5006" s="61" t="s">
        <v>19</v>
      </c>
      <c r="D5006" s="63">
        <v>60.51</v>
      </c>
    </row>
    <row r="5007" spans="1:4" ht="67.5">
      <c r="A5007" s="60">
        <v>89299</v>
      </c>
      <c r="B5007" s="70" t="s">
        <v>7775</v>
      </c>
      <c r="C5007" s="61" t="s">
        <v>19</v>
      </c>
      <c r="D5007" s="63">
        <v>63.11</v>
      </c>
    </row>
    <row r="5008" spans="1:4" ht="67.5">
      <c r="A5008" s="60">
        <v>89300</v>
      </c>
      <c r="B5008" s="70" t="s">
        <v>7776</v>
      </c>
      <c r="C5008" s="61" t="s">
        <v>19</v>
      </c>
      <c r="D5008" s="63">
        <v>56.27</v>
      </c>
    </row>
    <row r="5009" spans="1:4" ht="67.5">
      <c r="A5009" s="60">
        <v>89301</v>
      </c>
      <c r="B5009" s="70" t="s">
        <v>7777</v>
      </c>
      <c r="C5009" s="61" t="s">
        <v>19</v>
      </c>
      <c r="D5009" s="63">
        <v>58.87</v>
      </c>
    </row>
    <row r="5010" spans="1:4" ht="67.5">
      <c r="A5010" s="60">
        <v>89302</v>
      </c>
      <c r="B5010" s="70" t="s">
        <v>7778</v>
      </c>
      <c r="C5010" s="61" t="s">
        <v>19</v>
      </c>
      <c r="D5010" s="63">
        <v>67.39</v>
      </c>
    </row>
    <row r="5011" spans="1:4" ht="67.5">
      <c r="A5011" s="60">
        <v>89303</v>
      </c>
      <c r="B5011" s="70" t="s">
        <v>7779</v>
      </c>
      <c r="C5011" s="61" t="s">
        <v>19</v>
      </c>
      <c r="D5011" s="63">
        <v>69.989999999999995</v>
      </c>
    </row>
    <row r="5012" spans="1:4" ht="67.5">
      <c r="A5012" s="60">
        <v>89304</v>
      </c>
      <c r="B5012" s="70" t="s">
        <v>7780</v>
      </c>
      <c r="C5012" s="61" t="s">
        <v>19</v>
      </c>
      <c r="D5012" s="63">
        <v>60.51</v>
      </c>
    </row>
    <row r="5013" spans="1:4" ht="67.5">
      <c r="A5013" s="60">
        <v>89305</v>
      </c>
      <c r="B5013" s="70" t="s">
        <v>7781</v>
      </c>
      <c r="C5013" s="61" t="s">
        <v>19</v>
      </c>
      <c r="D5013" s="63">
        <v>63.11</v>
      </c>
    </row>
    <row r="5014" spans="1:4" ht="67.5">
      <c r="A5014" s="60">
        <v>89306</v>
      </c>
      <c r="B5014" s="70" t="s">
        <v>7782</v>
      </c>
      <c r="C5014" s="61" t="s">
        <v>19</v>
      </c>
      <c r="D5014" s="63">
        <v>68.53</v>
      </c>
    </row>
    <row r="5015" spans="1:4" ht="67.5">
      <c r="A5015" s="60">
        <v>89307</v>
      </c>
      <c r="B5015" s="70" t="s">
        <v>7783</v>
      </c>
      <c r="C5015" s="61" t="s">
        <v>19</v>
      </c>
      <c r="D5015" s="63">
        <v>71.42</v>
      </c>
    </row>
    <row r="5016" spans="1:4" ht="67.5">
      <c r="A5016" s="60">
        <v>89308</v>
      </c>
      <c r="B5016" s="70" t="s">
        <v>7784</v>
      </c>
      <c r="C5016" s="61" t="s">
        <v>19</v>
      </c>
      <c r="D5016" s="63">
        <v>64.37</v>
      </c>
    </row>
    <row r="5017" spans="1:4" ht="67.5">
      <c r="A5017" s="61">
        <v>89309</v>
      </c>
      <c r="B5017" s="70" t="s">
        <v>7785</v>
      </c>
      <c r="C5017" s="61" t="s">
        <v>19</v>
      </c>
      <c r="D5017" s="63">
        <v>67.260000000000005</v>
      </c>
    </row>
    <row r="5018" spans="1:4" ht="67.5">
      <c r="A5018" s="61">
        <v>89310</v>
      </c>
      <c r="B5018" s="70" t="s">
        <v>7786</v>
      </c>
      <c r="C5018" s="61" t="s">
        <v>19</v>
      </c>
      <c r="D5018" s="63">
        <v>76.73</v>
      </c>
    </row>
    <row r="5019" spans="1:4" ht="67.5">
      <c r="A5019" s="61">
        <v>89311</v>
      </c>
      <c r="B5019" s="70" t="s">
        <v>7787</v>
      </c>
      <c r="C5019" s="61" t="s">
        <v>19</v>
      </c>
      <c r="D5019" s="63">
        <v>79.62</v>
      </c>
    </row>
    <row r="5020" spans="1:4" ht="67.5">
      <c r="A5020" s="60">
        <v>89312</v>
      </c>
      <c r="B5020" s="70" t="s">
        <v>7788</v>
      </c>
      <c r="C5020" s="61" t="s">
        <v>19</v>
      </c>
      <c r="D5020" s="63">
        <v>69.28</v>
      </c>
    </row>
    <row r="5021" spans="1:4" ht="67.5">
      <c r="A5021" s="60">
        <v>89313</v>
      </c>
      <c r="B5021" s="70" t="s">
        <v>7789</v>
      </c>
      <c r="C5021" s="61" t="s">
        <v>19</v>
      </c>
      <c r="D5021" s="63">
        <v>72.17</v>
      </c>
    </row>
    <row r="5022" spans="1:4" ht="40.5">
      <c r="A5022" s="60">
        <v>95465</v>
      </c>
      <c r="B5022" s="70" t="s">
        <v>4725</v>
      </c>
      <c r="C5022" s="61" t="s">
        <v>19</v>
      </c>
      <c r="D5022" s="63">
        <v>138.16</v>
      </c>
    </row>
    <row r="5023" spans="1:4" ht="54">
      <c r="A5023" s="60">
        <v>87447</v>
      </c>
      <c r="B5023" s="70" t="s">
        <v>6807</v>
      </c>
      <c r="C5023" s="61" t="s">
        <v>19</v>
      </c>
      <c r="D5023" s="63">
        <v>48.21</v>
      </c>
    </row>
    <row r="5024" spans="1:4" ht="54">
      <c r="A5024" s="60">
        <v>87448</v>
      </c>
      <c r="B5024" s="70" t="s">
        <v>7790</v>
      </c>
      <c r="C5024" s="61" t="s">
        <v>19</v>
      </c>
      <c r="D5024" s="63">
        <v>48.7</v>
      </c>
    </row>
    <row r="5025" spans="1:4" ht="54">
      <c r="A5025" s="60">
        <v>87449</v>
      </c>
      <c r="B5025" s="70" t="s">
        <v>7791</v>
      </c>
      <c r="C5025" s="61" t="s">
        <v>19</v>
      </c>
      <c r="D5025" s="63">
        <v>61.11</v>
      </c>
    </row>
    <row r="5026" spans="1:4" ht="54">
      <c r="A5026" s="60">
        <v>87450</v>
      </c>
      <c r="B5026" s="70" t="s">
        <v>7792</v>
      </c>
      <c r="C5026" s="61" t="s">
        <v>19</v>
      </c>
      <c r="D5026" s="63">
        <v>62.09</v>
      </c>
    </row>
    <row r="5027" spans="1:4" ht="54">
      <c r="A5027" s="60">
        <v>87451</v>
      </c>
      <c r="B5027" s="70" t="s">
        <v>7793</v>
      </c>
      <c r="C5027" s="61" t="s">
        <v>19</v>
      </c>
      <c r="D5027" s="63">
        <v>74.709999999999994</v>
      </c>
    </row>
    <row r="5028" spans="1:4" ht="54">
      <c r="A5028" s="60">
        <v>87452</v>
      </c>
      <c r="B5028" s="70" t="s">
        <v>7794</v>
      </c>
      <c r="C5028" s="61" t="s">
        <v>19</v>
      </c>
      <c r="D5028" s="63">
        <v>75.14</v>
      </c>
    </row>
    <row r="5029" spans="1:4" ht="67.5">
      <c r="A5029" s="60">
        <v>87453</v>
      </c>
      <c r="B5029" s="70" t="s">
        <v>7795</v>
      </c>
      <c r="C5029" s="61" t="s">
        <v>19</v>
      </c>
      <c r="D5029" s="63">
        <v>45</v>
      </c>
    </row>
    <row r="5030" spans="1:4" ht="54">
      <c r="A5030" s="60">
        <v>87454</v>
      </c>
      <c r="B5030" s="70" t="s">
        <v>7796</v>
      </c>
      <c r="C5030" s="61" t="s">
        <v>19</v>
      </c>
      <c r="D5030" s="63">
        <v>45.84</v>
      </c>
    </row>
    <row r="5031" spans="1:4" ht="67.5">
      <c r="A5031" s="60">
        <v>87455</v>
      </c>
      <c r="B5031" s="70" t="s">
        <v>7797</v>
      </c>
      <c r="C5031" s="61" t="s">
        <v>19</v>
      </c>
      <c r="D5031" s="63">
        <v>57.07</v>
      </c>
    </row>
    <row r="5032" spans="1:4" ht="54">
      <c r="A5032" s="60">
        <v>87456</v>
      </c>
      <c r="B5032" s="70" t="s">
        <v>7798</v>
      </c>
      <c r="C5032" s="61" t="s">
        <v>19</v>
      </c>
      <c r="D5032" s="63">
        <v>58.38</v>
      </c>
    </row>
    <row r="5033" spans="1:4" ht="67.5">
      <c r="A5033" s="60">
        <v>87457</v>
      </c>
      <c r="B5033" s="70" t="s">
        <v>7799</v>
      </c>
      <c r="C5033" s="61" t="s">
        <v>19</v>
      </c>
      <c r="D5033" s="63">
        <v>69.790000000000006</v>
      </c>
    </row>
    <row r="5034" spans="1:4" ht="54">
      <c r="A5034" s="60">
        <v>87458</v>
      </c>
      <c r="B5034" s="70" t="s">
        <v>7800</v>
      </c>
      <c r="C5034" s="61" t="s">
        <v>19</v>
      </c>
      <c r="D5034" s="63">
        <v>71.02</v>
      </c>
    </row>
    <row r="5035" spans="1:4" ht="54">
      <c r="A5035" s="60">
        <v>87459</v>
      </c>
      <c r="B5035" s="70" t="s">
        <v>7801</v>
      </c>
      <c r="C5035" s="61" t="s">
        <v>19</v>
      </c>
      <c r="D5035" s="63">
        <v>53.5</v>
      </c>
    </row>
    <row r="5036" spans="1:4" ht="54">
      <c r="A5036" s="60">
        <v>87460</v>
      </c>
      <c r="B5036" s="70" t="s">
        <v>7802</v>
      </c>
      <c r="C5036" s="61" t="s">
        <v>19</v>
      </c>
      <c r="D5036" s="63">
        <v>54.34</v>
      </c>
    </row>
    <row r="5037" spans="1:4" ht="54">
      <c r="A5037" s="60">
        <v>87461</v>
      </c>
      <c r="B5037" s="70" t="s">
        <v>7803</v>
      </c>
      <c r="C5037" s="61" t="s">
        <v>19</v>
      </c>
      <c r="D5037" s="63">
        <v>66.44</v>
      </c>
    </row>
    <row r="5038" spans="1:4" ht="54">
      <c r="A5038" s="60">
        <v>87462</v>
      </c>
      <c r="B5038" s="70" t="s">
        <v>7804</v>
      </c>
      <c r="C5038" s="61" t="s">
        <v>19</v>
      </c>
      <c r="D5038" s="63">
        <v>67.42</v>
      </c>
    </row>
    <row r="5039" spans="1:4" ht="54">
      <c r="A5039" s="60">
        <v>87463</v>
      </c>
      <c r="B5039" s="70" t="s">
        <v>7805</v>
      </c>
      <c r="C5039" s="61" t="s">
        <v>19</v>
      </c>
      <c r="D5039" s="63">
        <v>79.3</v>
      </c>
    </row>
    <row r="5040" spans="1:4" ht="54">
      <c r="A5040" s="60">
        <v>87464</v>
      </c>
      <c r="B5040" s="70" t="s">
        <v>7806</v>
      </c>
      <c r="C5040" s="61" t="s">
        <v>19</v>
      </c>
      <c r="D5040" s="63">
        <v>80.53</v>
      </c>
    </row>
    <row r="5041" spans="1:4" ht="67.5">
      <c r="A5041" s="60">
        <v>87465</v>
      </c>
      <c r="B5041" s="70" t="s">
        <v>7807</v>
      </c>
      <c r="C5041" s="61" t="s">
        <v>19</v>
      </c>
      <c r="D5041" s="63">
        <v>47.98</v>
      </c>
    </row>
    <row r="5042" spans="1:4" ht="54">
      <c r="A5042" s="60">
        <v>87466</v>
      </c>
      <c r="B5042" s="70" t="s">
        <v>7808</v>
      </c>
      <c r="C5042" s="61" t="s">
        <v>19</v>
      </c>
      <c r="D5042" s="63">
        <v>48.82</v>
      </c>
    </row>
    <row r="5043" spans="1:4" ht="67.5">
      <c r="A5043" s="60">
        <v>87467</v>
      </c>
      <c r="B5043" s="70" t="s">
        <v>7809</v>
      </c>
      <c r="C5043" s="61" t="s">
        <v>19</v>
      </c>
      <c r="D5043" s="63">
        <v>60.43</v>
      </c>
    </row>
    <row r="5044" spans="1:4" ht="54">
      <c r="A5044" s="60">
        <v>87468</v>
      </c>
      <c r="B5044" s="70" t="s">
        <v>7810</v>
      </c>
      <c r="C5044" s="61" t="s">
        <v>19</v>
      </c>
      <c r="D5044" s="63">
        <v>61.41</v>
      </c>
    </row>
    <row r="5045" spans="1:4" ht="67.5">
      <c r="A5045" s="60">
        <v>87469</v>
      </c>
      <c r="B5045" s="70" t="s">
        <v>7811</v>
      </c>
      <c r="C5045" s="61" t="s">
        <v>19</v>
      </c>
      <c r="D5045" s="63">
        <v>73.319999999999993</v>
      </c>
    </row>
    <row r="5046" spans="1:4" ht="54">
      <c r="A5046" s="60">
        <v>87470</v>
      </c>
      <c r="B5046" s="70" t="s">
        <v>7812</v>
      </c>
      <c r="C5046" s="61" t="s">
        <v>19</v>
      </c>
      <c r="D5046" s="63">
        <v>74.55</v>
      </c>
    </row>
    <row r="5047" spans="1:4" ht="54">
      <c r="A5047" s="60">
        <v>89044</v>
      </c>
      <c r="B5047" s="70" t="s">
        <v>7813</v>
      </c>
      <c r="C5047" s="61" t="s">
        <v>19</v>
      </c>
      <c r="D5047" s="63">
        <v>48.08</v>
      </c>
    </row>
    <row r="5048" spans="1:4" ht="67.5">
      <c r="A5048" s="60">
        <v>89169</v>
      </c>
      <c r="B5048" s="70" t="s">
        <v>7814</v>
      </c>
      <c r="C5048" s="61" t="s">
        <v>19</v>
      </c>
      <c r="D5048" s="63">
        <v>48.78</v>
      </c>
    </row>
    <row r="5049" spans="1:4" ht="67.5">
      <c r="A5049" s="60">
        <v>89978</v>
      </c>
      <c r="B5049" s="70" t="s">
        <v>7815</v>
      </c>
      <c r="C5049" s="61" t="s">
        <v>19</v>
      </c>
      <c r="D5049" s="63">
        <v>61.38</v>
      </c>
    </row>
    <row r="5050" spans="1:4" ht="27">
      <c r="A5050" s="60" t="s">
        <v>7816</v>
      </c>
      <c r="B5050" s="70" t="s">
        <v>7817</v>
      </c>
      <c r="C5050" s="61" t="s">
        <v>19</v>
      </c>
      <c r="D5050" s="63">
        <v>114.52</v>
      </c>
    </row>
    <row r="5051" spans="1:4" ht="27">
      <c r="A5051" s="60" t="s">
        <v>7818</v>
      </c>
      <c r="B5051" s="70" t="s">
        <v>7819</v>
      </c>
      <c r="C5051" s="61" t="s">
        <v>19</v>
      </c>
      <c r="D5051" s="63">
        <v>114.69</v>
      </c>
    </row>
    <row r="5052" spans="1:4" ht="40.5">
      <c r="A5052" s="60" t="s">
        <v>7820</v>
      </c>
      <c r="B5052" s="70" t="s">
        <v>7821</v>
      </c>
      <c r="C5052" s="61" t="s">
        <v>19</v>
      </c>
      <c r="D5052" s="63">
        <v>202.72</v>
      </c>
    </row>
    <row r="5053" spans="1:4" ht="54">
      <c r="A5053" s="60">
        <v>89453</v>
      </c>
      <c r="B5053" s="70" t="s">
        <v>7822</v>
      </c>
      <c r="C5053" s="61" t="s">
        <v>19</v>
      </c>
      <c r="D5053" s="63">
        <v>56.17</v>
      </c>
    </row>
    <row r="5054" spans="1:4" ht="54">
      <c r="A5054" s="60">
        <v>89454</v>
      </c>
      <c r="B5054" s="70" t="s">
        <v>7824</v>
      </c>
      <c r="C5054" s="61" t="s">
        <v>19</v>
      </c>
      <c r="D5054" s="63">
        <v>53.62</v>
      </c>
    </row>
    <row r="5055" spans="1:4" ht="54">
      <c r="A5055" s="60">
        <v>89455</v>
      </c>
      <c r="B5055" s="70" t="s">
        <v>7825</v>
      </c>
      <c r="C5055" s="61" t="s">
        <v>19</v>
      </c>
      <c r="D5055" s="63">
        <v>69.540000000000006</v>
      </c>
    </row>
    <row r="5056" spans="1:4" ht="54">
      <c r="A5056" s="60">
        <v>89456</v>
      </c>
      <c r="B5056" s="70" t="s">
        <v>7826</v>
      </c>
      <c r="C5056" s="61" t="s">
        <v>19</v>
      </c>
      <c r="D5056" s="63">
        <v>66.45</v>
      </c>
    </row>
    <row r="5057" spans="1:4" ht="54">
      <c r="A5057" s="60">
        <v>89457</v>
      </c>
      <c r="B5057" s="70" t="s">
        <v>7827</v>
      </c>
      <c r="C5057" s="61" t="s">
        <v>19</v>
      </c>
      <c r="D5057" s="63">
        <v>59.72</v>
      </c>
    </row>
    <row r="5058" spans="1:4" ht="54">
      <c r="A5058" s="60">
        <v>89458</v>
      </c>
      <c r="B5058" s="70" t="s">
        <v>7828</v>
      </c>
      <c r="C5058" s="61" t="s">
        <v>19</v>
      </c>
      <c r="D5058" s="63">
        <v>55.6</v>
      </c>
    </row>
    <row r="5059" spans="1:4" ht="54">
      <c r="A5059" s="60">
        <v>89459</v>
      </c>
      <c r="B5059" s="70" t="s">
        <v>7829</v>
      </c>
      <c r="C5059" s="61" t="s">
        <v>19</v>
      </c>
      <c r="D5059" s="63">
        <v>74.48</v>
      </c>
    </row>
    <row r="5060" spans="1:4" ht="54">
      <c r="A5060" s="60">
        <v>89460</v>
      </c>
      <c r="B5060" s="70" t="s">
        <v>7830</v>
      </c>
      <c r="C5060" s="61" t="s">
        <v>19</v>
      </c>
      <c r="D5060" s="63">
        <v>69.430000000000007</v>
      </c>
    </row>
    <row r="5061" spans="1:4" ht="54">
      <c r="A5061" s="61">
        <v>89462</v>
      </c>
      <c r="B5061" s="70" t="s">
        <v>7831</v>
      </c>
      <c r="C5061" s="61" t="s">
        <v>19</v>
      </c>
      <c r="D5061" s="63">
        <v>64.709999999999994</v>
      </c>
    </row>
    <row r="5062" spans="1:4" ht="54">
      <c r="A5062" s="61">
        <v>89463</v>
      </c>
      <c r="B5062" s="70" t="s">
        <v>7832</v>
      </c>
      <c r="C5062" s="61" t="s">
        <v>19</v>
      </c>
      <c r="D5062" s="63">
        <v>62.41</v>
      </c>
    </row>
    <row r="5063" spans="1:4" ht="54">
      <c r="A5063" s="61">
        <v>89464</v>
      </c>
      <c r="B5063" s="70" t="s">
        <v>7833</v>
      </c>
      <c r="C5063" s="61" t="s">
        <v>19</v>
      </c>
      <c r="D5063" s="63">
        <v>86.69</v>
      </c>
    </row>
    <row r="5064" spans="1:4" ht="54">
      <c r="A5064" s="60">
        <v>89465</v>
      </c>
      <c r="B5064" s="70" t="s">
        <v>7834</v>
      </c>
      <c r="C5064" s="61" t="s">
        <v>19</v>
      </c>
      <c r="D5064" s="63">
        <v>83.97</v>
      </c>
    </row>
    <row r="5065" spans="1:4" ht="54">
      <c r="A5065" s="60">
        <v>89466</v>
      </c>
      <c r="B5065" s="70" t="s">
        <v>7835</v>
      </c>
      <c r="C5065" s="61" t="s">
        <v>19</v>
      </c>
      <c r="D5065" s="63">
        <v>68.400000000000006</v>
      </c>
    </row>
    <row r="5066" spans="1:4" ht="54">
      <c r="A5066" s="60">
        <v>89467</v>
      </c>
      <c r="B5066" s="70" t="s">
        <v>7836</v>
      </c>
      <c r="C5066" s="61" t="s">
        <v>19</v>
      </c>
      <c r="D5066" s="63">
        <v>64.38</v>
      </c>
    </row>
    <row r="5067" spans="1:4" ht="54">
      <c r="A5067" s="60">
        <v>89468</v>
      </c>
      <c r="B5067" s="70" t="s">
        <v>7837</v>
      </c>
      <c r="C5067" s="61" t="s">
        <v>19</v>
      </c>
      <c r="D5067" s="63">
        <v>91.25</v>
      </c>
    </row>
    <row r="5068" spans="1:4" ht="54">
      <c r="A5068" s="60">
        <v>89469</v>
      </c>
      <c r="B5068" s="70" t="s">
        <v>7838</v>
      </c>
      <c r="C5068" s="61" t="s">
        <v>19</v>
      </c>
      <c r="D5068" s="63">
        <v>86.37</v>
      </c>
    </row>
    <row r="5069" spans="1:4" ht="54">
      <c r="A5069" s="60">
        <v>89470</v>
      </c>
      <c r="B5069" s="70" t="s">
        <v>7839</v>
      </c>
      <c r="C5069" s="61" t="s">
        <v>19</v>
      </c>
      <c r="D5069" s="63">
        <v>66.819999999999993</v>
      </c>
    </row>
    <row r="5070" spans="1:4" ht="54">
      <c r="A5070" s="60">
        <v>89471</v>
      </c>
      <c r="B5070" s="70" t="s">
        <v>7840</v>
      </c>
      <c r="C5070" s="61" t="s">
        <v>19</v>
      </c>
      <c r="D5070" s="63">
        <v>64.27</v>
      </c>
    </row>
    <row r="5071" spans="1:4" ht="54">
      <c r="A5071" s="60">
        <v>89472</v>
      </c>
      <c r="B5071" s="70" t="s">
        <v>7841</v>
      </c>
      <c r="C5071" s="61" t="s">
        <v>19</v>
      </c>
      <c r="D5071" s="63">
        <v>79.97</v>
      </c>
    </row>
    <row r="5072" spans="1:4" ht="54">
      <c r="A5072" s="60">
        <v>89473</v>
      </c>
      <c r="B5072" s="70" t="s">
        <v>7842</v>
      </c>
      <c r="C5072" s="61" t="s">
        <v>19</v>
      </c>
      <c r="D5072" s="63">
        <v>77.05</v>
      </c>
    </row>
    <row r="5073" spans="1:4" ht="54">
      <c r="A5073" s="60">
        <v>89474</v>
      </c>
      <c r="B5073" s="70" t="s">
        <v>7843</v>
      </c>
      <c r="C5073" s="61" t="s">
        <v>19</v>
      </c>
      <c r="D5073" s="63">
        <v>73.36</v>
      </c>
    </row>
    <row r="5074" spans="1:4" ht="54">
      <c r="A5074" s="60">
        <v>89475</v>
      </c>
      <c r="B5074" s="70" t="s">
        <v>7844</v>
      </c>
      <c r="C5074" s="61" t="s">
        <v>19</v>
      </c>
      <c r="D5074" s="63">
        <v>67.900000000000006</v>
      </c>
    </row>
    <row r="5075" spans="1:4" ht="54">
      <c r="A5075" s="60">
        <v>89476</v>
      </c>
      <c r="B5075" s="70" t="s">
        <v>7845</v>
      </c>
      <c r="C5075" s="61" t="s">
        <v>19</v>
      </c>
      <c r="D5075" s="63">
        <v>88.08</v>
      </c>
    </row>
    <row r="5076" spans="1:4" ht="54">
      <c r="A5076" s="60">
        <v>89477</v>
      </c>
      <c r="B5076" s="70" t="s">
        <v>7846</v>
      </c>
      <c r="C5076" s="61" t="s">
        <v>19</v>
      </c>
      <c r="D5076" s="63">
        <v>81.849999999999994</v>
      </c>
    </row>
    <row r="5077" spans="1:4" ht="54">
      <c r="A5077" s="60">
        <v>89478</v>
      </c>
      <c r="B5077" s="70" t="s">
        <v>7847</v>
      </c>
      <c r="C5077" s="61" t="s">
        <v>19</v>
      </c>
      <c r="D5077" s="63">
        <v>75.569999999999993</v>
      </c>
    </row>
    <row r="5078" spans="1:4" ht="54">
      <c r="A5078" s="60">
        <v>89479</v>
      </c>
      <c r="B5078" s="70" t="s">
        <v>7848</v>
      </c>
      <c r="C5078" s="61" t="s">
        <v>19</v>
      </c>
      <c r="D5078" s="63">
        <v>73.260000000000005</v>
      </c>
    </row>
    <row r="5079" spans="1:4" ht="54">
      <c r="A5079" s="60">
        <v>89480</v>
      </c>
      <c r="B5079" s="70" t="s">
        <v>7849</v>
      </c>
      <c r="C5079" s="61" t="s">
        <v>19</v>
      </c>
      <c r="D5079" s="63">
        <v>97.31</v>
      </c>
    </row>
    <row r="5080" spans="1:4" ht="54">
      <c r="A5080" s="60">
        <v>89483</v>
      </c>
      <c r="B5080" s="70" t="s">
        <v>7850</v>
      </c>
      <c r="C5080" s="61" t="s">
        <v>19</v>
      </c>
      <c r="D5080" s="63">
        <v>94.75</v>
      </c>
    </row>
    <row r="5081" spans="1:4" ht="54">
      <c r="A5081" s="60">
        <v>89484</v>
      </c>
      <c r="B5081" s="70" t="s">
        <v>7851</v>
      </c>
      <c r="C5081" s="61" t="s">
        <v>19</v>
      </c>
      <c r="D5081" s="63">
        <v>82.24</v>
      </c>
    </row>
    <row r="5082" spans="1:4" ht="54">
      <c r="A5082" s="61">
        <v>89486</v>
      </c>
      <c r="B5082" s="70" t="s">
        <v>7852</v>
      </c>
      <c r="C5082" s="61" t="s">
        <v>19</v>
      </c>
      <c r="D5082" s="63">
        <v>77.05</v>
      </c>
    </row>
    <row r="5083" spans="1:4" ht="54">
      <c r="A5083" s="61">
        <v>89487</v>
      </c>
      <c r="B5083" s="70" t="s">
        <v>7853</v>
      </c>
      <c r="C5083" s="61" t="s">
        <v>19</v>
      </c>
      <c r="D5083" s="63">
        <v>105.03</v>
      </c>
    </row>
    <row r="5084" spans="1:4" ht="54">
      <c r="A5084" s="61">
        <v>89488</v>
      </c>
      <c r="B5084" s="70" t="s">
        <v>7854</v>
      </c>
      <c r="C5084" s="61" t="s">
        <v>19</v>
      </c>
      <c r="D5084" s="63">
        <v>98.98</v>
      </c>
    </row>
    <row r="5085" spans="1:4" ht="54">
      <c r="A5085" s="61">
        <v>91815</v>
      </c>
      <c r="B5085" s="70" t="s">
        <v>7855</v>
      </c>
      <c r="C5085" s="61" t="s">
        <v>19</v>
      </c>
      <c r="D5085" s="63">
        <v>56.16</v>
      </c>
    </row>
    <row r="5086" spans="1:4" ht="54">
      <c r="A5086" s="60">
        <v>91816</v>
      </c>
      <c r="B5086" s="70" t="s">
        <v>7856</v>
      </c>
      <c r="C5086" s="61" t="s">
        <v>19</v>
      </c>
      <c r="D5086" s="63">
        <v>64.849999999999994</v>
      </c>
    </row>
    <row r="5087" spans="1:4" ht="54">
      <c r="A5087" s="61">
        <v>72139</v>
      </c>
      <c r="B5087" s="70" t="s">
        <v>7857</v>
      </c>
      <c r="C5087" s="61" t="s">
        <v>19</v>
      </c>
      <c r="D5087" s="63">
        <v>512.74</v>
      </c>
    </row>
    <row r="5088" spans="1:4" ht="54">
      <c r="A5088" s="60">
        <v>72175</v>
      </c>
      <c r="B5088" s="70" t="s">
        <v>7858</v>
      </c>
      <c r="C5088" s="61" t="s">
        <v>19</v>
      </c>
      <c r="D5088" s="63">
        <v>516.74</v>
      </c>
    </row>
    <row r="5089" spans="1:4" ht="54">
      <c r="A5089" s="60">
        <v>72176</v>
      </c>
      <c r="B5089" s="70" t="s">
        <v>7859</v>
      </c>
      <c r="C5089" s="61" t="s">
        <v>19</v>
      </c>
      <c r="D5089" s="63">
        <v>520.74</v>
      </c>
    </row>
    <row r="5090" spans="1:4" ht="27">
      <c r="A5090" s="60">
        <v>72178</v>
      </c>
      <c r="B5090" s="70" t="s">
        <v>4726</v>
      </c>
      <c r="C5090" s="61" t="s">
        <v>19</v>
      </c>
      <c r="D5090" s="63">
        <v>23.1</v>
      </c>
    </row>
    <row r="5091" spans="1:4" ht="27">
      <c r="A5091" s="60">
        <v>72179</v>
      </c>
      <c r="B5091" s="70" t="s">
        <v>7860</v>
      </c>
      <c r="C5091" s="61" t="s">
        <v>19</v>
      </c>
      <c r="D5091" s="63">
        <v>45.45</v>
      </c>
    </row>
    <row r="5092" spans="1:4" ht="40.5">
      <c r="A5092" s="60">
        <v>72180</v>
      </c>
      <c r="B5092" s="70" t="s">
        <v>7861</v>
      </c>
      <c r="C5092" s="61" t="s">
        <v>19</v>
      </c>
      <c r="D5092" s="63">
        <v>14.46</v>
      </c>
    </row>
    <row r="5093" spans="1:4" ht="40.5">
      <c r="A5093" s="60">
        <v>72181</v>
      </c>
      <c r="B5093" s="70" t="s">
        <v>7862</v>
      </c>
      <c r="C5093" s="61" t="s">
        <v>19</v>
      </c>
      <c r="D5093" s="63">
        <v>29.36</v>
      </c>
    </row>
    <row r="5094" spans="1:4" ht="40.5">
      <c r="A5094" s="60" t="s">
        <v>7863</v>
      </c>
      <c r="B5094" s="70" t="s">
        <v>7864</v>
      </c>
      <c r="C5094" s="61" t="s">
        <v>19</v>
      </c>
      <c r="D5094" s="63">
        <v>265.3</v>
      </c>
    </row>
    <row r="5095" spans="1:4" ht="27">
      <c r="A5095" s="60" t="s">
        <v>7865</v>
      </c>
      <c r="B5095" s="70" t="s">
        <v>4727</v>
      </c>
      <c r="C5095" s="61" t="s">
        <v>19</v>
      </c>
      <c r="D5095" s="63">
        <v>185.47</v>
      </c>
    </row>
    <row r="5096" spans="1:4" ht="54">
      <c r="A5096" s="60" t="s">
        <v>7866</v>
      </c>
      <c r="B5096" s="70" t="s">
        <v>7867</v>
      </c>
      <c r="C5096" s="61" t="s">
        <v>19</v>
      </c>
      <c r="D5096" s="63">
        <v>529.21</v>
      </c>
    </row>
    <row r="5097" spans="1:4" ht="40.5">
      <c r="A5097" s="60">
        <v>79627</v>
      </c>
      <c r="B5097" s="70" t="s">
        <v>4728</v>
      </c>
      <c r="C5097" s="61" t="s">
        <v>19</v>
      </c>
      <c r="D5097" s="63">
        <v>618.79999999999995</v>
      </c>
    </row>
    <row r="5098" spans="1:4" ht="54">
      <c r="A5098" s="60">
        <v>96358</v>
      </c>
      <c r="B5098" s="70" t="s">
        <v>12319</v>
      </c>
      <c r="C5098" s="61" t="s">
        <v>19</v>
      </c>
      <c r="D5098" s="63">
        <v>78.86</v>
      </c>
    </row>
    <row r="5099" spans="1:4" ht="54">
      <c r="A5099" s="60">
        <v>96359</v>
      </c>
      <c r="B5099" s="70" t="s">
        <v>12320</v>
      </c>
      <c r="C5099" s="61" t="s">
        <v>19</v>
      </c>
      <c r="D5099" s="63">
        <v>86.82</v>
      </c>
    </row>
    <row r="5100" spans="1:4" ht="54">
      <c r="A5100" s="60">
        <v>96360</v>
      </c>
      <c r="B5100" s="70" t="s">
        <v>12321</v>
      </c>
      <c r="C5100" s="61" t="s">
        <v>19</v>
      </c>
      <c r="D5100" s="63">
        <v>100.3</v>
      </c>
    </row>
    <row r="5101" spans="1:4" ht="54">
      <c r="A5101" s="60">
        <v>96361</v>
      </c>
      <c r="B5101" s="70" t="s">
        <v>12322</v>
      </c>
      <c r="C5101" s="61" t="s">
        <v>19</v>
      </c>
      <c r="D5101" s="63">
        <v>115.85</v>
      </c>
    </row>
    <row r="5102" spans="1:4" ht="54">
      <c r="A5102" s="60">
        <v>96362</v>
      </c>
      <c r="B5102" s="70" t="s">
        <v>12323</v>
      </c>
      <c r="C5102" s="61" t="s">
        <v>19</v>
      </c>
      <c r="D5102" s="63">
        <v>104.12</v>
      </c>
    </row>
    <row r="5103" spans="1:4" ht="54">
      <c r="A5103" s="60">
        <v>96363</v>
      </c>
      <c r="B5103" s="70" t="s">
        <v>12324</v>
      </c>
      <c r="C5103" s="61" t="s">
        <v>19</v>
      </c>
      <c r="D5103" s="63">
        <v>112.33</v>
      </c>
    </row>
    <row r="5104" spans="1:4" ht="54">
      <c r="A5104" s="60">
        <v>96364</v>
      </c>
      <c r="B5104" s="70" t="s">
        <v>12325</v>
      </c>
      <c r="C5104" s="61" t="s">
        <v>19</v>
      </c>
      <c r="D5104" s="63">
        <v>125.58</v>
      </c>
    </row>
    <row r="5105" spans="1:4" ht="54">
      <c r="A5105" s="60">
        <v>96365</v>
      </c>
      <c r="B5105" s="70" t="s">
        <v>12326</v>
      </c>
      <c r="C5105" s="61" t="s">
        <v>19</v>
      </c>
      <c r="D5105" s="63">
        <v>141.34</v>
      </c>
    </row>
    <row r="5106" spans="1:4" ht="40.5">
      <c r="A5106" s="60">
        <v>96366</v>
      </c>
      <c r="B5106" s="70" t="s">
        <v>12327</v>
      </c>
      <c r="C5106" s="61" t="s">
        <v>19</v>
      </c>
      <c r="D5106" s="63">
        <v>129.38</v>
      </c>
    </row>
    <row r="5107" spans="1:4" ht="40.5">
      <c r="A5107" s="60">
        <v>96367</v>
      </c>
      <c r="B5107" s="70" t="s">
        <v>12328</v>
      </c>
      <c r="C5107" s="61" t="s">
        <v>19</v>
      </c>
      <c r="D5107" s="63">
        <v>137.80000000000001</v>
      </c>
    </row>
    <row r="5108" spans="1:4" ht="40.5">
      <c r="A5108" s="60">
        <v>96368</v>
      </c>
      <c r="B5108" s="70" t="s">
        <v>12329</v>
      </c>
      <c r="C5108" s="61" t="s">
        <v>19</v>
      </c>
      <c r="D5108" s="63">
        <v>150.83000000000001</v>
      </c>
    </row>
    <row r="5109" spans="1:4" ht="40.5">
      <c r="A5109" s="60">
        <v>96369</v>
      </c>
      <c r="B5109" s="70" t="s">
        <v>12330</v>
      </c>
      <c r="C5109" s="61" t="s">
        <v>19</v>
      </c>
      <c r="D5109" s="63">
        <v>166.83</v>
      </c>
    </row>
    <row r="5110" spans="1:4" ht="40.5">
      <c r="A5110" s="60">
        <v>96370</v>
      </c>
      <c r="B5110" s="70" t="s">
        <v>12331</v>
      </c>
      <c r="C5110" s="61" t="s">
        <v>19</v>
      </c>
      <c r="D5110" s="63">
        <v>50.5</v>
      </c>
    </row>
    <row r="5111" spans="1:4" ht="40.5">
      <c r="A5111" s="60">
        <v>96371</v>
      </c>
      <c r="B5111" s="70" t="s">
        <v>12332</v>
      </c>
      <c r="C5111" s="61" t="s">
        <v>19</v>
      </c>
      <c r="D5111" s="63">
        <v>58.34</v>
      </c>
    </row>
    <row r="5112" spans="1:4" ht="27">
      <c r="A5112" s="60">
        <v>96372</v>
      </c>
      <c r="B5112" s="70" t="s">
        <v>12333</v>
      </c>
      <c r="C5112" s="61" t="s">
        <v>19</v>
      </c>
      <c r="D5112" s="63">
        <v>26.32</v>
      </c>
    </row>
    <row r="5113" spans="1:4" ht="27">
      <c r="A5113" s="60">
        <v>96373</v>
      </c>
      <c r="B5113" s="70" t="s">
        <v>12334</v>
      </c>
      <c r="C5113" s="61" t="s">
        <v>14</v>
      </c>
      <c r="D5113" s="63">
        <v>7.69</v>
      </c>
    </row>
    <row r="5114" spans="1:4" ht="27">
      <c r="A5114" s="60">
        <v>96374</v>
      </c>
      <c r="B5114" s="70" t="s">
        <v>12335</v>
      </c>
      <c r="C5114" s="61" t="s">
        <v>14</v>
      </c>
      <c r="D5114" s="63">
        <v>14.9</v>
      </c>
    </row>
    <row r="5115" spans="1:4" ht="54">
      <c r="A5115" s="60" t="s">
        <v>7868</v>
      </c>
      <c r="B5115" s="70" t="s">
        <v>7869</v>
      </c>
      <c r="C5115" s="61" t="s">
        <v>19</v>
      </c>
      <c r="D5115" s="63">
        <v>53.79</v>
      </c>
    </row>
    <row r="5116" spans="1:4" ht="54">
      <c r="A5116" s="60" t="s">
        <v>7870</v>
      </c>
      <c r="B5116" s="70" t="s">
        <v>7871</v>
      </c>
      <c r="C5116" s="61" t="s">
        <v>19</v>
      </c>
      <c r="D5116" s="63">
        <v>110.05</v>
      </c>
    </row>
    <row r="5117" spans="1:4" ht="54">
      <c r="A5117" s="60" t="s">
        <v>7872</v>
      </c>
      <c r="B5117" s="70" t="s">
        <v>7873</v>
      </c>
      <c r="C5117" s="61" t="s">
        <v>19</v>
      </c>
      <c r="D5117" s="63">
        <v>53.8</v>
      </c>
    </row>
    <row r="5118" spans="1:4" ht="54">
      <c r="A5118" s="61" t="s">
        <v>7874</v>
      </c>
      <c r="B5118" s="70" t="s">
        <v>7875</v>
      </c>
      <c r="C5118" s="61" t="s">
        <v>19</v>
      </c>
      <c r="D5118" s="63">
        <v>39.200000000000003</v>
      </c>
    </row>
    <row r="5119" spans="1:4" ht="27">
      <c r="A5119" s="61">
        <v>83694</v>
      </c>
      <c r="B5119" s="70" t="s">
        <v>7876</v>
      </c>
      <c r="C5119" s="61" t="s">
        <v>19</v>
      </c>
      <c r="D5119" s="63">
        <v>14.3</v>
      </c>
    </row>
    <row r="5120" spans="1:4" ht="27">
      <c r="A5120" s="61" t="s">
        <v>7877</v>
      </c>
      <c r="B5120" s="70" t="s">
        <v>4729</v>
      </c>
      <c r="C5120" s="61" t="s">
        <v>19</v>
      </c>
      <c r="D5120" s="63">
        <v>28.31</v>
      </c>
    </row>
    <row r="5121" spans="1:4" ht="27">
      <c r="A5121" s="60">
        <v>83771</v>
      </c>
      <c r="B5121" s="70" t="s">
        <v>4730</v>
      </c>
      <c r="C5121" s="61" t="s">
        <v>29</v>
      </c>
      <c r="D5121" s="63">
        <v>7.04</v>
      </c>
    </row>
    <row r="5122" spans="1:4" ht="40.5">
      <c r="A5122" s="60">
        <v>92970</v>
      </c>
      <c r="B5122" s="70" t="s">
        <v>7878</v>
      </c>
      <c r="C5122" s="61" t="s">
        <v>19</v>
      </c>
      <c r="D5122" s="63">
        <v>10.87</v>
      </c>
    </row>
    <row r="5123" spans="1:4" ht="40.5">
      <c r="A5123" s="60">
        <v>72916</v>
      </c>
      <c r="B5123" s="70" t="s">
        <v>7879</v>
      </c>
      <c r="C5123" s="61" t="s">
        <v>29</v>
      </c>
      <c r="D5123" s="63">
        <v>29.08</v>
      </c>
    </row>
    <row r="5124" spans="1:4" ht="40.5">
      <c r="A5124" s="60">
        <v>72919</v>
      </c>
      <c r="B5124" s="70" t="s">
        <v>7880</v>
      </c>
      <c r="C5124" s="61" t="s">
        <v>29</v>
      </c>
      <c r="D5124" s="63">
        <v>42.72</v>
      </c>
    </row>
    <row r="5125" spans="1:4" ht="40.5">
      <c r="A5125" s="60">
        <v>72922</v>
      </c>
      <c r="B5125" s="70" t="s">
        <v>4731</v>
      </c>
      <c r="C5125" s="61" t="s">
        <v>29</v>
      </c>
      <c r="D5125" s="63">
        <v>58.7</v>
      </c>
    </row>
    <row r="5126" spans="1:4" ht="40.5">
      <c r="A5126" s="60">
        <v>72923</v>
      </c>
      <c r="B5126" s="70" t="s">
        <v>7881</v>
      </c>
      <c r="C5126" s="61" t="s">
        <v>29</v>
      </c>
      <c r="D5126" s="63">
        <v>69.81</v>
      </c>
    </row>
    <row r="5127" spans="1:4" ht="40.5">
      <c r="A5127" s="60">
        <v>72924</v>
      </c>
      <c r="B5127" s="70" t="s">
        <v>7882</v>
      </c>
      <c r="C5127" s="61" t="s">
        <v>29</v>
      </c>
      <c r="D5127" s="63">
        <v>59.68</v>
      </c>
    </row>
    <row r="5128" spans="1:4" ht="27">
      <c r="A5128" s="60">
        <v>72961</v>
      </c>
      <c r="B5128" s="70" t="s">
        <v>4732</v>
      </c>
      <c r="C5128" s="61" t="s">
        <v>19</v>
      </c>
      <c r="D5128" s="63">
        <v>1.24</v>
      </c>
    </row>
    <row r="5129" spans="1:4" ht="40.5">
      <c r="A5129" s="60">
        <v>96387</v>
      </c>
      <c r="B5129" s="70" t="s">
        <v>9298</v>
      </c>
      <c r="C5129" s="61" t="s">
        <v>29</v>
      </c>
      <c r="D5129" s="63">
        <v>6.28</v>
      </c>
    </row>
    <row r="5130" spans="1:4" ht="40.5">
      <c r="A5130" s="60">
        <v>96388</v>
      </c>
      <c r="B5130" s="70" t="s">
        <v>12336</v>
      </c>
      <c r="C5130" s="61" t="s">
        <v>29</v>
      </c>
      <c r="D5130" s="63">
        <v>6.01</v>
      </c>
    </row>
    <row r="5131" spans="1:4" ht="40.5">
      <c r="A5131" s="60">
        <v>96389</v>
      </c>
      <c r="B5131" s="70" t="s">
        <v>12337</v>
      </c>
      <c r="C5131" s="61" t="s">
        <v>29</v>
      </c>
      <c r="D5131" s="63">
        <v>30.49</v>
      </c>
    </row>
    <row r="5132" spans="1:4" ht="40.5">
      <c r="A5132" s="60">
        <v>96390</v>
      </c>
      <c r="B5132" s="70" t="s">
        <v>12338</v>
      </c>
      <c r="C5132" s="61" t="s">
        <v>29</v>
      </c>
      <c r="D5132" s="63">
        <v>51.64</v>
      </c>
    </row>
    <row r="5133" spans="1:4" ht="54">
      <c r="A5133" s="60">
        <v>96391</v>
      </c>
      <c r="B5133" s="70" t="s">
        <v>12339</v>
      </c>
      <c r="C5133" s="61" t="s">
        <v>29</v>
      </c>
      <c r="D5133" s="63">
        <v>72.430000000000007</v>
      </c>
    </row>
    <row r="5134" spans="1:4" ht="54">
      <c r="A5134" s="60">
        <v>96392</v>
      </c>
      <c r="B5134" s="70" t="s">
        <v>12340</v>
      </c>
      <c r="C5134" s="61" t="s">
        <v>29</v>
      </c>
      <c r="D5134" s="63">
        <v>97.06</v>
      </c>
    </row>
    <row r="5135" spans="1:4" ht="40.5">
      <c r="A5135" s="60">
        <v>96396</v>
      </c>
      <c r="B5135" s="70" t="s">
        <v>12341</v>
      </c>
      <c r="C5135" s="61" t="s">
        <v>29</v>
      </c>
      <c r="D5135" s="63">
        <v>119.68</v>
      </c>
    </row>
    <row r="5136" spans="1:4" ht="40.5">
      <c r="A5136" s="60">
        <v>96397</v>
      </c>
      <c r="B5136" s="70" t="s">
        <v>12342</v>
      </c>
      <c r="C5136" s="61" t="s">
        <v>29</v>
      </c>
      <c r="D5136" s="63">
        <v>157.26</v>
      </c>
    </row>
    <row r="5137" spans="1:4" ht="40.5">
      <c r="A5137" s="60">
        <v>96398</v>
      </c>
      <c r="B5137" s="70" t="s">
        <v>12343</v>
      </c>
      <c r="C5137" s="61" t="s">
        <v>29</v>
      </c>
      <c r="D5137" s="63">
        <v>172.65</v>
      </c>
    </row>
    <row r="5138" spans="1:4" ht="40.5">
      <c r="A5138" s="60">
        <v>96399</v>
      </c>
      <c r="B5138" s="70" t="s">
        <v>12344</v>
      </c>
      <c r="C5138" s="61" t="s">
        <v>29</v>
      </c>
      <c r="D5138" s="63">
        <v>98.65</v>
      </c>
    </row>
    <row r="5139" spans="1:4" ht="40.5">
      <c r="A5139" s="60">
        <v>96400</v>
      </c>
      <c r="B5139" s="70" t="s">
        <v>12345</v>
      </c>
      <c r="C5139" s="61" t="s">
        <v>29</v>
      </c>
      <c r="D5139" s="63">
        <v>107.77</v>
      </c>
    </row>
    <row r="5140" spans="1:4" ht="27">
      <c r="A5140" s="60">
        <v>96401</v>
      </c>
      <c r="B5140" s="70" t="s">
        <v>9299</v>
      </c>
      <c r="C5140" s="61" t="s">
        <v>19</v>
      </c>
      <c r="D5140" s="63">
        <v>7.85</v>
      </c>
    </row>
    <row r="5141" spans="1:4" ht="27">
      <c r="A5141" s="60">
        <v>96402</v>
      </c>
      <c r="B5141" s="70" t="s">
        <v>12346</v>
      </c>
      <c r="C5141" s="61" t="s">
        <v>19</v>
      </c>
      <c r="D5141" s="63">
        <v>1.52</v>
      </c>
    </row>
    <row r="5142" spans="1:4" ht="40.5">
      <c r="A5142" s="60">
        <v>72799</v>
      </c>
      <c r="B5142" s="70" t="s">
        <v>7883</v>
      </c>
      <c r="C5142" s="61" t="s">
        <v>19</v>
      </c>
      <c r="D5142" s="63">
        <v>72.91</v>
      </c>
    </row>
    <row r="5143" spans="1:4" ht="13.5">
      <c r="A5143" s="60">
        <v>72942</v>
      </c>
      <c r="B5143" s="70" t="s">
        <v>4733</v>
      </c>
      <c r="C5143" s="61" t="s">
        <v>19</v>
      </c>
      <c r="D5143" s="63">
        <v>1.86</v>
      </c>
    </row>
    <row r="5144" spans="1:4" ht="13.5">
      <c r="A5144" s="60">
        <v>72943</v>
      </c>
      <c r="B5144" s="70" t="s">
        <v>4734</v>
      </c>
      <c r="C5144" s="61" t="s">
        <v>19</v>
      </c>
      <c r="D5144" s="63">
        <v>1.99</v>
      </c>
    </row>
    <row r="5145" spans="1:4" ht="27">
      <c r="A5145" s="60">
        <v>72972</v>
      </c>
      <c r="B5145" s="70" t="s">
        <v>4735</v>
      </c>
      <c r="C5145" s="61" t="s">
        <v>19</v>
      </c>
      <c r="D5145" s="63">
        <v>0.78</v>
      </c>
    </row>
    <row r="5146" spans="1:4" ht="27">
      <c r="A5146" s="60">
        <v>72973</v>
      </c>
      <c r="B5146" s="70" t="s">
        <v>4736</v>
      </c>
      <c r="C5146" s="61" t="s">
        <v>14</v>
      </c>
      <c r="D5146" s="63">
        <v>1.47</v>
      </c>
    </row>
    <row r="5147" spans="1:4" ht="13.5">
      <c r="A5147" s="60">
        <v>72974</v>
      </c>
      <c r="B5147" s="70" t="s">
        <v>4737</v>
      </c>
      <c r="C5147" s="61" t="s">
        <v>19</v>
      </c>
      <c r="D5147" s="63">
        <v>4.9000000000000004</v>
      </c>
    </row>
    <row r="5148" spans="1:4" ht="13.5">
      <c r="A5148" s="60">
        <v>72975</v>
      </c>
      <c r="B5148" s="70" t="s">
        <v>4738</v>
      </c>
      <c r="C5148" s="61" t="s">
        <v>19</v>
      </c>
      <c r="D5148" s="63">
        <v>0.55000000000000004</v>
      </c>
    </row>
    <row r="5149" spans="1:4" ht="40.5">
      <c r="A5149" s="60">
        <v>72978</v>
      </c>
      <c r="B5149" s="70" t="s">
        <v>7884</v>
      </c>
      <c r="C5149" s="61" t="s">
        <v>14</v>
      </c>
      <c r="D5149" s="63">
        <v>4.9000000000000004</v>
      </c>
    </row>
    <row r="5150" spans="1:4" ht="40.5">
      <c r="A5150" s="60">
        <v>72979</v>
      </c>
      <c r="B5150" s="70" t="s">
        <v>7885</v>
      </c>
      <c r="C5150" s="61" t="s">
        <v>19</v>
      </c>
      <c r="D5150" s="63">
        <v>9.3699999999999992</v>
      </c>
    </row>
    <row r="5151" spans="1:4" ht="67.5">
      <c r="A5151" s="60" t="s">
        <v>7886</v>
      </c>
      <c r="B5151" s="70" t="s">
        <v>4739</v>
      </c>
      <c r="C5151" s="61" t="s">
        <v>19</v>
      </c>
      <c r="D5151" s="63">
        <v>4.6500000000000004</v>
      </c>
    </row>
    <row r="5152" spans="1:4" ht="27">
      <c r="A5152" s="60" t="s">
        <v>7887</v>
      </c>
      <c r="B5152" s="70" t="s">
        <v>7888</v>
      </c>
      <c r="C5152" s="61" t="s">
        <v>29</v>
      </c>
      <c r="D5152" s="63">
        <v>891.55</v>
      </c>
    </row>
    <row r="5153" spans="1:4" ht="27">
      <c r="A5153" s="60" t="s">
        <v>7889</v>
      </c>
      <c r="B5153" s="70" t="s">
        <v>7890</v>
      </c>
      <c r="C5153" s="61" t="s">
        <v>29</v>
      </c>
      <c r="D5153" s="63">
        <v>662.18</v>
      </c>
    </row>
    <row r="5154" spans="1:4" ht="40.5">
      <c r="A5154" s="60">
        <v>92391</v>
      </c>
      <c r="B5154" s="70" t="s">
        <v>4740</v>
      </c>
      <c r="C5154" s="61" t="s">
        <v>19</v>
      </c>
      <c r="D5154" s="63">
        <v>58.78</v>
      </c>
    </row>
    <row r="5155" spans="1:4" ht="40.5">
      <c r="A5155" s="60">
        <v>92392</v>
      </c>
      <c r="B5155" s="70" t="s">
        <v>4741</v>
      </c>
      <c r="C5155" s="61" t="s">
        <v>19</v>
      </c>
      <c r="D5155" s="63">
        <v>61.71</v>
      </c>
    </row>
    <row r="5156" spans="1:4" ht="40.5">
      <c r="A5156" s="60">
        <v>92393</v>
      </c>
      <c r="B5156" s="70" t="s">
        <v>4742</v>
      </c>
      <c r="C5156" s="61" t="s">
        <v>19</v>
      </c>
      <c r="D5156" s="63">
        <v>52.61</v>
      </c>
    </row>
    <row r="5157" spans="1:4" ht="40.5">
      <c r="A5157" s="60">
        <v>92394</v>
      </c>
      <c r="B5157" s="70" t="s">
        <v>4743</v>
      </c>
      <c r="C5157" s="61" t="s">
        <v>19</v>
      </c>
      <c r="D5157" s="63">
        <v>56.48</v>
      </c>
    </row>
    <row r="5158" spans="1:4" ht="40.5">
      <c r="A5158" s="60">
        <v>92395</v>
      </c>
      <c r="B5158" s="70" t="s">
        <v>4744</v>
      </c>
      <c r="C5158" s="61" t="s">
        <v>19</v>
      </c>
      <c r="D5158" s="63">
        <v>71.47</v>
      </c>
    </row>
    <row r="5159" spans="1:4" ht="40.5">
      <c r="A5159" s="60">
        <v>92396</v>
      </c>
      <c r="B5159" s="70" t="s">
        <v>7891</v>
      </c>
      <c r="C5159" s="61" t="s">
        <v>19</v>
      </c>
      <c r="D5159" s="63">
        <v>62.17</v>
      </c>
    </row>
    <row r="5160" spans="1:4" ht="40.5">
      <c r="A5160" s="60">
        <v>92397</v>
      </c>
      <c r="B5160" s="70" t="s">
        <v>7892</v>
      </c>
      <c r="C5160" s="61" t="s">
        <v>19</v>
      </c>
      <c r="D5160" s="63">
        <v>51.84</v>
      </c>
    </row>
    <row r="5161" spans="1:4" ht="40.5">
      <c r="A5161" s="60">
        <v>92398</v>
      </c>
      <c r="B5161" s="70" t="s">
        <v>7893</v>
      </c>
      <c r="C5161" s="61" t="s">
        <v>19</v>
      </c>
      <c r="D5161" s="63">
        <v>58.15</v>
      </c>
    </row>
    <row r="5162" spans="1:4" ht="40.5">
      <c r="A5162" s="60">
        <v>92399</v>
      </c>
      <c r="B5162" s="70" t="s">
        <v>4745</v>
      </c>
      <c r="C5162" s="61" t="s">
        <v>19</v>
      </c>
      <c r="D5162" s="63">
        <v>59.28</v>
      </c>
    </row>
    <row r="5163" spans="1:4" ht="40.5">
      <c r="A5163" s="61">
        <v>92400</v>
      </c>
      <c r="B5163" s="70" t="s">
        <v>7894</v>
      </c>
      <c r="C5163" s="61" t="s">
        <v>19</v>
      </c>
      <c r="D5163" s="63">
        <v>71.27</v>
      </c>
    </row>
    <row r="5164" spans="1:4" ht="40.5">
      <c r="A5164" s="61">
        <v>92401</v>
      </c>
      <c r="B5164" s="70" t="s">
        <v>4746</v>
      </c>
      <c r="C5164" s="61" t="s">
        <v>19</v>
      </c>
      <c r="D5164" s="63">
        <v>72.489999999999995</v>
      </c>
    </row>
    <row r="5165" spans="1:4" ht="27">
      <c r="A5165" s="61">
        <v>92402</v>
      </c>
      <c r="B5165" s="70" t="s">
        <v>7895</v>
      </c>
      <c r="C5165" s="61" t="s">
        <v>19</v>
      </c>
      <c r="D5165" s="63">
        <v>63.62</v>
      </c>
    </row>
    <row r="5166" spans="1:4" ht="40.5">
      <c r="A5166" s="60">
        <v>92403</v>
      </c>
      <c r="B5166" s="70" t="s">
        <v>7896</v>
      </c>
      <c r="C5166" s="61" t="s">
        <v>19</v>
      </c>
      <c r="D5166" s="63">
        <v>53.18</v>
      </c>
    </row>
    <row r="5167" spans="1:4" ht="40.5">
      <c r="A5167" s="60">
        <v>92404</v>
      </c>
      <c r="B5167" s="70" t="s">
        <v>7897</v>
      </c>
      <c r="C5167" s="61" t="s">
        <v>19</v>
      </c>
      <c r="D5167" s="63">
        <v>59.47</v>
      </c>
    </row>
    <row r="5168" spans="1:4" ht="27">
      <c r="A5168" s="61">
        <v>92405</v>
      </c>
      <c r="B5168" s="70" t="s">
        <v>7898</v>
      </c>
      <c r="C5168" s="61" t="s">
        <v>19</v>
      </c>
      <c r="D5168" s="63">
        <v>60.58</v>
      </c>
    </row>
    <row r="5169" spans="1:4" ht="40.5">
      <c r="A5169" s="60">
        <v>92406</v>
      </c>
      <c r="B5169" s="70" t="s">
        <v>7899</v>
      </c>
      <c r="C5169" s="61" t="s">
        <v>19</v>
      </c>
      <c r="D5169" s="63">
        <v>72.61</v>
      </c>
    </row>
    <row r="5170" spans="1:4" ht="27">
      <c r="A5170" s="60">
        <v>92407</v>
      </c>
      <c r="B5170" s="70" t="s">
        <v>7900</v>
      </c>
      <c r="C5170" s="61" t="s">
        <v>19</v>
      </c>
      <c r="D5170" s="63">
        <v>73.8</v>
      </c>
    </row>
    <row r="5171" spans="1:4" ht="40.5">
      <c r="A5171" s="60">
        <v>93679</v>
      </c>
      <c r="B5171" s="70" t="s">
        <v>7901</v>
      </c>
      <c r="C5171" s="61" t="s">
        <v>19</v>
      </c>
      <c r="D5171" s="63">
        <v>67.900000000000006</v>
      </c>
    </row>
    <row r="5172" spans="1:4" ht="40.5">
      <c r="A5172" s="60">
        <v>93680</v>
      </c>
      <c r="B5172" s="70" t="s">
        <v>7902</v>
      </c>
      <c r="C5172" s="61" t="s">
        <v>19</v>
      </c>
      <c r="D5172" s="63">
        <v>57.31</v>
      </c>
    </row>
    <row r="5173" spans="1:4" ht="40.5">
      <c r="A5173" s="60">
        <v>93681</v>
      </c>
      <c r="B5173" s="70" t="s">
        <v>7903</v>
      </c>
      <c r="C5173" s="61" t="s">
        <v>19</v>
      </c>
      <c r="D5173" s="63">
        <v>69.099999999999994</v>
      </c>
    </row>
    <row r="5174" spans="1:4" ht="40.5">
      <c r="A5174" s="60">
        <v>93682</v>
      </c>
      <c r="B5174" s="70" t="s">
        <v>4747</v>
      </c>
      <c r="C5174" s="61" t="s">
        <v>19</v>
      </c>
      <c r="D5174" s="63">
        <v>70.34</v>
      </c>
    </row>
    <row r="5175" spans="1:4" ht="27">
      <c r="A5175" s="60">
        <v>97114</v>
      </c>
      <c r="B5175" s="70" t="s">
        <v>12347</v>
      </c>
      <c r="C5175" s="61" t="s">
        <v>14</v>
      </c>
      <c r="D5175" s="63">
        <v>0.31</v>
      </c>
    </row>
    <row r="5176" spans="1:4" ht="27">
      <c r="A5176" s="60">
        <v>97115</v>
      </c>
      <c r="B5176" s="70" t="s">
        <v>12348</v>
      </c>
      <c r="C5176" s="61" t="s">
        <v>30</v>
      </c>
      <c r="D5176" s="63">
        <v>30.82</v>
      </c>
    </row>
    <row r="5177" spans="1:4" ht="40.5">
      <c r="A5177" s="60">
        <v>97120</v>
      </c>
      <c r="B5177" s="70" t="s">
        <v>12349</v>
      </c>
      <c r="C5177" s="61" t="s">
        <v>30</v>
      </c>
      <c r="D5177" s="63">
        <v>6.5</v>
      </c>
    </row>
    <row r="5178" spans="1:4" ht="27">
      <c r="A5178" s="60">
        <v>97802</v>
      </c>
      <c r="B5178" s="70" t="s">
        <v>12350</v>
      </c>
      <c r="C5178" s="61" t="s">
        <v>19</v>
      </c>
      <c r="D5178" s="63">
        <v>4.1500000000000004</v>
      </c>
    </row>
    <row r="5179" spans="1:4" ht="40.5">
      <c r="A5179" s="60">
        <v>97803</v>
      </c>
      <c r="B5179" s="70" t="s">
        <v>12351</v>
      </c>
      <c r="C5179" s="61" t="s">
        <v>19</v>
      </c>
      <c r="D5179" s="63">
        <v>5.01</v>
      </c>
    </row>
    <row r="5180" spans="1:4" ht="27">
      <c r="A5180" s="60">
        <v>97805</v>
      </c>
      <c r="B5180" s="70" t="s">
        <v>12352</v>
      </c>
      <c r="C5180" s="61" t="s">
        <v>19</v>
      </c>
      <c r="D5180" s="63">
        <v>8.8800000000000008</v>
      </c>
    </row>
    <row r="5181" spans="1:4" ht="40.5">
      <c r="A5181" s="60">
        <v>97806</v>
      </c>
      <c r="B5181" s="70" t="s">
        <v>12353</v>
      </c>
      <c r="C5181" s="61" t="s">
        <v>19</v>
      </c>
      <c r="D5181" s="63">
        <v>10.91</v>
      </c>
    </row>
    <row r="5182" spans="1:4" ht="40.5">
      <c r="A5182" s="60">
        <v>97807</v>
      </c>
      <c r="B5182" s="70" t="s">
        <v>12354</v>
      </c>
      <c r="C5182" s="61" t="s">
        <v>19</v>
      </c>
      <c r="D5182" s="63">
        <v>12.63</v>
      </c>
    </row>
    <row r="5183" spans="1:4" ht="27">
      <c r="A5183" s="60">
        <v>97809</v>
      </c>
      <c r="B5183" s="70" t="s">
        <v>12355</v>
      </c>
      <c r="C5183" s="61" t="s">
        <v>19</v>
      </c>
      <c r="D5183" s="63">
        <v>15.8</v>
      </c>
    </row>
    <row r="5184" spans="1:4" ht="40.5">
      <c r="A5184" s="60">
        <v>97810</v>
      </c>
      <c r="B5184" s="70" t="s">
        <v>12356</v>
      </c>
      <c r="C5184" s="61" t="s">
        <v>19</v>
      </c>
      <c r="D5184" s="63">
        <v>17.829999999999998</v>
      </c>
    </row>
    <row r="5185" spans="1:4" ht="40.5">
      <c r="A5185" s="60">
        <v>97811</v>
      </c>
      <c r="B5185" s="70" t="s">
        <v>12357</v>
      </c>
      <c r="C5185" s="61" t="s">
        <v>19</v>
      </c>
      <c r="D5185" s="63">
        <v>19.57</v>
      </c>
    </row>
    <row r="5186" spans="1:4" ht="40.5">
      <c r="A5186" s="61">
        <v>97813</v>
      </c>
      <c r="B5186" s="70" t="s">
        <v>12358</v>
      </c>
      <c r="C5186" s="61" t="s">
        <v>19</v>
      </c>
      <c r="D5186" s="63">
        <v>4.3099999999999996</v>
      </c>
    </row>
    <row r="5187" spans="1:4" ht="40.5">
      <c r="A5187" s="61">
        <v>97814</v>
      </c>
      <c r="B5187" s="70" t="s">
        <v>12359</v>
      </c>
      <c r="C5187" s="61" t="s">
        <v>19</v>
      </c>
      <c r="D5187" s="63">
        <v>5.17</v>
      </c>
    </row>
    <row r="5188" spans="1:4" ht="40.5">
      <c r="A5188" s="60">
        <v>97816</v>
      </c>
      <c r="B5188" s="70" t="s">
        <v>12360</v>
      </c>
      <c r="C5188" s="61" t="s">
        <v>19</v>
      </c>
      <c r="D5188" s="63">
        <v>9.3699999999999992</v>
      </c>
    </row>
    <row r="5189" spans="1:4" ht="40.5">
      <c r="A5189" s="61">
        <v>97817</v>
      </c>
      <c r="B5189" s="70" t="s">
        <v>12361</v>
      </c>
      <c r="C5189" s="61" t="s">
        <v>19</v>
      </c>
      <c r="D5189" s="63">
        <v>11.4</v>
      </c>
    </row>
    <row r="5190" spans="1:4" ht="40.5">
      <c r="A5190" s="60">
        <v>97818</v>
      </c>
      <c r="B5190" s="70" t="s">
        <v>12362</v>
      </c>
      <c r="C5190" s="61" t="s">
        <v>19</v>
      </c>
      <c r="D5190" s="63">
        <v>13.3</v>
      </c>
    </row>
    <row r="5191" spans="1:4" ht="40.5">
      <c r="A5191" s="60">
        <v>97820</v>
      </c>
      <c r="B5191" s="70" t="s">
        <v>12363</v>
      </c>
      <c r="C5191" s="61" t="s">
        <v>19</v>
      </c>
      <c r="D5191" s="63">
        <v>16.8</v>
      </c>
    </row>
    <row r="5192" spans="1:4" ht="40.5">
      <c r="A5192" s="60">
        <v>97821</v>
      </c>
      <c r="B5192" s="70" t="s">
        <v>12364</v>
      </c>
      <c r="C5192" s="61" t="s">
        <v>19</v>
      </c>
      <c r="D5192" s="63">
        <v>18.82</v>
      </c>
    </row>
    <row r="5193" spans="1:4" ht="40.5">
      <c r="A5193" s="60">
        <v>97822</v>
      </c>
      <c r="B5193" s="70" t="s">
        <v>12365</v>
      </c>
      <c r="C5193" s="61" t="s">
        <v>19</v>
      </c>
      <c r="D5193" s="63">
        <v>20.74</v>
      </c>
    </row>
    <row r="5194" spans="1:4" ht="27">
      <c r="A5194" s="60">
        <v>72947</v>
      </c>
      <c r="B5194" s="70" t="s">
        <v>7904</v>
      </c>
      <c r="C5194" s="61" t="s">
        <v>19</v>
      </c>
      <c r="D5194" s="63">
        <v>10.79</v>
      </c>
    </row>
    <row r="5195" spans="1:4" ht="13.5">
      <c r="A5195" s="60">
        <v>83693</v>
      </c>
      <c r="B5195" s="70" t="s">
        <v>4748</v>
      </c>
      <c r="C5195" s="61" t="s">
        <v>19</v>
      </c>
      <c r="D5195" s="63">
        <v>3.28</v>
      </c>
    </row>
    <row r="5196" spans="1:4" ht="54">
      <c r="A5196" s="60" t="s">
        <v>7905</v>
      </c>
      <c r="B5196" s="70" t="s">
        <v>7906</v>
      </c>
      <c r="C5196" s="61" t="s">
        <v>14</v>
      </c>
      <c r="D5196" s="63">
        <v>487.59</v>
      </c>
    </row>
    <row r="5197" spans="1:4" ht="40.5">
      <c r="A5197" s="60" t="s">
        <v>7907</v>
      </c>
      <c r="B5197" s="70" t="s">
        <v>4749</v>
      </c>
      <c r="C5197" s="61" t="s">
        <v>14</v>
      </c>
      <c r="D5197" s="63">
        <v>419.25</v>
      </c>
    </row>
    <row r="5198" spans="1:4" ht="40.5">
      <c r="A5198" s="60" t="s">
        <v>7908</v>
      </c>
      <c r="B5198" s="70" t="s">
        <v>7909</v>
      </c>
      <c r="C5198" s="61" t="s">
        <v>19</v>
      </c>
      <c r="D5198" s="63">
        <v>4.8600000000000003</v>
      </c>
    </row>
    <row r="5199" spans="1:4" ht="27">
      <c r="A5199" s="60">
        <v>72962</v>
      </c>
      <c r="B5199" s="70" t="s">
        <v>4750</v>
      </c>
      <c r="C5199" s="61" t="s">
        <v>1067</v>
      </c>
      <c r="D5199" s="63">
        <v>329.03</v>
      </c>
    </row>
    <row r="5200" spans="1:4" ht="13.5">
      <c r="A5200" s="60">
        <v>72963</v>
      </c>
      <c r="B5200" s="70" t="s">
        <v>4751</v>
      </c>
      <c r="C5200" s="61" t="s">
        <v>1067</v>
      </c>
      <c r="D5200" s="63">
        <v>276.02</v>
      </c>
    </row>
    <row r="5201" spans="1:4" ht="27">
      <c r="A5201" s="60" t="s">
        <v>7910</v>
      </c>
      <c r="B5201" s="70" t="s">
        <v>12366</v>
      </c>
      <c r="C5201" s="61" t="s">
        <v>29</v>
      </c>
      <c r="D5201" s="63">
        <v>523.03</v>
      </c>
    </row>
    <row r="5202" spans="1:4" ht="54">
      <c r="A5202" s="60">
        <v>95990</v>
      </c>
      <c r="B5202" s="70" t="s">
        <v>12367</v>
      </c>
      <c r="C5202" s="61" t="s">
        <v>29</v>
      </c>
      <c r="D5202" s="63">
        <v>957.24</v>
      </c>
    </row>
    <row r="5203" spans="1:4" ht="54">
      <c r="A5203" s="60">
        <v>95992</v>
      </c>
      <c r="B5203" s="70" t="s">
        <v>12368</v>
      </c>
      <c r="C5203" s="61" t="s">
        <v>29</v>
      </c>
      <c r="D5203" s="63">
        <v>895.93</v>
      </c>
    </row>
    <row r="5204" spans="1:4" ht="54">
      <c r="A5204" s="60">
        <v>95993</v>
      </c>
      <c r="B5204" s="70" t="s">
        <v>12369</v>
      </c>
      <c r="C5204" s="61" t="s">
        <v>29</v>
      </c>
      <c r="D5204" s="63">
        <v>927.1</v>
      </c>
    </row>
    <row r="5205" spans="1:4" ht="54">
      <c r="A5205" s="60">
        <v>95994</v>
      </c>
      <c r="B5205" s="70" t="s">
        <v>12370</v>
      </c>
      <c r="C5205" s="61" t="s">
        <v>29</v>
      </c>
      <c r="D5205" s="63">
        <v>874.17</v>
      </c>
    </row>
    <row r="5206" spans="1:4" ht="54">
      <c r="A5206" s="60">
        <v>95995</v>
      </c>
      <c r="B5206" s="70" t="s">
        <v>12371</v>
      </c>
      <c r="C5206" s="61" t="s">
        <v>29</v>
      </c>
      <c r="D5206" s="63">
        <v>908.32</v>
      </c>
    </row>
    <row r="5207" spans="1:4" ht="54">
      <c r="A5207" s="60">
        <v>95996</v>
      </c>
      <c r="B5207" s="70" t="s">
        <v>12372</v>
      </c>
      <c r="C5207" s="61" t="s">
        <v>29</v>
      </c>
      <c r="D5207" s="63">
        <v>860.62</v>
      </c>
    </row>
    <row r="5208" spans="1:4" ht="54">
      <c r="A5208" s="60">
        <v>95997</v>
      </c>
      <c r="B5208" s="70" t="s">
        <v>12373</v>
      </c>
      <c r="C5208" s="61" t="s">
        <v>29</v>
      </c>
      <c r="D5208" s="63">
        <v>896.87</v>
      </c>
    </row>
    <row r="5209" spans="1:4" ht="54">
      <c r="A5209" s="60">
        <v>95998</v>
      </c>
      <c r="B5209" s="70" t="s">
        <v>12374</v>
      </c>
      <c r="C5209" s="61" t="s">
        <v>29</v>
      </c>
      <c r="D5209" s="63">
        <v>852.36</v>
      </c>
    </row>
    <row r="5210" spans="1:4" ht="54">
      <c r="A5210" s="60">
        <v>95999</v>
      </c>
      <c r="B5210" s="70" t="s">
        <v>12375</v>
      </c>
      <c r="C5210" s="61" t="s">
        <v>29</v>
      </c>
      <c r="D5210" s="63">
        <v>888.7</v>
      </c>
    </row>
    <row r="5211" spans="1:4" ht="54">
      <c r="A5211" s="60">
        <v>96000</v>
      </c>
      <c r="B5211" s="70" t="s">
        <v>12376</v>
      </c>
      <c r="C5211" s="61" t="s">
        <v>29</v>
      </c>
      <c r="D5211" s="63">
        <v>846.5</v>
      </c>
    </row>
    <row r="5212" spans="1:4" ht="40.5">
      <c r="A5212" s="60">
        <v>96001</v>
      </c>
      <c r="B5212" s="70" t="s">
        <v>21202</v>
      </c>
      <c r="C5212" s="61" t="s">
        <v>19</v>
      </c>
      <c r="D5212" s="63">
        <v>5.27</v>
      </c>
    </row>
    <row r="5213" spans="1:4" ht="40.5">
      <c r="A5213" s="60">
        <v>96002</v>
      </c>
      <c r="B5213" s="70" t="s">
        <v>21203</v>
      </c>
      <c r="C5213" s="61" t="s">
        <v>19</v>
      </c>
      <c r="D5213" s="63">
        <v>6.04</v>
      </c>
    </row>
    <row r="5214" spans="1:4" ht="27">
      <c r="A5214" s="60">
        <v>96393</v>
      </c>
      <c r="B5214" s="70" t="s">
        <v>12377</v>
      </c>
      <c r="C5214" s="61" t="s">
        <v>29</v>
      </c>
      <c r="D5214" s="63">
        <v>113.95</v>
      </c>
    </row>
    <row r="5215" spans="1:4" ht="40.5">
      <c r="A5215" s="60">
        <v>96394</v>
      </c>
      <c r="B5215" s="70" t="s">
        <v>12378</v>
      </c>
      <c r="C5215" s="61" t="s">
        <v>29</v>
      </c>
      <c r="D5215" s="63">
        <v>150.88999999999999</v>
      </c>
    </row>
    <row r="5216" spans="1:4" ht="27">
      <c r="A5216" s="60">
        <v>96395</v>
      </c>
      <c r="B5216" s="70" t="s">
        <v>12379</v>
      </c>
      <c r="C5216" s="61" t="s">
        <v>29</v>
      </c>
      <c r="D5216" s="63">
        <v>166.94</v>
      </c>
    </row>
    <row r="5217" spans="1:4" ht="27">
      <c r="A5217" s="60">
        <v>73445</v>
      </c>
      <c r="B5217" s="70" t="s">
        <v>6121</v>
      </c>
      <c r="C5217" s="61" t="s">
        <v>19</v>
      </c>
      <c r="D5217" s="63">
        <v>7.9</v>
      </c>
    </row>
    <row r="5218" spans="1:4" ht="13.5">
      <c r="A5218" s="60">
        <v>73446</v>
      </c>
      <c r="B5218" s="70" t="s">
        <v>4752</v>
      </c>
      <c r="C5218" s="61" t="s">
        <v>19</v>
      </c>
      <c r="D5218" s="63">
        <v>17.649999999999999</v>
      </c>
    </row>
    <row r="5219" spans="1:4" ht="13.5">
      <c r="A5219" s="60" t="s">
        <v>7911</v>
      </c>
      <c r="B5219" s="70" t="s">
        <v>4753</v>
      </c>
      <c r="C5219" s="61" t="s">
        <v>19</v>
      </c>
      <c r="D5219" s="63">
        <v>14.16</v>
      </c>
    </row>
    <row r="5220" spans="1:4" ht="13.5">
      <c r="A5220" s="60" t="s">
        <v>7912</v>
      </c>
      <c r="B5220" s="70" t="s">
        <v>4754</v>
      </c>
      <c r="C5220" s="61" t="s">
        <v>19</v>
      </c>
      <c r="D5220" s="63">
        <v>17.649999999999999</v>
      </c>
    </row>
    <row r="5221" spans="1:4" ht="13.5">
      <c r="A5221" s="60">
        <v>79462</v>
      </c>
      <c r="B5221" s="70" t="s">
        <v>4755</v>
      </c>
      <c r="C5221" s="61" t="s">
        <v>19</v>
      </c>
      <c r="D5221" s="63">
        <v>43.07</v>
      </c>
    </row>
    <row r="5222" spans="1:4" ht="27">
      <c r="A5222" s="60" t="s">
        <v>7913</v>
      </c>
      <c r="B5222" s="70" t="s">
        <v>7914</v>
      </c>
      <c r="C5222" s="61" t="s">
        <v>19</v>
      </c>
      <c r="D5222" s="63">
        <v>10.65</v>
      </c>
    </row>
    <row r="5223" spans="1:4" ht="27">
      <c r="A5223" s="60">
        <v>84651</v>
      </c>
      <c r="B5223" s="70" t="s">
        <v>4756</v>
      </c>
      <c r="C5223" s="61" t="s">
        <v>19</v>
      </c>
      <c r="D5223" s="63">
        <v>8.73</v>
      </c>
    </row>
    <row r="5224" spans="1:4" ht="40.5">
      <c r="A5224" s="60">
        <v>88411</v>
      </c>
      <c r="B5224" s="70" t="s">
        <v>7915</v>
      </c>
      <c r="C5224" s="61" t="s">
        <v>19</v>
      </c>
      <c r="D5224" s="63">
        <v>1.69</v>
      </c>
    </row>
    <row r="5225" spans="1:4" ht="40.5">
      <c r="A5225" s="60">
        <v>88412</v>
      </c>
      <c r="B5225" s="70" t="s">
        <v>7916</v>
      </c>
      <c r="C5225" s="61" t="s">
        <v>19</v>
      </c>
      <c r="D5225" s="63">
        <v>1.18</v>
      </c>
    </row>
    <row r="5226" spans="1:4" ht="40.5">
      <c r="A5226" s="60">
        <v>88413</v>
      </c>
      <c r="B5226" s="70" t="s">
        <v>4757</v>
      </c>
      <c r="C5226" s="61" t="s">
        <v>19</v>
      </c>
      <c r="D5226" s="63">
        <v>2.72</v>
      </c>
    </row>
    <row r="5227" spans="1:4" ht="40.5">
      <c r="A5227" s="60">
        <v>88414</v>
      </c>
      <c r="B5227" s="70" t="s">
        <v>4758</v>
      </c>
      <c r="C5227" s="61" t="s">
        <v>19</v>
      </c>
      <c r="D5227" s="63">
        <v>3.05</v>
      </c>
    </row>
    <row r="5228" spans="1:4" ht="27">
      <c r="A5228" s="60">
        <v>88415</v>
      </c>
      <c r="B5228" s="70" t="s">
        <v>7917</v>
      </c>
      <c r="C5228" s="61" t="s">
        <v>19</v>
      </c>
      <c r="D5228" s="63">
        <v>1.86</v>
      </c>
    </row>
    <row r="5229" spans="1:4" ht="40.5">
      <c r="A5229" s="60">
        <v>88416</v>
      </c>
      <c r="B5229" s="70" t="s">
        <v>7918</v>
      </c>
      <c r="C5229" s="61" t="s">
        <v>19</v>
      </c>
      <c r="D5229" s="63">
        <v>14.19</v>
      </c>
    </row>
    <row r="5230" spans="1:4" ht="54">
      <c r="A5230" s="60">
        <v>88417</v>
      </c>
      <c r="B5230" s="70" t="s">
        <v>7919</v>
      </c>
      <c r="C5230" s="61" t="s">
        <v>19</v>
      </c>
      <c r="D5230" s="63">
        <v>12.37</v>
      </c>
    </row>
    <row r="5231" spans="1:4" ht="54">
      <c r="A5231" s="60">
        <v>88420</v>
      </c>
      <c r="B5231" s="70" t="s">
        <v>7920</v>
      </c>
      <c r="C5231" s="61" t="s">
        <v>19</v>
      </c>
      <c r="D5231" s="63">
        <v>17.87</v>
      </c>
    </row>
    <row r="5232" spans="1:4" ht="54">
      <c r="A5232" s="60">
        <v>88421</v>
      </c>
      <c r="B5232" s="70" t="s">
        <v>7921</v>
      </c>
      <c r="C5232" s="61" t="s">
        <v>19</v>
      </c>
      <c r="D5232" s="63">
        <v>19.03</v>
      </c>
    </row>
    <row r="5233" spans="1:4" ht="40.5">
      <c r="A5233" s="60">
        <v>88423</v>
      </c>
      <c r="B5233" s="70" t="s">
        <v>4759</v>
      </c>
      <c r="C5233" s="61" t="s">
        <v>19</v>
      </c>
      <c r="D5233" s="63">
        <v>14.76</v>
      </c>
    </row>
    <row r="5234" spans="1:4" ht="40.5">
      <c r="A5234" s="60">
        <v>88424</v>
      </c>
      <c r="B5234" s="70" t="s">
        <v>7922</v>
      </c>
      <c r="C5234" s="61" t="s">
        <v>19</v>
      </c>
      <c r="D5234" s="63">
        <v>16.690000000000001</v>
      </c>
    </row>
    <row r="5235" spans="1:4" ht="54">
      <c r="A5235" s="60">
        <v>88426</v>
      </c>
      <c r="B5235" s="70" t="s">
        <v>7923</v>
      </c>
      <c r="C5235" s="61" t="s">
        <v>19</v>
      </c>
      <c r="D5235" s="63">
        <v>13.55</v>
      </c>
    </row>
    <row r="5236" spans="1:4" ht="54">
      <c r="A5236" s="60">
        <v>88428</v>
      </c>
      <c r="B5236" s="70" t="s">
        <v>7924</v>
      </c>
      <c r="C5236" s="61" t="s">
        <v>19</v>
      </c>
      <c r="D5236" s="63">
        <v>23.02</v>
      </c>
    </row>
    <row r="5237" spans="1:4" ht="54">
      <c r="A5237" s="60">
        <v>88429</v>
      </c>
      <c r="B5237" s="70" t="s">
        <v>7925</v>
      </c>
      <c r="C5237" s="61" t="s">
        <v>19</v>
      </c>
      <c r="D5237" s="63">
        <v>25.04</v>
      </c>
    </row>
    <row r="5238" spans="1:4" ht="40.5">
      <c r="A5238" s="60">
        <v>88431</v>
      </c>
      <c r="B5238" s="70" t="s">
        <v>4760</v>
      </c>
      <c r="C5238" s="61" t="s">
        <v>19</v>
      </c>
      <c r="D5238" s="63">
        <v>17.68</v>
      </c>
    </row>
    <row r="5239" spans="1:4" ht="40.5">
      <c r="A5239" s="60">
        <v>88432</v>
      </c>
      <c r="B5239" s="70" t="s">
        <v>4761</v>
      </c>
      <c r="C5239" s="61" t="s">
        <v>19</v>
      </c>
      <c r="D5239" s="63">
        <v>12.9</v>
      </c>
    </row>
    <row r="5240" spans="1:4" ht="27">
      <c r="A5240" s="60">
        <v>88482</v>
      </c>
      <c r="B5240" s="70" t="s">
        <v>4762</v>
      </c>
      <c r="C5240" s="61" t="s">
        <v>19</v>
      </c>
      <c r="D5240" s="63">
        <v>2.06</v>
      </c>
    </row>
    <row r="5241" spans="1:4" ht="27">
      <c r="A5241" s="60">
        <v>88483</v>
      </c>
      <c r="B5241" s="70" t="s">
        <v>4763</v>
      </c>
      <c r="C5241" s="61" t="s">
        <v>19</v>
      </c>
      <c r="D5241" s="63">
        <v>1.84</v>
      </c>
    </row>
    <row r="5242" spans="1:4" ht="27">
      <c r="A5242" s="61">
        <v>88484</v>
      </c>
      <c r="B5242" s="70" t="s">
        <v>4764</v>
      </c>
      <c r="C5242" s="61" t="s">
        <v>19</v>
      </c>
      <c r="D5242" s="63">
        <v>1.87</v>
      </c>
    </row>
    <row r="5243" spans="1:4" ht="27">
      <c r="A5243" s="60">
        <v>88485</v>
      </c>
      <c r="B5243" s="70" t="s">
        <v>4765</v>
      </c>
      <c r="C5243" s="61" t="s">
        <v>19</v>
      </c>
      <c r="D5243" s="63">
        <v>1.57</v>
      </c>
    </row>
    <row r="5244" spans="1:4" ht="27">
      <c r="A5244" s="60">
        <v>88486</v>
      </c>
      <c r="B5244" s="70" t="s">
        <v>4766</v>
      </c>
      <c r="C5244" s="61" t="s">
        <v>19</v>
      </c>
      <c r="D5244" s="63">
        <v>9.32</v>
      </c>
    </row>
    <row r="5245" spans="1:4" ht="27">
      <c r="A5245" s="60">
        <v>88487</v>
      </c>
      <c r="B5245" s="70" t="s">
        <v>5248</v>
      </c>
      <c r="C5245" s="61" t="s">
        <v>19</v>
      </c>
      <c r="D5245" s="63">
        <v>8.33</v>
      </c>
    </row>
    <row r="5246" spans="1:4" ht="27">
      <c r="A5246" s="60">
        <v>88488</v>
      </c>
      <c r="B5246" s="70" t="s">
        <v>7926</v>
      </c>
      <c r="C5246" s="61" t="s">
        <v>19</v>
      </c>
      <c r="D5246" s="63">
        <v>11.93</v>
      </c>
    </row>
    <row r="5247" spans="1:4" ht="27">
      <c r="A5247" s="61">
        <v>88489</v>
      </c>
      <c r="B5247" s="70" t="s">
        <v>4767</v>
      </c>
      <c r="C5247" s="61" t="s">
        <v>19</v>
      </c>
      <c r="D5247" s="63">
        <v>10.54</v>
      </c>
    </row>
    <row r="5248" spans="1:4" ht="27">
      <c r="A5248" s="61">
        <v>88490</v>
      </c>
      <c r="B5248" s="70" t="s">
        <v>7927</v>
      </c>
      <c r="C5248" s="61" t="s">
        <v>19</v>
      </c>
      <c r="D5248" s="63">
        <v>6.78</v>
      </c>
    </row>
    <row r="5249" spans="1:4" ht="27">
      <c r="A5249" s="61">
        <v>88491</v>
      </c>
      <c r="B5249" s="70" t="s">
        <v>7928</v>
      </c>
      <c r="C5249" s="61" t="s">
        <v>19</v>
      </c>
      <c r="D5249" s="63">
        <v>6.54</v>
      </c>
    </row>
    <row r="5250" spans="1:4" ht="27">
      <c r="A5250" s="61">
        <v>88492</v>
      </c>
      <c r="B5250" s="70" t="s">
        <v>7929</v>
      </c>
      <c r="C5250" s="61" t="s">
        <v>19</v>
      </c>
      <c r="D5250" s="63">
        <v>8.1300000000000008</v>
      </c>
    </row>
    <row r="5251" spans="1:4" ht="27">
      <c r="A5251" s="60">
        <v>88493</v>
      </c>
      <c r="B5251" s="70" t="s">
        <v>7930</v>
      </c>
      <c r="C5251" s="61" t="s">
        <v>19</v>
      </c>
      <c r="D5251" s="63">
        <v>7.79</v>
      </c>
    </row>
    <row r="5252" spans="1:4" ht="27">
      <c r="A5252" s="60">
        <v>88494</v>
      </c>
      <c r="B5252" s="70" t="s">
        <v>4768</v>
      </c>
      <c r="C5252" s="61" t="s">
        <v>19</v>
      </c>
      <c r="D5252" s="63">
        <v>14.34</v>
      </c>
    </row>
    <row r="5253" spans="1:4" ht="27">
      <c r="A5253" s="60">
        <v>88495</v>
      </c>
      <c r="B5253" s="70" t="s">
        <v>4769</v>
      </c>
      <c r="C5253" s="61" t="s">
        <v>19</v>
      </c>
      <c r="D5253" s="63">
        <v>7.67</v>
      </c>
    </row>
    <row r="5254" spans="1:4" ht="27">
      <c r="A5254" s="61">
        <v>88496</v>
      </c>
      <c r="B5254" s="70" t="s">
        <v>4770</v>
      </c>
      <c r="C5254" s="61" t="s">
        <v>19</v>
      </c>
      <c r="D5254" s="63">
        <v>19.440000000000001</v>
      </c>
    </row>
    <row r="5255" spans="1:4" ht="27">
      <c r="A5255" s="60">
        <v>88497</v>
      </c>
      <c r="B5255" s="70" t="s">
        <v>7931</v>
      </c>
      <c r="C5255" s="61" t="s">
        <v>19</v>
      </c>
      <c r="D5255" s="63">
        <v>10.54</v>
      </c>
    </row>
    <row r="5256" spans="1:4" ht="27">
      <c r="A5256" s="60">
        <v>95305</v>
      </c>
      <c r="B5256" s="70" t="s">
        <v>4771</v>
      </c>
      <c r="C5256" s="61" t="s">
        <v>19</v>
      </c>
      <c r="D5256" s="63">
        <v>10.94</v>
      </c>
    </row>
    <row r="5257" spans="1:4" ht="27">
      <c r="A5257" s="60">
        <v>95306</v>
      </c>
      <c r="B5257" s="70" t="s">
        <v>4772</v>
      </c>
      <c r="C5257" s="61" t="s">
        <v>19</v>
      </c>
      <c r="D5257" s="63">
        <v>12.71</v>
      </c>
    </row>
    <row r="5258" spans="1:4" ht="40.5">
      <c r="A5258" s="60">
        <v>95622</v>
      </c>
      <c r="B5258" s="70" t="s">
        <v>12380</v>
      </c>
      <c r="C5258" s="61" t="s">
        <v>19</v>
      </c>
      <c r="D5258" s="63">
        <v>10.68</v>
      </c>
    </row>
    <row r="5259" spans="1:4" ht="40.5">
      <c r="A5259" s="60">
        <v>95623</v>
      </c>
      <c r="B5259" s="70" t="s">
        <v>12381</v>
      </c>
      <c r="C5259" s="61" t="s">
        <v>19</v>
      </c>
      <c r="D5259" s="63">
        <v>8.19</v>
      </c>
    </row>
    <row r="5260" spans="1:4" ht="40.5">
      <c r="A5260" s="60">
        <v>95624</v>
      </c>
      <c r="B5260" s="70" t="s">
        <v>12382</v>
      </c>
      <c r="C5260" s="61" t="s">
        <v>19</v>
      </c>
      <c r="D5260" s="63">
        <v>15.73</v>
      </c>
    </row>
    <row r="5261" spans="1:4" ht="40.5">
      <c r="A5261" s="61">
        <v>95625</v>
      </c>
      <c r="B5261" s="70" t="s">
        <v>12383</v>
      </c>
      <c r="C5261" s="61" t="s">
        <v>19</v>
      </c>
      <c r="D5261" s="63">
        <v>17.329999999999998</v>
      </c>
    </row>
    <row r="5262" spans="1:4" ht="27">
      <c r="A5262" s="61">
        <v>95626</v>
      </c>
      <c r="B5262" s="70" t="s">
        <v>12384</v>
      </c>
      <c r="C5262" s="61" t="s">
        <v>19</v>
      </c>
      <c r="D5262" s="63">
        <v>11.48</v>
      </c>
    </row>
    <row r="5263" spans="1:4" ht="40.5">
      <c r="A5263" s="61">
        <v>96126</v>
      </c>
      <c r="B5263" s="70" t="s">
        <v>12385</v>
      </c>
      <c r="C5263" s="61" t="s">
        <v>19</v>
      </c>
      <c r="D5263" s="63">
        <v>12.65</v>
      </c>
    </row>
    <row r="5264" spans="1:4" ht="40.5">
      <c r="A5264" s="61">
        <v>96127</v>
      </c>
      <c r="B5264" s="70" t="s">
        <v>12386</v>
      </c>
      <c r="C5264" s="61" t="s">
        <v>19</v>
      </c>
      <c r="D5264" s="63">
        <v>9.5500000000000007</v>
      </c>
    </row>
    <row r="5265" spans="1:4" ht="40.5">
      <c r="A5265" s="61">
        <v>96128</v>
      </c>
      <c r="B5265" s="70" t="s">
        <v>12387</v>
      </c>
      <c r="C5265" s="61" t="s">
        <v>19</v>
      </c>
      <c r="D5265" s="63">
        <v>18.940000000000001</v>
      </c>
    </row>
    <row r="5266" spans="1:4" ht="40.5">
      <c r="A5266" s="61">
        <v>96129</v>
      </c>
      <c r="B5266" s="70" t="s">
        <v>12388</v>
      </c>
      <c r="C5266" s="61" t="s">
        <v>19</v>
      </c>
      <c r="D5266" s="63">
        <v>20.95</v>
      </c>
    </row>
    <row r="5267" spans="1:4" ht="27">
      <c r="A5267" s="61">
        <v>96130</v>
      </c>
      <c r="B5267" s="70" t="s">
        <v>12389</v>
      </c>
      <c r="C5267" s="61" t="s">
        <v>19</v>
      </c>
      <c r="D5267" s="63">
        <v>13.63</v>
      </c>
    </row>
    <row r="5268" spans="1:4" ht="40.5">
      <c r="A5268" s="61">
        <v>96131</v>
      </c>
      <c r="B5268" s="70" t="s">
        <v>12390</v>
      </c>
      <c r="C5268" s="61" t="s">
        <v>19</v>
      </c>
      <c r="D5268" s="63">
        <v>17.440000000000001</v>
      </c>
    </row>
    <row r="5269" spans="1:4" ht="40.5">
      <c r="A5269" s="61">
        <v>96132</v>
      </c>
      <c r="B5269" s="70" t="s">
        <v>12391</v>
      </c>
      <c r="C5269" s="61" t="s">
        <v>19</v>
      </c>
      <c r="D5269" s="63">
        <v>13.3</v>
      </c>
    </row>
    <row r="5270" spans="1:4" ht="40.5">
      <c r="A5270" s="61">
        <v>96133</v>
      </c>
      <c r="B5270" s="70" t="s">
        <v>12392</v>
      </c>
      <c r="C5270" s="61" t="s">
        <v>19</v>
      </c>
      <c r="D5270" s="63">
        <v>25.8</v>
      </c>
    </row>
    <row r="5271" spans="1:4" ht="40.5">
      <c r="A5271" s="61">
        <v>96134</v>
      </c>
      <c r="B5271" s="70" t="s">
        <v>12393</v>
      </c>
      <c r="C5271" s="61" t="s">
        <v>19</v>
      </c>
      <c r="D5271" s="63">
        <v>28.46</v>
      </c>
    </row>
    <row r="5272" spans="1:4" ht="27">
      <c r="A5272" s="60">
        <v>96135</v>
      </c>
      <c r="B5272" s="70" t="s">
        <v>12394</v>
      </c>
      <c r="C5272" s="61" t="s">
        <v>19</v>
      </c>
      <c r="D5272" s="63">
        <v>18.760000000000002</v>
      </c>
    </row>
    <row r="5273" spans="1:4" ht="13.5">
      <c r="A5273" s="60">
        <v>79460</v>
      </c>
      <c r="B5273" s="70" t="s">
        <v>4773</v>
      </c>
      <c r="C5273" s="61" t="s">
        <v>19</v>
      </c>
      <c r="D5273" s="63">
        <v>38.159999999999997</v>
      </c>
    </row>
    <row r="5274" spans="1:4" ht="27">
      <c r="A5274" s="60">
        <v>79465</v>
      </c>
      <c r="B5274" s="70" t="s">
        <v>4774</v>
      </c>
      <c r="C5274" s="61" t="s">
        <v>19</v>
      </c>
      <c r="D5274" s="63">
        <v>37.72</v>
      </c>
    </row>
    <row r="5275" spans="1:4" ht="13.5">
      <c r="A5275" s="60" t="s">
        <v>7932</v>
      </c>
      <c r="B5275" s="70" t="s">
        <v>4775</v>
      </c>
      <c r="C5275" s="61" t="s">
        <v>19</v>
      </c>
      <c r="D5275" s="63">
        <v>53.31</v>
      </c>
    </row>
    <row r="5276" spans="1:4" ht="27">
      <c r="A5276" s="60">
        <v>84647</v>
      </c>
      <c r="B5276" s="70" t="s">
        <v>4776</v>
      </c>
      <c r="C5276" s="61" t="s">
        <v>19</v>
      </c>
      <c r="D5276" s="63">
        <v>118.81</v>
      </c>
    </row>
    <row r="5277" spans="1:4" ht="13.5">
      <c r="A5277" s="61">
        <v>84656</v>
      </c>
      <c r="B5277" s="70" t="s">
        <v>4777</v>
      </c>
      <c r="C5277" s="61" t="s">
        <v>19</v>
      </c>
      <c r="D5277" s="63">
        <v>28.28</v>
      </c>
    </row>
    <row r="5278" spans="1:4" ht="27">
      <c r="A5278" s="61">
        <v>6082</v>
      </c>
      <c r="B5278" s="70" t="s">
        <v>4779</v>
      </c>
      <c r="C5278" s="61" t="s">
        <v>19</v>
      </c>
      <c r="D5278" s="63">
        <v>14.73</v>
      </c>
    </row>
    <row r="5279" spans="1:4" ht="13.5">
      <c r="A5279" s="60">
        <v>40905</v>
      </c>
      <c r="B5279" s="70" t="s">
        <v>4780</v>
      </c>
      <c r="C5279" s="61" t="s">
        <v>19</v>
      </c>
      <c r="D5279" s="63">
        <v>18.28</v>
      </c>
    </row>
    <row r="5280" spans="1:4" ht="13.5">
      <c r="A5280" s="61" t="s">
        <v>7933</v>
      </c>
      <c r="B5280" s="70" t="s">
        <v>4781</v>
      </c>
      <c r="C5280" s="61" t="s">
        <v>19</v>
      </c>
      <c r="D5280" s="63">
        <v>14.73</v>
      </c>
    </row>
    <row r="5281" spans="1:4" ht="27">
      <c r="A5281" s="60" t="s">
        <v>7934</v>
      </c>
      <c r="B5281" s="70" t="s">
        <v>4782</v>
      </c>
      <c r="C5281" s="61" t="s">
        <v>19</v>
      </c>
      <c r="D5281" s="63">
        <v>20.440000000000001</v>
      </c>
    </row>
    <row r="5282" spans="1:4" ht="27">
      <c r="A5282" s="60" t="s">
        <v>7935</v>
      </c>
      <c r="B5282" s="70" t="s">
        <v>7936</v>
      </c>
      <c r="C5282" s="61" t="s">
        <v>19</v>
      </c>
      <c r="D5282" s="63">
        <v>20.100000000000001</v>
      </c>
    </row>
    <row r="5283" spans="1:4" ht="27">
      <c r="A5283" s="60" t="s">
        <v>7937</v>
      </c>
      <c r="B5283" s="70" t="s">
        <v>7938</v>
      </c>
      <c r="C5283" s="61" t="s">
        <v>19</v>
      </c>
      <c r="D5283" s="63">
        <v>20</v>
      </c>
    </row>
    <row r="5284" spans="1:4" ht="13.5">
      <c r="A5284" s="60">
        <v>79463</v>
      </c>
      <c r="B5284" s="70" t="s">
        <v>4783</v>
      </c>
      <c r="C5284" s="61" t="s">
        <v>19</v>
      </c>
      <c r="D5284" s="63">
        <v>12.52</v>
      </c>
    </row>
    <row r="5285" spans="1:4" ht="13.5">
      <c r="A5285" s="60">
        <v>79464</v>
      </c>
      <c r="B5285" s="70" t="s">
        <v>4784</v>
      </c>
      <c r="C5285" s="61" t="s">
        <v>19</v>
      </c>
      <c r="D5285" s="63">
        <v>16.72</v>
      </c>
    </row>
    <row r="5286" spans="1:4" ht="13.5">
      <c r="A5286" s="60">
        <v>79466</v>
      </c>
      <c r="B5286" s="70" t="s">
        <v>4785</v>
      </c>
      <c r="C5286" s="61" t="s">
        <v>19</v>
      </c>
      <c r="D5286" s="63">
        <v>15.74</v>
      </c>
    </row>
    <row r="5287" spans="1:4" ht="13.5">
      <c r="A5287" s="60" t="s">
        <v>7939</v>
      </c>
      <c r="B5287" s="70" t="s">
        <v>4786</v>
      </c>
      <c r="C5287" s="61" t="s">
        <v>19</v>
      </c>
      <c r="D5287" s="63">
        <v>20.72</v>
      </c>
    </row>
    <row r="5288" spans="1:4" ht="13.5">
      <c r="A5288" s="60">
        <v>84645</v>
      </c>
      <c r="B5288" s="70" t="s">
        <v>4787</v>
      </c>
      <c r="C5288" s="61" t="s">
        <v>19</v>
      </c>
      <c r="D5288" s="63">
        <v>15.54</v>
      </c>
    </row>
    <row r="5289" spans="1:4" ht="13.5">
      <c r="A5289" s="61">
        <v>84657</v>
      </c>
      <c r="B5289" s="70" t="s">
        <v>4788</v>
      </c>
      <c r="C5289" s="61" t="s">
        <v>19</v>
      </c>
      <c r="D5289" s="63">
        <v>7.93</v>
      </c>
    </row>
    <row r="5290" spans="1:4" ht="13.5">
      <c r="A5290" s="60">
        <v>84659</v>
      </c>
      <c r="B5290" s="70" t="s">
        <v>4789</v>
      </c>
      <c r="C5290" s="61" t="s">
        <v>19</v>
      </c>
      <c r="D5290" s="63">
        <v>13.67</v>
      </c>
    </row>
    <row r="5291" spans="1:4" ht="13.5">
      <c r="A5291" s="60">
        <v>84679</v>
      </c>
      <c r="B5291" s="70" t="s">
        <v>4790</v>
      </c>
      <c r="C5291" s="61" t="s">
        <v>19</v>
      </c>
      <c r="D5291" s="63">
        <v>16.68</v>
      </c>
    </row>
    <row r="5292" spans="1:4" ht="27">
      <c r="A5292" s="60">
        <v>95464</v>
      </c>
      <c r="B5292" s="70" t="s">
        <v>4778</v>
      </c>
      <c r="C5292" s="61" t="s">
        <v>19</v>
      </c>
      <c r="D5292" s="63">
        <v>18.350000000000001</v>
      </c>
    </row>
    <row r="5293" spans="1:4" ht="27">
      <c r="A5293" s="60" t="s">
        <v>6067</v>
      </c>
      <c r="B5293" s="70" t="s">
        <v>6068</v>
      </c>
      <c r="C5293" s="61" t="s">
        <v>19</v>
      </c>
      <c r="D5293" s="63">
        <v>31.04</v>
      </c>
    </row>
    <row r="5294" spans="1:4" ht="40.5">
      <c r="A5294" s="60" t="s">
        <v>7941</v>
      </c>
      <c r="B5294" s="70" t="s">
        <v>4791</v>
      </c>
      <c r="C5294" s="61" t="s">
        <v>19</v>
      </c>
      <c r="D5294" s="63">
        <v>8.14</v>
      </c>
    </row>
    <row r="5295" spans="1:4" ht="27">
      <c r="A5295" s="60" t="s">
        <v>7942</v>
      </c>
      <c r="B5295" s="70" t="s">
        <v>4792</v>
      </c>
      <c r="C5295" s="61" t="s">
        <v>19</v>
      </c>
      <c r="D5295" s="63">
        <v>22.36</v>
      </c>
    </row>
    <row r="5296" spans="1:4" ht="27">
      <c r="A5296" s="60" t="s">
        <v>7943</v>
      </c>
      <c r="B5296" s="70" t="s">
        <v>4793</v>
      </c>
      <c r="C5296" s="61" t="s">
        <v>19</v>
      </c>
      <c r="D5296" s="63">
        <v>22.46</v>
      </c>
    </row>
    <row r="5297" spans="1:4" ht="27">
      <c r="A5297" s="60" t="s">
        <v>7944</v>
      </c>
      <c r="B5297" s="70" t="s">
        <v>4794</v>
      </c>
      <c r="C5297" s="61" t="s">
        <v>19</v>
      </c>
      <c r="D5297" s="63">
        <v>22.8</v>
      </c>
    </row>
    <row r="5298" spans="1:4" ht="27">
      <c r="A5298" s="60" t="s">
        <v>7945</v>
      </c>
      <c r="B5298" s="70" t="s">
        <v>4795</v>
      </c>
      <c r="C5298" s="61" t="s">
        <v>19</v>
      </c>
      <c r="D5298" s="63">
        <v>17.32</v>
      </c>
    </row>
    <row r="5299" spans="1:4" ht="27">
      <c r="A5299" s="60" t="s">
        <v>7946</v>
      </c>
      <c r="B5299" s="70" t="s">
        <v>4796</v>
      </c>
      <c r="C5299" s="61" t="s">
        <v>19</v>
      </c>
      <c r="D5299" s="63">
        <v>11.32</v>
      </c>
    </row>
    <row r="5300" spans="1:4" ht="54">
      <c r="A5300" s="60" t="s">
        <v>7947</v>
      </c>
      <c r="B5300" s="70" t="s">
        <v>7948</v>
      </c>
      <c r="C5300" s="61" t="s">
        <v>19</v>
      </c>
      <c r="D5300" s="63">
        <v>15.12</v>
      </c>
    </row>
    <row r="5301" spans="1:4" ht="27">
      <c r="A5301" s="60" t="s">
        <v>7949</v>
      </c>
      <c r="B5301" s="70" t="s">
        <v>4797</v>
      </c>
      <c r="C5301" s="61" t="s">
        <v>19</v>
      </c>
      <c r="D5301" s="63">
        <v>14.07</v>
      </c>
    </row>
    <row r="5302" spans="1:4" ht="40.5">
      <c r="A5302" s="60" t="s">
        <v>7950</v>
      </c>
      <c r="B5302" s="70" t="s">
        <v>7951</v>
      </c>
      <c r="C5302" s="61" t="s">
        <v>32</v>
      </c>
      <c r="D5302" s="63">
        <v>17.89</v>
      </c>
    </row>
    <row r="5303" spans="1:4" ht="27">
      <c r="A5303" s="60" t="s">
        <v>7952</v>
      </c>
      <c r="B5303" s="70" t="s">
        <v>4798</v>
      </c>
      <c r="C5303" s="61" t="s">
        <v>19</v>
      </c>
      <c r="D5303" s="63">
        <v>28.79</v>
      </c>
    </row>
    <row r="5304" spans="1:4" ht="27">
      <c r="A5304" s="60">
        <v>84660</v>
      </c>
      <c r="B5304" s="70" t="s">
        <v>4799</v>
      </c>
      <c r="C5304" s="61" t="s">
        <v>19</v>
      </c>
      <c r="D5304" s="63">
        <v>5.73</v>
      </c>
    </row>
    <row r="5305" spans="1:4" ht="27">
      <c r="A5305" s="60">
        <v>84661</v>
      </c>
      <c r="B5305" s="70" t="s">
        <v>7953</v>
      </c>
      <c r="C5305" s="61" t="s">
        <v>19</v>
      </c>
      <c r="D5305" s="63">
        <v>14.52</v>
      </c>
    </row>
    <row r="5306" spans="1:4" ht="27">
      <c r="A5306" s="60">
        <v>84662</v>
      </c>
      <c r="B5306" s="70" t="s">
        <v>7954</v>
      </c>
      <c r="C5306" s="61" t="s">
        <v>19</v>
      </c>
      <c r="D5306" s="63">
        <v>22.98</v>
      </c>
    </row>
    <row r="5307" spans="1:4" ht="40.5">
      <c r="A5307" s="60">
        <v>95468</v>
      </c>
      <c r="B5307" s="70" t="s">
        <v>7940</v>
      </c>
      <c r="C5307" s="61" t="s">
        <v>19</v>
      </c>
      <c r="D5307" s="63">
        <v>33.75</v>
      </c>
    </row>
    <row r="5308" spans="1:4" ht="27">
      <c r="A5308" s="60">
        <v>41595</v>
      </c>
      <c r="B5308" s="70" t="s">
        <v>4800</v>
      </c>
      <c r="C5308" s="61" t="s">
        <v>14</v>
      </c>
      <c r="D5308" s="63">
        <v>9.7799999999999994</v>
      </c>
    </row>
    <row r="5309" spans="1:4" ht="27">
      <c r="A5309" s="60" t="s">
        <v>7955</v>
      </c>
      <c r="B5309" s="70" t="s">
        <v>4801</v>
      </c>
      <c r="C5309" s="61" t="s">
        <v>19</v>
      </c>
      <c r="D5309" s="63">
        <v>15.84</v>
      </c>
    </row>
    <row r="5310" spans="1:4" ht="13.5">
      <c r="A5310" s="60" t="s">
        <v>7956</v>
      </c>
      <c r="B5310" s="70" t="s">
        <v>4802</v>
      </c>
      <c r="C5310" s="61" t="s">
        <v>19</v>
      </c>
      <c r="D5310" s="63">
        <v>12.46</v>
      </c>
    </row>
    <row r="5311" spans="1:4" ht="40.5">
      <c r="A5311" s="61">
        <v>79467</v>
      </c>
      <c r="B5311" s="70" t="s">
        <v>7957</v>
      </c>
      <c r="C5311" s="61" t="s">
        <v>4803</v>
      </c>
      <c r="D5311" s="63">
        <v>12.13</v>
      </c>
    </row>
    <row r="5312" spans="1:4" ht="13.5">
      <c r="A5312" s="61" t="s">
        <v>7958</v>
      </c>
      <c r="B5312" s="70" t="s">
        <v>4804</v>
      </c>
      <c r="C5312" s="61" t="s">
        <v>19</v>
      </c>
      <c r="D5312" s="63">
        <v>17.399999999999999</v>
      </c>
    </row>
    <row r="5313" spans="1:4" ht="27">
      <c r="A5313" s="60">
        <v>84663</v>
      </c>
      <c r="B5313" s="70" t="s">
        <v>7959</v>
      </c>
      <c r="C5313" s="61" t="s">
        <v>19</v>
      </c>
      <c r="D5313" s="63">
        <v>18.71</v>
      </c>
    </row>
    <row r="5314" spans="1:4" ht="27">
      <c r="A5314" s="60">
        <v>84665</v>
      </c>
      <c r="B5314" s="70" t="s">
        <v>4805</v>
      </c>
      <c r="C5314" s="61" t="s">
        <v>19</v>
      </c>
      <c r="D5314" s="63">
        <v>16.98</v>
      </c>
    </row>
    <row r="5315" spans="1:4" ht="13.5">
      <c r="A5315" s="60">
        <v>84666</v>
      </c>
      <c r="B5315" s="70" t="s">
        <v>4806</v>
      </c>
      <c r="C5315" s="61" t="s">
        <v>19</v>
      </c>
      <c r="D5315" s="63">
        <v>18.48</v>
      </c>
    </row>
    <row r="5316" spans="1:4" ht="27">
      <c r="A5316" s="60">
        <v>75889</v>
      </c>
      <c r="B5316" s="70" t="s">
        <v>4807</v>
      </c>
      <c r="C5316" s="61" t="s">
        <v>19</v>
      </c>
      <c r="D5316" s="63">
        <v>16.7</v>
      </c>
    </row>
    <row r="5317" spans="1:4" ht="40.5">
      <c r="A5317" s="60">
        <v>72191</v>
      </c>
      <c r="B5317" s="70" t="s">
        <v>7962</v>
      </c>
      <c r="C5317" s="61" t="s">
        <v>19</v>
      </c>
      <c r="D5317" s="63">
        <v>71.05</v>
      </c>
    </row>
    <row r="5318" spans="1:4" ht="40.5">
      <c r="A5318" s="60">
        <v>72192</v>
      </c>
      <c r="B5318" s="70" t="s">
        <v>7963</v>
      </c>
      <c r="C5318" s="61" t="s">
        <v>19</v>
      </c>
      <c r="D5318" s="63">
        <v>19.829999999999998</v>
      </c>
    </row>
    <row r="5319" spans="1:4" ht="40.5">
      <c r="A5319" s="60">
        <v>72193</v>
      </c>
      <c r="B5319" s="70" t="s">
        <v>7964</v>
      </c>
      <c r="C5319" s="61" t="s">
        <v>19</v>
      </c>
      <c r="D5319" s="63">
        <v>53.79</v>
      </c>
    </row>
    <row r="5320" spans="1:4" ht="40.5">
      <c r="A5320" s="60">
        <v>73655</v>
      </c>
      <c r="B5320" s="70" t="s">
        <v>7965</v>
      </c>
      <c r="C5320" s="61" t="s">
        <v>19</v>
      </c>
      <c r="D5320" s="63">
        <v>132.5</v>
      </c>
    </row>
    <row r="5321" spans="1:4" ht="27">
      <c r="A5321" s="60" t="s">
        <v>7966</v>
      </c>
      <c r="B5321" s="70" t="s">
        <v>7967</v>
      </c>
      <c r="C5321" s="61" t="s">
        <v>19</v>
      </c>
      <c r="D5321" s="63">
        <v>157.69</v>
      </c>
    </row>
    <row r="5322" spans="1:4" ht="27">
      <c r="A5322" s="60">
        <v>84181</v>
      </c>
      <c r="B5322" s="70" t="s">
        <v>4808</v>
      </c>
      <c r="C5322" s="61" t="s">
        <v>19</v>
      </c>
      <c r="D5322" s="63">
        <v>128.68</v>
      </c>
    </row>
    <row r="5323" spans="1:4" ht="40.5">
      <c r="A5323" s="60">
        <v>87246</v>
      </c>
      <c r="B5323" s="70" t="s">
        <v>12395</v>
      </c>
      <c r="C5323" s="61" t="s">
        <v>19</v>
      </c>
      <c r="D5323" s="63">
        <v>38.25</v>
      </c>
    </row>
    <row r="5324" spans="1:4" ht="40.5">
      <c r="A5324" s="60">
        <v>87247</v>
      </c>
      <c r="B5324" s="70" t="s">
        <v>12396</v>
      </c>
      <c r="C5324" s="61" t="s">
        <v>19</v>
      </c>
      <c r="D5324" s="63">
        <v>33.200000000000003</v>
      </c>
    </row>
    <row r="5325" spans="1:4" ht="40.5">
      <c r="A5325" s="60">
        <v>87248</v>
      </c>
      <c r="B5325" s="70" t="s">
        <v>12397</v>
      </c>
      <c r="C5325" s="61" t="s">
        <v>19</v>
      </c>
      <c r="D5325" s="63">
        <v>29.02</v>
      </c>
    </row>
    <row r="5326" spans="1:4" ht="40.5">
      <c r="A5326" s="60">
        <v>87249</v>
      </c>
      <c r="B5326" s="70" t="s">
        <v>12398</v>
      </c>
      <c r="C5326" s="61" t="s">
        <v>19</v>
      </c>
      <c r="D5326" s="63">
        <v>43.13</v>
      </c>
    </row>
    <row r="5327" spans="1:4" ht="40.5">
      <c r="A5327" s="60">
        <v>87250</v>
      </c>
      <c r="B5327" s="70" t="s">
        <v>12399</v>
      </c>
      <c r="C5327" s="61" t="s">
        <v>19</v>
      </c>
      <c r="D5327" s="63">
        <v>35.130000000000003</v>
      </c>
    </row>
    <row r="5328" spans="1:4" ht="40.5">
      <c r="A5328" s="61">
        <v>87251</v>
      </c>
      <c r="B5328" s="70" t="s">
        <v>12400</v>
      </c>
      <c r="C5328" s="61" t="s">
        <v>19</v>
      </c>
      <c r="D5328" s="63">
        <v>29.9</v>
      </c>
    </row>
    <row r="5329" spans="1:4" ht="40.5">
      <c r="A5329" s="60">
        <v>87255</v>
      </c>
      <c r="B5329" s="70" t="s">
        <v>12401</v>
      </c>
      <c r="C5329" s="61" t="s">
        <v>19</v>
      </c>
      <c r="D5329" s="63">
        <v>67.930000000000007</v>
      </c>
    </row>
    <row r="5330" spans="1:4" ht="40.5">
      <c r="A5330" s="60">
        <v>87256</v>
      </c>
      <c r="B5330" s="70" t="s">
        <v>12402</v>
      </c>
      <c r="C5330" s="61" t="s">
        <v>19</v>
      </c>
      <c r="D5330" s="63">
        <v>58.48</v>
      </c>
    </row>
    <row r="5331" spans="1:4" ht="40.5">
      <c r="A5331" s="60">
        <v>87257</v>
      </c>
      <c r="B5331" s="70" t="s">
        <v>12403</v>
      </c>
      <c r="C5331" s="61" t="s">
        <v>19</v>
      </c>
      <c r="D5331" s="63">
        <v>52.38</v>
      </c>
    </row>
    <row r="5332" spans="1:4" ht="40.5">
      <c r="A5332" s="60">
        <v>87258</v>
      </c>
      <c r="B5332" s="70" t="s">
        <v>7968</v>
      </c>
      <c r="C5332" s="61" t="s">
        <v>19</v>
      </c>
      <c r="D5332" s="63">
        <v>91.01</v>
      </c>
    </row>
    <row r="5333" spans="1:4" ht="40.5">
      <c r="A5333" s="60">
        <v>87259</v>
      </c>
      <c r="B5333" s="70" t="s">
        <v>7969</v>
      </c>
      <c r="C5333" s="61" t="s">
        <v>19</v>
      </c>
      <c r="D5333" s="63">
        <v>82.06</v>
      </c>
    </row>
    <row r="5334" spans="1:4" ht="40.5">
      <c r="A5334" s="60">
        <v>87260</v>
      </c>
      <c r="B5334" s="70" t="s">
        <v>7970</v>
      </c>
      <c r="C5334" s="61" t="s">
        <v>19</v>
      </c>
      <c r="D5334" s="63">
        <v>76.709999999999994</v>
      </c>
    </row>
    <row r="5335" spans="1:4" ht="40.5">
      <c r="A5335" s="61">
        <v>87261</v>
      </c>
      <c r="B5335" s="70" t="s">
        <v>7971</v>
      </c>
      <c r="C5335" s="61" t="s">
        <v>19</v>
      </c>
      <c r="D5335" s="63">
        <v>103.93</v>
      </c>
    </row>
    <row r="5336" spans="1:4" ht="40.5">
      <c r="A5336" s="60">
        <v>87262</v>
      </c>
      <c r="B5336" s="70" t="s">
        <v>7972</v>
      </c>
      <c r="C5336" s="61" t="s">
        <v>19</v>
      </c>
      <c r="D5336" s="63">
        <v>93.64</v>
      </c>
    </row>
    <row r="5337" spans="1:4" ht="40.5">
      <c r="A5337" s="60">
        <v>87263</v>
      </c>
      <c r="B5337" s="70" t="s">
        <v>7973</v>
      </c>
      <c r="C5337" s="61" t="s">
        <v>19</v>
      </c>
      <c r="D5337" s="63">
        <v>87.33</v>
      </c>
    </row>
    <row r="5338" spans="1:4" ht="54">
      <c r="A5338" s="61">
        <v>89046</v>
      </c>
      <c r="B5338" s="70" t="s">
        <v>7974</v>
      </c>
      <c r="C5338" s="61" t="s">
        <v>19</v>
      </c>
      <c r="D5338" s="63">
        <v>32.950000000000003</v>
      </c>
    </row>
    <row r="5339" spans="1:4" ht="67.5">
      <c r="A5339" s="60">
        <v>89171</v>
      </c>
      <c r="B5339" s="70" t="s">
        <v>5250</v>
      </c>
      <c r="C5339" s="61" t="s">
        <v>19</v>
      </c>
      <c r="D5339" s="63">
        <v>30.92</v>
      </c>
    </row>
    <row r="5340" spans="1:4" ht="54">
      <c r="A5340" s="60">
        <v>93389</v>
      </c>
      <c r="B5340" s="70" t="s">
        <v>12404</v>
      </c>
      <c r="C5340" s="61" t="s">
        <v>19</v>
      </c>
      <c r="D5340" s="63">
        <v>34.94</v>
      </c>
    </row>
    <row r="5341" spans="1:4" ht="54">
      <c r="A5341" s="60">
        <v>93390</v>
      </c>
      <c r="B5341" s="70" t="s">
        <v>12405</v>
      </c>
      <c r="C5341" s="61" t="s">
        <v>19</v>
      </c>
      <c r="D5341" s="63">
        <v>29.96</v>
      </c>
    </row>
    <row r="5342" spans="1:4" ht="54">
      <c r="A5342" s="60">
        <v>93391</v>
      </c>
      <c r="B5342" s="70" t="s">
        <v>12406</v>
      </c>
      <c r="C5342" s="61" t="s">
        <v>19</v>
      </c>
      <c r="D5342" s="63">
        <v>25.78</v>
      </c>
    </row>
    <row r="5343" spans="1:4" ht="27">
      <c r="A5343" s="60" t="s">
        <v>7975</v>
      </c>
      <c r="B5343" s="70" t="s">
        <v>4809</v>
      </c>
      <c r="C5343" s="61" t="s">
        <v>19</v>
      </c>
      <c r="D5343" s="63">
        <v>195.14</v>
      </c>
    </row>
    <row r="5344" spans="1:4" ht="27">
      <c r="A5344" s="61" t="s">
        <v>7976</v>
      </c>
      <c r="B5344" s="70" t="s">
        <v>4810</v>
      </c>
      <c r="C5344" s="61" t="s">
        <v>19</v>
      </c>
      <c r="D5344" s="63">
        <v>40.880000000000003</v>
      </c>
    </row>
    <row r="5345" spans="1:4" ht="27">
      <c r="A5345" s="60">
        <v>84183</v>
      </c>
      <c r="B5345" s="70" t="s">
        <v>4811</v>
      </c>
      <c r="C5345" s="61" t="s">
        <v>19</v>
      </c>
      <c r="D5345" s="63">
        <v>138.57</v>
      </c>
    </row>
    <row r="5346" spans="1:4" ht="27">
      <c r="A5346" s="60">
        <v>98670</v>
      </c>
      <c r="B5346" s="70" t="s">
        <v>12407</v>
      </c>
      <c r="C5346" s="61" t="s">
        <v>19</v>
      </c>
      <c r="D5346" s="63">
        <v>124.02</v>
      </c>
    </row>
    <row r="5347" spans="1:4" ht="27">
      <c r="A5347" s="60">
        <v>98671</v>
      </c>
      <c r="B5347" s="70" t="s">
        <v>12408</v>
      </c>
      <c r="C5347" s="61" t="s">
        <v>19</v>
      </c>
      <c r="D5347" s="63">
        <v>303.75</v>
      </c>
    </row>
    <row r="5348" spans="1:4" ht="27">
      <c r="A5348" s="60">
        <v>98672</v>
      </c>
      <c r="B5348" s="70" t="s">
        <v>12409</v>
      </c>
      <c r="C5348" s="61" t="s">
        <v>19</v>
      </c>
      <c r="D5348" s="63">
        <v>352.89</v>
      </c>
    </row>
    <row r="5349" spans="1:4" ht="27">
      <c r="A5349" s="60">
        <v>98673</v>
      </c>
      <c r="B5349" s="70" t="s">
        <v>12410</v>
      </c>
      <c r="C5349" s="61" t="s">
        <v>19</v>
      </c>
      <c r="D5349" s="63">
        <v>122.61</v>
      </c>
    </row>
    <row r="5350" spans="1:4" ht="40.5">
      <c r="A5350" s="60">
        <v>98679</v>
      </c>
      <c r="B5350" s="70" t="s">
        <v>12411</v>
      </c>
      <c r="C5350" s="61" t="s">
        <v>19</v>
      </c>
      <c r="D5350" s="63">
        <v>23.63</v>
      </c>
    </row>
    <row r="5351" spans="1:4" ht="40.5">
      <c r="A5351" s="60">
        <v>98680</v>
      </c>
      <c r="B5351" s="70" t="s">
        <v>12412</v>
      </c>
      <c r="C5351" s="61" t="s">
        <v>19</v>
      </c>
      <c r="D5351" s="63">
        <v>29.6</v>
      </c>
    </row>
    <row r="5352" spans="1:4" ht="40.5">
      <c r="A5352" s="60">
        <v>98681</v>
      </c>
      <c r="B5352" s="70" t="s">
        <v>12413</v>
      </c>
      <c r="C5352" s="61" t="s">
        <v>19</v>
      </c>
      <c r="D5352" s="63">
        <v>21.97</v>
      </c>
    </row>
    <row r="5353" spans="1:4" ht="40.5">
      <c r="A5353" s="60">
        <v>98682</v>
      </c>
      <c r="B5353" s="70" t="s">
        <v>12414</v>
      </c>
      <c r="C5353" s="61" t="s">
        <v>19</v>
      </c>
      <c r="D5353" s="63">
        <v>27.94</v>
      </c>
    </row>
    <row r="5354" spans="1:4" ht="13.5">
      <c r="A5354" s="60">
        <v>98685</v>
      </c>
      <c r="B5354" s="70" t="s">
        <v>12415</v>
      </c>
      <c r="C5354" s="61" t="s">
        <v>14</v>
      </c>
      <c r="D5354" s="63">
        <v>55.15</v>
      </c>
    </row>
    <row r="5355" spans="1:4" ht="27">
      <c r="A5355" s="60">
        <v>98686</v>
      </c>
      <c r="B5355" s="70" t="s">
        <v>12416</v>
      </c>
      <c r="C5355" s="61" t="s">
        <v>14</v>
      </c>
      <c r="D5355" s="63">
        <v>28.79</v>
      </c>
    </row>
    <row r="5356" spans="1:4" ht="13.5">
      <c r="A5356" s="60">
        <v>98688</v>
      </c>
      <c r="B5356" s="70" t="s">
        <v>12417</v>
      </c>
      <c r="C5356" s="61" t="s">
        <v>14</v>
      </c>
      <c r="D5356" s="63">
        <v>32.94</v>
      </c>
    </row>
    <row r="5357" spans="1:4" ht="27">
      <c r="A5357" s="60">
        <v>98689</v>
      </c>
      <c r="B5357" s="70" t="s">
        <v>12418</v>
      </c>
      <c r="C5357" s="61" t="s">
        <v>14</v>
      </c>
      <c r="D5357" s="63">
        <v>78.37</v>
      </c>
    </row>
    <row r="5358" spans="1:4" ht="27">
      <c r="A5358" s="60">
        <v>72187</v>
      </c>
      <c r="B5358" s="70" t="s">
        <v>4812</v>
      </c>
      <c r="C5358" s="61" t="s">
        <v>19</v>
      </c>
      <c r="D5358" s="63">
        <v>160.29</v>
      </c>
    </row>
    <row r="5359" spans="1:4" ht="27">
      <c r="A5359" s="60">
        <v>72188</v>
      </c>
      <c r="B5359" s="70" t="s">
        <v>7977</v>
      </c>
      <c r="C5359" s="61" t="s">
        <v>19</v>
      </c>
      <c r="D5359" s="63">
        <v>160.29</v>
      </c>
    </row>
    <row r="5360" spans="1:4" ht="27">
      <c r="A5360" s="60" t="s">
        <v>7978</v>
      </c>
      <c r="B5360" s="70" t="s">
        <v>4813</v>
      </c>
      <c r="C5360" s="61" t="s">
        <v>19</v>
      </c>
      <c r="D5360" s="63">
        <v>143.84</v>
      </c>
    </row>
    <row r="5361" spans="1:4" ht="27">
      <c r="A5361" s="60">
        <v>84186</v>
      </c>
      <c r="B5361" s="70" t="s">
        <v>4814</v>
      </c>
      <c r="C5361" s="61" t="s">
        <v>19</v>
      </c>
      <c r="D5361" s="63">
        <v>61.3</v>
      </c>
    </row>
    <row r="5362" spans="1:4" ht="27">
      <c r="A5362" s="60">
        <v>84187</v>
      </c>
      <c r="B5362" s="70" t="s">
        <v>4815</v>
      </c>
      <c r="C5362" s="61" t="s">
        <v>19</v>
      </c>
      <c r="D5362" s="63">
        <v>10.59</v>
      </c>
    </row>
    <row r="5363" spans="1:4" ht="40.5">
      <c r="A5363" s="60">
        <v>72136</v>
      </c>
      <c r="B5363" s="70" t="s">
        <v>4816</v>
      </c>
      <c r="C5363" s="61" t="s">
        <v>19</v>
      </c>
      <c r="D5363" s="63">
        <v>73.47</v>
      </c>
    </row>
    <row r="5364" spans="1:4" ht="40.5">
      <c r="A5364" s="60">
        <v>72137</v>
      </c>
      <c r="B5364" s="70" t="s">
        <v>7979</v>
      </c>
      <c r="C5364" s="61" t="s">
        <v>19</v>
      </c>
      <c r="D5364" s="63">
        <v>86.72</v>
      </c>
    </row>
    <row r="5365" spans="1:4" ht="13.5">
      <c r="A5365" s="60">
        <v>72815</v>
      </c>
      <c r="B5365" s="70" t="s">
        <v>4817</v>
      </c>
      <c r="C5365" s="61" t="s">
        <v>19</v>
      </c>
      <c r="D5365" s="63">
        <v>42.45</v>
      </c>
    </row>
    <row r="5366" spans="1:4" ht="27">
      <c r="A5366" s="60">
        <v>84191</v>
      </c>
      <c r="B5366" s="70" t="s">
        <v>7980</v>
      </c>
      <c r="C5366" s="61" t="s">
        <v>19</v>
      </c>
      <c r="D5366" s="63">
        <v>105.5</v>
      </c>
    </row>
    <row r="5367" spans="1:4" ht="40.5">
      <c r="A5367" s="60" t="s">
        <v>7981</v>
      </c>
      <c r="B5367" s="70" t="s">
        <v>7982</v>
      </c>
      <c r="C5367" s="61" t="s">
        <v>14</v>
      </c>
      <c r="D5367" s="63">
        <v>30.04</v>
      </c>
    </row>
    <row r="5368" spans="1:4" ht="27">
      <c r="A5368" s="60">
        <v>98695</v>
      </c>
      <c r="B5368" s="70" t="s">
        <v>12419</v>
      </c>
      <c r="C5368" s="61" t="s">
        <v>14</v>
      </c>
      <c r="D5368" s="63">
        <v>63.31</v>
      </c>
    </row>
    <row r="5369" spans="1:4" ht="13.5">
      <c r="A5369" s="60">
        <v>98697</v>
      </c>
      <c r="B5369" s="70" t="s">
        <v>12420</v>
      </c>
      <c r="C5369" s="61" t="s">
        <v>14</v>
      </c>
      <c r="D5369" s="63">
        <v>41.77</v>
      </c>
    </row>
    <row r="5370" spans="1:4" ht="27">
      <c r="A5370" s="60" t="s">
        <v>7983</v>
      </c>
      <c r="B5370" s="70" t="s">
        <v>4818</v>
      </c>
      <c r="C5370" s="61" t="s">
        <v>14</v>
      </c>
      <c r="D5370" s="63">
        <v>15.72</v>
      </c>
    </row>
    <row r="5371" spans="1:4" ht="13.5">
      <c r="A5371" s="60">
        <v>84162</v>
      </c>
      <c r="B5371" s="70" t="s">
        <v>4819</v>
      </c>
      <c r="C5371" s="61" t="s">
        <v>14</v>
      </c>
      <c r="D5371" s="63">
        <v>16.86</v>
      </c>
    </row>
    <row r="5372" spans="1:4" ht="27">
      <c r="A5372" s="60">
        <v>88648</v>
      </c>
      <c r="B5372" s="70" t="s">
        <v>12421</v>
      </c>
      <c r="C5372" s="61" t="s">
        <v>14</v>
      </c>
      <c r="D5372" s="63">
        <v>4.53</v>
      </c>
    </row>
    <row r="5373" spans="1:4" ht="27">
      <c r="A5373" s="60">
        <v>88649</v>
      </c>
      <c r="B5373" s="70" t="s">
        <v>12422</v>
      </c>
      <c r="C5373" s="61" t="s">
        <v>14</v>
      </c>
      <c r="D5373" s="63">
        <v>5.09</v>
      </c>
    </row>
    <row r="5374" spans="1:4" ht="27">
      <c r="A5374" s="60">
        <v>88650</v>
      </c>
      <c r="B5374" s="70" t="s">
        <v>12423</v>
      </c>
      <c r="C5374" s="61" t="s">
        <v>14</v>
      </c>
      <c r="D5374" s="63">
        <v>9.4600000000000009</v>
      </c>
    </row>
    <row r="5375" spans="1:4" ht="40.5">
      <c r="A5375" s="60">
        <v>96467</v>
      </c>
      <c r="B5375" s="70" t="s">
        <v>12424</v>
      </c>
      <c r="C5375" s="61" t="s">
        <v>14</v>
      </c>
      <c r="D5375" s="63">
        <v>4.1500000000000004</v>
      </c>
    </row>
    <row r="5376" spans="1:4" ht="13.5">
      <c r="A5376" s="60" t="s">
        <v>7984</v>
      </c>
      <c r="B5376" s="70" t="s">
        <v>4820</v>
      </c>
      <c r="C5376" s="61" t="s">
        <v>14</v>
      </c>
      <c r="D5376" s="63">
        <v>22.4</v>
      </c>
    </row>
    <row r="5377" spans="1:4" ht="27">
      <c r="A5377" s="60">
        <v>84168</v>
      </c>
      <c r="B5377" s="70" t="s">
        <v>4821</v>
      </c>
      <c r="C5377" s="61" t="s">
        <v>14</v>
      </c>
      <c r="D5377" s="63">
        <v>18.29</v>
      </c>
    </row>
    <row r="5378" spans="1:4" ht="27">
      <c r="A5378" s="60">
        <v>68325</v>
      </c>
      <c r="B5378" s="70" t="s">
        <v>7985</v>
      </c>
      <c r="C5378" s="61" t="s">
        <v>19</v>
      </c>
      <c r="D5378" s="63">
        <v>41.25</v>
      </c>
    </row>
    <row r="5379" spans="1:4" ht="27">
      <c r="A5379" s="60">
        <v>68333</v>
      </c>
      <c r="B5379" s="70" t="s">
        <v>7986</v>
      </c>
      <c r="C5379" s="61" t="s">
        <v>19</v>
      </c>
      <c r="D5379" s="63">
        <v>41.52</v>
      </c>
    </row>
    <row r="5380" spans="1:4" ht="27">
      <c r="A5380" s="60">
        <v>72183</v>
      </c>
      <c r="B5380" s="70" t="s">
        <v>7987</v>
      </c>
      <c r="C5380" s="61" t="s">
        <v>19</v>
      </c>
      <c r="D5380" s="63">
        <v>74.11</v>
      </c>
    </row>
    <row r="5381" spans="1:4" ht="27">
      <c r="A5381" s="60">
        <v>84175</v>
      </c>
      <c r="B5381" s="70" t="s">
        <v>7988</v>
      </c>
      <c r="C5381" s="61" t="s">
        <v>14</v>
      </c>
      <c r="D5381" s="63">
        <v>10.9</v>
      </c>
    </row>
    <row r="5382" spans="1:4" ht="40.5">
      <c r="A5382" s="60">
        <v>84176</v>
      </c>
      <c r="B5382" s="70" t="s">
        <v>4822</v>
      </c>
      <c r="C5382" s="61" t="s">
        <v>14</v>
      </c>
      <c r="D5382" s="63">
        <v>20.149999999999999</v>
      </c>
    </row>
    <row r="5383" spans="1:4" ht="40.5">
      <c r="A5383" s="60">
        <v>94990</v>
      </c>
      <c r="B5383" s="70" t="s">
        <v>12425</v>
      </c>
      <c r="C5383" s="61" t="s">
        <v>29</v>
      </c>
      <c r="D5383" s="63">
        <v>517.64</v>
      </c>
    </row>
    <row r="5384" spans="1:4" ht="40.5">
      <c r="A5384" s="60">
        <v>94991</v>
      </c>
      <c r="B5384" s="70" t="s">
        <v>12426</v>
      </c>
      <c r="C5384" s="61" t="s">
        <v>29</v>
      </c>
      <c r="D5384" s="63">
        <v>473.39</v>
      </c>
    </row>
    <row r="5385" spans="1:4" ht="54">
      <c r="A5385" s="60">
        <v>94992</v>
      </c>
      <c r="B5385" s="70" t="s">
        <v>12427</v>
      </c>
      <c r="C5385" s="61" t="s">
        <v>19</v>
      </c>
      <c r="D5385" s="63">
        <v>56.88</v>
      </c>
    </row>
    <row r="5386" spans="1:4" ht="40.5">
      <c r="A5386" s="60">
        <v>94993</v>
      </c>
      <c r="B5386" s="70" t="s">
        <v>12428</v>
      </c>
      <c r="C5386" s="61" t="s">
        <v>19</v>
      </c>
      <c r="D5386" s="63">
        <v>54.22</v>
      </c>
    </row>
    <row r="5387" spans="1:4" ht="54">
      <c r="A5387" s="60">
        <v>94994</v>
      </c>
      <c r="B5387" s="70" t="s">
        <v>12429</v>
      </c>
      <c r="C5387" s="61" t="s">
        <v>19</v>
      </c>
      <c r="D5387" s="63">
        <v>68.069999999999993</v>
      </c>
    </row>
    <row r="5388" spans="1:4" ht="40.5">
      <c r="A5388" s="60">
        <v>94995</v>
      </c>
      <c r="B5388" s="70" t="s">
        <v>12430</v>
      </c>
      <c r="C5388" s="61" t="s">
        <v>19</v>
      </c>
      <c r="D5388" s="63">
        <v>64.52</v>
      </c>
    </row>
    <row r="5389" spans="1:4" ht="54">
      <c r="A5389" s="60">
        <v>94996</v>
      </c>
      <c r="B5389" s="70" t="s">
        <v>9302</v>
      </c>
      <c r="C5389" s="61" t="s">
        <v>19</v>
      </c>
      <c r="D5389" s="63">
        <v>78.62</v>
      </c>
    </row>
    <row r="5390" spans="1:4" ht="40.5">
      <c r="A5390" s="60">
        <v>94997</v>
      </c>
      <c r="B5390" s="70" t="s">
        <v>12431</v>
      </c>
      <c r="C5390" s="61" t="s">
        <v>19</v>
      </c>
      <c r="D5390" s="63">
        <v>74.19</v>
      </c>
    </row>
    <row r="5391" spans="1:4" ht="54">
      <c r="A5391" s="60">
        <v>94998</v>
      </c>
      <c r="B5391" s="70" t="s">
        <v>12432</v>
      </c>
      <c r="C5391" s="61" t="s">
        <v>19</v>
      </c>
      <c r="D5391" s="63">
        <v>88.96</v>
      </c>
    </row>
    <row r="5392" spans="1:4" ht="40.5">
      <c r="A5392" s="60">
        <v>94999</v>
      </c>
      <c r="B5392" s="70" t="s">
        <v>12433</v>
      </c>
      <c r="C5392" s="61" t="s">
        <v>19</v>
      </c>
      <c r="D5392" s="63">
        <v>83.65</v>
      </c>
    </row>
    <row r="5393" spans="1:4" ht="54">
      <c r="A5393" s="60">
        <v>87620</v>
      </c>
      <c r="B5393" s="70" t="s">
        <v>7989</v>
      </c>
      <c r="C5393" s="61" t="s">
        <v>19</v>
      </c>
      <c r="D5393" s="63">
        <v>22.91</v>
      </c>
    </row>
    <row r="5394" spans="1:4" ht="40.5">
      <c r="A5394" s="60">
        <v>87622</v>
      </c>
      <c r="B5394" s="70" t="s">
        <v>7991</v>
      </c>
      <c r="C5394" s="61" t="s">
        <v>19</v>
      </c>
      <c r="D5394" s="63">
        <v>25.85</v>
      </c>
    </row>
    <row r="5395" spans="1:4" ht="40.5">
      <c r="A5395" s="60">
        <v>87623</v>
      </c>
      <c r="B5395" s="70" t="s">
        <v>7992</v>
      </c>
      <c r="C5395" s="61" t="s">
        <v>19</v>
      </c>
      <c r="D5395" s="63">
        <v>54.33</v>
      </c>
    </row>
    <row r="5396" spans="1:4" ht="40.5">
      <c r="A5396" s="60">
        <v>87624</v>
      </c>
      <c r="B5396" s="70" t="s">
        <v>7994</v>
      </c>
      <c r="C5396" s="61" t="s">
        <v>19</v>
      </c>
      <c r="D5396" s="63">
        <v>59.62</v>
      </c>
    </row>
    <row r="5397" spans="1:4" ht="54">
      <c r="A5397" s="60">
        <v>87630</v>
      </c>
      <c r="B5397" s="70" t="s">
        <v>7995</v>
      </c>
      <c r="C5397" s="61" t="s">
        <v>19</v>
      </c>
      <c r="D5397" s="63">
        <v>28.44</v>
      </c>
    </row>
    <row r="5398" spans="1:4" ht="40.5">
      <c r="A5398" s="60">
        <v>87632</v>
      </c>
      <c r="B5398" s="70" t="s">
        <v>7996</v>
      </c>
      <c r="C5398" s="61" t="s">
        <v>19</v>
      </c>
      <c r="D5398" s="63">
        <v>32.53</v>
      </c>
    </row>
    <row r="5399" spans="1:4" ht="40.5">
      <c r="A5399" s="60">
        <v>87633</v>
      </c>
      <c r="B5399" s="70" t="s">
        <v>7997</v>
      </c>
      <c r="C5399" s="61" t="s">
        <v>19</v>
      </c>
      <c r="D5399" s="63">
        <v>72.12</v>
      </c>
    </row>
    <row r="5400" spans="1:4" ht="40.5">
      <c r="A5400" s="60">
        <v>87634</v>
      </c>
      <c r="B5400" s="70" t="s">
        <v>7998</v>
      </c>
      <c r="C5400" s="61" t="s">
        <v>19</v>
      </c>
      <c r="D5400" s="63">
        <v>79.48</v>
      </c>
    </row>
    <row r="5401" spans="1:4" ht="54">
      <c r="A5401" s="60">
        <v>87640</v>
      </c>
      <c r="B5401" s="70" t="s">
        <v>7999</v>
      </c>
      <c r="C5401" s="61" t="s">
        <v>19</v>
      </c>
      <c r="D5401" s="63">
        <v>32.909999999999997</v>
      </c>
    </row>
    <row r="5402" spans="1:4" ht="40.5">
      <c r="A5402" s="60">
        <v>87642</v>
      </c>
      <c r="B5402" s="70" t="s">
        <v>8000</v>
      </c>
      <c r="C5402" s="61" t="s">
        <v>19</v>
      </c>
      <c r="D5402" s="63">
        <v>37.93</v>
      </c>
    </row>
    <row r="5403" spans="1:4" ht="40.5">
      <c r="A5403" s="60">
        <v>87643</v>
      </c>
      <c r="B5403" s="70" t="s">
        <v>8001</v>
      </c>
      <c r="C5403" s="61" t="s">
        <v>19</v>
      </c>
      <c r="D5403" s="63">
        <v>86.62</v>
      </c>
    </row>
    <row r="5404" spans="1:4" ht="40.5">
      <c r="A5404" s="60">
        <v>87644</v>
      </c>
      <c r="B5404" s="70" t="s">
        <v>8002</v>
      </c>
      <c r="C5404" s="61" t="s">
        <v>19</v>
      </c>
      <c r="D5404" s="63">
        <v>95.67</v>
      </c>
    </row>
    <row r="5405" spans="1:4" ht="54">
      <c r="A5405" s="60">
        <v>87680</v>
      </c>
      <c r="B5405" s="70" t="s">
        <v>4823</v>
      </c>
      <c r="C5405" s="61" t="s">
        <v>19</v>
      </c>
      <c r="D5405" s="63">
        <v>27.19</v>
      </c>
    </row>
    <row r="5406" spans="1:4" ht="40.5">
      <c r="A5406" s="60">
        <v>87682</v>
      </c>
      <c r="B5406" s="70" t="s">
        <v>8003</v>
      </c>
      <c r="C5406" s="61" t="s">
        <v>19</v>
      </c>
      <c r="D5406" s="63">
        <v>32.21</v>
      </c>
    </row>
    <row r="5407" spans="1:4" ht="40.5">
      <c r="A5407" s="60">
        <v>87683</v>
      </c>
      <c r="B5407" s="70" t="s">
        <v>8004</v>
      </c>
      <c r="C5407" s="61" t="s">
        <v>19</v>
      </c>
      <c r="D5407" s="63">
        <v>80.900000000000006</v>
      </c>
    </row>
    <row r="5408" spans="1:4" ht="40.5">
      <c r="A5408" s="60">
        <v>87684</v>
      </c>
      <c r="B5408" s="70" t="s">
        <v>8005</v>
      </c>
      <c r="C5408" s="61" t="s">
        <v>19</v>
      </c>
      <c r="D5408" s="63">
        <v>89.95</v>
      </c>
    </row>
    <row r="5409" spans="1:4" ht="54">
      <c r="A5409" s="60">
        <v>87690</v>
      </c>
      <c r="B5409" s="70" t="s">
        <v>4824</v>
      </c>
      <c r="C5409" s="61" t="s">
        <v>19</v>
      </c>
      <c r="D5409" s="63">
        <v>31.59</v>
      </c>
    </row>
    <row r="5410" spans="1:4" ht="40.5">
      <c r="A5410" s="60">
        <v>87692</v>
      </c>
      <c r="B5410" s="70" t="s">
        <v>8006</v>
      </c>
      <c r="C5410" s="61" t="s">
        <v>19</v>
      </c>
      <c r="D5410" s="63">
        <v>37.35</v>
      </c>
    </row>
    <row r="5411" spans="1:4" ht="40.5">
      <c r="A5411" s="60">
        <v>87693</v>
      </c>
      <c r="B5411" s="70" t="s">
        <v>8007</v>
      </c>
      <c r="C5411" s="61" t="s">
        <v>19</v>
      </c>
      <c r="D5411" s="63">
        <v>93.11</v>
      </c>
    </row>
    <row r="5412" spans="1:4" ht="40.5">
      <c r="A5412" s="60">
        <v>87694</v>
      </c>
      <c r="B5412" s="70" t="s">
        <v>8008</v>
      </c>
      <c r="C5412" s="61" t="s">
        <v>19</v>
      </c>
      <c r="D5412" s="63">
        <v>103.47</v>
      </c>
    </row>
    <row r="5413" spans="1:4" ht="54">
      <c r="A5413" s="60">
        <v>87700</v>
      </c>
      <c r="B5413" s="70" t="s">
        <v>4825</v>
      </c>
      <c r="C5413" s="61" t="s">
        <v>19</v>
      </c>
      <c r="D5413" s="63">
        <v>34.119999999999997</v>
      </c>
    </row>
    <row r="5414" spans="1:4" ht="40.5">
      <c r="A5414" s="60">
        <v>87702</v>
      </c>
      <c r="B5414" s="70" t="s">
        <v>8009</v>
      </c>
      <c r="C5414" s="61" t="s">
        <v>19</v>
      </c>
      <c r="D5414" s="63">
        <v>40.380000000000003</v>
      </c>
    </row>
    <row r="5415" spans="1:4" ht="40.5">
      <c r="A5415" s="60">
        <v>87703</v>
      </c>
      <c r="B5415" s="70" t="s">
        <v>8010</v>
      </c>
      <c r="C5415" s="61" t="s">
        <v>19</v>
      </c>
      <c r="D5415" s="63">
        <v>101.11</v>
      </c>
    </row>
    <row r="5416" spans="1:4" ht="40.5">
      <c r="A5416" s="60">
        <v>87704</v>
      </c>
      <c r="B5416" s="70" t="s">
        <v>8011</v>
      </c>
      <c r="C5416" s="61" t="s">
        <v>19</v>
      </c>
      <c r="D5416" s="63">
        <v>112.4</v>
      </c>
    </row>
    <row r="5417" spans="1:4" ht="54">
      <c r="A5417" s="60">
        <v>87735</v>
      </c>
      <c r="B5417" s="70" t="s">
        <v>8012</v>
      </c>
      <c r="C5417" s="61" t="s">
        <v>19</v>
      </c>
      <c r="D5417" s="63">
        <v>30.56</v>
      </c>
    </row>
    <row r="5418" spans="1:4" ht="40.5">
      <c r="A5418" s="60">
        <v>87737</v>
      </c>
      <c r="B5418" s="70" t="s">
        <v>8013</v>
      </c>
      <c r="C5418" s="61" t="s">
        <v>19</v>
      </c>
      <c r="D5418" s="63">
        <v>33.5</v>
      </c>
    </row>
    <row r="5419" spans="1:4" ht="40.5">
      <c r="A5419" s="60">
        <v>87738</v>
      </c>
      <c r="B5419" s="70" t="s">
        <v>8014</v>
      </c>
      <c r="C5419" s="61" t="s">
        <v>19</v>
      </c>
      <c r="D5419" s="63">
        <v>61.98</v>
      </c>
    </row>
    <row r="5420" spans="1:4" ht="40.5">
      <c r="A5420" s="60">
        <v>87739</v>
      </c>
      <c r="B5420" s="70" t="s">
        <v>8015</v>
      </c>
      <c r="C5420" s="61" t="s">
        <v>19</v>
      </c>
      <c r="D5420" s="63">
        <v>67.27</v>
      </c>
    </row>
    <row r="5421" spans="1:4" ht="54">
      <c r="A5421" s="60">
        <v>87745</v>
      </c>
      <c r="B5421" s="70" t="s">
        <v>8016</v>
      </c>
      <c r="C5421" s="61" t="s">
        <v>19</v>
      </c>
      <c r="D5421" s="63">
        <v>36.11</v>
      </c>
    </row>
    <row r="5422" spans="1:4" ht="40.5">
      <c r="A5422" s="60">
        <v>87747</v>
      </c>
      <c r="B5422" s="70" t="s">
        <v>8017</v>
      </c>
      <c r="C5422" s="61" t="s">
        <v>19</v>
      </c>
      <c r="D5422" s="63">
        <v>40.200000000000003</v>
      </c>
    </row>
    <row r="5423" spans="1:4" ht="40.5">
      <c r="A5423" s="60">
        <v>87748</v>
      </c>
      <c r="B5423" s="70" t="s">
        <v>8018</v>
      </c>
      <c r="C5423" s="61" t="s">
        <v>19</v>
      </c>
      <c r="D5423" s="63">
        <v>79.790000000000006</v>
      </c>
    </row>
    <row r="5424" spans="1:4" ht="40.5">
      <c r="A5424" s="60">
        <v>87749</v>
      </c>
      <c r="B5424" s="70" t="s">
        <v>8019</v>
      </c>
      <c r="C5424" s="61" t="s">
        <v>19</v>
      </c>
      <c r="D5424" s="63">
        <v>87.15</v>
      </c>
    </row>
    <row r="5425" spans="1:4" ht="54">
      <c r="A5425" s="60">
        <v>87755</v>
      </c>
      <c r="B5425" s="70" t="s">
        <v>8020</v>
      </c>
      <c r="C5425" s="61" t="s">
        <v>19</v>
      </c>
      <c r="D5425" s="63">
        <v>33.159999999999997</v>
      </c>
    </row>
    <row r="5426" spans="1:4" ht="40.5">
      <c r="A5426" s="60">
        <v>87757</v>
      </c>
      <c r="B5426" s="70" t="s">
        <v>8021</v>
      </c>
      <c r="C5426" s="61" t="s">
        <v>19</v>
      </c>
      <c r="D5426" s="63">
        <v>37.25</v>
      </c>
    </row>
    <row r="5427" spans="1:4" ht="40.5">
      <c r="A5427" s="60">
        <v>87758</v>
      </c>
      <c r="B5427" s="70" t="s">
        <v>8022</v>
      </c>
      <c r="C5427" s="61" t="s">
        <v>19</v>
      </c>
      <c r="D5427" s="63">
        <v>76.84</v>
      </c>
    </row>
    <row r="5428" spans="1:4" ht="40.5">
      <c r="A5428" s="60">
        <v>87759</v>
      </c>
      <c r="B5428" s="70" t="s">
        <v>8023</v>
      </c>
      <c r="C5428" s="61" t="s">
        <v>19</v>
      </c>
      <c r="D5428" s="63">
        <v>84.2</v>
      </c>
    </row>
    <row r="5429" spans="1:4" ht="54">
      <c r="A5429" s="60">
        <v>87765</v>
      </c>
      <c r="B5429" s="70" t="s">
        <v>8024</v>
      </c>
      <c r="C5429" s="61" t="s">
        <v>19</v>
      </c>
      <c r="D5429" s="63">
        <v>37.630000000000003</v>
      </c>
    </row>
    <row r="5430" spans="1:4" ht="40.5">
      <c r="A5430" s="60">
        <v>87767</v>
      </c>
      <c r="B5430" s="70" t="s">
        <v>8025</v>
      </c>
      <c r="C5430" s="61" t="s">
        <v>19</v>
      </c>
      <c r="D5430" s="63">
        <v>42.65</v>
      </c>
    </row>
    <row r="5431" spans="1:4" ht="40.5">
      <c r="A5431" s="60">
        <v>87768</v>
      </c>
      <c r="B5431" s="70" t="s">
        <v>8026</v>
      </c>
      <c r="C5431" s="61" t="s">
        <v>19</v>
      </c>
      <c r="D5431" s="63">
        <v>91.34</v>
      </c>
    </row>
    <row r="5432" spans="1:4" ht="40.5">
      <c r="A5432" s="60">
        <v>87769</v>
      </c>
      <c r="B5432" s="70" t="s">
        <v>8027</v>
      </c>
      <c r="C5432" s="61" t="s">
        <v>19</v>
      </c>
      <c r="D5432" s="63">
        <v>100.39</v>
      </c>
    </row>
    <row r="5433" spans="1:4" ht="27">
      <c r="A5433" s="60">
        <v>88470</v>
      </c>
      <c r="B5433" s="70" t="s">
        <v>4826</v>
      </c>
      <c r="C5433" s="61" t="s">
        <v>19</v>
      </c>
      <c r="D5433" s="63">
        <v>21.95</v>
      </c>
    </row>
    <row r="5434" spans="1:4" ht="27">
      <c r="A5434" s="60">
        <v>88471</v>
      </c>
      <c r="B5434" s="70" t="s">
        <v>4827</v>
      </c>
      <c r="C5434" s="61" t="s">
        <v>19</v>
      </c>
      <c r="D5434" s="63">
        <v>27.13</v>
      </c>
    </row>
    <row r="5435" spans="1:4" ht="27">
      <c r="A5435" s="60">
        <v>88472</v>
      </c>
      <c r="B5435" s="70" t="s">
        <v>4828</v>
      </c>
      <c r="C5435" s="61" t="s">
        <v>19</v>
      </c>
      <c r="D5435" s="63">
        <v>31.18</v>
      </c>
    </row>
    <row r="5436" spans="1:4" ht="27">
      <c r="A5436" s="60">
        <v>88476</v>
      </c>
      <c r="B5436" s="70" t="s">
        <v>4829</v>
      </c>
      <c r="C5436" s="61" t="s">
        <v>19</v>
      </c>
      <c r="D5436" s="63">
        <v>17.55</v>
      </c>
    </row>
    <row r="5437" spans="1:4" ht="27">
      <c r="A5437" s="60">
        <v>88477</v>
      </c>
      <c r="B5437" s="70" t="s">
        <v>4830</v>
      </c>
      <c r="C5437" s="61" t="s">
        <v>19</v>
      </c>
      <c r="D5437" s="63">
        <v>24.15</v>
      </c>
    </row>
    <row r="5438" spans="1:4" ht="27">
      <c r="A5438" s="60">
        <v>88478</v>
      </c>
      <c r="B5438" s="70" t="s">
        <v>4831</v>
      </c>
      <c r="C5438" s="61" t="s">
        <v>19</v>
      </c>
      <c r="D5438" s="63">
        <v>29.51</v>
      </c>
    </row>
    <row r="5439" spans="1:4" ht="54">
      <c r="A5439" s="60">
        <v>90900</v>
      </c>
      <c r="B5439" s="70" t="s">
        <v>4832</v>
      </c>
      <c r="C5439" s="61" t="s">
        <v>19</v>
      </c>
      <c r="D5439" s="63">
        <v>57.36</v>
      </c>
    </row>
    <row r="5440" spans="1:4" ht="40.5">
      <c r="A5440" s="60">
        <v>90902</v>
      </c>
      <c r="B5440" s="70" t="s">
        <v>8028</v>
      </c>
      <c r="C5440" s="61" t="s">
        <v>19</v>
      </c>
      <c r="D5440" s="63">
        <v>63.12</v>
      </c>
    </row>
    <row r="5441" spans="1:4" ht="40.5">
      <c r="A5441" s="60">
        <v>90903</v>
      </c>
      <c r="B5441" s="70" t="s">
        <v>8029</v>
      </c>
      <c r="C5441" s="61" t="s">
        <v>19</v>
      </c>
      <c r="D5441" s="63">
        <v>118.88</v>
      </c>
    </row>
    <row r="5442" spans="1:4" ht="40.5">
      <c r="A5442" s="60">
        <v>90904</v>
      </c>
      <c r="B5442" s="70" t="s">
        <v>8030</v>
      </c>
      <c r="C5442" s="61" t="s">
        <v>19</v>
      </c>
      <c r="D5442" s="63">
        <v>129.24</v>
      </c>
    </row>
    <row r="5443" spans="1:4" ht="54">
      <c r="A5443" s="60">
        <v>90910</v>
      </c>
      <c r="B5443" s="70" t="s">
        <v>4833</v>
      </c>
      <c r="C5443" s="61" t="s">
        <v>19</v>
      </c>
      <c r="D5443" s="63">
        <v>60.58</v>
      </c>
    </row>
    <row r="5444" spans="1:4" ht="40.5">
      <c r="A5444" s="60">
        <v>90912</v>
      </c>
      <c r="B5444" s="70" t="s">
        <v>8031</v>
      </c>
      <c r="C5444" s="61" t="s">
        <v>19</v>
      </c>
      <c r="D5444" s="63">
        <v>66.84</v>
      </c>
    </row>
    <row r="5445" spans="1:4" ht="40.5">
      <c r="A5445" s="60">
        <v>90913</v>
      </c>
      <c r="B5445" s="70" t="s">
        <v>8032</v>
      </c>
      <c r="C5445" s="61" t="s">
        <v>19</v>
      </c>
      <c r="D5445" s="63">
        <v>127.57</v>
      </c>
    </row>
    <row r="5446" spans="1:4" ht="40.5">
      <c r="A5446" s="60">
        <v>90914</v>
      </c>
      <c r="B5446" s="70" t="s">
        <v>8033</v>
      </c>
      <c r="C5446" s="61" t="s">
        <v>19</v>
      </c>
      <c r="D5446" s="63">
        <v>138.86000000000001</v>
      </c>
    </row>
    <row r="5447" spans="1:4" ht="54">
      <c r="A5447" s="60">
        <v>90920</v>
      </c>
      <c r="B5447" s="70" t="s">
        <v>4834</v>
      </c>
      <c r="C5447" s="61" t="s">
        <v>19</v>
      </c>
      <c r="D5447" s="63">
        <v>66.53</v>
      </c>
    </row>
    <row r="5448" spans="1:4" ht="40.5">
      <c r="A5448" s="60">
        <v>90922</v>
      </c>
      <c r="B5448" s="70" t="s">
        <v>8034</v>
      </c>
      <c r="C5448" s="61" t="s">
        <v>19</v>
      </c>
      <c r="D5448" s="63">
        <v>73.73</v>
      </c>
    </row>
    <row r="5449" spans="1:4" ht="40.5">
      <c r="A5449" s="60">
        <v>90923</v>
      </c>
      <c r="B5449" s="70" t="s">
        <v>8035</v>
      </c>
      <c r="C5449" s="61" t="s">
        <v>19</v>
      </c>
      <c r="D5449" s="63">
        <v>143.56</v>
      </c>
    </row>
    <row r="5450" spans="1:4" ht="40.5">
      <c r="A5450" s="60">
        <v>90924</v>
      </c>
      <c r="B5450" s="70" t="s">
        <v>8036</v>
      </c>
      <c r="C5450" s="61" t="s">
        <v>19</v>
      </c>
      <c r="D5450" s="63">
        <v>156.53</v>
      </c>
    </row>
    <row r="5451" spans="1:4" ht="54">
      <c r="A5451" s="60">
        <v>90930</v>
      </c>
      <c r="B5451" s="70" t="s">
        <v>4835</v>
      </c>
      <c r="C5451" s="61" t="s">
        <v>19</v>
      </c>
      <c r="D5451" s="63">
        <v>52.42</v>
      </c>
    </row>
    <row r="5452" spans="1:4" ht="40.5">
      <c r="A5452" s="60">
        <v>90932</v>
      </c>
      <c r="B5452" s="70" t="s">
        <v>8037</v>
      </c>
      <c r="C5452" s="61" t="s">
        <v>19</v>
      </c>
      <c r="D5452" s="63">
        <v>58.18</v>
      </c>
    </row>
    <row r="5453" spans="1:4" ht="40.5">
      <c r="A5453" s="60">
        <v>90933</v>
      </c>
      <c r="B5453" s="70" t="s">
        <v>8038</v>
      </c>
      <c r="C5453" s="61" t="s">
        <v>19</v>
      </c>
      <c r="D5453" s="63">
        <v>113.94</v>
      </c>
    </row>
    <row r="5454" spans="1:4" ht="40.5">
      <c r="A5454" s="60">
        <v>90934</v>
      </c>
      <c r="B5454" s="70" t="s">
        <v>8039</v>
      </c>
      <c r="C5454" s="61" t="s">
        <v>19</v>
      </c>
      <c r="D5454" s="63">
        <v>124.3</v>
      </c>
    </row>
    <row r="5455" spans="1:4" ht="54">
      <c r="A5455" s="60">
        <v>90940</v>
      </c>
      <c r="B5455" s="70" t="s">
        <v>4836</v>
      </c>
      <c r="C5455" s="61" t="s">
        <v>19</v>
      </c>
      <c r="D5455" s="63">
        <v>55.67</v>
      </c>
    </row>
    <row r="5456" spans="1:4" ht="40.5">
      <c r="A5456" s="60">
        <v>90942</v>
      </c>
      <c r="B5456" s="70" t="s">
        <v>8040</v>
      </c>
      <c r="C5456" s="61" t="s">
        <v>19</v>
      </c>
      <c r="D5456" s="63">
        <v>61.93</v>
      </c>
    </row>
    <row r="5457" spans="1:4" ht="40.5">
      <c r="A5457" s="60">
        <v>90943</v>
      </c>
      <c r="B5457" s="70" t="s">
        <v>8041</v>
      </c>
      <c r="C5457" s="61" t="s">
        <v>19</v>
      </c>
      <c r="D5457" s="63">
        <v>122.66</v>
      </c>
    </row>
    <row r="5458" spans="1:4" ht="40.5">
      <c r="A5458" s="60">
        <v>90944</v>
      </c>
      <c r="B5458" s="70" t="s">
        <v>8042</v>
      </c>
      <c r="C5458" s="61" t="s">
        <v>19</v>
      </c>
      <c r="D5458" s="63">
        <v>133.94999999999999</v>
      </c>
    </row>
    <row r="5459" spans="1:4" ht="54">
      <c r="A5459" s="60">
        <v>90950</v>
      </c>
      <c r="B5459" s="70" t="s">
        <v>4837</v>
      </c>
      <c r="C5459" s="61" t="s">
        <v>19</v>
      </c>
      <c r="D5459" s="63">
        <v>61.59</v>
      </c>
    </row>
    <row r="5460" spans="1:4" ht="40.5">
      <c r="A5460" s="60">
        <v>90952</v>
      </c>
      <c r="B5460" s="70" t="s">
        <v>8043</v>
      </c>
      <c r="C5460" s="61" t="s">
        <v>19</v>
      </c>
      <c r="D5460" s="63">
        <v>68.790000000000006</v>
      </c>
    </row>
    <row r="5461" spans="1:4" ht="40.5">
      <c r="A5461" s="60">
        <v>90953</v>
      </c>
      <c r="B5461" s="70" t="s">
        <v>8044</v>
      </c>
      <c r="C5461" s="61" t="s">
        <v>19</v>
      </c>
      <c r="D5461" s="63">
        <v>138.62</v>
      </c>
    </row>
    <row r="5462" spans="1:4" ht="40.5">
      <c r="A5462" s="60">
        <v>90954</v>
      </c>
      <c r="B5462" s="70" t="s">
        <v>8045</v>
      </c>
      <c r="C5462" s="61" t="s">
        <v>19</v>
      </c>
      <c r="D5462" s="63">
        <v>151.59</v>
      </c>
    </row>
    <row r="5463" spans="1:4" ht="81">
      <c r="A5463" s="60">
        <v>94438</v>
      </c>
      <c r="B5463" s="70" t="s">
        <v>8046</v>
      </c>
      <c r="C5463" s="61" t="s">
        <v>19</v>
      </c>
      <c r="D5463" s="63">
        <v>30.72</v>
      </c>
    </row>
    <row r="5464" spans="1:4" ht="94.5">
      <c r="A5464" s="60">
        <v>94439</v>
      </c>
      <c r="B5464" s="70" t="s">
        <v>12434</v>
      </c>
      <c r="C5464" s="61" t="s">
        <v>19</v>
      </c>
      <c r="D5464" s="63">
        <v>34.29</v>
      </c>
    </row>
    <row r="5465" spans="1:4" ht="67.5">
      <c r="A5465" s="60">
        <v>94779</v>
      </c>
      <c r="B5465" s="70" t="s">
        <v>8047</v>
      </c>
      <c r="C5465" s="61" t="s">
        <v>19</v>
      </c>
      <c r="D5465" s="63">
        <v>29.83</v>
      </c>
    </row>
    <row r="5466" spans="1:4" ht="81">
      <c r="A5466" s="60">
        <v>94782</v>
      </c>
      <c r="B5466" s="70" t="s">
        <v>8048</v>
      </c>
      <c r="C5466" s="61" t="s">
        <v>19</v>
      </c>
      <c r="D5466" s="63">
        <v>33.79</v>
      </c>
    </row>
    <row r="5467" spans="1:4" ht="27">
      <c r="A5467" s="60">
        <v>72190</v>
      </c>
      <c r="B5467" s="70" t="s">
        <v>4838</v>
      </c>
      <c r="C5467" s="61" t="s">
        <v>14</v>
      </c>
      <c r="D5467" s="63">
        <v>27.46</v>
      </c>
    </row>
    <row r="5468" spans="1:4" ht="54">
      <c r="A5468" s="60">
        <v>87871</v>
      </c>
      <c r="B5468" s="70" t="s">
        <v>8049</v>
      </c>
      <c r="C5468" s="61" t="s">
        <v>19</v>
      </c>
      <c r="D5468" s="63">
        <v>15.48</v>
      </c>
    </row>
    <row r="5469" spans="1:4" ht="54">
      <c r="A5469" s="60">
        <v>87872</v>
      </c>
      <c r="B5469" s="70" t="s">
        <v>8051</v>
      </c>
      <c r="C5469" s="61" t="s">
        <v>19</v>
      </c>
      <c r="D5469" s="63">
        <v>14.85</v>
      </c>
    </row>
    <row r="5470" spans="1:4" ht="54">
      <c r="A5470" s="60">
        <v>87873</v>
      </c>
      <c r="B5470" s="70" t="s">
        <v>4839</v>
      </c>
      <c r="C5470" s="61" t="s">
        <v>19</v>
      </c>
      <c r="D5470" s="63">
        <v>3.7</v>
      </c>
    </row>
    <row r="5471" spans="1:4" ht="54">
      <c r="A5471" s="60">
        <v>87874</v>
      </c>
      <c r="B5471" s="70" t="s">
        <v>4840</v>
      </c>
      <c r="C5471" s="61" t="s">
        <v>19</v>
      </c>
      <c r="D5471" s="63">
        <v>3.57</v>
      </c>
    </row>
    <row r="5472" spans="1:4" ht="54">
      <c r="A5472" s="60">
        <v>87876</v>
      </c>
      <c r="B5472" s="70" t="s">
        <v>8055</v>
      </c>
      <c r="C5472" s="61" t="s">
        <v>19</v>
      </c>
      <c r="D5472" s="63">
        <v>8.33</v>
      </c>
    </row>
    <row r="5473" spans="1:4" ht="54">
      <c r="A5473" s="60">
        <v>87877</v>
      </c>
      <c r="B5473" s="70" t="s">
        <v>4841</v>
      </c>
      <c r="C5473" s="61" t="s">
        <v>19</v>
      </c>
      <c r="D5473" s="63">
        <v>8.0500000000000007</v>
      </c>
    </row>
    <row r="5474" spans="1:4" ht="40.5">
      <c r="A5474" s="60">
        <v>87878</v>
      </c>
      <c r="B5474" s="70" t="s">
        <v>8057</v>
      </c>
      <c r="C5474" s="61" t="s">
        <v>19</v>
      </c>
      <c r="D5474" s="63">
        <v>3.12</v>
      </c>
    </row>
    <row r="5475" spans="1:4" ht="54">
      <c r="A5475" s="60">
        <v>87879</v>
      </c>
      <c r="B5475" s="70" t="s">
        <v>6123</v>
      </c>
      <c r="C5475" s="61" t="s">
        <v>19</v>
      </c>
      <c r="D5475" s="63">
        <v>2.71</v>
      </c>
    </row>
    <row r="5476" spans="1:4" ht="40.5">
      <c r="A5476" s="60">
        <v>87881</v>
      </c>
      <c r="B5476" s="70" t="s">
        <v>8059</v>
      </c>
      <c r="C5476" s="61" t="s">
        <v>19</v>
      </c>
      <c r="D5476" s="63">
        <v>3.62</v>
      </c>
    </row>
    <row r="5477" spans="1:4" ht="40.5">
      <c r="A5477" s="60">
        <v>87882</v>
      </c>
      <c r="B5477" s="70" t="s">
        <v>8060</v>
      </c>
      <c r="C5477" s="61" t="s">
        <v>19</v>
      </c>
      <c r="D5477" s="63">
        <v>3.49</v>
      </c>
    </row>
    <row r="5478" spans="1:4" ht="40.5">
      <c r="A5478" s="60">
        <v>87884</v>
      </c>
      <c r="B5478" s="70" t="s">
        <v>8061</v>
      </c>
      <c r="C5478" s="61" t="s">
        <v>19</v>
      </c>
      <c r="D5478" s="63">
        <v>8.25</v>
      </c>
    </row>
    <row r="5479" spans="1:4" ht="40.5">
      <c r="A5479" s="60">
        <v>87885</v>
      </c>
      <c r="B5479" s="70" t="s">
        <v>8062</v>
      </c>
      <c r="C5479" s="61" t="s">
        <v>19</v>
      </c>
      <c r="D5479" s="63">
        <v>7.97</v>
      </c>
    </row>
    <row r="5480" spans="1:4" ht="40.5">
      <c r="A5480" s="60">
        <v>87886</v>
      </c>
      <c r="B5480" s="70" t="s">
        <v>8063</v>
      </c>
      <c r="C5480" s="61" t="s">
        <v>19</v>
      </c>
      <c r="D5480" s="63">
        <v>20.260000000000002</v>
      </c>
    </row>
    <row r="5481" spans="1:4" ht="40.5">
      <c r="A5481" s="60">
        <v>87887</v>
      </c>
      <c r="B5481" s="70" t="s">
        <v>8064</v>
      </c>
      <c r="C5481" s="61" t="s">
        <v>19</v>
      </c>
      <c r="D5481" s="63">
        <v>19.63</v>
      </c>
    </row>
    <row r="5482" spans="1:4" ht="67.5">
      <c r="A5482" s="60">
        <v>87888</v>
      </c>
      <c r="B5482" s="70" t="s">
        <v>4842</v>
      </c>
      <c r="C5482" s="61" t="s">
        <v>19</v>
      </c>
      <c r="D5482" s="63">
        <v>4.72</v>
      </c>
    </row>
    <row r="5483" spans="1:4" ht="67.5">
      <c r="A5483" s="60">
        <v>87889</v>
      </c>
      <c r="B5483" s="70" t="s">
        <v>8065</v>
      </c>
      <c r="C5483" s="61" t="s">
        <v>19</v>
      </c>
      <c r="D5483" s="63">
        <v>4.59</v>
      </c>
    </row>
    <row r="5484" spans="1:4" ht="54">
      <c r="A5484" s="60">
        <v>87891</v>
      </c>
      <c r="B5484" s="70" t="s">
        <v>8066</v>
      </c>
      <c r="C5484" s="61" t="s">
        <v>19</v>
      </c>
      <c r="D5484" s="63">
        <v>9.35</v>
      </c>
    </row>
    <row r="5485" spans="1:4" ht="54">
      <c r="A5485" s="60">
        <v>87892</v>
      </c>
      <c r="B5485" s="70" t="s">
        <v>5293</v>
      </c>
      <c r="C5485" s="61" t="s">
        <v>19</v>
      </c>
      <c r="D5485" s="63">
        <v>9.07</v>
      </c>
    </row>
    <row r="5486" spans="1:4" ht="54">
      <c r="A5486" s="60">
        <v>87893</v>
      </c>
      <c r="B5486" s="70" t="s">
        <v>4843</v>
      </c>
      <c r="C5486" s="61" t="s">
        <v>19</v>
      </c>
      <c r="D5486" s="63">
        <v>4.91</v>
      </c>
    </row>
    <row r="5487" spans="1:4" ht="54">
      <c r="A5487" s="60">
        <v>87894</v>
      </c>
      <c r="B5487" s="70" t="s">
        <v>4844</v>
      </c>
      <c r="C5487" s="61" t="s">
        <v>19</v>
      </c>
      <c r="D5487" s="63">
        <v>4.5</v>
      </c>
    </row>
    <row r="5488" spans="1:4" ht="54">
      <c r="A5488" s="60">
        <v>87896</v>
      </c>
      <c r="B5488" s="70" t="s">
        <v>4845</v>
      </c>
      <c r="C5488" s="61" t="s">
        <v>19</v>
      </c>
      <c r="D5488" s="63">
        <v>4.47</v>
      </c>
    </row>
    <row r="5489" spans="1:4" ht="54">
      <c r="A5489" s="60">
        <v>87897</v>
      </c>
      <c r="B5489" s="70" t="s">
        <v>4846</v>
      </c>
      <c r="C5489" s="61" t="s">
        <v>19</v>
      </c>
      <c r="D5489" s="63">
        <v>4.0599999999999996</v>
      </c>
    </row>
    <row r="5490" spans="1:4" ht="67.5">
      <c r="A5490" s="60">
        <v>87899</v>
      </c>
      <c r="B5490" s="70" t="s">
        <v>4847</v>
      </c>
      <c r="C5490" s="61" t="s">
        <v>19</v>
      </c>
      <c r="D5490" s="63">
        <v>5.63</v>
      </c>
    </row>
    <row r="5491" spans="1:4" ht="67.5">
      <c r="A5491" s="60">
        <v>87900</v>
      </c>
      <c r="B5491" s="70" t="s">
        <v>8067</v>
      </c>
      <c r="C5491" s="61" t="s">
        <v>19</v>
      </c>
      <c r="D5491" s="63">
        <v>5.5</v>
      </c>
    </row>
    <row r="5492" spans="1:4" ht="54">
      <c r="A5492" s="60">
        <v>87902</v>
      </c>
      <c r="B5492" s="70" t="s">
        <v>8068</v>
      </c>
      <c r="C5492" s="61" t="s">
        <v>19</v>
      </c>
      <c r="D5492" s="63">
        <v>10.26</v>
      </c>
    </row>
    <row r="5493" spans="1:4" ht="54">
      <c r="A5493" s="60">
        <v>87903</v>
      </c>
      <c r="B5493" s="70" t="s">
        <v>5247</v>
      </c>
      <c r="C5493" s="61" t="s">
        <v>19</v>
      </c>
      <c r="D5493" s="63">
        <v>9.98</v>
      </c>
    </row>
    <row r="5494" spans="1:4" ht="54">
      <c r="A5494" s="60">
        <v>87904</v>
      </c>
      <c r="B5494" s="70" t="s">
        <v>4848</v>
      </c>
      <c r="C5494" s="61" t="s">
        <v>19</v>
      </c>
      <c r="D5494" s="63">
        <v>6.4</v>
      </c>
    </row>
    <row r="5495" spans="1:4" ht="54">
      <c r="A5495" s="60">
        <v>87905</v>
      </c>
      <c r="B5495" s="70" t="s">
        <v>4849</v>
      </c>
      <c r="C5495" s="61" t="s">
        <v>19</v>
      </c>
      <c r="D5495" s="63">
        <v>5.99</v>
      </c>
    </row>
    <row r="5496" spans="1:4" ht="54">
      <c r="A5496" s="60">
        <v>87907</v>
      </c>
      <c r="B5496" s="70" t="s">
        <v>4850</v>
      </c>
      <c r="C5496" s="61" t="s">
        <v>19</v>
      </c>
      <c r="D5496" s="63">
        <v>5.78</v>
      </c>
    </row>
    <row r="5497" spans="1:4" ht="54">
      <c r="A5497" s="60">
        <v>87908</v>
      </c>
      <c r="B5497" s="70" t="s">
        <v>4851</v>
      </c>
      <c r="C5497" s="61" t="s">
        <v>19</v>
      </c>
      <c r="D5497" s="63">
        <v>5.37</v>
      </c>
    </row>
    <row r="5498" spans="1:4" ht="40.5">
      <c r="A5498" s="60">
        <v>87910</v>
      </c>
      <c r="B5498" s="70" t="s">
        <v>8069</v>
      </c>
      <c r="C5498" s="61" t="s">
        <v>19</v>
      </c>
      <c r="D5498" s="63">
        <v>20.16</v>
      </c>
    </row>
    <row r="5499" spans="1:4" ht="54">
      <c r="A5499" s="60">
        <v>87911</v>
      </c>
      <c r="B5499" s="70" t="s">
        <v>8070</v>
      </c>
      <c r="C5499" s="61" t="s">
        <v>19</v>
      </c>
      <c r="D5499" s="63">
        <v>19.53</v>
      </c>
    </row>
    <row r="5500" spans="1:4" ht="40.5">
      <c r="A5500" s="60">
        <v>5991</v>
      </c>
      <c r="B5500" s="70" t="s">
        <v>8071</v>
      </c>
      <c r="C5500" s="61" t="s">
        <v>19</v>
      </c>
      <c r="D5500" s="63">
        <v>38.14</v>
      </c>
    </row>
    <row r="5501" spans="1:4" ht="27">
      <c r="A5501" s="60">
        <v>84023</v>
      </c>
      <c r="B5501" s="70" t="s">
        <v>4852</v>
      </c>
      <c r="C5501" s="61" t="s">
        <v>19</v>
      </c>
      <c r="D5501" s="63">
        <v>36.119999999999997</v>
      </c>
    </row>
    <row r="5502" spans="1:4" ht="27">
      <c r="A5502" s="60">
        <v>84024</v>
      </c>
      <c r="B5502" s="70" t="s">
        <v>4853</v>
      </c>
      <c r="C5502" s="61" t="s">
        <v>19</v>
      </c>
      <c r="D5502" s="63">
        <v>34.1</v>
      </c>
    </row>
    <row r="5503" spans="1:4" ht="27">
      <c r="A5503" s="60">
        <v>84026</v>
      </c>
      <c r="B5503" s="70" t="s">
        <v>4854</v>
      </c>
      <c r="C5503" s="61" t="s">
        <v>19</v>
      </c>
      <c r="D5503" s="63">
        <v>42.72</v>
      </c>
    </row>
    <row r="5504" spans="1:4" ht="27">
      <c r="A5504" s="60">
        <v>84027</v>
      </c>
      <c r="B5504" s="70" t="s">
        <v>4855</v>
      </c>
      <c r="C5504" s="61" t="s">
        <v>19</v>
      </c>
      <c r="D5504" s="63">
        <v>28.79</v>
      </c>
    </row>
    <row r="5505" spans="1:4" ht="40.5">
      <c r="A5505" s="60">
        <v>84028</v>
      </c>
      <c r="B5505" s="70" t="s">
        <v>8072</v>
      </c>
      <c r="C5505" s="61" t="s">
        <v>19</v>
      </c>
      <c r="D5505" s="63">
        <v>48.06</v>
      </c>
    </row>
    <row r="5506" spans="1:4" ht="40.5">
      <c r="A5506" s="60">
        <v>84072</v>
      </c>
      <c r="B5506" s="70" t="s">
        <v>8073</v>
      </c>
      <c r="C5506" s="61" t="s">
        <v>19</v>
      </c>
      <c r="D5506" s="63">
        <v>29.23</v>
      </c>
    </row>
    <row r="5507" spans="1:4" ht="40.5">
      <c r="A5507" s="60">
        <v>87411</v>
      </c>
      <c r="B5507" s="70" t="s">
        <v>8074</v>
      </c>
      <c r="C5507" s="61" t="s">
        <v>19</v>
      </c>
      <c r="D5507" s="63">
        <v>12.18</v>
      </c>
    </row>
    <row r="5508" spans="1:4" ht="40.5">
      <c r="A5508" s="60">
        <v>87412</v>
      </c>
      <c r="B5508" s="70" t="s">
        <v>8075</v>
      </c>
      <c r="C5508" s="61" t="s">
        <v>19</v>
      </c>
      <c r="D5508" s="63">
        <v>17.07</v>
      </c>
    </row>
    <row r="5509" spans="1:4" ht="40.5">
      <c r="A5509" s="60">
        <v>87413</v>
      </c>
      <c r="B5509" s="70" t="s">
        <v>8076</v>
      </c>
      <c r="C5509" s="61" t="s">
        <v>19</v>
      </c>
      <c r="D5509" s="63">
        <v>19.86</v>
      </c>
    </row>
    <row r="5510" spans="1:4" ht="40.5">
      <c r="A5510" s="60">
        <v>87414</v>
      </c>
      <c r="B5510" s="70" t="s">
        <v>8077</v>
      </c>
      <c r="C5510" s="61" t="s">
        <v>19</v>
      </c>
      <c r="D5510" s="63">
        <v>18.29</v>
      </c>
    </row>
    <row r="5511" spans="1:4" ht="40.5">
      <c r="A5511" s="60">
        <v>87415</v>
      </c>
      <c r="B5511" s="70" t="s">
        <v>8078</v>
      </c>
      <c r="C5511" s="61" t="s">
        <v>19</v>
      </c>
      <c r="D5511" s="63">
        <v>23.04</v>
      </c>
    </row>
    <row r="5512" spans="1:4" ht="40.5">
      <c r="A5512" s="60">
        <v>87416</v>
      </c>
      <c r="B5512" s="70" t="s">
        <v>8079</v>
      </c>
      <c r="C5512" s="61" t="s">
        <v>19</v>
      </c>
      <c r="D5512" s="63">
        <v>26.01</v>
      </c>
    </row>
    <row r="5513" spans="1:4" ht="40.5">
      <c r="A5513" s="60">
        <v>87417</v>
      </c>
      <c r="B5513" s="70" t="s">
        <v>8080</v>
      </c>
      <c r="C5513" s="61" t="s">
        <v>19</v>
      </c>
      <c r="D5513" s="63">
        <v>12.86</v>
      </c>
    </row>
    <row r="5514" spans="1:4" ht="40.5">
      <c r="A5514" s="60">
        <v>87418</v>
      </c>
      <c r="B5514" s="70" t="s">
        <v>8081</v>
      </c>
      <c r="C5514" s="61" t="s">
        <v>19</v>
      </c>
      <c r="D5514" s="63">
        <v>13.22</v>
      </c>
    </row>
    <row r="5515" spans="1:4" ht="40.5">
      <c r="A5515" s="60">
        <v>87419</v>
      </c>
      <c r="B5515" s="70" t="s">
        <v>8082</v>
      </c>
      <c r="C5515" s="61" t="s">
        <v>19</v>
      </c>
      <c r="D5515" s="63">
        <v>14.28</v>
      </c>
    </row>
    <row r="5516" spans="1:4" ht="40.5">
      <c r="A5516" s="60">
        <v>87420</v>
      </c>
      <c r="B5516" s="70" t="s">
        <v>8083</v>
      </c>
      <c r="C5516" s="61" t="s">
        <v>19</v>
      </c>
      <c r="D5516" s="63">
        <v>19.53</v>
      </c>
    </row>
    <row r="5517" spans="1:4" ht="40.5">
      <c r="A5517" s="60">
        <v>87421</v>
      </c>
      <c r="B5517" s="70" t="s">
        <v>8084</v>
      </c>
      <c r="C5517" s="61" t="s">
        <v>19</v>
      </c>
      <c r="D5517" s="63">
        <v>19.89</v>
      </c>
    </row>
    <row r="5518" spans="1:4" ht="40.5">
      <c r="A5518" s="60">
        <v>87422</v>
      </c>
      <c r="B5518" s="70" t="s">
        <v>8085</v>
      </c>
      <c r="C5518" s="61" t="s">
        <v>19</v>
      </c>
      <c r="D5518" s="63">
        <v>20.95</v>
      </c>
    </row>
    <row r="5519" spans="1:4" ht="40.5">
      <c r="A5519" s="60">
        <v>87423</v>
      </c>
      <c r="B5519" s="70" t="s">
        <v>8086</v>
      </c>
      <c r="C5519" s="61" t="s">
        <v>19</v>
      </c>
      <c r="D5519" s="63">
        <v>25.47</v>
      </c>
    </row>
    <row r="5520" spans="1:4" ht="40.5">
      <c r="A5520" s="60">
        <v>87424</v>
      </c>
      <c r="B5520" s="70" t="s">
        <v>8087</v>
      </c>
      <c r="C5520" s="61" t="s">
        <v>19</v>
      </c>
      <c r="D5520" s="63">
        <v>26.01</v>
      </c>
    </row>
    <row r="5521" spans="1:4" ht="40.5">
      <c r="A5521" s="60">
        <v>87425</v>
      </c>
      <c r="B5521" s="70" t="s">
        <v>8088</v>
      </c>
      <c r="C5521" s="61" t="s">
        <v>19</v>
      </c>
      <c r="D5521" s="63">
        <v>26.89</v>
      </c>
    </row>
    <row r="5522" spans="1:4" ht="40.5">
      <c r="A5522" s="60">
        <v>87426</v>
      </c>
      <c r="B5522" s="70" t="s">
        <v>8089</v>
      </c>
      <c r="C5522" s="61" t="s">
        <v>19</v>
      </c>
      <c r="D5522" s="63">
        <v>30.13</v>
      </c>
    </row>
    <row r="5523" spans="1:4" ht="40.5">
      <c r="A5523" s="60">
        <v>87427</v>
      </c>
      <c r="B5523" s="70" t="s">
        <v>8090</v>
      </c>
      <c r="C5523" s="61" t="s">
        <v>19</v>
      </c>
      <c r="D5523" s="63">
        <v>30.67</v>
      </c>
    </row>
    <row r="5524" spans="1:4" ht="40.5">
      <c r="A5524" s="60">
        <v>87428</v>
      </c>
      <c r="B5524" s="70" t="s">
        <v>8091</v>
      </c>
      <c r="C5524" s="61" t="s">
        <v>19</v>
      </c>
      <c r="D5524" s="63">
        <v>31.54</v>
      </c>
    </row>
    <row r="5525" spans="1:4" ht="54">
      <c r="A5525" s="60">
        <v>87429</v>
      </c>
      <c r="B5525" s="70" t="s">
        <v>8092</v>
      </c>
      <c r="C5525" s="61" t="s">
        <v>19</v>
      </c>
      <c r="D5525" s="63">
        <v>14.45</v>
      </c>
    </row>
    <row r="5526" spans="1:4" ht="54">
      <c r="A5526" s="60">
        <v>87430</v>
      </c>
      <c r="B5526" s="70" t="s">
        <v>8094</v>
      </c>
      <c r="C5526" s="61" t="s">
        <v>19</v>
      </c>
      <c r="D5526" s="63">
        <v>14.81</v>
      </c>
    </row>
    <row r="5527" spans="1:4" ht="54">
      <c r="A5527" s="60">
        <v>87431</v>
      </c>
      <c r="B5527" s="70" t="s">
        <v>8095</v>
      </c>
      <c r="C5527" s="61" t="s">
        <v>19</v>
      </c>
      <c r="D5527" s="63">
        <v>14.99</v>
      </c>
    </row>
    <row r="5528" spans="1:4" ht="54">
      <c r="A5528" s="60">
        <v>87432</v>
      </c>
      <c r="B5528" s="70" t="s">
        <v>8096</v>
      </c>
      <c r="C5528" s="61" t="s">
        <v>19</v>
      </c>
      <c r="D5528" s="63">
        <v>21.11</v>
      </c>
    </row>
    <row r="5529" spans="1:4" ht="54">
      <c r="A5529" s="60">
        <v>87433</v>
      </c>
      <c r="B5529" s="70" t="s">
        <v>8097</v>
      </c>
      <c r="C5529" s="61" t="s">
        <v>19</v>
      </c>
      <c r="D5529" s="63">
        <v>21.84</v>
      </c>
    </row>
    <row r="5530" spans="1:4" ht="54">
      <c r="A5530" s="60">
        <v>87434</v>
      </c>
      <c r="B5530" s="70" t="s">
        <v>8098</v>
      </c>
      <c r="C5530" s="61" t="s">
        <v>19</v>
      </c>
      <c r="D5530" s="63">
        <v>22.35</v>
      </c>
    </row>
    <row r="5531" spans="1:4" ht="54">
      <c r="A5531" s="60">
        <v>87435</v>
      </c>
      <c r="B5531" s="70" t="s">
        <v>8099</v>
      </c>
      <c r="C5531" s="61" t="s">
        <v>19</v>
      </c>
      <c r="D5531" s="63">
        <v>23.4</v>
      </c>
    </row>
    <row r="5532" spans="1:4" ht="54">
      <c r="A5532" s="60">
        <v>87436</v>
      </c>
      <c r="B5532" s="70" t="s">
        <v>8100</v>
      </c>
      <c r="C5532" s="61" t="s">
        <v>19</v>
      </c>
      <c r="D5532" s="63">
        <v>24.63</v>
      </c>
    </row>
    <row r="5533" spans="1:4" ht="54">
      <c r="A5533" s="60">
        <v>87437</v>
      </c>
      <c r="B5533" s="70" t="s">
        <v>4856</v>
      </c>
      <c r="C5533" s="61" t="s">
        <v>19</v>
      </c>
      <c r="D5533" s="63">
        <v>25.5</v>
      </c>
    </row>
    <row r="5534" spans="1:4" ht="54">
      <c r="A5534" s="60">
        <v>87438</v>
      </c>
      <c r="B5534" s="70" t="s">
        <v>8101</v>
      </c>
      <c r="C5534" s="61" t="s">
        <v>19</v>
      </c>
      <c r="D5534" s="63">
        <v>28.97</v>
      </c>
    </row>
    <row r="5535" spans="1:4" ht="54">
      <c r="A5535" s="60">
        <v>87439</v>
      </c>
      <c r="B5535" s="70" t="s">
        <v>8102</v>
      </c>
      <c r="C5535" s="61" t="s">
        <v>19</v>
      </c>
      <c r="D5535" s="63">
        <v>30.53</v>
      </c>
    </row>
    <row r="5536" spans="1:4" ht="54">
      <c r="A5536" s="60">
        <v>87440</v>
      </c>
      <c r="B5536" s="70" t="s">
        <v>4857</v>
      </c>
      <c r="C5536" s="61" t="s">
        <v>19</v>
      </c>
      <c r="D5536" s="63">
        <v>31.26</v>
      </c>
    </row>
    <row r="5537" spans="1:4" ht="67.5">
      <c r="A5537" s="60">
        <v>87527</v>
      </c>
      <c r="B5537" s="70" t="s">
        <v>8103</v>
      </c>
      <c r="C5537" s="61" t="s">
        <v>19</v>
      </c>
      <c r="D5537" s="63">
        <v>26.56</v>
      </c>
    </row>
    <row r="5538" spans="1:4" ht="67.5">
      <c r="A5538" s="60">
        <v>87528</v>
      </c>
      <c r="B5538" s="70" t="s">
        <v>8104</v>
      </c>
      <c r="C5538" s="61" t="s">
        <v>19</v>
      </c>
      <c r="D5538" s="63">
        <v>30.15</v>
      </c>
    </row>
    <row r="5539" spans="1:4" ht="67.5">
      <c r="A5539" s="60">
        <v>87529</v>
      </c>
      <c r="B5539" s="70" t="s">
        <v>8105</v>
      </c>
      <c r="C5539" s="61" t="s">
        <v>19</v>
      </c>
      <c r="D5539" s="63">
        <v>23.97</v>
      </c>
    </row>
    <row r="5540" spans="1:4" ht="54">
      <c r="A5540" s="60">
        <v>87530</v>
      </c>
      <c r="B5540" s="70" t="s">
        <v>8106</v>
      </c>
      <c r="C5540" s="61" t="s">
        <v>19</v>
      </c>
      <c r="D5540" s="63">
        <v>27.56</v>
      </c>
    </row>
    <row r="5541" spans="1:4" ht="67.5">
      <c r="A5541" s="60">
        <v>87531</v>
      </c>
      <c r="B5541" s="70" t="s">
        <v>8107</v>
      </c>
      <c r="C5541" s="61" t="s">
        <v>19</v>
      </c>
      <c r="D5541" s="63">
        <v>23.05</v>
      </c>
    </row>
    <row r="5542" spans="1:4" ht="67.5">
      <c r="A5542" s="60">
        <v>87532</v>
      </c>
      <c r="B5542" s="70" t="s">
        <v>8108</v>
      </c>
      <c r="C5542" s="61" t="s">
        <v>19</v>
      </c>
      <c r="D5542" s="63">
        <v>26.64</v>
      </c>
    </row>
    <row r="5543" spans="1:4" ht="67.5">
      <c r="A5543" s="60">
        <v>87535</v>
      </c>
      <c r="B5543" s="70" t="s">
        <v>8109</v>
      </c>
      <c r="C5543" s="61" t="s">
        <v>19</v>
      </c>
      <c r="D5543" s="63">
        <v>20.46</v>
      </c>
    </row>
    <row r="5544" spans="1:4" ht="67.5">
      <c r="A5544" s="60">
        <v>87536</v>
      </c>
      <c r="B5544" s="70" t="s">
        <v>8110</v>
      </c>
      <c r="C5544" s="61" t="s">
        <v>19</v>
      </c>
      <c r="D5544" s="63">
        <v>24.05</v>
      </c>
    </row>
    <row r="5545" spans="1:4" ht="81">
      <c r="A5545" s="60">
        <v>87537</v>
      </c>
      <c r="B5545" s="70" t="s">
        <v>8111</v>
      </c>
      <c r="C5545" s="61" t="s">
        <v>19</v>
      </c>
      <c r="D5545" s="63">
        <v>48.14</v>
      </c>
    </row>
    <row r="5546" spans="1:4" ht="81">
      <c r="A5546" s="60">
        <v>87538</v>
      </c>
      <c r="B5546" s="70" t="s">
        <v>8113</v>
      </c>
      <c r="C5546" s="61" t="s">
        <v>19</v>
      </c>
      <c r="D5546" s="63">
        <v>45.93</v>
      </c>
    </row>
    <row r="5547" spans="1:4" ht="81">
      <c r="A5547" s="60">
        <v>87539</v>
      </c>
      <c r="B5547" s="70" t="s">
        <v>8114</v>
      </c>
      <c r="C5547" s="61" t="s">
        <v>19</v>
      </c>
      <c r="D5547" s="63">
        <v>45.16</v>
      </c>
    </row>
    <row r="5548" spans="1:4" ht="81">
      <c r="A5548" s="60">
        <v>87541</v>
      </c>
      <c r="B5548" s="70" t="s">
        <v>8115</v>
      </c>
      <c r="C5548" s="61" t="s">
        <v>19</v>
      </c>
      <c r="D5548" s="63">
        <v>42.95</v>
      </c>
    </row>
    <row r="5549" spans="1:4" ht="81">
      <c r="A5549" s="60">
        <v>87543</v>
      </c>
      <c r="B5549" s="70" t="s">
        <v>12435</v>
      </c>
      <c r="C5549" s="61" t="s">
        <v>19</v>
      </c>
      <c r="D5549" s="63">
        <v>15.21</v>
      </c>
    </row>
    <row r="5550" spans="1:4" ht="67.5">
      <c r="A5550" s="60">
        <v>87545</v>
      </c>
      <c r="B5550" s="70" t="s">
        <v>6122</v>
      </c>
      <c r="C5550" s="61" t="s">
        <v>19</v>
      </c>
      <c r="D5550" s="63">
        <v>18.13</v>
      </c>
    </row>
    <row r="5551" spans="1:4" ht="67.5">
      <c r="A5551" s="60">
        <v>87546</v>
      </c>
      <c r="B5551" s="70" t="s">
        <v>8116</v>
      </c>
      <c r="C5551" s="61" t="s">
        <v>19</v>
      </c>
      <c r="D5551" s="63">
        <v>20.16</v>
      </c>
    </row>
    <row r="5552" spans="1:4" ht="67.5">
      <c r="A5552" s="60">
        <v>87547</v>
      </c>
      <c r="B5552" s="70" t="s">
        <v>8117</v>
      </c>
      <c r="C5552" s="61" t="s">
        <v>19</v>
      </c>
      <c r="D5552" s="63">
        <v>15.56</v>
      </c>
    </row>
    <row r="5553" spans="1:4" ht="54">
      <c r="A5553" s="60">
        <v>87548</v>
      </c>
      <c r="B5553" s="70" t="s">
        <v>8118</v>
      </c>
      <c r="C5553" s="61" t="s">
        <v>19</v>
      </c>
      <c r="D5553" s="63">
        <v>17.59</v>
      </c>
    </row>
    <row r="5554" spans="1:4" ht="67.5">
      <c r="A5554" s="60">
        <v>87549</v>
      </c>
      <c r="B5554" s="70" t="s">
        <v>8119</v>
      </c>
      <c r="C5554" s="61" t="s">
        <v>19</v>
      </c>
      <c r="D5554" s="63">
        <v>14.62</v>
      </c>
    </row>
    <row r="5555" spans="1:4" ht="67.5">
      <c r="A5555" s="60">
        <v>87550</v>
      </c>
      <c r="B5555" s="70" t="s">
        <v>8120</v>
      </c>
      <c r="C5555" s="61" t="s">
        <v>19</v>
      </c>
      <c r="D5555" s="63">
        <v>16.649999999999999</v>
      </c>
    </row>
    <row r="5556" spans="1:4" ht="67.5">
      <c r="A5556" s="60">
        <v>87553</v>
      </c>
      <c r="B5556" s="70" t="s">
        <v>8121</v>
      </c>
      <c r="C5556" s="61" t="s">
        <v>19</v>
      </c>
      <c r="D5556" s="63">
        <v>12.03</v>
      </c>
    </row>
    <row r="5557" spans="1:4" ht="67.5">
      <c r="A5557" s="60">
        <v>87554</v>
      </c>
      <c r="B5557" s="70" t="s">
        <v>8122</v>
      </c>
      <c r="C5557" s="61" t="s">
        <v>19</v>
      </c>
      <c r="D5557" s="63">
        <v>14.06</v>
      </c>
    </row>
    <row r="5558" spans="1:4" ht="81">
      <c r="A5558" s="60">
        <v>87555</v>
      </c>
      <c r="B5558" s="70" t="s">
        <v>8123</v>
      </c>
      <c r="C5558" s="61" t="s">
        <v>19</v>
      </c>
      <c r="D5558" s="63">
        <v>29.54</v>
      </c>
    </row>
    <row r="5559" spans="1:4" ht="81">
      <c r="A5559" s="60">
        <v>87556</v>
      </c>
      <c r="B5559" s="70" t="s">
        <v>8124</v>
      </c>
      <c r="C5559" s="61" t="s">
        <v>19</v>
      </c>
      <c r="D5559" s="63">
        <v>27.35</v>
      </c>
    </row>
    <row r="5560" spans="1:4" ht="81">
      <c r="A5560" s="60">
        <v>87557</v>
      </c>
      <c r="B5560" s="70" t="s">
        <v>8125</v>
      </c>
      <c r="C5560" s="61" t="s">
        <v>19</v>
      </c>
      <c r="D5560" s="63">
        <v>26.55</v>
      </c>
    </row>
    <row r="5561" spans="1:4" ht="81">
      <c r="A5561" s="60">
        <v>87559</v>
      </c>
      <c r="B5561" s="70" t="s">
        <v>8126</v>
      </c>
      <c r="C5561" s="61" t="s">
        <v>19</v>
      </c>
      <c r="D5561" s="63">
        <v>24.34</v>
      </c>
    </row>
    <row r="5562" spans="1:4" ht="81">
      <c r="A5562" s="60">
        <v>87561</v>
      </c>
      <c r="B5562" s="70" t="s">
        <v>8127</v>
      </c>
      <c r="C5562" s="61" t="s">
        <v>19</v>
      </c>
      <c r="D5562" s="63">
        <v>26.75</v>
      </c>
    </row>
    <row r="5563" spans="1:4" ht="54">
      <c r="A5563" s="60">
        <v>87775</v>
      </c>
      <c r="B5563" s="70" t="s">
        <v>8128</v>
      </c>
      <c r="C5563" s="61" t="s">
        <v>19</v>
      </c>
      <c r="D5563" s="63">
        <v>38.14</v>
      </c>
    </row>
    <row r="5564" spans="1:4" ht="54">
      <c r="A5564" s="60">
        <v>87777</v>
      </c>
      <c r="B5564" s="70" t="s">
        <v>5246</v>
      </c>
      <c r="C5564" s="61" t="s">
        <v>19</v>
      </c>
      <c r="D5564" s="63">
        <v>41.13</v>
      </c>
    </row>
    <row r="5565" spans="1:4" ht="67.5">
      <c r="A5565" s="60">
        <v>87778</v>
      </c>
      <c r="B5565" s="70" t="s">
        <v>8129</v>
      </c>
      <c r="C5565" s="61" t="s">
        <v>19</v>
      </c>
      <c r="D5565" s="63">
        <v>54.26</v>
      </c>
    </row>
    <row r="5566" spans="1:4" ht="54">
      <c r="A5566" s="60">
        <v>87779</v>
      </c>
      <c r="B5566" s="70" t="s">
        <v>8130</v>
      </c>
      <c r="C5566" s="61" t="s">
        <v>19</v>
      </c>
      <c r="D5566" s="63">
        <v>44.45</v>
      </c>
    </row>
    <row r="5567" spans="1:4" ht="54">
      <c r="A5567" s="60">
        <v>87781</v>
      </c>
      <c r="B5567" s="70" t="s">
        <v>8131</v>
      </c>
      <c r="C5567" s="61" t="s">
        <v>19</v>
      </c>
      <c r="D5567" s="63">
        <v>48.46</v>
      </c>
    </row>
    <row r="5568" spans="1:4" ht="67.5">
      <c r="A5568" s="60">
        <v>87783</v>
      </c>
      <c r="B5568" s="70" t="s">
        <v>8132</v>
      </c>
      <c r="C5568" s="61" t="s">
        <v>19</v>
      </c>
      <c r="D5568" s="63">
        <v>67.52</v>
      </c>
    </row>
    <row r="5569" spans="1:4" ht="54">
      <c r="A5569" s="60">
        <v>87784</v>
      </c>
      <c r="B5569" s="70" t="s">
        <v>8133</v>
      </c>
      <c r="C5569" s="61" t="s">
        <v>19</v>
      </c>
      <c r="D5569" s="63">
        <v>50.75</v>
      </c>
    </row>
    <row r="5570" spans="1:4" ht="54">
      <c r="A5570" s="60">
        <v>87786</v>
      </c>
      <c r="B5570" s="70" t="s">
        <v>8134</v>
      </c>
      <c r="C5570" s="61" t="s">
        <v>19</v>
      </c>
      <c r="D5570" s="63">
        <v>55.78</v>
      </c>
    </row>
    <row r="5571" spans="1:4" ht="67.5">
      <c r="A5571" s="60">
        <v>87787</v>
      </c>
      <c r="B5571" s="70" t="s">
        <v>8135</v>
      </c>
      <c r="C5571" s="61" t="s">
        <v>19</v>
      </c>
      <c r="D5571" s="63">
        <v>80.77</v>
      </c>
    </row>
    <row r="5572" spans="1:4" ht="54">
      <c r="A5572" s="60">
        <v>87788</v>
      </c>
      <c r="B5572" s="70" t="s">
        <v>8136</v>
      </c>
      <c r="C5572" s="61" t="s">
        <v>19</v>
      </c>
      <c r="D5572" s="63">
        <v>65.400000000000006</v>
      </c>
    </row>
    <row r="5573" spans="1:4" ht="54">
      <c r="A5573" s="60">
        <v>87790</v>
      </c>
      <c r="B5573" s="70" t="s">
        <v>8137</v>
      </c>
      <c r="C5573" s="61" t="s">
        <v>19</v>
      </c>
      <c r="D5573" s="63">
        <v>70.94</v>
      </c>
    </row>
    <row r="5574" spans="1:4" ht="67.5">
      <c r="A5574" s="60">
        <v>87791</v>
      </c>
      <c r="B5574" s="70" t="s">
        <v>8138</v>
      </c>
      <c r="C5574" s="61" t="s">
        <v>19</v>
      </c>
      <c r="D5574" s="63">
        <v>95.9</v>
      </c>
    </row>
    <row r="5575" spans="1:4" ht="54">
      <c r="A5575" s="60">
        <v>87792</v>
      </c>
      <c r="B5575" s="70" t="s">
        <v>8139</v>
      </c>
      <c r="C5575" s="61" t="s">
        <v>19</v>
      </c>
      <c r="D5575" s="63">
        <v>25.16</v>
      </c>
    </row>
    <row r="5576" spans="1:4" ht="54">
      <c r="A5576" s="60">
        <v>87794</v>
      </c>
      <c r="B5576" s="70" t="s">
        <v>5292</v>
      </c>
      <c r="C5576" s="61" t="s">
        <v>19</v>
      </c>
      <c r="D5576" s="63">
        <v>27.95</v>
      </c>
    </row>
    <row r="5577" spans="1:4" ht="67.5">
      <c r="A5577" s="60">
        <v>87795</v>
      </c>
      <c r="B5577" s="70" t="s">
        <v>8140</v>
      </c>
      <c r="C5577" s="61" t="s">
        <v>19</v>
      </c>
      <c r="D5577" s="63">
        <v>39.909999999999997</v>
      </c>
    </row>
    <row r="5578" spans="1:4" ht="54">
      <c r="A5578" s="60">
        <v>87797</v>
      </c>
      <c r="B5578" s="70" t="s">
        <v>8141</v>
      </c>
      <c r="C5578" s="61" t="s">
        <v>19</v>
      </c>
      <c r="D5578" s="63">
        <v>31.23</v>
      </c>
    </row>
    <row r="5579" spans="1:4" ht="54">
      <c r="A5579" s="60">
        <v>87799</v>
      </c>
      <c r="B5579" s="70" t="s">
        <v>8142</v>
      </c>
      <c r="C5579" s="61" t="s">
        <v>19</v>
      </c>
      <c r="D5579" s="63">
        <v>34.97</v>
      </c>
    </row>
    <row r="5580" spans="1:4" ht="67.5">
      <c r="A5580" s="60">
        <v>87800</v>
      </c>
      <c r="B5580" s="70" t="s">
        <v>8143</v>
      </c>
      <c r="C5580" s="61" t="s">
        <v>19</v>
      </c>
      <c r="D5580" s="63">
        <v>52.47</v>
      </c>
    </row>
    <row r="5581" spans="1:4" ht="54">
      <c r="A5581" s="60">
        <v>87801</v>
      </c>
      <c r="B5581" s="70" t="s">
        <v>8144</v>
      </c>
      <c r="C5581" s="61" t="s">
        <v>19</v>
      </c>
      <c r="D5581" s="63">
        <v>37.299999999999997</v>
      </c>
    </row>
    <row r="5582" spans="1:4" ht="54">
      <c r="A5582" s="60">
        <v>87803</v>
      </c>
      <c r="B5582" s="70" t="s">
        <v>8145</v>
      </c>
      <c r="C5582" s="61" t="s">
        <v>19</v>
      </c>
      <c r="D5582" s="63">
        <v>41.99</v>
      </c>
    </row>
    <row r="5583" spans="1:4" ht="67.5">
      <c r="A5583" s="60">
        <v>87804</v>
      </c>
      <c r="B5583" s="70" t="s">
        <v>8146</v>
      </c>
      <c r="C5583" s="61" t="s">
        <v>19</v>
      </c>
      <c r="D5583" s="63">
        <v>65.040000000000006</v>
      </c>
    </row>
    <row r="5584" spans="1:4" ht="67.5">
      <c r="A5584" s="60">
        <v>87805</v>
      </c>
      <c r="B5584" s="70" t="s">
        <v>8147</v>
      </c>
      <c r="C5584" s="61" t="s">
        <v>19</v>
      </c>
      <c r="D5584" s="63">
        <v>42.97</v>
      </c>
    </row>
    <row r="5585" spans="1:4" ht="54">
      <c r="A5585" s="60">
        <v>87807</v>
      </c>
      <c r="B5585" s="70" t="s">
        <v>8148</v>
      </c>
      <c r="C5585" s="61" t="s">
        <v>19</v>
      </c>
      <c r="D5585" s="63">
        <v>48.14</v>
      </c>
    </row>
    <row r="5586" spans="1:4" ht="67.5">
      <c r="A5586" s="60">
        <v>87808</v>
      </c>
      <c r="B5586" s="70" t="s">
        <v>8149</v>
      </c>
      <c r="C5586" s="61" t="s">
        <v>19</v>
      </c>
      <c r="D5586" s="63">
        <v>70.989999999999995</v>
      </c>
    </row>
    <row r="5587" spans="1:4" ht="67.5">
      <c r="A5587" s="60">
        <v>87809</v>
      </c>
      <c r="B5587" s="70" t="s">
        <v>8150</v>
      </c>
      <c r="C5587" s="61" t="s">
        <v>19</v>
      </c>
      <c r="D5587" s="63">
        <v>61.04</v>
      </c>
    </row>
    <row r="5588" spans="1:4" ht="67.5">
      <c r="A5588" s="60">
        <v>87811</v>
      </c>
      <c r="B5588" s="70" t="s">
        <v>8151</v>
      </c>
      <c r="C5588" s="61" t="s">
        <v>19</v>
      </c>
      <c r="D5588" s="63">
        <v>63.83</v>
      </c>
    </row>
    <row r="5589" spans="1:4" ht="67.5">
      <c r="A5589" s="60">
        <v>87812</v>
      </c>
      <c r="B5589" s="70" t="s">
        <v>8152</v>
      </c>
      <c r="C5589" s="61" t="s">
        <v>19</v>
      </c>
      <c r="D5589" s="63">
        <v>75.47</v>
      </c>
    </row>
    <row r="5590" spans="1:4" ht="67.5">
      <c r="A5590" s="60">
        <v>87813</v>
      </c>
      <c r="B5590" s="70" t="s">
        <v>8153</v>
      </c>
      <c r="C5590" s="61" t="s">
        <v>19</v>
      </c>
      <c r="D5590" s="63">
        <v>67.11</v>
      </c>
    </row>
    <row r="5591" spans="1:4" ht="67.5">
      <c r="A5591" s="60">
        <v>87815</v>
      </c>
      <c r="B5591" s="70" t="s">
        <v>8154</v>
      </c>
      <c r="C5591" s="61" t="s">
        <v>19</v>
      </c>
      <c r="D5591" s="63">
        <v>70.849999999999994</v>
      </c>
    </row>
    <row r="5592" spans="1:4" ht="67.5">
      <c r="A5592" s="60">
        <v>87816</v>
      </c>
      <c r="B5592" s="70" t="s">
        <v>8155</v>
      </c>
      <c r="C5592" s="61" t="s">
        <v>19</v>
      </c>
      <c r="D5592" s="63">
        <v>88.02</v>
      </c>
    </row>
    <row r="5593" spans="1:4" ht="67.5">
      <c r="A5593" s="60">
        <v>87817</v>
      </c>
      <c r="B5593" s="70" t="s">
        <v>8156</v>
      </c>
      <c r="C5593" s="61" t="s">
        <v>19</v>
      </c>
      <c r="D5593" s="63">
        <v>72.849999999999994</v>
      </c>
    </row>
    <row r="5594" spans="1:4" ht="67.5">
      <c r="A5594" s="60">
        <v>87819</v>
      </c>
      <c r="B5594" s="70" t="s">
        <v>8157</v>
      </c>
      <c r="C5594" s="61" t="s">
        <v>19</v>
      </c>
      <c r="D5594" s="63">
        <v>77.540000000000006</v>
      </c>
    </row>
    <row r="5595" spans="1:4" ht="67.5">
      <c r="A5595" s="60">
        <v>87820</v>
      </c>
      <c r="B5595" s="70" t="s">
        <v>8158</v>
      </c>
      <c r="C5595" s="61" t="s">
        <v>19</v>
      </c>
      <c r="D5595" s="63">
        <v>100.6</v>
      </c>
    </row>
    <row r="5596" spans="1:4" ht="67.5">
      <c r="A5596" s="60">
        <v>87821</v>
      </c>
      <c r="B5596" s="70" t="s">
        <v>8159</v>
      </c>
      <c r="C5596" s="61" t="s">
        <v>19</v>
      </c>
      <c r="D5596" s="63">
        <v>105.16</v>
      </c>
    </row>
    <row r="5597" spans="1:4" ht="67.5">
      <c r="A5597" s="60">
        <v>87823</v>
      </c>
      <c r="B5597" s="70" t="s">
        <v>8160</v>
      </c>
      <c r="C5597" s="61" t="s">
        <v>19</v>
      </c>
      <c r="D5597" s="63">
        <v>110.33</v>
      </c>
    </row>
    <row r="5598" spans="1:4" ht="67.5">
      <c r="A5598" s="60">
        <v>87824</v>
      </c>
      <c r="B5598" s="70" t="s">
        <v>8161</v>
      </c>
      <c r="C5598" s="61" t="s">
        <v>19</v>
      </c>
      <c r="D5598" s="63">
        <v>132.86000000000001</v>
      </c>
    </row>
    <row r="5599" spans="1:4" ht="67.5">
      <c r="A5599" s="60">
        <v>87825</v>
      </c>
      <c r="B5599" s="70" t="s">
        <v>8162</v>
      </c>
      <c r="C5599" s="61" t="s">
        <v>19</v>
      </c>
      <c r="D5599" s="63">
        <v>48.18</v>
      </c>
    </row>
    <row r="5600" spans="1:4" ht="67.5">
      <c r="A5600" s="60">
        <v>87827</v>
      </c>
      <c r="B5600" s="70" t="s">
        <v>8163</v>
      </c>
      <c r="C5600" s="61" t="s">
        <v>19</v>
      </c>
      <c r="D5600" s="63">
        <v>51.6</v>
      </c>
    </row>
    <row r="5601" spans="1:4" ht="67.5">
      <c r="A5601" s="60">
        <v>87828</v>
      </c>
      <c r="B5601" s="70" t="s">
        <v>8164</v>
      </c>
      <c r="C5601" s="61" t="s">
        <v>19</v>
      </c>
      <c r="D5601" s="63">
        <v>67.23</v>
      </c>
    </row>
    <row r="5602" spans="1:4" ht="67.5">
      <c r="A5602" s="60">
        <v>87829</v>
      </c>
      <c r="B5602" s="70" t="s">
        <v>8165</v>
      </c>
      <c r="C5602" s="61" t="s">
        <v>19</v>
      </c>
      <c r="D5602" s="63">
        <v>55.01</v>
      </c>
    </row>
    <row r="5603" spans="1:4" ht="67.5">
      <c r="A5603" s="60">
        <v>87831</v>
      </c>
      <c r="B5603" s="70" t="s">
        <v>8166</v>
      </c>
      <c r="C5603" s="61" t="s">
        <v>19</v>
      </c>
      <c r="D5603" s="63">
        <v>59.6</v>
      </c>
    </row>
    <row r="5604" spans="1:4" ht="67.5">
      <c r="A5604" s="60">
        <v>87832</v>
      </c>
      <c r="B5604" s="70" t="s">
        <v>8167</v>
      </c>
      <c r="C5604" s="61" t="s">
        <v>19</v>
      </c>
      <c r="D5604" s="63">
        <v>81.97</v>
      </c>
    </row>
    <row r="5605" spans="1:4" ht="54">
      <c r="A5605" s="60">
        <v>87834</v>
      </c>
      <c r="B5605" s="70" t="s">
        <v>8168</v>
      </c>
      <c r="C5605" s="61" t="s">
        <v>19</v>
      </c>
      <c r="D5605" s="63">
        <v>138.16999999999999</v>
      </c>
    </row>
    <row r="5606" spans="1:4" ht="54">
      <c r="A5606" s="60">
        <v>87835</v>
      </c>
      <c r="B5606" s="70" t="s">
        <v>8169</v>
      </c>
      <c r="C5606" s="61" t="s">
        <v>19</v>
      </c>
      <c r="D5606" s="63">
        <v>94.33</v>
      </c>
    </row>
    <row r="5607" spans="1:4" ht="54">
      <c r="A5607" s="60">
        <v>87836</v>
      </c>
      <c r="B5607" s="70" t="s">
        <v>8170</v>
      </c>
      <c r="C5607" s="61" t="s">
        <v>19</v>
      </c>
      <c r="D5607" s="63">
        <v>131.93</v>
      </c>
    </row>
    <row r="5608" spans="1:4" ht="54">
      <c r="A5608" s="60">
        <v>87837</v>
      </c>
      <c r="B5608" s="70" t="s">
        <v>8171</v>
      </c>
      <c r="C5608" s="61" t="s">
        <v>19</v>
      </c>
      <c r="D5608" s="63">
        <v>88.91</v>
      </c>
    </row>
    <row r="5609" spans="1:4" ht="54">
      <c r="A5609" s="60">
        <v>87838</v>
      </c>
      <c r="B5609" s="70" t="s">
        <v>8172</v>
      </c>
      <c r="C5609" s="61" t="s">
        <v>19</v>
      </c>
      <c r="D5609" s="63">
        <v>144.47</v>
      </c>
    </row>
    <row r="5610" spans="1:4" ht="54">
      <c r="A5610" s="60">
        <v>87839</v>
      </c>
      <c r="B5610" s="70" t="s">
        <v>8173</v>
      </c>
      <c r="C5610" s="61" t="s">
        <v>19</v>
      </c>
      <c r="D5610" s="63">
        <v>98.52</v>
      </c>
    </row>
    <row r="5611" spans="1:4" ht="54">
      <c r="A5611" s="60">
        <v>87840</v>
      </c>
      <c r="B5611" s="70" t="s">
        <v>8174</v>
      </c>
      <c r="C5611" s="61" t="s">
        <v>19</v>
      </c>
      <c r="D5611" s="63">
        <v>136.88</v>
      </c>
    </row>
    <row r="5612" spans="1:4" ht="54">
      <c r="A5612" s="60">
        <v>87841</v>
      </c>
      <c r="B5612" s="70" t="s">
        <v>8175</v>
      </c>
      <c r="C5612" s="61" t="s">
        <v>19</v>
      </c>
      <c r="D5612" s="63">
        <v>91.74</v>
      </c>
    </row>
    <row r="5613" spans="1:4" ht="54">
      <c r="A5613" s="60">
        <v>87842</v>
      </c>
      <c r="B5613" s="70" t="s">
        <v>8176</v>
      </c>
      <c r="C5613" s="61" t="s">
        <v>19</v>
      </c>
      <c r="D5613" s="63">
        <v>141.79</v>
      </c>
    </row>
    <row r="5614" spans="1:4" ht="54">
      <c r="A5614" s="60">
        <v>87843</v>
      </c>
      <c r="B5614" s="70" t="s">
        <v>8177</v>
      </c>
      <c r="C5614" s="61" t="s">
        <v>19</v>
      </c>
      <c r="D5614" s="63">
        <v>104.69</v>
      </c>
    </row>
    <row r="5615" spans="1:4" ht="54">
      <c r="A5615" s="60">
        <v>87844</v>
      </c>
      <c r="B5615" s="70" t="s">
        <v>8178</v>
      </c>
      <c r="C5615" s="61" t="s">
        <v>19</v>
      </c>
      <c r="D5615" s="63">
        <v>130.62</v>
      </c>
    </row>
    <row r="5616" spans="1:4" ht="54">
      <c r="A5616" s="60">
        <v>87845</v>
      </c>
      <c r="B5616" s="70" t="s">
        <v>8179</v>
      </c>
      <c r="C5616" s="61" t="s">
        <v>19</v>
      </c>
      <c r="D5616" s="63">
        <v>94.36</v>
      </c>
    </row>
    <row r="5617" spans="1:4" ht="54">
      <c r="A5617" s="60">
        <v>87846</v>
      </c>
      <c r="B5617" s="70" t="s">
        <v>8180</v>
      </c>
      <c r="C5617" s="61" t="s">
        <v>19</v>
      </c>
      <c r="D5617" s="63">
        <v>149.55000000000001</v>
      </c>
    </row>
    <row r="5618" spans="1:4" ht="54">
      <c r="A5618" s="60">
        <v>87847</v>
      </c>
      <c r="B5618" s="70" t="s">
        <v>8181</v>
      </c>
      <c r="C5618" s="61" t="s">
        <v>19</v>
      </c>
      <c r="D5618" s="63">
        <v>105.68</v>
      </c>
    </row>
    <row r="5619" spans="1:4" ht="54">
      <c r="A5619" s="60">
        <v>87848</v>
      </c>
      <c r="B5619" s="70" t="s">
        <v>8182</v>
      </c>
      <c r="C5619" s="61" t="s">
        <v>19</v>
      </c>
      <c r="D5619" s="63">
        <v>142.27000000000001</v>
      </c>
    </row>
    <row r="5620" spans="1:4" ht="54">
      <c r="A5620" s="60">
        <v>87849</v>
      </c>
      <c r="B5620" s="70" t="s">
        <v>8183</v>
      </c>
      <c r="C5620" s="61" t="s">
        <v>19</v>
      </c>
      <c r="D5620" s="63">
        <v>99.24</v>
      </c>
    </row>
    <row r="5621" spans="1:4" ht="54">
      <c r="A5621" s="60">
        <v>87850</v>
      </c>
      <c r="B5621" s="70" t="s">
        <v>8184</v>
      </c>
      <c r="C5621" s="61" t="s">
        <v>19</v>
      </c>
      <c r="D5621" s="63">
        <v>155.86000000000001</v>
      </c>
    </row>
    <row r="5622" spans="1:4" ht="54">
      <c r="A5622" s="60">
        <v>87851</v>
      </c>
      <c r="B5622" s="70" t="s">
        <v>8185</v>
      </c>
      <c r="C5622" s="61" t="s">
        <v>19</v>
      </c>
      <c r="D5622" s="63">
        <v>109.91</v>
      </c>
    </row>
    <row r="5623" spans="1:4" ht="54">
      <c r="A5623" s="60">
        <v>87852</v>
      </c>
      <c r="B5623" s="70" t="s">
        <v>8186</v>
      </c>
      <c r="C5623" s="61" t="s">
        <v>19</v>
      </c>
      <c r="D5623" s="63">
        <v>147.19999999999999</v>
      </c>
    </row>
    <row r="5624" spans="1:4" ht="54">
      <c r="A5624" s="60">
        <v>87853</v>
      </c>
      <c r="B5624" s="70" t="s">
        <v>8187</v>
      </c>
      <c r="C5624" s="61" t="s">
        <v>19</v>
      </c>
      <c r="D5624" s="63">
        <v>102.06</v>
      </c>
    </row>
    <row r="5625" spans="1:4" ht="54">
      <c r="A5625" s="60">
        <v>87854</v>
      </c>
      <c r="B5625" s="70" t="s">
        <v>8188</v>
      </c>
      <c r="C5625" s="61" t="s">
        <v>19</v>
      </c>
      <c r="D5625" s="63">
        <v>153.16</v>
      </c>
    </row>
    <row r="5626" spans="1:4" ht="54">
      <c r="A5626" s="60">
        <v>87855</v>
      </c>
      <c r="B5626" s="70" t="s">
        <v>8189</v>
      </c>
      <c r="C5626" s="61" t="s">
        <v>19</v>
      </c>
      <c r="D5626" s="63">
        <v>116.07</v>
      </c>
    </row>
    <row r="5627" spans="1:4" ht="54">
      <c r="A5627" s="60">
        <v>87856</v>
      </c>
      <c r="B5627" s="70" t="s">
        <v>8190</v>
      </c>
      <c r="C5627" s="61" t="s">
        <v>19</v>
      </c>
      <c r="D5627" s="63">
        <v>140.96</v>
      </c>
    </row>
    <row r="5628" spans="1:4" ht="54">
      <c r="A5628" s="60">
        <v>87857</v>
      </c>
      <c r="B5628" s="70" t="s">
        <v>8191</v>
      </c>
      <c r="C5628" s="61" t="s">
        <v>19</v>
      </c>
      <c r="D5628" s="63">
        <v>104.68</v>
      </c>
    </row>
    <row r="5629" spans="1:4" ht="40.5">
      <c r="A5629" s="60">
        <v>87858</v>
      </c>
      <c r="B5629" s="70" t="s">
        <v>8192</v>
      </c>
      <c r="C5629" s="61" t="s">
        <v>19</v>
      </c>
      <c r="D5629" s="63">
        <v>101.19</v>
      </c>
    </row>
    <row r="5630" spans="1:4" ht="40.5">
      <c r="A5630" s="60">
        <v>87859</v>
      </c>
      <c r="B5630" s="70" t="s">
        <v>8193</v>
      </c>
      <c r="C5630" s="61" t="s">
        <v>19</v>
      </c>
      <c r="D5630" s="63">
        <v>116.84</v>
      </c>
    </row>
    <row r="5631" spans="1:4" ht="67.5">
      <c r="A5631" s="60">
        <v>89048</v>
      </c>
      <c r="B5631" s="70" t="s">
        <v>8194</v>
      </c>
      <c r="C5631" s="61" t="s">
        <v>19</v>
      </c>
      <c r="D5631" s="63">
        <v>24.52</v>
      </c>
    </row>
    <row r="5632" spans="1:4" ht="54">
      <c r="A5632" s="60">
        <v>89049</v>
      </c>
      <c r="B5632" s="70" t="s">
        <v>8195</v>
      </c>
      <c r="C5632" s="61" t="s">
        <v>19</v>
      </c>
      <c r="D5632" s="63">
        <v>16.649999999999999</v>
      </c>
    </row>
    <row r="5633" spans="1:4" ht="81">
      <c r="A5633" s="60">
        <v>89173</v>
      </c>
      <c r="B5633" s="70" t="s">
        <v>5251</v>
      </c>
      <c r="C5633" s="61" t="s">
        <v>19</v>
      </c>
      <c r="D5633" s="63">
        <v>24.1</v>
      </c>
    </row>
    <row r="5634" spans="1:4" ht="67.5">
      <c r="A5634" s="60">
        <v>90406</v>
      </c>
      <c r="B5634" s="70" t="s">
        <v>8196</v>
      </c>
      <c r="C5634" s="61" t="s">
        <v>19</v>
      </c>
      <c r="D5634" s="63">
        <v>31.53</v>
      </c>
    </row>
    <row r="5635" spans="1:4" ht="54">
      <c r="A5635" s="60">
        <v>90407</v>
      </c>
      <c r="B5635" s="70" t="s">
        <v>8197</v>
      </c>
      <c r="C5635" s="61" t="s">
        <v>19</v>
      </c>
      <c r="D5635" s="63">
        <v>35.119999999999997</v>
      </c>
    </row>
    <row r="5636" spans="1:4" ht="67.5">
      <c r="A5636" s="60">
        <v>90408</v>
      </c>
      <c r="B5636" s="70" t="s">
        <v>8198</v>
      </c>
      <c r="C5636" s="61" t="s">
        <v>19</v>
      </c>
      <c r="D5636" s="63">
        <v>22.88</v>
      </c>
    </row>
    <row r="5637" spans="1:4" ht="54">
      <c r="A5637" s="60">
        <v>90409</v>
      </c>
      <c r="B5637" s="70" t="s">
        <v>8199</v>
      </c>
      <c r="C5637" s="61" t="s">
        <v>19</v>
      </c>
      <c r="D5637" s="63">
        <v>24.91</v>
      </c>
    </row>
    <row r="5638" spans="1:4" ht="13.5">
      <c r="A5638" s="60">
        <v>5998</v>
      </c>
      <c r="B5638" s="70" t="s">
        <v>4858</v>
      </c>
      <c r="C5638" s="61" t="s">
        <v>19</v>
      </c>
      <c r="D5638" s="63">
        <v>0.75</v>
      </c>
    </row>
    <row r="5639" spans="1:4" ht="13.5">
      <c r="A5639" s="60">
        <v>84084</v>
      </c>
      <c r="B5639" s="70" t="s">
        <v>4859</v>
      </c>
      <c r="C5639" s="61" t="s">
        <v>19</v>
      </c>
      <c r="D5639" s="63">
        <v>5.88</v>
      </c>
    </row>
    <row r="5640" spans="1:4" ht="54">
      <c r="A5640" s="60">
        <v>87242</v>
      </c>
      <c r="B5640" s="70" t="s">
        <v>4860</v>
      </c>
      <c r="C5640" s="61" t="s">
        <v>19</v>
      </c>
      <c r="D5640" s="63">
        <v>186.81</v>
      </c>
    </row>
    <row r="5641" spans="1:4" ht="54">
      <c r="A5641" s="60">
        <v>87243</v>
      </c>
      <c r="B5641" s="70" t="s">
        <v>4861</v>
      </c>
      <c r="C5641" s="61" t="s">
        <v>19</v>
      </c>
      <c r="D5641" s="63">
        <v>171.91</v>
      </c>
    </row>
    <row r="5642" spans="1:4" ht="54">
      <c r="A5642" s="60">
        <v>87244</v>
      </c>
      <c r="B5642" s="70" t="s">
        <v>8200</v>
      </c>
      <c r="C5642" s="61" t="s">
        <v>19</v>
      </c>
      <c r="D5642" s="63">
        <v>180.89</v>
      </c>
    </row>
    <row r="5643" spans="1:4" ht="54">
      <c r="A5643" s="60">
        <v>87245</v>
      </c>
      <c r="B5643" s="70" t="s">
        <v>8201</v>
      </c>
      <c r="C5643" s="61" t="s">
        <v>19</v>
      </c>
      <c r="D5643" s="63">
        <v>216.92</v>
      </c>
    </row>
    <row r="5644" spans="1:4" ht="54">
      <c r="A5644" s="60">
        <v>87264</v>
      </c>
      <c r="B5644" s="70" t="s">
        <v>12436</v>
      </c>
      <c r="C5644" s="61" t="s">
        <v>19</v>
      </c>
      <c r="D5644" s="63">
        <v>41.23</v>
      </c>
    </row>
    <row r="5645" spans="1:4" ht="54">
      <c r="A5645" s="60">
        <v>87265</v>
      </c>
      <c r="B5645" s="70" t="s">
        <v>12437</v>
      </c>
      <c r="C5645" s="61" t="s">
        <v>19</v>
      </c>
      <c r="D5645" s="63">
        <v>35.58</v>
      </c>
    </row>
    <row r="5646" spans="1:4" ht="54">
      <c r="A5646" s="60">
        <v>87266</v>
      </c>
      <c r="B5646" s="70" t="s">
        <v>12438</v>
      </c>
      <c r="C5646" s="61" t="s">
        <v>19</v>
      </c>
      <c r="D5646" s="63">
        <v>43.27</v>
      </c>
    </row>
    <row r="5647" spans="1:4" ht="54">
      <c r="A5647" s="60">
        <v>87267</v>
      </c>
      <c r="B5647" s="70" t="s">
        <v>12439</v>
      </c>
      <c r="C5647" s="61" t="s">
        <v>19</v>
      </c>
      <c r="D5647" s="63">
        <v>40.729999999999997</v>
      </c>
    </row>
    <row r="5648" spans="1:4" ht="54">
      <c r="A5648" s="60">
        <v>87268</v>
      </c>
      <c r="B5648" s="70" t="s">
        <v>12440</v>
      </c>
      <c r="C5648" s="61" t="s">
        <v>19</v>
      </c>
      <c r="D5648" s="63">
        <v>44.55</v>
      </c>
    </row>
    <row r="5649" spans="1:4" ht="54">
      <c r="A5649" s="60">
        <v>87269</v>
      </c>
      <c r="B5649" s="70" t="s">
        <v>12441</v>
      </c>
      <c r="C5649" s="61" t="s">
        <v>19</v>
      </c>
      <c r="D5649" s="63">
        <v>38.380000000000003</v>
      </c>
    </row>
    <row r="5650" spans="1:4" ht="54">
      <c r="A5650" s="60">
        <v>87270</v>
      </c>
      <c r="B5650" s="70" t="s">
        <v>12442</v>
      </c>
      <c r="C5650" s="61" t="s">
        <v>19</v>
      </c>
      <c r="D5650" s="63">
        <v>46.26</v>
      </c>
    </row>
    <row r="5651" spans="1:4" ht="54">
      <c r="A5651" s="60">
        <v>87271</v>
      </c>
      <c r="B5651" s="70" t="s">
        <v>12443</v>
      </c>
      <c r="C5651" s="61" t="s">
        <v>19</v>
      </c>
      <c r="D5651" s="63">
        <v>43.36</v>
      </c>
    </row>
    <row r="5652" spans="1:4" ht="54">
      <c r="A5652" s="60">
        <v>87272</v>
      </c>
      <c r="B5652" s="70" t="s">
        <v>12444</v>
      </c>
      <c r="C5652" s="61" t="s">
        <v>19</v>
      </c>
      <c r="D5652" s="63">
        <v>47.76</v>
      </c>
    </row>
    <row r="5653" spans="1:4" ht="54">
      <c r="A5653" s="61">
        <v>87273</v>
      </c>
      <c r="B5653" s="70" t="s">
        <v>12445</v>
      </c>
      <c r="C5653" s="61" t="s">
        <v>19</v>
      </c>
      <c r="D5653" s="63">
        <v>40.21</v>
      </c>
    </row>
    <row r="5654" spans="1:4" ht="54">
      <c r="A5654" s="60">
        <v>87274</v>
      </c>
      <c r="B5654" s="70" t="s">
        <v>12446</v>
      </c>
      <c r="C5654" s="61" t="s">
        <v>19</v>
      </c>
      <c r="D5654" s="63">
        <v>48.96</v>
      </c>
    </row>
    <row r="5655" spans="1:4" ht="54">
      <c r="A5655" s="60">
        <v>87275</v>
      </c>
      <c r="B5655" s="70" t="s">
        <v>12447</v>
      </c>
      <c r="C5655" s="61" t="s">
        <v>19</v>
      </c>
      <c r="D5655" s="63">
        <v>46.38</v>
      </c>
    </row>
    <row r="5656" spans="1:4" ht="54">
      <c r="A5656" s="60">
        <v>88786</v>
      </c>
      <c r="B5656" s="70" t="s">
        <v>8202</v>
      </c>
      <c r="C5656" s="61" t="s">
        <v>19</v>
      </c>
      <c r="D5656" s="63">
        <v>208.22</v>
      </c>
    </row>
    <row r="5657" spans="1:4" ht="54">
      <c r="A5657" s="60">
        <v>88787</v>
      </c>
      <c r="B5657" s="70" t="s">
        <v>8203</v>
      </c>
      <c r="C5657" s="61" t="s">
        <v>19</v>
      </c>
      <c r="D5657" s="63">
        <v>192.35</v>
      </c>
    </row>
    <row r="5658" spans="1:4" ht="54">
      <c r="A5658" s="60">
        <v>88788</v>
      </c>
      <c r="B5658" s="70" t="s">
        <v>8204</v>
      </c>
      <c r="C5658" s="61" t="s">
        <v>19</v>
      </c>
      <c r="D5658" s="63">
        <v>201.33</v>
      </c>
    </row>
    <row r="5659" spans="1:4" ht="54">
      <c r="A5659" s="60">
        <v>88789</v>
      </c>
      <c r="B5659" s="70" t="s">
        <v>8205</v>
      </c>
      <c r="C5659" s="61" t="s">
        <v>19</v>
      </c>
      <c r="D5659" s="63">
        <v>240.68</v>
      </c>
    </row>
    <row r="5660" spans="1:4" ht="81">
      <c r="A5660" s="60">
        <v>89045</v>
      </c>
      <c r="B5660" s="70" t="s">
        <v>8206</v>
      </c>
      <c r="C5660" s="61" t="s">
        <v>19</v>
      </c>
      <c r="D5660" s="63">
        <v>41.08</v>
      </c>
    </row>
    <row r="5661" spans="1:4" ht="81">
      <c r="A5661" s="61">
        <v>89170</v>
      </c>
      <c r="B5661" s="70" t="s">
        <v>8207</v>
      </c>
      <c r="C5661" s="61" t="s">
        <v>19</v>
      </c>
      <c r="D5661" s="63">
        <v>39.67</v>
      </c>
    </row>
    <row r="5662" spans="1:4" ht="67.5">
      <c r="A5662" s="60">
        <v>93392</v>
      </c>
      <c r="B5662" s="70" t="s">
        <v>12448</v>
      </c>
      <c r="C5662" s="61" t="s">
        <v>19</v>
      </c>
      <c r="D5662" s="63">
        <v>33.65</v>
      </c>
    </row>
    <row r="5663" spans="1:4" ht="67.5">
      <c r="A5663" s="60">
        <v>93393</v>
      </c>
      <c r="B5663" s="70" t="s">
        <v>12449</v>
      </c>
      <c r="C5663" s="61" t="s">
        <v>19</v>
      </c>
      <c r="D5663" s="63">
        <v>28.07</v>
      </c>
    </row>
    <row r="5664" spans="1:4" ht="67.5">
      <c r="A5664" s="60">
        <v>93394</v>
      </c>
      <c r="B5664" s="70" t="s">
        <v>12450</v>
      </c>
      <c r="C5664" s="61" t="s">
        <v>19</v>
      </c>
      <c r="D5664" s="63">
        <v>35.69</v>
      </c>
    </row>
    <row r="5665" spans="1:4" ht="67.5">
      <c r="A5665" s="60">
        <v>93395</v>
      </c>
      <c r="B5665" s="70" t="s">
        <v>12451</v>
      </c>
      <c r="C5665" s="61" t="s">
        <v>19</v>
      </c>
      <c r="D5665" s="63">
        <v>33.15</v>
      </c>
    </row>
    <row r="5666" spans="1:4" ht="67.5">
      <c r="A5666" s="60">
        <v>99194</v>
      </c>
      <c r="B5666" s="70" t="s">
        <v>12452</v>
      </c>
      <c r="C5666" s="61" t="s">
        <v>19</v>
      </c>
      <c r="D5666" s="63">
        <v>39.14</v>
      </c>
    </row>
    <row r="5667" spans="1:4" ht="67.5">
      <c r="A5667" s="60">
        <v>99195</v>
      </c>
      <c r="B5667" s="70" t="s">
        <v>12453</v>
      </c>
      <c r="C5667" s="61" t="s">
        <v>19</v>
      </c>
      <c r="D5667" s="63">
        <v>33.56</v>
      </c>
    </row>
    <row r="5668" spans="1:4" ht="67.5">
      <c r="A5668" s="60">
        <v>99196</v>
      </c>
      <c r="B5668" s="70" t="s">
        <v>12454</v>
      </c>
      <c r="C5668" s="61" t="s">
        <v>19</v>
      </c>
      <c r="D5668" s="63">
        <v>41.18</v>
      </c>
    </row>
    <row r="5669" spans="1:4" ht="67.5">
      <c r="A5669" s="60">
        <v>99198</v>
      </c>
      <c r="B5669" s="70" t="s">
        <v>12455</v>
      </c>
      <c r="C5669" s="61" t="s">
        <v>19</v>
      </c>
      <c r="D5669" s="63">
        <v>38.64</v>
      </c>
    </row>
    <row r="5670" spans="1:4" ht="40.5">
      <c r="A5670" s="60">
        <v>84088</v>
      </c>
      <c r="B5670" s="70" t="s">
        <v>8208</v>
      </c>
      <c r="C5670" s="61" t="s">
        <v>14</v>
      </c>
      <c r="D5670" s="63">
        <v>81.63</v>
      </c>
    </row>
    <row r="5671" spans="1:4" ht="40.5">
      <c r="A5671" s="60">
        <v>84089</v>
      </c>
      <c r="B5671" s="70" t="s">
        <v>8209</v>
      </c>
      <c r="C5671" s="61" t="s">
        <v>14</v>
      </c>
      <c r="D5671" s="63">
        <v>115.21</v>
      </c>
    </row>
    <row r="5672" spans="1:4" ht="27">
      <c r="A5672" s="60">
        <v>40675</v>
      </c>
      <c r="B5672" s="70" t="s">
        <v>4862</v>
      </c>
      <c r="C5672" s="61" t="s">
        <v>14</v>
      </c>
      <c r="D5672" s="63">
        <v>3.87</v>
      </c>
    </row>
    <row r="5673" spans="1:4" ht="27">
      <c r="A5673" s="60">
        <v>84093</v>
      </c>
      <c r="B5673" s="70" t="s">
        <v>8210</v>
      </c>
      <c r="C5673" s="61" t="s">
        <v>14</v>
      </c>
      <c r="D5673" s="63">
        <v>23.22</v>
      </c>
    </row>
    <row r="5674" spans="1:4" ht="40.5">
      <c r="A5674" s="60">
        <v>96112</v>
      </c>
      <c r="B5674" s="70" t="s">
        <v>12456</v>
      </c>
      <c r="C5674" s="61" t="s">
        <v>19</v>
      </c>
      <c r="D5674" s="63">
        <v>82.55</v>
      </c>
    </row>
    <row r="5675" spans="1:4" ht="27">
      <c r="A5675" s="60">
        <v>96117</v>
      </c>
      <c r="B5675" s="70" t="s">
        <v>12457</v>
      </c>
      <c r="C5675" s="61" t="s">
        <v>19</v>
      </c>
      <c r="D5675" s="63">
        <v>91.06</v>
      </c>
    </row>
    <row r="5676" spans="1:4" ht="27">
      <c r="A5676" s="60">
        <v>96122</v>
      </c>
      <c r="B5676" s="70" t="s">
        <v>12458</v>
      </c>
      <c r="C5676" s="61" t="s">
        <v>14</v>
      </c>
      <c r="D5676" s="63">
        <v>20.2</v>
      </c>
    </row>
    <row r="5677" spans="1:4" ht="27">
      <c r="A5677" s="60">
        <v>96109</v>
      </c>
      <c r="B5677" s="70" t="s">
        <v>12459</v>
      </c>
      <c r="C5677" s="61" t="s">
        <v>19</v>
      </c>
      <c r="D5677" s="63">
        <v>36.049999999999997</v>
      </c>
    </row>
    <row r="5678" spans="1:4" ht="27">
      <c r="A5678" s="60">
        <v>96110</v>
      </c>
      <c r="B5678" s="70" t="s">
        <v>12460</v>
      </c>
      <c r="C5678" s="61" t="s">
        <v>19</v>
      </c>
      <c r="D5678" s="63">
        <v>55.99</v>
      </c>
    </row>
    <row r="5679" spans="1:4" ht="27">
      <c r="A5679" s="60">
        <v>96113</v>
      </c>
      <c r="B5679" s="70" t="s">
        <v>12461</v>
      </c>
      <c r="C5679" s="61" t="s">
        <v>19</v>
      </c>
      <c r="D5679" s="63">
        <v>32.44</v>
      </c>
    </row>
    <row r="5680" spans="1:4" ht="27">
      <c r="A5680" s="60">
        <v>96114</v>
      </c>
      <c r="B5680" s="70" t="s">
        <v>12462</v>
      </c>
      <c r="C5680" s="61" t="s">
        <v>19</v>
      </c>
      <c r="D5680" s="63">
        <v>58.25</v>
      </c>
    </row>
    <row r="5681" spans="1:4" ht="27">
      <c r="A5681" s="60">
        <v>96120</v>
      </c>
      <c r="B5681" s="70" t="s">
        <v>12463</v>
      </c>
      <c r="C5681" s="61" t="s">
        <v>14</v>
      </c>
      <c r="D5681" s="63">
        <v>2.5299999999999998</v>
      </c>
    </row>
    <row r="5682" spans="1:4" ht="27">
      <c r="A5682" s="60">
        <v>96123</v>
      </c>
      <c r="B5682" s="70" t="s">
        <v>12464</v>
      </c>
      <c r="C5682" s="61" t="s">
        <v>14</v>
      </c>
      <c r="D5682" s="63">
        <v>23.31</v>
      </c>
    </row>
    <row r="5683" spans="1:4" ht="27">
      <c r="A5683" s="60">
        <v>99054</v>
      </c>
      <c r="B5683" s="70" t="s">
        <v>12465</v>
      </c>
      <c r="C5683" s="61" t="s">
        <v>19</v>
      </c>
      <c r="D5683" s="63">
        <v>43.75</v>
      </c>
    </row>
    <row r="5684" spans="1:4" ht="27">
      <c r="A5684" s="60">
        <v>72200</v>
      </c>
      <c r="B5684" s="70" t="s">
        <v>8211</v>
      </c>
      <c r="C5684" s="61" t="s">
        <v>19</v>
      </c>
      <c r="D5684" s="63">
        <v>91.11</v>
      </c>
    </row>
    <row r="5685" spans="1:4" ht="13.5">
      <c r="A5685" s="60" t="s">
        <v>8212</v>
      </c>
      <c r="B5685" s="70" t="s">
        <v>4863</v>
      </c>
      <c r="C5685" s="61" t="s">
        <v>14</v>
      </c>
      <c r="D5685" s="63">
        <v>85.73</v>
      </c>
    </row>
    <row r="5686" spans="1:4" ht="27">
      <c r="A5686" s="60">
        <v>72201</v>
      </c>
      <c r="B5686" s="70" t="s">
        <v>8213</v>
      </c>
      <c r="C5686" s="61" t="s">
        <v>19</v>
      </c>
      <c r="D5686" s="63">
        <v>10.18</v>
      </c>
    </row>
    <row r="5687" spans="1:4" ht="40.5">
      <c r="A5687" s="60">
        <v>96111</v>
      </c>
      <c r="B5687" s="70" t="s">
        <v>12466</v>
      </c>
      <c r="C5687" s="61" t="s">
        <v>19</v>
      </c>
      <c r="D5687" s="63">
        <v>36.159999999999997</v>
      </c>
    </row>
    <row r="5688" spans="1:4" ht="40.5">
      <c r="A5688" s="60">
        <v>96116</v>
      </c>
      <c r="B5688" s="70" t="s">
        <v>12467</v>
      </c>
      <c r="C5688" s="61" t="s">
        <v>19</v>
      </c>
      <c r="D5688" s="63">
        <v>40.33</v>
      </c>
    </row>
    <row r="5689" spans="1:4" ht="27">
      <c r="A5689" s="60">
        <v>96121</v>
      </c>
      <c r="B5689" s="70" t="s">
        <v>12468</v>
      </c>
      <c r="C5689" s="61" t="s">
        <v>14</v>
      </c>
      <c r="D5689" s="63">
        <v>6.98</v>
      </c>
    </row>
    <row r="5690" spans="1:4" ht="40.5">
      <c r="A5690" s="60">
        <v>96485</v>
      </c>
      <c r="B5690" s="70" t="s">
        <v>12469</v>
      </c>
      <c r="C5690" s="61" t="s">
        <v>19</v>
      </c>
      <c r="D5690" s="63">
        <v>41.65</v>
      </c>
    </row>
    <row r="5691" spans="1:4" ht="27">
      <c r="A5691" s="60">
        <v>96486</v>
      </c>
      <c r="B5691" s="70" t="s">
        <v>12470</v>
      </c>
      <c r="C5691" s="61" t="s">
        <v>19</v>
      </c>
      <c r="D5691" s="63">
        <v>46.16</v>
      </c>
    </row>
    <row r="5692" spans="1:4" ht="54">
      <c r="A5692" s="60">
        <v>72198</v>
      </c>
      <c r="B5692" s="70" t="s">
        <v>8214</v>
      </c>
      <c r="C5692" s="61" t="s">
        <v>19</v>
      </c>
      <c r="D5692" s="63">
        <v>105.27</v>
      </c>
    </row>
    <row r="5693" spans="1:4" ht="27">
      <c r="A5693" s="60" t="s">
        <v>8215</v>
      </c>
      <c r="B5693" s="70" t="s">
        <v>4864</v>
      </c>
      <c r="C5693" s="61" t="s">
        <v>19</v>
      </c>
      <c r="D5693" s="63">
        <v>59.47</v>
      </c>
    </row>
    <row r="5694" spans="1:4" ht="27">
      <c r="A5694" s="60">
        <v>83730</v>
      </c>
      <c r="B5694" s="70" t="s">
        <v>8216</v>
      </c>
      <c r="C5694" s="61" t="s">
        <v>19</v>
      </c>
      <c r="D5694" s="63">
        <v>192.4</v>
      </c>
    </row>
    <row r="5695" spans="1:4" ht="27">
      <c r="A5695" s="60">
        <v>83736</v>
      </c>
      <c r="B5695" s="70" t="s">
        <v>4865</v>
      </c>
      <c r="C5695" s="61" t="s">
        <v>19</v>
      </c>
      <c r="D5695" s="63">
        <v>177.06</v>
      </c>
    </row>
    <row r="5696" spans="1:4" ht="40.5">
      <c r="A5696" s="60">
        <v>91514</v>
      </c>
      <c r="B5696" s="70" t="s">
        <v>8217</v>
      </c>
      <c r="C5696" s="61" t="s">
        <v>19</v>
      </c>
      <c r="D5696" s="63">
        <v>4.8</v>
      </c>
    </row>
    <row r="5697" spans="1:4" ht="40.5">
      <c r="A5697" s="60">
        <v>91515</v>
      </c>
      <c r="B5697" s="70" t="s">
        <v>8218</v>
      </c>
      <c r="C5697" s="61" t="s">
        <v>19</v>
      </c>
      <c r="D5697" s="63">
        <v>6.34</v>
      </c>
    </row>
    <row r="5698" spans="1:4" ht="40.5">
      <c r="A5698" s="60">
        <v>91516</v>
      </c>
      <c r="B5698" s="70" t="s">
        <v>8219</v>
      </c>
      <c r="C5698" s="61" t="s">
        <v>19</v>
      </c>
      <c r="D5698" s="63">
        <v>9.25</v>
      </c>
    </row>
    <row r="5699" spans="1:4" ht="40.5">
      <c r="A5699" s="60">
        <v>91517</v>
      </c>
      <c r="B5699" s="70" t="s">
        <v>8220</v>
      </c>
      <c r="C5699" s="61" t="s">
        <v>19</v>
      </c>
      <c r="D5699" s="63">
        <v>10.3</v>
      </c>
    </row>
    <row r="5700" spans="1:4" ht="40.5">
      <c r="A5700" s="60">
        <v>91519</v>
      </c>
      <c r="B5700" s="70" t="s">
        <v>8221</v>
      </c>
      <c r="C5700" s="61" t="s">
        <v>19</v>
      </c>
      <c r="D5700" s="63">
        <v>11.83</v>
      </c>
    </row>
    <row r="5701" spans="1:4" ht="40.5">
      <c r="A5701" s="60">
        <v>91520</v>
      </c>
      <c r="B5701" s="70" t="s">
        <v>8222</v>
      </c>
      <c r="C5701" s="61" t="s">
        <v>19</v>
      </c>
      <c r="D5701" s="63">
        <v>1.74</v>
      </c>
    </row>
    <row r="5702" spans="1:4" ht="27">
      <c r="A5702" s="60">
        <v>91522</v>
      </c>
      <c r="B5702" s="70" t="s">
        <v>4866</v>
      </c>
      <c r="C5702" s="61" t="s">
        <v>19</v>
      </c>
      <c r="D5702" s="63">
        <v>2.09</v>
      </c>
    </row>
    <row r="5703" spans="1:4" ht="40.5">
      <c r="A5703" s="60">
        <v>91525</v>
      </c>
      <c r="B5703" s="70" t="s">
        <v>8223</v>
      </c>
      <c r="C5703" s="61" t="s">
        <v>19</v>
      </c>
      <c r="D5703" s="63">
        <v>3.87</v>
      </c>
    </row>
    <row r="5704" spans="1:4" ht="27">
      <c r="A5704" s="60">
        <v>73548</v>
      </c>
      <c r="B5704" s="70" t="s">
        <v>4867</v>
      </c>
      <c r="C5704" s="61" t="s">
        <v>29</v>
      </c>
      <c r="D5704" s="63">
        <v>492.06</v>
      </c>
    </row>
    <row r="5705" spans="1:4" ht="27">
      <c r="A5705" s="60">
        <v>73549</v>
      </c>
      <c r="B5705" s="70" t="s">
        <v>4868</v>
      </c>
      <c r="C5705" s="61" t="s">
        <v>29</v>
      </c>
      <c r="D5705" s="63">
        <v>471.79</v>
      </c>
    </row>
    <row r="5706" spans="1:4" ht="54">
      <c r="A5706" s="60">
        <v>87280</v>
      </c>
      <c r="B5706" s="70" t="s">
        <v>8224</v>
      </c>
      <c r="C5706" s="61" t="s">
        <v>29</v>
      </c>
      <c r="D5706" s="63">
        <v>274.47000000000003</v>
      </c>
    </row>
    <row r="5707" spans="1:4" ht="54">
      <c r="A5707" s="60">
        <v>87281</v>
      </c>
      <c r="B5707" s="70" t="s">
        <v>8225</v>
      </c>
      <c r="C5707" s="61" t="s">
        <v>29</v>
      </c>
      <c r="D5707" s="63">
        <v>274.89999999999998</v>
      </c>
    </row>
    <row r="5708" spans="1:4" ht="54">
      <c r="A5708" s="60">
        <v>87283</v>
      </c>
      <c r="B5708" s="70" t="s">
        <v>8226</v>
      </c>
      <c r="C5708" s="61" t="s">
        <v>29</v>
      </c>
      <c r="D5708" s="63">
        <v>294.94</v>
      </c>
    </row>
    <row r="5709" spans="1:4" ht="54">
      <c r="A5709" s="60">
        <v>87284</v>
      </c>
      <c r="B5709" s="70" t="s">
        <v>8227</v>
      </c>
      <c r="C5709" s="61" t="s">
        <v>29</v>
      </c>
      <c r="D5709" s="63">
        <v>283.44</v>
      </c>
    </row>
    <row r="5710" spans="1:4" ht="54">
      <c r="A5710" s="60">
        <v>87286</v>
      </c>
      <c r="B5710" s="70" t="s">
        <v>7758</v>
      </c>
      <c r="C5710" s="61" t="s">
        <v>29</v>
      </c>
      <c r="D5710" s="63">
        <v>289.43</v>
      </c>
    </row>
    <row r="5711" spans="1:4" ht="54">
      <c r="A5711" s="60">
        <v>87287</v>
      </c>
      <c r="B5711" s="70" t="s">
        <v>8228</v>
      </c>
      <c r="C5711" s="61" t="s">
        <v>29</v>
      </c>
      <c r="D5711" s="63">
        <v>344.61</v>
      </c>
    </row>
    <row r="5712" spans="1:4" ht="54">
      <c r="A5712" s="60">
        <v>87289</v>
      </c>
      <c r="B5712" s="70" t="s">
        <v>8229</v>
      </c>
      <c r="C5712" s="61" t="s">
        <v>29</v>
      </c>
      <c r="D5712" s="63">
        <v>330.23</v>
      </c>
    </row>
    <row r="5713" spans="1:4" ht="54">
      <c r="A5713" s="60">
        <v>87290</v>
      </c>
      <c r="B5713" s="70" t="s">
        <v>8230</v>
      </c>
      <c r="C5713" s="61" t="s">
        <v>29</v>
      </c>
      <c r="D5713" s="63">
        <v>330.23</v>
      </c>
    </row>
    <row r="5714" spans="1:4" ht="54">
      <c r="A5714" s="60">
        <v>87292</v>
      </c>
      <c r="B5714" s="70" t="s">
        <v>7715</v>
      </c>
      <c r="C5714" s="61" t="s">
        <v>29</v>
      </c>
      <c r="D5714" s="63">
        <v>343.86</v>
      </c>
    </row>
    <row r="5715" spans="1:4" ht="54">
      <c r="A5715" s="60">
        <v>87294</v>
      </c>
      <c r="B5715" s="70" t="s">
        <v>6497</v>
      </c>
      <c r="C5715" s="61" t="s">
        <v>29</v>
      </c>
      <c r="D5715" s="63">
        <v>330.32</v>
      </c>
    </row>
    <row r="5716" spans="1:4" ht="54">
      <c r="A5716" s="60">
        <v>87295</v>
      </c>
      <c r="B5716" s="70" t="s">
        <v>8231</v>
      </c>
      <c r="C5716" s="61" t="s">
        <v>29</v>
      </c>
      <c r="D5716" s="63">
        <v>331.58</v>
      </c>
    </row>
    <row r="5717" spans="1:4" ht="54">
      <c r="A5717" s="60">
        <v>87296</v>
      </c>
      <c r="B5717" s="70" t="s">
        <v>8232</v>
      </c>
      <c r="C5717" s="61" t="s">
        <v>29</v>
      </c>
      <c r="D5717" s="63">
        <v>320.41000000000003</v>
      </c>
    </row>
    <row r="5718" spans="1:4" ht="40.5">
      <c r="A5718" s="60">
        <v>87298</v>
      </c>
      <c r="B5718" s="70" t="s">
        <v>6514</v>
      </c>
      <c r="C5718" s="61" t="s">
        <v>29</v>
      </c>
      <c r="D5718" s="63">
        <v>419.09</v>
      </c>
    </row>
    <row r="5719" spans="1:4" ht="40.5">
      <c r="A5719" s="60">
        <v>87299</v>
      </c>
      <c r="B5719" s="70" t="s">
        <v>8233</v>
      </c>
      <c r="C5719" s="61" t="s">
        <v>29</v>
      </c>
      <c r="D5719" s="63">
        <v>411.45</v>
      </c>
    </row>
    <row r="5720" spans="1:4" ht="40.5">
      <c r="A5720" s="60">
        <v>87301</v>
      </c>
      <c r="B5720" s="70" t="s">
        <v>7990</v>
      </c>
      <c r="C5720" s="61" t="s">
        <v>29</v>
      </c>
      <c r="D5720" s="63">
        <v>373.46</v>
      </c>
    </row>
    <row r="5721" spans="1:4" ht="40.5">
      <c r="A5721" s="60">
        <v>87302</v>
      </c>
      <c r="B5721" s="70" t="s">
        <v>8234</v>
      </c>
      <c r="C5721" s="61" t="s">
        <v>29</v>
      </c>
      <c r="D5721" s="63">
        <v>367.87</v>
      </c>
    </row>
    <row r="5722" spans="1:4" ht="40.5">
      <c r="A5722" s="60">
        <v>87304</v>
      </c>
      <c r="B5722" s="70" t="s">
        <v>8235</v>
      </c>
      <c r="C5722" s="61" t="s">
        <v>29</v>
      </c>
      <c r="D5722" s="63">
        <v>346.13</v>
      </c>
    </row>
    <row r="5723" spans="1:4" ht="40.5">
      <c r="A5723" s="60">
        <v>87305</v>
      </c>
      <c r="B5723" s="70" t="s">
        <v>8236</v>
      </c>
      <c r="C5723" s="61" t="s">
        <v>29</v>
      </c>
      <c r="D5723" s="63">
        <v>340.61</v>
      </c>
    </row>
    <row r="5724" spans="1:4" ht="40.5">
      <c r="A5724" s="60">
        <v>87307</v>
      </c>
      <c r="B5724" s="70" t="s">
        <v>6087</v>
      </c>
      <c r="C5724" s="61" t="s">
        <v>29</v>
      </c>
      <c r="D5724" s="63">
        <v>322.58</v>
      </c>
    </row>
    <row r="5725" spans="1:4" ht="40.5">
      <c r="A5725" s="60">
        <v>87308</v>
      </c>
      <c r="B5725" s="70" t="s">
        <v>8237</v>
      </c>
      <c r="C5725" s="61" t="s">
        <v>29</v>
      </c>
      <c r="D5725" s="63">
        <v>318.13</v>
      </c>
    </row>
    <row r="5726" spans="1:4" ht="40.5">
      <c r="A5726" s="60">
        <v>87310</v>
      </c>
      <c r="B5726" s="70" t="s">
        <v>8238</v>
      </c>
      <c r="C5726" s="61" t="s">
        <v>29</v>
      </c>
      <c r="D5726" s="63">
        <v>265.67</v>
      </c>
    </row>
    <row r="5727" spans="1:4" ht="40.5">
      <c r="A5727" s="60">
        <v>87311</v>
      </c>
      <c r="B5727" s="70" t="s">
        <v>8239</v>
      </c>
      <c r="C5727" s="61" t="s">
        <v>29</v>
      </c>
      <c r="D5727" s="63">
        <v>263.16000000000003</v>
      </c>
    </row>
    <row r="5728" spans="1:4" ht="40.5">
      <c r="A5728" s="60">
        <v>87313</v>
      </c>
      <c r="B5728" s="70" t="s">
        <v>6128</v>
      </c>
      <c r="C5728" s="61" t="s">
        <v>29</v>
      </c>
      <c r="D5728" s="63">
        <v>320.01</v>
      </c>
    </row>
    <row r="5729" spans="1:4" ht="40.5">
      <c r="A5729" s="60">
        <v>87314</v>
      </c>
      <c r="B5729" s="70" t="s">
        <v>8240</v>
      </c>
      <c r="C5729" s="61" t="s">
        <v>29</v>
      </c>
      <c r="D5729" s="63">
        <v>318.43</v>
      </c>
    </row>
    <row r="5730" spans="1:4" ht="40.5">
      <c r="A5730" s="60">
        <v>87316</v>
      </c>
      <c r="B5730" s="70" t="s">
        <v>5229</v>
      </c>
      <c r="C5730" s="61" t="s">
        <v>29</v>
      </c>
      <c r="D5730" s="63">
        <v>290.95999999999998</v>
      </c>
    </row>
    <row r="5731" spans="1:4" ht="40.5">
      <c r="A5731" s="60">
        <v>87317</v>
      </c>
      <c r="B5731" s="70" t="s">
        <v>8241</v>
      </c>
      <c r="C5731" s="61" t="s">
        <v>29</v>
      </c>
      <c r="D5731" s="63">
        <v>285.87</v>
      </c>
    </row>
    <row r="5732" spans="1:4" ht="40.5">
      <c r="A5732" s="60">
        <v>87319</v>
      </c>
      <c r="B5732" s="70" t="s">
        <v>8242</v>
      </c>
      <c r="C5732" s="61" t="s">
        <v>29</v>
      </c>
      <c r="D5732" s="63">
        <v>1814.35</v>
      </c>
    </row>
    <row r="5733" spans="1:4" ht="40.5">
      <c r="A5733" s="60">
        <v>87320</v>
      </c>
      <c r="B5733" s="70" t="s">
        <v>8243</v>
      </c>
      <c r="C5733" s="61" t="s">
        <v>29</v>
      </c>
      <c r="D5733" s="63">
        <v>1819.13</v>
      </c>
    </row>
    <row r="5734" spans="1:4" ht="40.5">
      <c r="A5734" s="60">
        <v>87322</v>
      </c>
      <c r="B5734" s="70" t="s">
        <v>8244</v>
      </c>
      <c r="C5734" s="61" t="s">
        <v>29</v>
      </c>
      <c r="D5734" s="63">
        <v>1871.93</v>
      </c>
    </row>
    <row r="5735" spans="1:4" ht="40.5">
      <c r="A5735" s="60">
        <v>87323</v>
      </c>
      <c r="B5735" s="70" t="s">
        <v>8245</v>
      </c>
      <c r="C5735" s="61" t="s">
        <v>29</v>
      </c>
      <c r="D5735" s="63">
        <v>1864.29</v>
      </c>
    </row>
    <row r="5736" spans="1:4" ht="40.5">
      <c r="A5736" s="60">
        <v>87325</v>
      </c>
      <c r="B5736" s="70" t="s">
        <v>8054</v>
      </c>
      <c r="C5736" s="61" t="s">
        <v>29</v>
      </c>
      <c r="D5736" s="63">
        <v>1836.59</v>
      </c>
    </row>
    <row r="5737" spans="1:4" ht="40.5">
      <c r="A5737" s="60">
        <v>87326</v>
      </c>
      <c r="B5737" s="70" t="s">
        <v>8246</v>
      </c>
      <c r="C5737" s="61" t="s">
        <v>29</v>
      </c>
      <c r="D5737" s="63">
        <v>1835.47</v>
      </c>
    </row>
    <row r="5738" spans="1:4" ht="67.5">
      <c r="A5738" s="60">
        <v>87327</v>
      </c>
      <c r="B5738" s="70" t="s">
        <v>8247</v>
      </c>
      <c r="C5738" s="61" t="s">
        <v>29</v>
      </c>
      <c r="D5738" s="63">
        <v>289.67</v>
      </c>
    </row>
    <row r="5739" spans="1:4" ht="67.5">
      <c r="A5739" s="60">
        <v>87328</v>
      </c>
      <c r="B5739" s="70" t="s">
        <v>8248</v>
      </c>
      <c r="C5739" s="61" t="s">
        <v>29</v>
      </c>
      <c r="D5739" s="63">
        <v>262.56</v>
      </c>
    </row>
    <row r="5740" spans="1:4" ht="67.5">
      <c r="A5740" s="60">
        <v>87329</v>
      </c>
      <c r="B5740" s="70" t="s">
        <v>8249</v>
      </c>
      <c r="C5740" s="61" t="s">
        <v>29</v>
      </c>
      <c r="D5740" s="63">
        <v>311.27999999999997</v>
      </c>
    </row>
    <row r="5741" spans="1:4" ht="67.5">
      <c r="A5741" s="60">
        <v>87330</v>
      </c>
      <c r="B5741" s="70" t="s">
        <v>8250</v>
      </c>
      <c r="C5741" s="61" t="s">
        <v>29</v>
      </c>
      <c r="D5741" s="63">
        <v>281.89</v>
      </c>
    </row>
    <row r="5742" spans="1:4" ht="54">
      <c r="A5742" s="60">
        <v>87331</v>
      </c>
      <c r="B5742" s="70" t="s">
        <v>8251</v>
      </c>
      <c r="C5742" s="61" t="s">
        <v>29</v>
      </c>
      <c r="D5742" s="63">
        <v>358.44</v>
      </c>
    </row>
    <row r="5743" spans="1:4" ht="54">
      <c r="A5743" s="60">
        <v>87332</v>
      </c>
      <c r="B5743" s="70" t="s">
        <v>8252</v>
      </c>
      <c r="C5743" s="61" t="s">
        <v>29</v>
      </c>
      <c r="D5743" s="63">
        <v>329.34</v>
      </c>
    </row>
    <row r="5744" spans="1:4" ht="54">
      <c r="A5744" s="60">
        <v>87333</v>
      </c>
      <c r="B5744" s="70" t="s">
        <v>8253</v>
      </c>
      <c r="C5744" s="61" t="s">
        <v>29</v>
      </c>
      <c r="D5744" s="63">
        <v>335.23</v>
      </c>
    </row>
    <row r="5745" spans="1:4" ht="54">
      <c r="A5745" s="60">
        <v>87334</v>
      </c>
      <c r="B5745" s="70" t="s">
        <v>8254</v>
      </c>
      <c r="C5745" s="61" t="s">
        <v>29</v>
      </c>
      <c r="D5745" s="63">
        <v>314.33999999999997</v>
      </c>
    </row>
    <row r="5746" spans="1:4" ht="54">
      <c r="A5746" s="60">
        <v>87335</v>
      </c>
      <c r="B5746" s="70" t="s">
        <v>7429</v>
      </c>
      <c r="C5746" s="61" t="s">
        <v>29</v>
      </c>
      <c r="D5746" s="63">
        <v>340.94</v>
      </c>
    </row>
    <row r="5747" spans="1:4" ht="54">
      <c r="A5747" s="60">
        <v>87336</v>
      </c>
      <c r="B5747" s="70" t="s">
        <v>8255</v>
      </c>
      <c r="C5747" s="61" t="s">
        <v>29</v>
      </c>
      <c r="D5747" s="63">
        <v>326.14</v>
      </c>
    </row>
    <row r="5748" spans="1:4" ht="54">
      <c r="A5748" s="60">
        <v>87337</v>
      </c>
      <c r="B5748" s="70" t="s">
        <v>5924</v>
      </c>
      <c r="C5748" s="61" t="s">
        <v>29</v>
      </c>
      <c r="D5748" s="63">
        <v>325.06</v>
      </c>
    </row>
    <row r="5749" spans="1:4" ht="54">
      <c r="A5749" s="60">
        <v>87338</v>
      </c>
      <c r="B5749" s="70" t="s">
        <v>8256</v>
      </c>
      <c r="C5749" s="61" t="s">
        <v>29</v>
      </c>
      <c r="D5749" s="63">
        <v>316.06</v>
      </c>
    </row>
    <row r="5750" spans="1:4" ht="40.5">
      <c r="A5750" s="60">
        <v>87339</v>
      </c>
      <c r="B5750" s="70" t="s">
        <v>8257</v>
      </c>
      <c r="C5750" s="61" t="s">
        <v>29</v>
      </c>
      <c r="D5750" s="63">
        <v>478.78</v>
      </c>
    </row>
    <row r="5751" spans="1:4" ht="40.5">
      <c r="A5751" s="60">
        <v>87340</v>
      </c>
      <c r="B5751" s="70" t="s">
        <v>8258</v>
      </c>
      <c r="C5751" s="61" t="s">
        <v>29</v>
      </c>
      <c r="D5751" s="63">
        <v>410.06</v>
      </c>
    </row>
    <row r="5752" spans="1:4" ht="40.5">
      <c r="A5752" s="60">
        <v>87341</v>
      </c>
      <c r="B5752" s="70" t="s">
        <v>8259</v>
      </c>
      <c r="C5752" s="61" t="s">
        <v>29</v>
      </c>
      <c r="D5752" s="63">
        <v>398.8</v>
      </c>
    </row>
    <row r="5753" spans="1:4" ht="40.5">
      <c r="A5753" s="60">
        <v>87342</v>
      </c>
      <c r="B5753" s="70" t="s">
        <v>8260</v>
      </c>
      <c r="C5753" s="61" t="s">
        <v>29</v>
      </c>
      <c r="D5753" s="63">
        <v>416.01</v>
      </c>
    </row>
    <row r="5754" spans="1:4" ht="40.5">
      <c r="A5754" s="60">
        <v>87343</v>
      </c>
      <c r="B5754" s="70" t="s">
        <v>8261</v>
      </c>
      <c r="C5754" s="61" t="s">
        <v>29</v>
      </c>
      <c r="D5754" s="63">
        <v>371.71</v>
      </c>
    </row>
    <row r="5755" spans="1:4" ht="40.5">
      <c r="A5755" s="60">
        <v>87344</v>
      </c>
      <c r="B5755" s="70" t="s">
        <v>8262</v>
      </c>
      <c r="C5755" s="61" t="s">
        <v>29</v>
      </c>
      <c r="D5755" s="63">
        <v>355.24</v>
      </c>
    </row>
    <row r="5756" spans="1:4" ht="40.5">
      <c r="A5756" s="60">
        <v>87345</v>
      </c>
      <c r="B5756" s="70" t="s">
        <v>8263</v>
      </c>
      <c r="C5756" s="61" t="s">
        <v>29</v>
      </c>
      <c r="D5756" s="63">
        <v>367.52</v>
      </c>
    </row>
    <row r="5757" spans="1:4" ht="40.5">
      <c r="A5757" s="60">
        <v>87346</v>
      </c>
      <c r="B5757" s="70" t="s">
        <v>8264</v>
      </c>
      <c r="C5757" s="61" t="s">
        <v>29</v>
      </c>
      <c r="D5757" s="63">
        <v>337.34</v>
      </c>
    </row>
    <row r="5758" spans="1:4" ht="40.5">
      <c r="A5758" s="60">
        <v>87347</v>
      </c>
      <c r="B5758" s="70" t="s">
        <v>8265</v>
      </c>
      <c r="C5758" s="61" t="s">
        <v>29</v>
      </c>
      <c r="D5758" s="63">
        <v>329.02</v>
      </c>
    </row>
    <row r="5759" spans="1:4" ht="40.5">
      <c r="A5759" s="60">
        <v>87348</v>
      </c>
      <c r="B5759" s="70" t="s">
        <v>8266</v>
      </c>
      <c r="C5759" s="61" t="s">
        <v>29</v>
      </c>
      <c r="D5759" s="63">
        <v>342.44</v>
      </c>
    </row>
    <row r="5760" spans="1:4" ht="40.5">
      <c r="A5760" s="60">
        <v>87349</v>
      </c>
      <c r="B5760" s="70" t="s">
        <v>8267</v>
      </c>
      <c r="C5760" s="61" t="s">
        <v>29</v>
      </c>
      <c r="D5760" s="63">
        <v>305.32</v>
      </c>
    </row>
    <row r="5761" spans="1:4" ht="40.5">
      <c r="A5761" s="60">
        <v>87350</v>
      </c>
      <c r="B5761" s="70" t="s">
        <v>8268</v>
      </c>
      <c r="C5761" s="61" t="s">
        <v>29</v>
      </c>
      <c r="D5761" s="63">
        <v>289.58</v>
      </c>
    </row>
    <row r="5762" spans="1:4" ht="40.5">
      <c r="A5762" s="60">
        <v>87351</v>
      </c>
      <c r="B5762" s="70" t="s">
        <v>8269</v>
      </c>
      <c r="C5762" s="61" t="s">
        <v>29</v>
      </c>
      <c r="D5762" s="63">
        <v>262.17</v>
      </c>
    </row>
    <row r="5763" spans="1:4" ht="40.5">
      <c r="A5763" s="60">
        <v>87352</v>
      </c>
      <c r="B5763" s="70" t="s">
        <v>8270</v>
      </c>
      <c r="C5763" s="61" t="s">
        <v>29</v>
      </c>
      <c r="D5763" s="63">
        <v>364</v>
      </c>
    </row>
    <row r="5764" spans="1:4" ht="40.5">
      <c r="A5764" s="60">
        <v>87353</v>
      </c>
      <c r="B5764" s="70" t="s">
        <v>8271</v>
      </c>
      <c r="C5764" s="61" t="s">
        <v>29</v>
      </c>
      <c r="D5764" s="63">
        <v>324</v>
      </c>
    </row>
    <row r="5765" spans="1:4" ht="40.5">
      <c r="A5765" s="60">
        <v>87354</v>
      </c>
      <c r="B5765" s="70" t="s">
        <v>8272</v>
      </c>
      <c r="C5765" s="61" t="s">
        <v>29</v>
      </c>
      <c r="D5765" s="63">
        <v>307.04000000000002</v>
      </c>
    </row>
    <row r="5766" spans="1:4" ht="40.5">
      <c r="A5766" s="60">
        <v>87355</v>
      </c>
      <c r="B5766" s="70" t="s">
        <v>8273</v>
      </c>
      <c r="C5766" s="61" t="s">
        <v>29</v>
      </c>
      <c r="D5766" s="63">
        <v>316.63</v>
      </c>
    </row>
    <row r="5767" spans="1:4" ht="40.5">
      <c r="A5767" s="60">
        <v>87356</v>
      </c>
      <c r="B5767" s="70" t="s">
        <v>8274</v>
      </c>
      <c r="C5767" s="61" t="s">
        <v>29</v>
      </c>
      <c r="D5767" s="63">
        <v>284.25</v>
      </c>
    </row>
    <row r="5768" spans="1:4" ht="40.5">
      <c r="A5768" s="60">
        <v>87357</v>
      </c>
      <c r="B5768" s="70" t="s">
        <v>8275</v>
      </c>
      <c r="C5768" s="61" t="s">
        <v>29</v>
      </c>
      <c r="D5768" s="63">
        <v>278.2</v>
      </c>
    </row>
    <row r="5769" spans="1:4" ht="54">
      <c r="A5769" s="60">
        <v>87358</v>
      </c>
      <c r="B5769" s="70" t="s">
        <v>8276</v>
      </c>
      <c r="C5769" s="61" t="s">
        <v>29</v>
      </c>
      <c r="D5769" s="63">
        <v>1790.09</v>
      </c>
    </row>
    <row r="5770" spans="1:4" ht="54">
      <c r="A5770" s="60">
        <v>87359</v>
      </c>
      <c r="B5770" s="70" t="s">
        <v>8277</v>
      </c>
      <c r="C5770" s="61" t="s">
        <v>29</v>
      </c>
      <c r="D5770" s="63">
        <v>1778.41</v>
      </c>
    </row>
    <row r="5771" spans="1:4" ht="54">
      <c r="A5771" s="60">
        <v>87360</v>
      </c>
      <c r="B5771" s="70" t="s">
        <v>8278</v>
      </c>
      <c r="C5771" s="61" t="s">
        <v>29</v>
      </c>
      <c r="D5771" s="63">
        <v>1855.58</v>
      </c>
    </row>
    <row r="5772" spans="1:4" ht="54">
      <c r="A5772" s="60">
        <v>87361</v>
      </c>
      <c r="B5772" s="70" t="s">
        <v>8279</v>
      </c>
      <c r="C5772" s="61" t="s">
        <v>29</v>
      </c>
      <c r="D5772" s="63">
        <v>1834.14</v>
      </c>
    </row>
    <row r="5773" spans="1:4" ht="54">
      <c r="A5773" s="60">
        <v>87362</v>
      </c>
      <c r="B5773" s="70" t="s">
        <v>8280</v>
      </c>
      <c r="C5773" s="61" t="s">
        <v>29</v>
      </c>
      <c r="D5773" s="63">
        <v>1831.84</v>
      </c>
    </row>
    <row r="5774" spans="1:4" ht="54">
      <c r="A5774" s="60">
        <v>87363</v>
      </c>
      <c r="B5774" s="70" t="s">
        <v>8281</v>
      </c>
      <c r="C5774" s="61" t="s">
        <v>29</v>
      </c>
      <c r="D5774" s="63">
        <v>1826.48</v>
      </c>
    </row>
    <row r="5775" spans="1:4" ht="54">
      <c r="A5775" s="60">
        <v>87364</v>
      </c>
      <c r="B5775" s="70" t="s">
        <v>8282</v>
      </c>
      <c r="C5775" s="61" t="s">
        <v>29</v>
      </c>
      <c r="D5775" s="63">
        <v>1798.51</v>
      </c>
    </row>
    <row r="5776" spans="1:4" ht="54">
      <c r="A5776" s="60">
        <v>87365</v>
      </c>
      <c r="B5776" s="70" t="s">
        <v>8283</v>
      </c>
      <c r="C5776" s="61" t="s">
        <v>29</v>
      </c>
      <c r="D5776" s="63">
        <v>368.6</v>
      </c>
    </row>
    <row r="5777" spans="1:4" ht="54">
      <c r="A5777" s="60">
        <v>87366</v>
      </c>
      <c r="B5777" s="70" t="s">
        <v>8284</v>
      </c>
      <c r="C5777" s="61" t="s">
        <v>29</v>
      </c>
      <c r="D5777" s="63">
        <v>383.34</v>
      </c>
    </row>
    <row r="5778" spans="1:4" ht="40.5">
      <c r="A5778" s="60">
        <v>87367</v>
      </c>
      <c r="B5778" s="70" t="s">
        <v>6816</v>
      </c>
      <c r="C5778" s="61" t="s">
        <v>29</v>
      </c>
      <c r="D5778" s="63">
        <v>433.88</v>
      </c>
    </row>
    <row r="5779" spans="1:4" ht="40.5">
      <c r="A5779" s="60">
        <v>87368</v>
      </c>
      <c r="B5779" s="70" t="s">
        <v>8285</v>
      </c>
      <c r="C5779" s="61" t="s">
        <v>29</v>
      </c>
      <c r="D5779" s="63">
        <v>429.15</v>
      </c>
    </row>
    <row r="5780" spans="1:4" ht="40.5">
      <c r="A5780" s="60">
        <v>87369</v>
      </c>
      <c r="B5780" s="70" t="s">
        <v>7432</v>
      </c>
      <c r="C5780" s="61" t="s">
        <v>29</v>
      </c>
      <c r="D5780" s="63">
        <v>439.1</v>
      </c>
    </row>
    <row r="5781" spans="1:4" ht="40.5">
      <c r="A5781" s="60">
        <v>87370</v>
      </c>
      <c r="B5781" s="70" t="s">
        <v>8286</v>
      </c>
      <c r="C5781" s="61" t="s">
        <v>29</v>
      </c>
      <c r="D5781" s="63">
        <v>424.3</v>
      </c>
    </row>
    <row r="5782" spans="1:4" ht="40.5">
      <c r="A5782" s="60">
        <v>87371</v>
      </c>
      <c r="B5782" s="70" t="s">
        <v>4869</v>
      </c>
      <c r="C5782" s="61" t="s">
        <v>29</v>
      </c>
      <c r="D5782" s="63">
        <v>418.22</v>
      </c>
    </row>
    <row r="5783" spans="1:4" ht="27">
      <c r="A5783" s="60">
        <v>87372</v>
      </c>
      <c r="B5783" s="70" t="s">
        <v>6133</v>
      </c>
      <c r="C5783" s="61" t="s">
        <v>29</v>
      </c>
      <c r="D5783" s="63">
        <v>512.17999999999995</v>
      </c>
    </row>
    <row r="5784" spans="1:4" ht="27">
      <c r="A5784" s="60">
        <v>87373</v>
      </c>
      <c r="B5784" s="70" t="s">
        <v>7961</v>
      </c>
      <c r="C5784" s="61" t="s">
        <v>29</v>
      </c>
      <c r="D5784" s="63">
        <v>468.22</v>
      </c>
    </row>
    <row r="5785" spans="1:4" ht="27">
      <c r="A5785" s="60">
        <v>87374</v>
      </c>
      <c r="B5785" s="70" t="s">
        <v>8287</v>
      </c>
      <c r="C5785" s="61" t="s">
        <v>29</v>
      </c>
      <c r="D5785" s="63">
        <v>438.68</v>
      </c>
    </row>
    <row r="5786" spans="1:4" ht="27">
      <c r="A5786" s="60">
        <v>87375</v>
      </c>
      <c r="B5786" s="70" t="s">
        <v>8288</v>
      </c>
      <c r="C5786" s="61" t="s">
        <v>29</v>
      </c>
      <c r="D5786" s="63">
        <v>413.5</v>
      </c>
    </row>
    <row r="5787" spans="1:4" ht="27">
      <c r="A5787" s="60">
        <v>87376</v>
      </c>
      <c r="B5787" s="70" t="s">
        <v>8289</v>
      </c>
      <c r="C5787" s="61" t="s">
        <v>29</v>
      </c>
      <c r="D5787" s="63">
        <v>366.21</v>
      </c>
    </row>
    <row r="5788" spans="1:4" ht="27">
      <c r="A5788" s="60">
        <v>87377</v>
      </c>
      <c r="B5788" s="70" t="s">
        <v>8058</v>
      </c>
      <c r="C5788" s="61" t="s">
        <v>29</v>
      </c>
      <c r="D5788" s="63">
        <v>418.52</v>
      </c>
    </row>
    <row r="5789" spans="1:4" ht="27">
      <c r="A5789" s="60">
        <v>87378</v>
      </c>
      <c r="B5789" s="70" t="s">
        <v>8290</v>
      </c>
      <c r="C5789" s="61" t="s">
        <v>29</v>
      </c>
      <c r="D5789" s="63">
        <v>387.1</v>
      </c>
    </row>
    <row r="5790" spans="1:4" ht="40.5">
      <c r="A5790" s="60">
        <v>87379</v>
      </c>
      <c r="B5790" s="70" t="s">
        <v>8291</v>
      </c>
      <c r="C5790" s="61" t="s">
        <v>29</v>
      </c>
      <c r="D5790" s="63">
        <v>1899.34</v>
      </c>
    </row>
    <row r="5791" spans="1:4" ht="40.5">
      <c r="A5791" s="60">
        <v>87380</v>
      </c>
      <c r="B5791" s="70" t="s">
        <v>8292</v>
      </c>
      <c r="C5791" s="61" t="s">
        <v>29</v>
      </c>
      <c r="D5791" s="63">
        <v>1951.65</v>
      </c>
    </row>
    <row r="5792" spans="1:4" ht="40.5">
      <c r="A5792" s="60">
        <v>87381</v>
      </c>
      <c r="B5792" s="70" t="s">
        <v>8053</v>
      </c>
      <c r="C5792" s="61" t="s">
        <v>29</v>
      </c>
      <c r="D5792" s="63">
        <v>1921.08</v>
      </c>
    </row>
    <row r="5793" spans="1:4" ht="54">
      <c r="A5793" s="60">
        <v>87382</v>
      </c>
      <c r="B5793" s="70" t="s">
        <v>8293</v>
      </c>
      <c r="C5793" s="61" t="s">
        <v>29</v>
      </c>
      <c r="D5793" s="63">
        <v>974.5</v>
      </c>
    </row>
    <row r="5794" spans="1:4" ht="54">
      <c r="A5794" s="60">
        <v>87383</v>
      </c>
      <c r="B5794" s="70" t="s">
        <v>8294</v>
      </c>
      <c r="C5794" s="61" t="s">
        <v>29</v>
      </c>
      <c r="D5794" s="63">
        <v>971.55</v>
      </c>
    </row>
    <row r="5795" spans="1:4" ht="54">
      <c r="A5795" s="60">
        <v>87384</v>
      </c>
      <c r="B5795" s="70" t="s">
        <v>8295</v>
      </c>
      <c r="C5795" s="61" t="s">
        <v>29</v>
      </c>
      <c r="D5795" s="63">
        <v>968.31</v>
      </c>
    </row>
    <row r="5796" spans="1:4" ht="27">
      <c r="A5796" s="60">
        <v>87385</v>
      </c>
      <c r="B5796" s="70" t="s">
        <v>8296</v>
      </c>
      <c r="C5796" s="61" t="s">
        <v>29</v>
      </c>
      <c r="D5796" s="63">
        <v>1389.6</v>
      </c>
    </row>
    <row r="5797" spans="1:4" ht="27">
      <c r="A5797" s="60">
        <v>87386</v>
      </c>
      <c r="B5797" s="70" t="s">
        <v>7993</v>
      </c>
      <c r="C5797" s="61" t="s">
        <v>29</v>
      </c>
      <c r="D5797" s="63">
        <v>1386.98</v>
      </c>
    </row>
    <row r="5798" spans="1:4" ht="27">
      <c r="A5798" s="60">
        <v>87387</v>
      </c>
      <c r="B5798" s="70" t="s">
        <v>8297</v>
      </c>
      <c r="C5798" s="61" t="s">
        <v>29</v>
      </c>
      <c r="D5798" s="63">
        <v>1387.13</v>
      </c>
    </row>
    <row r="5799" spans="1:4" ht="40.5">
      <c r="A5799" s="60">
        <v>87388</v>
      </c>
      <c r="B5799" s="70" t="s">
        <v>4870</v>
      </c>
      <c r="C5799" s="61" t="s">
        <v>29</v>
      </c>
      <c r="D5799" s="63">
        <v>3294.99</v>
      </c>
    </row>
    <row r="5800" spans="1:4" ht="40.5">
      <c r="A5800" s="60">
        <v>87389</v>
      </c>
      <c r="B5800" s="70" t="s">
        <v>4871</v>
      </c>
      <c r="C5800" s="61" t="s">
        <v>29</v>
      </c>
      <c r="D5800" s="63">
        <v>3311.21</v>
      </c>
    </row>
    <row r="5801" spans="1:4" ht="40.5">
      <c r="A5801" s="60">
        <v>87390</v>
      </c>
      <c r="B5801" s="70" t="s">
        <v>4872</v>
      </c>
      <c r="C5801" s="61" t="s">
        <v>29</v>
      </c>
      <c r="D5801" s="63">
        <v>3322.12</v>
      </c>
    </row>
    <row r="5802" spans="1:4" ht="40.5">
      <c r="A5802" s="60">
        <v>87391</v>
      </c>
      <c r="B5802" s="70" t="s">
        <v>4873</v>
      </c>
      <c r="C5802" s="61" t="s">
        <v>29</v>
      </c>
      <c r="D5802" s="63">
        <v>4765.8100000000004</v>
      </c>
    </row>
    <row r="5803" spans="1:4" ht="40.5">
      <c r="A5803" s="60">
        <v>87393</v>
      </c>
      <c r="B5803" s="70" t="s">
        <v>4874</v>
      </c>
      <c r="C5803" s="61" t="s">
        <v>29</v>
      </c>
      <c r="D5803" s="63">
        <v>4824.3999999999996</v>
      </c>
    </row>
    <row r="5804" spans="1:4" ht="40.5">
      <c r="A5804" s="60">
        <v>87394</v>
      </c>
      <c r="B5804" s="70" t="s">
        <v>4875</v>
      </c>
      <c r="C5804" s="61" t="s">
        <v>29</v>
      </c>
      <c r="D5804" s="63">
        <v>4850.71</v>
      </c>
    </row>
    <row r="5805" spans="1:4" ht="40.5">
      <c r="A5805" s="60">
        <v>87395</v>
      </c>
      <c r="B5805" s="70" t="s">
        <v>8298</v>
      </c>
      <c r="C5805" s="61" t="s">
        <v>29</v>
      </c>
      <c r="D5805" s="63">
        <v>3737.06</v>
      </c>
    </row>
    <row r="5806" spans="1:4" ht="40.5">
      <c r="A5806" s="60">
        <v>87396</v>
      </c>
      <c r="B5806" s="70" t="s">
        <v>8052</v>
      </c>
      <c r="C5806" s="61" t="s">
        <v>29</v>
      </c>
      <c r="D5806" s="63">
        <v>3781.09</v>
      </c>
    </row>
    <row r="5807" spans="1:4" ht="40.5">
      <c r="A5807" s="60">
        <v>87397</v>
      </c>
      <c r="B5807" s="70" t="s">
        <v>8299</v>
      </c>
      <c r="C5807" s="61" t="s">
        <v>29</v>
      </c>
      <c r="D5807" s="63">
        <v>3797.28</v>
      </c>
    </row>
    <row r="5808" spans="1:4" ht="40.5">
      <c r="A5808" s="60">
        <v>87398</v>
      </c>
      <c r="B5808" s="70" t="s">
        <v>8300</v>
      </c>
      <c r="C5808" s="61" t="s">
        <v>29</v>
      </c>
      <c r="D5808" s="63">
        <v>1126.74</v>
      </c>
    </row>
    <row r="5809" spans="1:4" ht="27">
      <c r="A5809" s="60">
        <v>87399</v>
      </c>
      <c r="B5809" s="70" t="s">
        <v>4876</v>
      </c>
      <c r="C5809" s="61" t="s">
        <v>29</v>
      </c>
      <c r="D5809" s="63">
        <v>1557.65</v>
      </c>
    </row>
    <row r="5810" spans="1:4" ht="27">
      <c r="A5810" s="60">
        <v>87401</v>
      </c>
      <c r="B5810" s="70" t="s">
        <v>8056</v>
      </c>
      <c r="C5810" s="61" t="s">
        <v>29</v>
      </c>
      <c r="D5810" s="63">
        <v>5012.7299999999996</v>
      </c>
    </row>
    <row r="5811" spans="1:4" ht="27">
      <c r="A5811" s="60">
        <v>87402</v>
      </c>
      <c r="B5811" s="70" t="s">
        <v>8050</v>
      </c>
      <c r="C5811" s="61" t="s">
        <v>29</v>
      </c>
      <c r="D5811" s="63">
        <v>3975.33</v>
      </c>
    </row>
    <row r="5812" spans="1:4" ht="40.5">
      <c r="A5812" s="60">
        <v>87404</v>
      </c>
      <c r="B5812" s="70" t="s">
        <v>4877</v>
      </c>
      <c r="C5812" s="61" t="s">
        <v>29</v>
      </c>
      <c r="D5812" s="63">
        <v>3414.05</v>
      </c>
    </row>
    <row r="5813" spans="1:4" ht="40.5">
      <c r="A5813" s="60">
        <v>87405</v>
      </c>
      <c r="B5813" s="70" t="s">
        <v>4878</v>
      </c>
      <c r="C5813" s="61" t="s">
        <v>29</v>
      </c>
      <c r="D5813" s="63">
        <v>3422.76</v>
      </c>
    </row>
    <row r="5814" spans="1:4" ht="40.5">
      <c r="A5814" s="60">
        <v>87407</v>
      </c>
      <c r="B5814" s="70" t="s">
        <v>8112</v>
      </c>
      <c r="C5814" s="61" t="s">
        <v>29</v>
      </c>
      <c r="D5814" s="63">
        <v>993.36</v>
      </c>
    </row>
    <row r="5815" spans="1:4" ht="40.5">
      <c r="A5815" s="60">
        <v>87408</v>
      </c>
      <c r="B5815" s="70" t="s">
        <v>4879</v>
      </c>
      <c r="C5815" s="61" t="s">
        <v>29</v>
      </c>
      <c r="D5815" s="63">
        <v>984.42</v>
      </c>
    </row>
    <row r="5816" spans="1:4" ht="27">
      <c r="A5816" s="60">
        <v>87410</v>
      </c>
      <c r="B5816" s="70" t="s">
        <v>8093</v>
      </c>
      <c r="C5816" s="61" t="s">
        <v>29</v>
      </c>
      <c r="D5816" s="63">
        <v>771.02</v>
      </c>
    </row>
    <row r="5817" spans="1:4" ht="40.5">
      <c r="A5817" s="60">
        <v>88626</v>
      </c>
      <c r="B5817" s="70" t="s">
        <v>6248</v>
      </c>
      <c r="C5817" s="61" t="s">
        <v>29</v>
      </c>
      <c r="D5817" s="63">
        <v>318.2</v>
      </c>
    </row>
    <row r="5818" spans="1:4" ht="40.5">
      <c r="A5818" s="60">
        <v>88627</v>
      </c>
      <c r="B5818" s="70" t="s">
        <v>6179</v>
      </c>
      <c r="C5818" s="61" t="s">
        <v>29</v>
      </c>
      <c r="D5818" s="63">
        <v>393.1</v>
      </c>
    </row>
    <row r="5819" spans="1:4" ht="27">
      <c r="A5819" s="60">
        <v>88628</v>
      </c>
      <c r="B5819" s="70" t="s">
        <v>7960</v>
      </c>
      <c r="C5819" s="61" t="s">
        <v>29</v>
      </c>
      <c r="D5819" s="63">
        <v>326.52</v>
      </c>
    </row>
    <row r="5820" spans="1:4" ht="27">
      <c r="A5820" s="60">
        <v>88629</v>
      </c>
      <c r="B5820" s="70" t="s">
        <v>5107</v>
      </c>
      <c r="C5820" s="61" t="s">
        <v>29</v>
      </c>
      <c r="D5820" s="63">
        <v>404.4</v>
      </c>
    </row>
    <row r="5821" spans="1:4" ht="27">
      <c r="A5821" s="60">
        <v>88630</v>
      </c>
      <c r="B5821" s="70" t="s">
        <v>7430</v>
      </c>
      <c r="C5821" s="61" t="s">
        <v>29</v>
      </c>
      <c r="D5821" s="63">
        <v>290.2</v>
      </c>
    </row>
    <row r="5822" spans="1:4" ht="27">
      <c r="A5822" s="60">
        <v>88631</v>
      </c>
      <c r="B5822" s="70" t="s">
        <v>6029</v>
      </c>
      <c r="C5822" s="61" t="s">
        <v>29</v>
      </c>
      <c r="D5822" s="63">
        <v>370.39</v>
      </c>
    </row>
    <row r="5823" spans="1:4" ht="54">
      <c r="A5823" s="60">
        <v>88715</v>
      </c>
      <c r="B5823" s="70" t="s">
        <v>7823</v>
      </c>
      <c r="C5823" s="61" t="s">
        <v>29</v>
      </c>
      <c r="D5823" s="63">
        <v>326.58</v>
      </c>
    </row>
    <row r="5824" spans="1:4" ht="40.5">
      <c r="A5824" s="60">
        <v>95563</v>
      </c>
      <c r="B5824" s="70" t="s">
        <v>12471</v>
      </c>
      <c r="C5824" s="61" t="s">
        <v>29</v>
      </c>
      <c r="D5824" s="63">
        <v>522.42999999999995</v>
      </c>
    </row>
    <row r="5825" spans="1:4" ht="27">
      <c r="A5825" s="60">
        <v>96920</v>
      </c>
      <c r="B5825" s="70" t="s">
        <v>12472</v>
      </c>
      <c r="C5825" s="61" t="s">
        <v>29</v>
      </c>
      <c r="D5825" s="63">
        <v>414.18</v>
      </c>
    </row>
    <row r="5826" spans="1:4" ht="27">
      <c r="A5826" s="60">
        <v>88036</v>
      </c>
      <c r="B5826" s="70" t="s">
        <v>4880</v>
      </c>
      <c r="C5826" s="61" t="s">
        <v>29</v>
      </c>
      <c r="D5826" s="63">
        <v>25.51</v>
      </c>
    </row>
    <row r="5827" spans="1:4" ht="27">
      <c r="A5827" s="60">
        <v>88037</v>
      </c>
      <c r="B5827" s="70" t="s">
        <v>4881</v>
      </c>
      <c r="C5827" s="61" t="s">
        <v>29</v>
      </c>
      <c r="D5827" s="63">
        <v>35.74</v>
      </c>
    </row>
    <row r="5828" spans="1:4" ht="27">
      <c r="A5828" s="60">
        <v>88038</v>
      </c>
      <c r="B5828" s="70" t="s">
        <v>4882</v>
      </c>
      <c r="C5828" s="61" t="s">
        <v>29</v>
      </c>
      <c r="D5828" s="63">
        <v>48.53</v>
      </c>
    </row>
    <row r="5829" spans="1:4" ht="27">
      <c r="A5829" s="60">
        <v>88039</v>
      </c>
      <c r="B5829" s="70" t="s">
        <v>4883</v>
      </c>
      <c r="C5829" s="61" t="s">
        <v>29</v>
      </c>
      <c r="D5829" s="63">
        <v>61.32</v>
      </c>
    </row>
    <row r="5830" spans="1:4" ht="27">
      <c r="A5830" s="60">
        <v>88040</v>
      </c>
      <c r="B5830" s="70" t="s">
        <v>4884</v>
      </c>
      <c r="C5830" s="61" t="s">
        <v>29</v>
      </c>
      <c r="D5830" s="63">
        <v>8.3800000000000008</v>
      </c>
    </row>
    <row r="5831" spans="1:4" ht="27">
      <c r="A5831" s="60">
        <v>88041</v>
      </c>
      <c r="B5831" s="70" t="s">
        <v>4885</v>
      </c>
      <c r="C5831" s="61" t="s">
        <v>29</v>
      </c>
      <c r="D5831" s="63">
        <v>12.98</v>
      </c>
    </row>
    <row r="5832" spans="1:4" ht="27">
      <c r="A5832" s="60">
        <v>88042</v>
      </c>
      <c r="B5832" s="70" t="s">
        <v>4886</v>
      </c>
      <c r="C5832" s="61" t="s">
        <v>29</v>
      </c>
      <c r="D5832" s="63">
        <v>18.739999999999998</v>
      </c>
    </row>
    <row r="5833" spans="1:4" ht="27">
      <c r="A5833" s="60">
        <v>88043</v>
      </c>
      <c r="B5833" s="70" t="s">
        <v>8301</v>
      </c>
      <c r="C5833" s="61" t="s">
        <v>29</v>
      </c>
      <c r="D5833" s="63">
        <v>24.49</v>
      </c>
    </row>
    <row r="5834" spans="1:4" ht="27">
      <c r="A5834" s="60">
        <v>88044</v>
      </c>
      <c r="B5834" s="70" t="s">
        <v>4887</v>
      </c>
      <c r="C5834" s="61" t="s">
        <v>32</v>
      </c>
      <c r="D5834" s="63">
        <v>0.53</v>
      </c>
    </row>
    <row r="5835" spans="1:4" ht="27">
      <c r="A5835" s="60">
        <v>88045</v>
      </c>
      <c r="B5835" s="70" t="s">
        <v>4888</v>
      </c>
      <c r="C5835" s="61" t="s">
        <v>32</v>
      </c>
      <c r="D5835" s="63">
        <v>0.26</v>
      </c>
    </row>
    <row r="5836" spans="1:4" ht="40.5">
      <c r="A5836" s="60">
        <v>88046</v>
      </c>
      <c r="B5836" s="70" t="s">
        <v>4889</v>
      </c>
      <c r="C5836" s="61" t="s">
        <v>32</v>
      </c>
      <c r="D5836" s="63">
        <v>0.23</v>
      </c>
    </row>
    <row r="5837" spans="1:4" ht="40.5">
      <c r="A5837" s="60">
        <v>88047</v>
      </c>
      <c r="B5837" s="70" t="s">
        <v>4890</v>
      </c>
      <c r="C5837" s="61" t="s">
        <v>32</v>
      </c>
      <c r="D5837" s="63">
        <v>0.08</v>
      </c>
    </row>
    <row r="5838" spans="1:4" ht="40.5">
      <c r="A5838" s="60">
        <v>88048</v>
      </c>
      <c r="B5838" s="70" t="s">
        <v>4891</v>
      </c>
      <c r="C5838" s="61" t="s">
        <v>32</v>
      </c>
      <c r="D5838" s="63">
        <v>0.3</v>
      </c>
    </row>
    <row r="5839" spans="1:4" ht="40.5">
      <c r="A5839" s="60">
        <v>88049</v>
      </c>
      <c r="B5839" s="70" t="s">
        <v>4892</v>
      </c>
      <c r="C5839" s="61" t="s">
        <v>32</v>
      </c>
      <c r="D5839" s="63">
        <v>0.1</v>
      </c>
    </row>
    <row r="5840" spans="1:4" ht="40.5">
      <c r="A5840" s="60">
        <v>88050</v>
      </c>
      <c r="B5840" s="70" t="s">
        <v>4893</v>
      </c>
      <c r="C5840" s="61" t="s">
        <v>32</v>
      </c>
      <c r="D5840" s="63">
        <v>0.39</v>
      </c>
    </row>
    <row r="5841" spans="1:4" ht="40.5">
      <c r="A5841" s="60">
        <v>88051</v>
      </c>
      <c r="B5841" s="70" t="s">
        <v>4894</v>
      </c>
      <c r="C5841" s="61" t="s">
        <v>32</v>
      </c>
      <c r="D5841" s="63">
        <v>0.12</v>
      </c>
    </row>
    <row r="5842" spans="1:4" ht="40.5">
      <c r="A5842" s="60">
        <v>88052</v>
      </c>
      <c r="B5842" s="70" t="s">
        <v>4895</v>
      </c>
      <c r="C5842" s="61" t="s">
        <v>32</v>
      </c>
      <c r="D5842" s="63">
        <v>0.48</v>
      </c>
    </row>
    <row r="5843" spans="1:4" ht="40.5">
      <c r="A5843" s="60">
        <v>88053</v>
      </c>
      <c r="B5843" s="70" t="s">
        <v>4896</v>
      </c>
      <c r="C5843" s="61" t="s">
        <v>32</v>
      </c>
      <c r="D5843" s="63">
        <v>0.14000000000000001</v>
      </c>
    </row>
    <row r="5844" spans="1:4" ht="40.5">
      <c r="A5844" s="60">
        <v>88054</v>
      </c>
      <c r="B5844" s="70" t="s">
        <v>4897</v>
      </c>
      <c r="C5844" s="61" t="s">
        <v>32</v>
      </c>
      <c r="D5844" s="63">
        <v>0.09</v>
      </c>
    </row>
    <row r="5845" spans="1:4" ht="40.5">
      <c r="A5845" s="60">
        <v>88055</v>
      </c>
      <c r="B5845" s="70" t="s">
        <v>4898</v>
      </c>
      <c r="C5845" s="61" t="s">
        <v>32</v>
      </c>
      <c r="D5845" s="63">
        <v>0.02</v>
      </c>
    </row>
    <row r="5846" spans="1:4" ht="40.5">
      <c r="A5846" s="60">
        <v>88056</v>
      </c>
      <c r="B5846" s="70" t="s">
        <v>4899</v>
      </c>
      <c r="C5846" s="61" t="s">
        <v>32</v>
      </c>
      <c r="D5846" s="63">
        <v>0.15</v>
      </c>
    </row>
    <row r="5847" spans="1:4" ht="40.5">
      <c r="A5847" s="60">
        <v>88057</v>
      </c>
      <c r="B5847" s="70" t="s">
        <v>4900</v>
      </c>
      <c r="C5847" s="61" t="s">
        <v>32</v>
      </c>
      <c r="D5847" s="63">
        <v>0.03</v>
      </c>
    </row>
    <row r="5848" spans="1:4" ht="40.5">
      <c r="A5848" s="60">
        <v>88058</v>
      </c>
      <c r="B5848" s="70" t="s">
        <v>4901</v>
      </c>
      <c r="C5848" s="61" t="s">
        <v>32</v>
      </c>
      <c r="D5848" s="63">
        <v>0.23</v>
      </c>
    </row>
    <row r="5849" spans="1:4" ht="40.5">
      <c r="A5849" s="60">
        <v>88059</v>
      </c>
      <c r="B5849" s="70" t="s">
        <v>4902</v>
      </c>
      <c r="C5849" s="61" t="s">
        <v>32</v>
      </c>
      <c r="D5849" s="63">
        <v>0.05</v>
      </c>
    </row>
    <row r="5850" spans="1:4" ht="40.5">
      <c r="A5850" s="60">
        <v>88060</v>
      </c>
      <c r="B5850" s="70" t="s">
        <v>4903</v>
      </c>
      <c r="C5850" s="61" t="s">
        <v>32</v>
      </c>
      <c r="D5850" s="63">
        <v>0.3</v>
      </c>
    </row>
    <row r="5851" spans="1:4" ht="40.5">
      <c r="A5851" s="60">
        <v>88061</v>
      </c>
      <c r="B5851" s="70" t="s">
        <v>4904</v>
      </c>
      <c r="C5851" s="61" t="s">
        <v>32</v>
      </c>
      <c r="D5851" s="63">
        <v>7.0000000000000007E-2</v>
      </c>
    </row>
    <row r="5852" spans="1:4" ht="27">
      <c r="A5852" s="60">
        <v>88074</v>
      </c>
      <c r="B5852" s="70" t="s">
        <v>4905</v>
      </c>
      <c r="C5852" s="61" t="s">
        <v>19</v>
      </c>
      <c r="D5852" s="63">
        <v>0.76</v>
      </c>
    </row>
    <row r="5853" spans="1:4" ht="27">
      <c r="A5853" s="60">
        <v>88075</v>
      </c>
      <c r="B5853" s="70" t="s">
        <v>8302</v>
      </c>
      <c r="C5853" s="61" t="s">
        <v>19</v>
      </c>
      <c r="D5853" s="63">
        <v>0.51</v>
      </c>
    </row>
    <row r="5854" spans="1:4" ht="27">
      <c r="A5854" s="60">
        <v>88076</v>
      </c>
      <c r="B5854" s="70" t="s">
        <v>8303</v>
      </c>
      <c r="C5854" s="61" t="s">
        <v>19</v>
      </c>
      <c r="D5854" s="63">
        <v>0.59</v>
      </c>
    </row>
    <row r="5855" spans="1:4" ht="27">
      <c r="A5855" s="60">
        <v>88077</v>
      </c>
      <c r="B5855" s="70" t="s">
        <v>8304</v>
      </c>
      <c r="C5855" s="61" t="s">
        <v>19</v>
      </c>
      <c r="D5855" s="63">
        <v>0.68</v>
      </c>
    </row>
    <row r="5856" spans="1:4" ht="27">
      <c r="A5856" s="60">
        <v>88078</v>
      </c>
      <c r="B5856" s="70" t="s">
        <v>8305</v>
      </c>
      <c r="C5856" s="61" t="s">
        <v>19</v>
      </c>
      <c r="D5856" s="63">
        <v>0.78</v>
      </c>
    </row>
    <row r="5857" spans="1:4" ht="27">
      <c r="A5857" s="60">
        <v>88079</v>
      </c>
      <c r="B5857" s="70" t="s">
        <v>8306</v>
      </c>
      <c r="C5857" s="61" t="s">
        <v>19</v>
      </c>
      <c r="D5857" s="63">
        <v>0.13</v>
      </c>
    </row>
    <row r="5858" spans="1:4" ht="27">
      <c r="A5858" s="60">
        <v>88080</v>
      </c>
      <c r="B5858" s="70" t="s">
        <v>8307</v>
      </c>
      <c r="C5858" s="61" t="s">
        <v>19</v>
      </c>
      <c r="D5858" s="63">
        <v>0.22</v>
      </c>
    </row>
    <row r="5859" spans="1:4" ht="27">
      <c r="A5859" s="60">
        <v>88081</v>
      </c>
      <c r="B5859" s="70" t="s">
        <v>8308</v>
      </c>
      <c r="C5859" s="61" t="s">
        <v>19</v>
      </c>
      <c r="D5859" s="63">
        <v>0.33</v>
      </c>
    </row>
    <row r="5860" spans="1:4" ht="27">
      <c r="A5860" s="60">
        <v>88082</v>
      </c>
      <c r="B5860" s="70" t="s">
        <v>8309</v>
      </c>
      <c r="C5860" s="61" t="s">
        <v>19</v>
      </c>
      <c r="D5860" s="63">
        <v>0.44</v>
      </c>
    </row>
    <row r="5861" spans="1:4" ht="27">
      <c r="A5861" s="60">
        <v>88083</v>
      </c>
      <c r="B5861" s="70" t="s">
        <v>4906</v>
      </c>
      <c r="C5861" s="61" t="s">
        <v>19</v>
      </c>
      <c r="D5861" s="63">
        <v>0.06</v>
      </c>
    </row>
    <row r="5862" spans="1:4" ht="27">
      <c r="A5862" s="60">
        <v>88084</v>
      </c>
      <c r="B5862" s="70" t="s">
        <v>4907</v>
      </c>
      <c r="C5862" s="61" t="s">
        <v>19</v>
      </c>
      <c r="D5862" s="63">
        <v>0.1</v>
      </c>
    </row>
    <row r="5863" spans="1:4" ht="27">
      <c r="A5863" s="60">
        <v>88085</v>
      </c>
      <c r="B5863" s="70" t="s">
        <v>4908</v>
      </c>
      <c r="C5863" s="61" t="s">
        <v>19</v>
      </c>
      <c r="D5863" s="63">
        <v>0.15</v>
      </c>
    </row>
    <row r="5864" spans="1:4" ht="27">
      <c r="A5864" s="60">
        <v>88086</v>
      </c>
      <c r="B5864" s="70" t="s">
        <v>8310</v>
      </c>
      <c r="C5864" s="61" t="s">
        <v>19</v>
      </c>
      <c r="D5864" s="63">
        <v>0.21</v>
      </c>
    </row>
    <row r="5865" spans="1:4" ht="27">
      <c r="A5865" s="60">
        <v>88087</v>
      </c>
      <c r="B5865" s="70" t="s">
        <v>4909</v>
      </c>
      <c r="C5865" s="61" t="s">
        <v>34</v>
      </c>
      <c r="D5865" s="63">
        <v>0.06</v>
      </c>
    </row>
    <row r="5866" spans="1:4" ht="40.5">
      <c r="A5866" s="60">
        <v>88099</v>
      </c>
      <c r="B5866" s="70" t="s">
        <v>8311</v>
      </c>
      <c r="C5866" s="61" t="s">
        <v>32</v>
      </c>
      <c r="D5866" s="63">
        <v>0.21</v>
      </c>
    </row>
    <row r="5867" spans="1:4" ht="40.5">
      <c r="A5867" s="60">
        <v>88100</v>
      </c>
      <c r="B5867" s="70" t="s">
        <v>8312</v>
      </c>
      <c r="C5867" s="61" t="s">
        <v>32</v>
      </c>
      <c r="D5867" s="63">
        <v>0.1</v>
      </c>
    </row>
    <row r="5868" spans="1:4" ht="27">
      <c r="A5868" s="60">
        <v>88101</v>
      </c>
      <c r="B5868" s="70" t="s">
        <v>4910</v>
      </c>
      <c r="C5868" s="61" t="s">
        <v>19</v>
      </c>
      <c r="D5868" s="63">
        <v>0.33</v>
      </c>
    </row>
    <row r="5869" spans="1:4" ht="27">
      <c r="A5869" s="60">
        <v>88102</v>
      </c>
      <c r="B5869" s="70" t="s">
        <v>4911</v>
      </c>
      <c r="C5869" s="61" t="s">
        <v>34</v>
      </c>
      <c r="D5869" s="63">
        <v>0.02</v>
      </c>
    </row>
    <row r="5870" spans="1:4" ht="27">
      <c r="A5870" s="60">
        <v>88103</v>
      </c>
      <c r="B5870" s="70" t="s">
        <v>12473</v>
      </c>
      <c r="C5870" s="61" t="s">
        <v>34</v>
      </c>
      <c r="D5870" s="63">
        <v>0.04</v>
      </c>
    </row>
    <row r="5871" spans="1:4" ht="27">
      <c r="A5871" s="60">
        <v>89176</v>
      </c>
      <c r="B5871" s="70" t="s">
        <v>8313</v>
      </c>
      <c r="C5871" s="61" t="s">
        <v>1067</v>
      </c>
      <c r="D5871" s="63">
        <v>7.35</v>
      </c>
    </row>
    <row r="5872" spans="1:4" ht="27">
      <c r="A5872" s="60">
        <v>89177</v>
      </c>
      <c r="B5872" s="70" t="s">
        <v>8314</v>
      </c>
      <c r="C5872" s="61" t="s">
        <v>1067</v>
      </c>
      <c r="D5872" s="63">
        <v>10.29</v>
      </c>
    </row>
    <row r="5873" spans="1:4" ht="27">
      <c r="A5873" s="60">
        <v>89178</v>
      </c>
      <c r="B5873" s="70" t="s">
        <v>8315</v>
      </c>
      <c r="C5873" s="61" t="s">
        <v>1067</v>
      </c>
      <c r="D5873" s="63">
        <v>11.76</v>
      </c>
    </row>
    <row r="5874" spans="1:4" ht="27">
      <c r="A5874" s="60">
        <v>89179</v>
      </c>
      <c r="B5874" s="70" t="s">
        <v>8316</v>
      </c>
      <c r="C5874" s="61" t="s">
        <v>1067</v>
      </c>
      <c r="D5874" s="63">
        <v>11.76</v>
      </c>
    </row>
    <row r="5875" spans="1:4" ht="27">
      <c r="A5875" s="60">
        <v>89180</v>
      </c>
      <c r="B5875" s="70" t="s">
        <v>8317</v>
      </c>
      <c r="C5875" s="61" t="s">
        <v>1067</v>
      </c>
      <c r="D5875" s="63">
        <v>13.23</v>
      </c>
    </row>
    <row r="5876" spans="1:4" ht="27">
      <c r="A5876" s="60">
        <v>89181</v>
      </c>
      <c r="B5876" s="70" t="s">
        <v>8318</v>
      </c>
      <c r="C5876" s="61" t="s">
        <v>1067</v>
      </c>
      <c r="D5876" s="63">
        <v>16.18</v>
      </c>
    </row>
    <row r="5877" spans="1:4" ht="27">
      <c r="A5877" s="60">
        <v>89182</v>
      </c>
      <c r="B5877" s="70" t="s">
        <v>8319</v>
      </c>
      <c r="C5877" s="61" t="s">
        <v>1067</v>
      </c>
      <c r="D5877" s="63">
        <v>16.18</v>
      </c>
    </row>
    <row r="5878" spans="1:4" ht="27">
      <c r="A5878" s="60">
        <v>89183</v>
      </c>
      <c r="B5878" s="70" t="s">
        <v>8320</v>
      </c>
      <c r="C5878" s="61" t="s">
        <v>1067</v>
      </c>
      <c r="D5878" s="63">
        <v>17.649999999999999</v>
      </c>
    </row>
    <row r="5879" spans="1:4" ht="27">
      <c r="A5879" s="60">
        <v>89184</v>
      </c>
      <c r="B5879" s="70" t="s">
        <v>8321</v>
      </c>
      <c r="C5879" s="61" t="s">
        <v>1067</v>
      </c>
      <c r="D5879" s="63">
        <v>20.59</v>
      </c>
    </row>
    <row r="5880" spans="1:4" ht="27">
      <c r="A5880" s="60">
        <v>89185</v>
      </c>
      <c r="B5880" s="70" t="s">
        <v>8322</v>
      </c>
      <c r="C5880" s="61" t="s">
        <v>1067</v>
      </c>
      <c r="D5880" s="63">
        <v>20.59</v>
      </c>
    </row>
    <row r="5881" spans="1:4" ht="27">
      <c r="A5881" s="60">
        <v>89186</v>
      </c>
      <c r="B5881" s="70" t="s">
        <v>8323</v>
      </c>
      <c r="C5881" s="61" t="s">
        <v>1067</v>
      </c>
      <c r="D5881" s="63">
        <v>22.06</v>
      </c>
    </row>
    <row r="5882" spans="1:4" ht="27">
      <c r="A5882" s="60">
        <v>89187</v>
      </c>
      <c r="B5882" s="70" t="s">
        <v>8324</v>
      </c>
      <c r="C5882" s="61" t="s">
        <v>1067</v>
      </c>
      <c r="D5882" s="63">
        <v>25</v>
      </c>
    </row>
    <row r="5883" spans="1:4" ht="27">
      <c r="A5883" s="60">
        <v>89188</v>
      </c>
      <c r="B5883" s="70" t="s">
        <v>8325</v>
      </c>
      <c r="C5883" s="61" t="s">
        <v>187</v>
      </c>
      <c r="D5883" s="63">
        <v>0.37</v>
      </c>
    </row>
    <row r="5884" spans="1:4" ht="27">
      <c r="A5884" s="60">
        <v>89189</v>
      </c>
      <c r="B5884" s="70" t="s">
        <v>8326</v>
      </c>
      <c r="C5884" s="61" t="s">
        <v>187</v>
      </c>
      <c r="D5884" s="63">
        <v>0.47</v>
      </c>
    </row>
    <row r="5885" spans="1:4" ht="27">
      <c r="A5885" s="60">
        <v>89190</v>
      </c>
      <c r="B5885" s="70" t="s">
        <v>8327</v>
      </c>
      <c r="C5885" s="61" t="s">
        <v>187</v>
      </c>
      <c r="D5885" s="63">
        <v>0.63</v>
      </c>
    </row>
    <row r="5886" spans="1:4" ht="27">
      <c r="A5886" s="60">
        <v>89191</v>
      </c>
      <c r="B5886" s="70" t="s">
        <v>8328</v>
      </c>
      <c r="C5886" s="61" t="s">
        <v>187</v>
      </c>
      <c r="D5886" s="63">
        <v>0.76</v>
      </c>
    </row>
    <row r="5887" spans="1:4" ht="27">
      <c r="A5887" s="60">
        <v>89192</v>
      </c>
      <c r="B5887" s="70" t="s">
        <v>4912</v>
      </c>
      <c r="C5887" s="61" t="s">
        <v>1067</v>
      </c>
      <c r="D5887" s="63">
        <v>22.06</v>
      </c>
    </row>
    <row r="5888" spans="1:4" ht="27">
      <c r="A5888" s="60">
        <v>89193</v>
      </c>
      <c r="B5888" s="70" t="s">
        <v>4913</v>
      </c>
      <c r="C5888" s="61" t="s">
        <v>1067</v>
      </c>
      <c r="D5888" s="63">
        <v>36.770000000000003</v>
      </c>
    </row>
    <row r="5889" spans="1:4" ht="27">
      <c r="A5889" s="60">
        <v>89194</v>
      </c>
      <c r="B5889" s="70" t="s">
        <v>4914</v>
      </c>
      <c r="C5889" s="61" t="s">
        <v>1067</v>
      </c>
      <c r="D5889" s="63">
        <v>54.42</v>
      </c>
    </row>
    <row r="5890" spans="1:4" ht="27">
      <c r="A5890" s="60">
        <v>89195</v>
      </c>
      <c r="B5890" s="70" t="s">
        <v>4915</v>
      </c>
      <c r="C5890" s="61" t="s">
        <v>1067</v>
      </c>
      <c r="D5890" s="63">
        <v>8.82</v>
      </c>
    </row>
    <row r="5891" spans="1:4" ht="27">
      <c r="A5891" s="60">
        <v>89196</v>
      </c>
      <c r="B5891" s="70" t="s">
        <v>4916</v>
      </c>
      <c r="C5891" s="61" t="s">
        <v>1067</v>
      </c>
      <c r="D5891" s="63">
        <v>14.71</v>
      </c>
    </row>
    <row r="5892" spans="1:4" ht="27">
      <c r="A5892" s="60">
        <v>89197</v>
      </c>
      <c r="B5892" s="70" t="s">
        <v>4917</v>
      </c>
      <c r="C5892" s="61" t="s">
        <v>1067</v>
      </c>
      <c r="D5892" s="63">
        <v>22.06</v>
      </c>
    </row>
    <row r="5893" spans="1:4" ht="40.5">
      <c r="A5893" s="60">
        <v>91104</v>
      </c>
      <c r="B5893" s="70" t="s">
        <v>8329</v>
      </c>
      <c r="C5893" s="61" t="s">
        <v>14</v>
      </c>
      <c r="D5893" s="63">
        <v>0.05</v>
      </c>
    </row>
    <row r="5894" spans="1:4" ht="40.5">
      <c r="A5894" s="60">
        <v>91105</v>
      </c>
      <c r="B5894" s="70" t="s">
        <v>4918</v>
      </c>
      <c r="C5894" s="61" t="s">
        <v>14</v>
      </c>
      <c r="D5894" s="63">
        <v>0.14000000000000001</v>
      </c>
    </row>
    <row r="5895" spans="1:4" ht="54">
      <c r="A5895" s="60">
        <v>91106</v>
      </c>
      <c r="B5895" s="70" t="s">
        <v>4919</v>
      </c>
      <c r="C5895" s="61" t="s">
        <v>14</v>
      </c>
      <c r="D5895" s="63">
        <v>0.05</v>
      </c>
    </row>
    <row r="5896" spans="1:4" ht="54">
      <c r="A5896" s="60">
        <v>91107</v>
      </c>
      <c r="B5896" s="70" t="s">
        <v>8330</v>
      </c>
      <c r="C5896" s="61" t="s">
        <v>14</v>
      </c>
      <c r="D5896" s="63">
        <v>7.0000000000000007E-2</v>
      </c>
    </row>
    <row r="5897" spans="1:4" ht="54">
      <c r="A5897" s="60">
        <v>91108</v>
      </c>
      <c r="B5897" s="70" t="s">
        <v>8331</v>
      </c>
      <c r="C5897" s="61" t="s">
        <v>14</v>
      </c>
      <c r="D5897" s="63">
        <v>0.14000000000000001</v>
      </c>
    </row>
    <row r="5898" spans="1:4" ht="27">
      <c r="A5898" s="60">
        <v>91109</v>
      </c>
      <c r="B5898" s="70" t="s">
        <v>4920</v>
      </c>
      <c r="C5898" s="61" t="s">
        <v>14</v>
      </c>
      <c r="D5898" s="63">
        <v>0.11</v>
      </c>
    </row>
    <row r="5899" spans="1:4" ht="40.5">
      <c r="A5899" s="60">
        <v>91110</v>
      </c>
      <c r="B5899" s="70" t="s">
        <v>8332</v>
      </c>
      <c r="C5899" s="61" t="s">
        <v>14</v>
      </c>
      <c r="D5899" s="63">
        <v>0.14000000000000001</v>
      </c>
    </row>
    <row r="5900" spans="1:4" ht="40.5">
      <c r="A5900" s="60">
        <v>91111</v>
      </c>
      <c r="B5900" s="70" t="s">
        <v>8333</v>
      </c>
      <c r="C5900" s="61" t="s">
        <v>14</v>
      </c>
      <c r="D5900" s="63">
        <v>0.19</v>
      </c>
    </row>
    <row r="5901" spans="1:4" ht="40.5">
      <c r="A5901" s="60">
        <v>91112</v>
      </c>
      <c r="B5901" s="70" t="s">
        <v>8334</v>
      </c>
      <c r="C5901" s="61" t="s">
        <v>14</v>
      </c>
      <c r="D5901" s="63">
        <v>0.1</v>
      </c>
    </row>
    <row r="5902" spans="1:4" ht="40.5">
      <c r="A5902" s="60">
        <v>91113</v>
      </c>
      <c r="B5902" s="70" t="s">
        <v>8335</v>
      </c>
      <c r="C5902" s="61" t="s">
        <v>14</v>
      </c>
      <c r="D5902" s="63">
        <v>0.21</v>
      </c>
    </row>
    <row r="5903" spans="1:4" ht="40.5">
      <c r="A5903" s="60">
        <v>91114</v>
      </c>
      <c r="B5903" s="70" t="s">
        <v>8336</v>
      </c>
      <c r="C5903" s="61" t="s">
        <v>14</v>
      </c>
      <c r="D5903" s="63">
        <v>0.4</v>
      </c>
    </row>
    <row r="5904" spans="1:4" ht="40.5">
      <c r="A5904" s="60">
        <v>91115</v>
      </c>
      <c r="B5904" s="70" t="s">
        <v>8337</v>
      </c>
      <c r="C5904" s="61" t="s">
        <v>14</v>
      </c>
      <c r="D5904" s="63">
        <v>0.06</v>
      </c>
    </row>
    <row r="5905" spans="1:4" ht="40.5">
      <c r="A5905" s="60">
        <v>91116</v>
      </c>
      <c r="B5905" s="70" t="s">
        <v>8338</v>
      </c>
      <c r="C5905" s="61" t="s">
        <v>14</v>
      </c>
      <c r="D5905" s="63">
        <v>0.11</v>
      </c>
    </row>
    <row r="5906" spans="1:4" ht="40.5">
      <c r="A5906" s="60">
        <v>91117</v>
      </c>
      <c r="B5906" s="70" t="s">
        <v>8339</v>
      </c>
      <c r="C5906" s="61" t="s">
        <v>14</v>
      </c>
      <c r="D5906" s="63">
        <v>0.17</v>
      </c>
    </row>
    <row r="5907" spans="1:4" ht="40.5">
      <c r="A5907" s="60">
        <v>91118</v>
      </c>
      <c r="B5907" s="70" t="s">
        <v>8340</v>
      </c>
      <c r="C5907" s="61" t="s">
        <v>14</v>
      </c>
      <c r="D5907" s="63">
        <v>0.14000000000000001</v>
      </c>
    </row>
    <row r="5908" spans="1:4" ht="54">
      <c r="A5908" s="60">
        <v>91119</v>
      </c>
      <c r="B5908" s="70" t="s">
        <v>8341</v>
      </c>
      <c r="C5908" s="61" t="s">
        <v>14</v>
      </c>
      <c r="D5908" s="63">
        <v>0.27</v>
      </c>
    </row>
    <row r="5909" spans="1:4" ht="54">
      <c r="A5909" s="60">
        <v>91120</v>
      </c>
      <c r="B5909" s="70" t="s">
        <v>8342</v>
      </c>
      <c r="C5909" s="61" t="s">
        <v>14</v>
      </c>
      <c r="D5909" s="63">
        <v>0.4</v>
      </c>
    </row>
    <row r="5910" spans="1:4" ht="54">
      <c r="A5910" s="60">
        <v>91121</v>
      </c>
      <c r="B5910" s="70" t="s">
        <v>8343</v>
      </c>
      <c r="C5910" s="61" t="s">
        <v>14</v>
      </c>
      <c r="D5910" s="63">
        <v>0.67</v>
      </c>
    </row>
    <row r="5911" spans="1:4" ht="54">
      <c r="A5911" s="60">
        <v>91122</v>
      </c>
      <c r="B5911" s="70" t="s">
        <v>8344</v>
      </c>
      <c r="C5911" s="61" t="s">
        <v>14</v>
      </c>
      <c r="D5911" s="63">
        <v>0.95</v>
      </c>
    </row>
    <row r="5912" spans="1:4" ht="54">
      <c r="A5912" s="60">
        <v>91123</v>
      </c>
      <c r="B5912" s="70" t="s">
        <v>8345</v>
      </c>
      <c r="C5912" s="61" t="s">
        <v>14</v>
      </c>
      <c r="D5912" s="63">
        <v>1.22</v>
      </c>
    </row>
    <row r="5913" spans="1:4" ht="27">
      <c r="A5913" s="60">
        <v>91124</v>
      </c>
      <c r="B5913" s="70" t="s">
        <v>4921</v>
      </c>
      <c r="C5913" s="61" t="s">
        <v>29</v>
      </c>
      <c r="D5913" s="63">
        <v>62.51</v>
      </c>
    </row>
    <row r="5914" spans="1:4" ht="27">
      <c r="A5914" s="60">
        <v>91125</v>
      </c>
      <c r="B5914" s="70" t="s">
        <v>4922</v>
      </c>
      <c r="C5914" s="61" t="s">
        <v>30</v>
      </c>
      <c r="D5914" s="63">
        <v>7.0000000000000007E-2</v>
      </c>
    </row>
    <row r="5915" spans="1:4" ht="27">
      <c r="A5915" s="60">
        <v>91128</v>
      </c>
      <c r="B5915" s="70" t="s">
        <v>8346</v>
      </c>
      <c r="C5915" s="61" t="s">
        <v>187</v>
      </c>
      <c r="D5915" s="63">
        <v>0.13</v>
      </c>
    </row>
    <row r="5916" spans="1:4" ht="27">
      <c r="A5916" s="60">
        <v>91129</v>
      </c>
      <c r="B5916" s="70" t="s">
        <v>8347</v>
      </c>
      <c r="C5916" s="61" t="s">
        <v>187</v>
      </c>
      <c r="D5916" s="63">
        <v>0.2</v>
      </c>
    </row>
    <row r="5917" spans="1:4" ht="27">
      <c r="A5917" s="60">
        <v>91130</v>
      </c>
      <c r="B5917" s="70" t="s">
        <v>8348</v>
      </c>
      <c r="C5917" s="61" t="s">
        <v>187</v>
      </c>
      <c r="D5917" s="63">
        <v>0.28000000000000003</v>
      </c>
    </row>
    <row r="5918" spans="1:4" ht="27">
      <c r="A5918" s="60">
        <v>91132</v>
      </c>
      <c r="B5918" s="70" t="s">
        <v>8349</v>
      </c>
      <c r="C5918" s="61" t="s">
        <v>187</v>
      </c>
      <c r="D5918" s="63">
        <v>0.39</v>
      </c>
    </row>
    <row r="5919" spans="1:4" ht="27">
      <c r="A5919" s="60">
        <v>91134</v>
      </c>
      <c r="B5919" s="70" t="s">
        <v>4923</v>
      </c>
      <c r="C5919" s="61" t="s">
        <v>1067</v>
      </c>
      <c r="D5919" s="63">
        <v>2.3199999999999998</v>
      </c>
    </row>
    <row r="5920" spans="1:4" ht="27">
      <c r="A5920" s="60">
        <v>91135</v>
      </c>
      <c r="B5920" s="70" t="s">
        <v>4924</v>
      </c>
      <c r="C5920" s="61" t="s">
        <v>1067</v>
      </c>
      <c r="D5920" s="63">
        <v>4.18</v>
      </c>
    </row>
    <row r="5921" spans="1:4" ht="27">
      <c r="A5921" s="60">
        <v>91136</v>
      </c>
      <c r="B5921" s="70" t="s">
        <v>4925</v>
      </c>
      <c r="C5921" s="61" t="s">
        <v>1067</v>
      </c>
      <c r="D5921" s="63">
        <v>6.04</v>
      </c>
    </row>
    <row r="5922" spans="1:4" ht="27">
      <c r="A5922" s="60">
        <v>91137</v>
      </c>
      <c r="B5922" s="70" t="s">
        <v>4926</v>
      </c>
      <c r="C5922" s="61" t="s">
        <v>1067</v>
      </c>
      <c r="D5922" s="63">
        <v>7.89</v>
      </c>
    </row>
    <row r="5923" spans="1:4" ht="40.5">
      <c r="A5923" s="60">
        <v>91138</v>
      </c>
      <c r="B5923" s="70" t="s">
        <v>8350</v>
      </c>
      <c r="C5923" s="61" t="s">
        <v>459</v>
      </c>
      <c r="D5923" s="63">
        <v>79.08</v>
      </c>
    </row>
    <row r="5924" spans="1:4" ht="40.5">
      <c r="A5924" s="60">
        <v>91139</v>
      </c>
      <c r="B5924" s="70" t="s">
        <v>8351</v>
      </c>
      <c r="C5924" s="61" t="s">
        <v>459</v>
      </c>
      <c r="D5924" s="63">
        <v>41.95</v>
      </c>
    </row>
    <row r="5925" spans="1:4" ht="40.5">
      <c r="A5925" s="60">
        <v>91140</v>
      </c>
      <c r="B5925" s="70" t="s">
        <v>4927</v>
      </c>
      <c r="C5925" s="61" t="s">
        <v>459</v>
      </c>
      <c r="D5925" s="63">
        <v>18.559999999999999</v>
      </c>
    </row>
    <row r="5926" spans="1:4" ht="40.5">
      <c r="A5926" s="60">
        <v>91141</v>
      </c>
      <c r="B5926" s="70" t="s">
        <v>8352</v>
      </c>
      <c r="C5926" s="61" t="s">
        <v>459</v>
      </c>
      <c r="D5926" s="63">
        <v>121.03</v>
      </c>
    </row>
    <row r="5927" spans="1:4" ht="40.5">
      <c r="A5927" s="60">
        <v>91142</v>
      </c>
      <c r="B5927" s="70" t="s">
        <v>8353</v>
      </c>
      <c r="C5927" s="61" t="s">
        <v>459</v>
      </c>
      <c r="D5927" s="63">
        <v>79.08</v>
      </c>
    </row>
    <row r="5928" spans="1:4" ht="40.5">
      <c r="A5928" s="60">
        <v>91143</v>
      </c>
      <c r="B5928" s="70" t="s">
        <v>4928</v>
      </c>
      <c r="C5928" s="61" t="s">
        <v>459</v>
      </c>
      <c r="D5928" s="63">
        <v>18.559999999999999</v>
      </c>
    </row>
    <row r="5929" spans="1:4" ht="40.5">
      <c r="A5929" s="60">
        <v>91144</v>
      </c>
      <c r="B5929" s="70" t="s">
        <v>8354</v>
      </c>
      <c r="C5929" s="61" t="s">
        <v>459</v>
      </c>
      <c r="D5929" s="63">
        <v>162.97999999999999</v>
      </c>
    </row>
    <row r="5930" spans="1:4" ht="40.5">
      <c r="A5930" s="60">
        <v>91145</v>
      </c>
      <c r="B5930" s="70" t="s">
        <v>8355</v>
      </c>
      <c r="C5930" s="61" t="s">
        <v>459</v>
      </c>
      <c r="D5930" s="63">
        <v>121.03</v>
      </c>
    </row>
    <row r="5931" spans="1:4" ht="40.5">
      <c r="A5931" s="60">
        <v>91146</v>
      </c>
      <c r="B5931" s="70" t="s">
        <v>4929</v>
      </c>
      <c r="C5931" s="61" t="s">
        <v>459</v>
      </c>
      <c r="D5931" s="63">
        <v>23.38</v>
      </c>
    </row>
    <row r="5932" spans="1:4" ht="40.5">
      <c r="A5932" s="60">
        <v>91147</v>
      </c>
      <c r="B5932" s="70" t="s">
        <v>8356</v>
      </c>
      <c r="C5932" s="61" t="s">
        <v>459</v>
      </c>
      <c r="D5932" s="63">
        <v>223.51</v>
      </c>
    </row>
    <row r="5933" spans="1:4" ht="40.5">
      <c r="A5933" s="60">
        <v>91148</v>
      </c>
      <c r="B5933" s="70" t="s">
        <v>8357</v>
      </c>
      <c r="C5933" s="61" t="s">
        <v>459</v>
      </c>
      <c r="D5933" s="63">
        <v>144.41999999999999</v>
      </c>
    </row>
    <row r="5934" spans="1:4" ht="40.5">
      <c r="A5934" s="60">
        <v>91149</v>
      </c>
      <c r="B5934" s="70" t="s">
        <v>4930</v>
      </c>
      <c r="C5934" s="61" t="s">
        <v>459</v>
      </c>
      <c r="D5934" s="63">
        <v>37.130000000000003</v>
      </c>
    </row>
    <row r="5935" spans="1:4" ht="27">
      <c r="A5935" s="60">
        <v>92121</v>
      </c>
      <c r="B5935" s="70" t="s">
        <v>4931</v>
      </c>
      <c r="C5935" s="61" t="s">
        <v>29</v>
      </c>
      <c r="D5935" s="63">
        <v>21.2</v>
      </c>
    </row>
    <row r="5936" spans="1:4" ht="27">
      <c r="A5936" s="60">
        <v>92122</v>
      </c>
      <c r="B5936" s="70" t="s">
        <v>4932</v>
      </c>
      <c r="C5936" s="61" t="s">
        <v>29</v>
      </c>
      <c r="D5936" s="63">
        <v>35.270000000000003</v>
      </c>
    </row>
    <row r="5937" spans="1:4" ht="13.5">
      <c r="A5937" s="60">
        <v>92123</v>
      </c>
      <c r="B5937" s="70" t="s">
        <v>4933</v>
      </c>
      <c r="C5937" s="61" t="s">
        <v>29</v>
      </c>
      <c r="D5937" s="63">
        <v>34.49</v>
      </c>
    </row>
    <row r="5938" spans="1:4" ht="27">
      <c r="A5938" s="60">
        <v>94926</v>
      </c>
      <c r="B5938" s="70" t="s">
        <v>4934</v>
      </c>
      <c r="C5938" s="61" t="s">
        <v>19</v>
      </c>
      <c r="D5938" s="63">
        <v>1.06</v>
      </c>
    </row>
    <row r="5939" spans="1:4" ht="27">
      <c r="A5939" s="60">
        <v>94927</v>
      </c>
      <c r="B5939" s="70" t="s">
        <v>4935</v>
      </c>
      <c r="C5939" s="61" t="s">
        <v>19</v>
      </c>
      <c r="D5939" s="63">
        <v>0.55000000000000004</v>
      </c>
    </row>
    <row r="5940" spans="1:4" ht="40.5">
      <c r="A5940" s="60">
        <v>94928</v>
      </c>
      <c r="B5940" s="70" t="s">
        <v>8358</v>
      </c>
      <c r="C5940" s="61" t="s">
        <v>32</v>
      </c>
      <c r="D5940" s="63">
        <v>1.68</v>
      </c>
    </row>
    <row r="5941" spans="1:4" ht="40.5">
      <c r="A5941" s="61">
        <v>94929</v>
      </c>
      <c r="B5941" s="70" t="s">
        <v>4936</v>
      </c>
      <c r="C5941" s="61" t="s">
        <v>32</v>
      </c>
      <c r="D5941" s="63">
        <v>2.96</v>
      </c>
    </row>
    <row r="5942" spans="1:4" ht="40.5">
      <c r="A5942" s="61">
        <v>94930</v>
      </c>
      <c r="B5942" s="70" t="s">
        <v>8359</v>
      </c>
      <c r="C5942" s="61" t="s">
        <v>32</v>
      </c>
      <c r="D5942" s="63">
        <v>0.87</v>
      </c>
    </row>
    <row r="5943" spans="1:4" ht="40.5">
      <c r="A5943" s="61">
        <v>94931</v>
      </c>
      <c r="B5943" s="70" t="s">
        <v>8360</v>
      </c>
      <c r="C5943" s="61" t="s">
        <v>32</v>
      </c>
      <c r="D5943" s="63">
        <v>1.54</v>
      </c>
    </row>
    <row r="5944" spans="1:4" ht="40.5">
      <c r="A5944" s="61">
        <v>94932</v>
      </c>
      <c r="B5944" s="70" t="s">
        <v>8361</v>
      </c>
      <c r="C5944" s="61" t="s">
        <v>32</v>
      </c>
      <c r="D5944" s="63">
        <v>3.13</v>
      </c>
    </row>
    <row r="5945" spans="1:4" ht="54">
      <c r="A5945" s="61">
        <v>94934</v>
      </c>
      <c r="B5945" s="70" t="s">
        <v>8362</v>
      </c>
      <c r="C5945" s="61" t="s">
        <v>32</v>
      </c>
      <c r="D5945" s="63">
        <v>1.08</v>
      </c>
    </row>
    <row r="5946" spans="1:4" ht="54">
      <c r="A5946" s="61">
        <v>94935</v>
      </c>
      <c r="B5946" s="70" t="s">
        <v>8363</v>
      </c>
      <c r="C5946" s="61" t="s">
        <v>32</v>
      </c>
      <c r="D5946" s="63">
        <v>1.69</v>
      </c>
    </row>
    <row r="5947" spans="1:4" ht="54">
      <c r="A5947" s="61">
        <v>94936</v>
      </c>
      <c r="B5947" s="70" t="s">
        <v>8364</v>
      </c>
      <c r="C5947" s="61" t="s">
        <v>32</v>
      </c>
      <c r="D5947" s="63">
        <v>2.72</v>
      </c>
    </row>
    <row r="5948" spans="1:4" ht="54">
      <c r="A5948" s="61">
        <v>94937</v>
      </c>
      <c r="B5948" s="70" t="s">
        <v>8365</v>
      </c>
      <c r="C5948" s="61" t="s">
        <v>32</v>
      </c>
      <c r="D5948" s="63">
        <v>4.01</v>
      </c>
    </row>
    <row r="5949" spans="1:4" ht="54">
      <c r="A5949" s="61">
        <v>94938</v>
      </c>
      <c r="B5949" s="70" t="s">
        <v>8366</v>
      </c>
      <c r="C5949" s="61" t="s">
        <v>32</v>
      </c>
      <c r="D5949" s="63">
        <v>5.3</v>
      </c>
    </row>
    <row r="5950" spans="1:4" ht="27">
      <c r="A5950" s="60">
        <v>94939</v>
      </c>
      <c r="B5950" s="70" t="s">
        <v>4937</v>
      </c>
      <c r="C5950" s="61" t="s">
        <v>19</v>
      </c>
      <c r="D5950" s="63">
        <v>1.65</v>
      </c>
    </row>
    <row r="5951" spans="1:4" ht="27">
      <c r="A5951" s="60">
        <v>94940</v>
      </c>
      <c r="B5951" s="70" t="s">
        <v>4938</v>
      </c>
      <c r="C5951" s="61" t="s">
        <v>19</v>
      </c>
      <c r="D5951" s="63">
        <v>0.86</v>
      </c>
    </row>
    <row r="5952" spans="1:4" ht="27">
      <c r="A5952" s="60">
        <v>94941</v>
      </c>
      <c r="B5952" s="70" t="s">
        <v>4939</v>
      </c>
      <c r="C5952" s="61" t="s">
        <v>30</v>
      </c>
      <c r="D5952" s="63">
        <v>0.05</v>
      </c>
    </row>
    <row r="5953" spans="1:4" ht="27">
      <c r="A5953" s="60">
        <v>94942</v>
      </c>
      <c r="B5953" s="70" t="s">
        <v>8367</v>
      </c>
      <c r="C5953" s="61" t="s">
        <v>19</v>
      </c>
      <c r="D5953" s="63">
        <v>0.66</v>
      </c>
    </row>
    <row r="5954" spans="1:4" ht="27">
      <c r="A5954" s="61">
        <v>94943</v>
      </c>
      <c r="B5954" s="70" t="s">
        <v>4940</v>
      </c>
      <c r="C5954" s="61" t="s">
        <v>19</v>
      </c>
      <c r="D5954" s="63">
        <v>0.36</v>
      </c>
    </row>
    <row r="5955" spans="1:4" ht="40.5">
      <c r="A5955" s="61">
        <v>94944</v>
      </c>
      <c r="B5955" s="70" t="s">
        <v>8368</v>
      </c>
      <c r="C5955" s="61" t="s">
        <v>19</v>
      </c>
      <c r="D5955" s="63">
        <v>0.92</v>
      </c>
    </row>
    <row r="5956" spans="1:4" ht="54">
      <c r="A5956" s="60">
        <v>94945</v>
      </c>
      <c r="B5956" s="70" t="s">
        <v>8369</v>
      </c>
      <c r="C5956" s="61" t="s">
        <v>19</v>
      </c>
      <c r="D5956" s="63">
        <v>0.21</v>
      </c>
    </row>
    <row r="5957" spans="1:4" ht="40.5">
      <c r="A5957" s="60">
        <v>94946</v>
      </c>
      <c r="B5957" s="70" t="s">
        <v>8370</v>
      </c>
      <c r="C5957" s="61" t="s">
        <v>32</v>
      </c>
      <c r="D5957" s="63">
        <v>0.94</v>
      </c>
    </row>
    <row r="5958" spans="1:4" ht="40.5">
      <c r="A5958" s="60">
        <v>94947</v>
      </c>
      <c r="B5958" s="70" t="s">
        <v>8371</v>
      </c>
      <c r="C5958" s="61" t="s">
        <v>32</v>
      </c>
      <c r="D5958" s="63">
        <v>0.7</v>
      </c>
    </row>
    <row r="5959" spans="1:4" ht="40.5">
      <c r="A5959" s="60">
        <v>94948</v>
      </c>
      <c r="B5959" s="70" t="s">
        <v>8372</v>
      </c>
      <c r="C5959" s="61" t="s">
        <v>32</v>
      </c>
      <c r="D5959" s="63">
        <v>0.5</v>
      </c>
    </row>
    <row r="5960" spans="1:4" ht="40.5">
      <c r="A5960" s="60">
        <v>94949</v>
      </c>
      <c r="B5960" s="70" t="s">
        <v>8373</v>
      </c>
      <c r="C5960" s="61" t="s">
        <v>32</v>
      </c>
      <c r="D5960" s="63">
        <v>0.76</v>
      </c>
    </row>
    <row r="5961" spans="1:4" ht="40.5">
      <c r="A5961" s="60">
        <v>94950</v>
      </c>
      <c r="B5961" s="70" t="s">
        <v>8374</v>
      </c>
      <c r="C5961" s="61" t="s">
        <v>32</v>
      </c>
      <c r="D5961" s="63">
        <v>1.08</v>
      </c>
    </row>
    <row r="5962" spans="1:4" ht="40.5">
      <c r="A5962" s="60">
        <v>94951</v>
      </c>
      <c r="B5962" s="70" t="s">
        <v>8375</v>
      </c>
      <c r="C5962" s="61" t="s">
        <v>32</v>
      </c>
      <c r="D5962" s="63">
        <v>1.4</v>
      </c>
    </row>
    <row r="5963" spans="1:4" ht="40.5">
      <c r="A5963" s="60">
        <v>94952</v>
      </c>
      <c r="B5963" s="70" t="s">
        <v>8376</v>
      </c>
      <c r="C5963" s="61" t="s">
        <v>32</v>
      </c>
      <c r="D5963" s="63">
        <v>0.28000000000000003</v>
      </c>
    </row>
    <row r="5964" spans="1:4" ht="27">
      <c r="A5964" s="60">
        <v>94953</v>
      </c>
      <c r="B5964" s="70" t="s">
        <v>8377</v>
      </c>
      <c r="C5964" s="61" t="s">
        <v>19</v>
      </c>
      <c r="D5964" s="63">
        <v>4.2699999999999996</v>
      </c>
    </row>
    <row r="5965" spans="1:4" ht="40.5">
      <c r="A5965" s="60">
        <v>94954</v>
      </c>
      <c r="B5965" s="70" t="s">
        <v>8378</v>
      </c>
      <c r="C5965" s="61" t="s">
        <v>19</v>
      </c>
      <c r="D5965" s="63">
        <v>0.69</v>
      </c>
    </row>
    <row r="5966" spans="1:4" ht="40.5">
      <c r="A5966" s="60">
        <v>94955</v>
      </c>
      <c r="B5966" s="70" t="s">
        <v>8379</v>
      </c>
      <c r="C5966" s="61" t="s">
        <v>19</v>
      </c>
      <c r="D5966" s="63">
        <v>1.03</v>
      </c>
    </row>
    <row r="5967" spans="1:4" ht="40.5">
      <c r="A5967" s="60">
        <v>94956</v>
      </c>
      <c r="B5967" s="70" t="s">
        <v>8380</v>
      </c>
      <c r="C5967" s="61" t="s">
        <v>19</v>
      </c>
      <c r="D5967" s="63">
        <v>1.46</v>
      </c>
    </row>
    <row r="5968" spans="1:4" ht="40.5">
      <c r="A5968" s="60">
        <v>94957</v>
      </c>
      <c r="B5968" s="70" t="s">
        <v>8381</v>
      </c>
      <c r="C5968" s="61" t="s">
        <v>19</v>
      </c>
      <c r="D5968" s="63">
        <v>1.89</v>
      </c>
    </row>
    <row r="5969" spans="1:4" ht="40.5">
      <c r="A5969" s="60">
        <v>94958</v>
      </c>
      <c r="B5969" s="70" t="s">
        <v>8382</v>
      </c>
      <c r="C5969" s="61" t="s">
        <v>19</v>
      </c>
      <c r="D5969" s="63">
        <v>0.49</v>
      </c>
    </row>
    <row r="5970" spans="1:4" ht="27">
      <c r="A5970" s="60">
        <v>94959</v>
      </c>
      <c r="B5970" s="70" t="s">
        <v>8383</v>
      </c>
      <c r="C5970" s="61" t="s">
        <v>14</v>
      </c>
      <c r="D5970" s="63">
        <v>1.17</v>
      </c>
    </row>
    <row r="5971" spans="1:4" ht="27">
      <c r="A5971" s="60">
        <v>94960</v>
      </c>
      <c r="B5971" s="70" t="s">
        <v>4941</v>
      </c>
      <c r="C5971" s="61" t="s">
        <v>14</v>
      </c>
      <c r="D5971" s="63">
        <v>0.96</v>
      </c>
    </row>
    <row r="5972" spans="1:4" ht="27">
      <c r="A5972" s="60">
        <v>94961</v>
      </c>
      <c r="B5972" s="70" t="s">
        <v>4942</v>
      </c>
      <c r="C5972" s="61" t="s">
        <v>14</v>
      </c>
      <c r="D5972" s="63">
        <v>0.44</v>
      </c>
    </row>
    <row r="5973" spans="1:4" ht="13.5">
      <c r="A5973" s="60">
        <v>84117</v>
      </c>
      <c r="B5973" s="70" t="s">
        <v>4943</v>
      </c>
      <c r="C5973" s="61" t="s">
        <v>19</v>
      </c>
      <c r="D5973" s="63">
        <v>17.8</v>
      </c>
    </row>
    <row r="5974" spans="1:4" ht="13.5">
      <c r="A5974" s="60">
        <v>84120</v>
      </c>
      <c r="B5974" s="70" t="s">
        <v>4944</v>
      </c>
      <c r="C5974" s="61" t="s">
        <v>19</v>
      </c>
      <c r="D5974" s="63">
        <v>11.86</v>
      </c>
    </row>
    <row r="5975" spans="1:4" ht="27">
      <c r="A5975" s="60">
        <v>99802</v>
      </c>
      <c r="B5975" s="70" t="s">
        <v>21204</v>
      </c>
      <c r="C5975" s="61" t="s">
        <v>19</v>
      </c>
      <c r="D5975" s="63">
        <v>0.36</v>
      </c>
    </row>
    <row r="5976" spans="1:4" ht="27">
      <c r="A5976" s="60">
        <v>99803</v>
      </c>
      <c r="B5976" s="70" t="s">
        <v>21205</v>
      </c>
      <c r="C5976" s="61" t="s">
        <v>19</v>
      </c>
      <c r="D5976" s="63">
        <v>1.42</v>
      </c>
    </row>
    <row r="5977" spans="1:4" ht="27">
      <c r="A5977" s="60">
        <v>99805</v>
      </c>
      <c r="B5977" s="70" t="s">
        <v>21206</v>
      </c>
      <c r="C5977" s="61" t="s">
        <v>19</v>
      </c>
      <c r="D5977" s="63">
        <v>7.44</v>
      </c>
    </row>
    <row r="5978" spans="1:4" ht="27">
      <c r="A5978" s="60">
        <v>99806</v>
      </c>
      <c r="B5978" s="70" t="s">
        <v>21207</v>
      </c>
      <c r="C5978" s="61" t="s">
        <v>19</v>
      </c>
      <c r="D5978" s="63">
        <v>0.57999999999999996</v>
      </c>
    </row>
    <row r="5979" spans="1:4" ht="27">
      <c r="A5979" s="60">
        <v>99808</v>
      </c>
      <c r="B5979" s="70" t="s">
        <v>21208</v>
      </c>
      <c r="C5979" s="61" t="s">
        <v>19</v>
      </c>
      <c r="D5979" s="63">
        <v>2.44</v>
      </c>
    </row>
    <row r="5980" spans="1:4" ht="27">
      <c r="A5980" s="60">
        <v>99809</v>
      </c>
      <c r="B5980" s="70" t="s">
        <v>21209</v>
      </c>
      <c r="C5980" s="61" t="s">
        <v>19</v>
      </c>
      <c r="D5980" s="63">
        <v>4.05</v>
      </c>
    </row>
    <row r="5981" spans="1:4" ht="27">
      <c r="A5981" s="60">
        <v>99811</v>
      </c>
      <c r="B5981" s="70" t="s">
        <v>21210</v>
      </c>
      <c r="C5981" s="61" t="s">
        <v>19</v>
      </c>
      <c r="D5981" s="63">
        <v>2.42</v>
      </c>
    </row>
    <row r="5982" spans="1:4" ht="27">
      <c r="A5982" s="60">
        <v>99812</v>
      </c>
      <c r="B5982" s="70" t="s">
        <v>21211</v>
      </c>
      <c r="C5982" s="61" t="s">
        <v>19</v>
      </c>
      <c r="D5982" s="63">
        <v>0.77</v>
      </c>
    </row>
    <row r="5983" spans="1:4" ht="27">
      <c r="A5983" s="60">
        <v>99814</v>
      </c>
      <c r="B5983" s="70" t="s">
        <v>21212</v>
      </c>
      <c r="C5983" s="61" t="s">
        <v>19</v>
      </c>
      <c r="D5983" s="63">
        <v>1.32</v>
      </c>
    </row>
    <row r="5984" spans="1:4" ht="13.5">
      <c r="A5984" s="60">
        <v>99822</v>
      </c>
      <c r="B5984" s="70" t="s">
        <v>21213</v>
      </c>
      <c r="C5984" s="61" t="s">
        <v>19</v>
      </c>
      <c r="D5984" s="63">
        <v>0.69</v>
      </c>
    </row>
    <row r="5985" spans="1:4" ht="27">
      <c r="A5985" s="60">
        <v>99826</v>
      </c>
      <c r="B5985" s="70" t="s">
        <v>21214</v>
      </c>
      <c r="C5985" s="61" t="s">
        <v>19</v>
      </c>
      <c r="D5985" s="63">
        <v>1.05</v>
      </c>
    </row>
    <row r="5986" spans="1:4" ht="13.5">
      <c r="A5986" s="60" t="s">
        <v>8384</v>
      </c>
      <c r="B5986" s="70" t="s">
        <v>4945</v>
      </c>
      <c r="C5986" s="61" t="s">
        <v>14</v>
      </c>
      <c r="D5986" s="63">
        <v>39.42</v>
      </c>
    </row>
    <row r="5987" spans="1:4" ht="13.5">
      <c r="A5987" s="60" t="s">
        <v>8385</v>
      </c>
      <c r="B5987" s="70" t="s">
        <v>4946</v>
      </c>
      <c r="C5987" s="61" t="s">
        <v>14</v>
      </c>
      <c r="D5987" s="63">
        <v>63.52</v>
      </c>
    </row>
    <row r="5988" spans="1:4" ht="13.5">
      <c r="A5988" s="60">
        <v>84127</v>
      </c>
      <c r="B5988" s="70" t="s">
        <v>4947</v>
      </c>
      <c r="C5988" s="61" t="s">
        <v>14</v>
      </c>
      <c r="D5988" s="63">
        <v>361.01</v>
      </c>
    </row>
    <row r="5989" spans="1:4" ht="13.5">
      <c r="A5989" s="60">
        <v>40841</v>
      </c>
      <c r="B5989" s="70" t="s">
        <v>4948</v>
      </c>
      <c r="C5989" s="61" t="s">
        <v>32</v>
      </c>
      <c r="D5989" s="63">
        <v>101.83</v>
      </c>
    </row>
    <row r="5990" spans="1:4" ht="40.5">
      <c r="A5990" s="61">
        <v>71516</v>
      </c>
      <c r="B5990" s="70" t="s">
        <v>8386</v>
      </c>
      <c r="C5990" s="61" t="s">
        <v>32</v>
      </c>
      <c r="D5990" s="63">
        <v>500</v>
      </c>
    </row>
    <row r="5991" spans="1:4" ht="27">
      <c r="A5991" s="60">
        <v>73361</v>
      </c>
      <c r="B5991" s="70" t="s">
        <v>4949</v>
      </c>
      <c r="C5991" s="61" t="s">
        <v>29</v>
      </c>
      <c r="D5991" s="63">
        <v>352.51</v>
      </c>
    </row>
    <row r="5992" spans="1:4" ht="67.5">
      <c r="A5992" s="61">
        <v>73714</v>
      </c>
      <c r="B5992" s="70" t="s">
        <v>8387</v>
      </c>
      <c r="C5992" s="61" t="s">
        <v>32</v>
      </c>
      <c r="D5992" s="63">
        <v>1321.68</v>
      </c>
    </row>
    <row r="5993" spans="1:4" ht="27">
      <c r="A5993" s="61">
        <v>86957</v>
      </c>
      <c r="B5993" s="70" t="s">
        <v>4950</v>
      </c>
      <c r="C5993" s="61" t="s">
        <v>32</v>
      </c>
      <c r="D5993" s="63">
        <v>21.45</v>
      </c>
    </row>
    <row r="5994" spans="1:4" ht="27">
      <c r="A5994" s="61">
        <v>86958</v>
      </c>
      <c r="B5994" s="70" t="s">
        <v>4951</v>
      </c>
      <c r="C5994" s="61" t="s">
        <v>32</v>
      </c>
      <c r="D5994" s="63">
        <v>17.43</v>
      </c>
    </row>
    <row r="5995" spans="1:4" ht="54">
      <c r="A5995" s="60">
        <v>97010</v>
      </c>
      <c r="B5995" s="70" t="s">
        <v>12474</v>
      </c>
      <c r="C5995" s="61" t="s">
        <v>14</v>
      </c>
      <c r="D5995" s="63">
        <v>30.82</v>
      </c>
    </row>
    <row r="5996" spans="1:4" ht="54">
      <c r="A5996" s="60">
        <v>97011</v>
      </c>
      <c r="B5996" s="70" t="s">
        <v>12475</v>
      </c>
      <c r="C5996" s="61" t="s">
        <v>14</v>
      </c>
      <c r="D5996" s="63">
        <v>24.87</v>
      </c>
    </row>
    <row r="5997" spans="1:4" ht="54">
      <c r="A5997" s="61">
        <v>97012</v>
      </c>
      <c r="B5997" s="70" t="s">
        <v>12476</v>
      </c>
      <c r="C5997" s="61" t="s">
        <v>14</v>
      </c>
      <c r="D5997" s="63">
        <v>21.89</v>
      </c>
    </row>
    <row r="5998" spans="1:4" ht="54">
      <c r="A5998" s="61">
        <v>97013</v>
      </c>
      <c r="B5998" s="70" t="s">
        <v>12477</v>
      </c>
      <c r="C5998" s="61" t="s">
        <v>14</v>
      </c>
      <c r="D5998" s="63">
        <v>45.67</v>
      </c>
    </row>
    <row r="5999" spans="1:4" ht="54">
      <c r="A5999" s="61">
        <v>97014</v>
      </c>
      <c r="B5999" s="70" t="s">
        <v>12478</v>
      </c>
      <c r="C5999" s="61" t="s">
        <v>14</v>
      </c>
      <c r="D5999" s="63">
        <v>34.94</v>
      </c>
    </row>
    <row r="6000" spans="1:4" ht="54">
      <c r="A6000" s="61">
        <v>97015</v>
      </c>
      <c r="B6000" s="70" t="s">
        <v>12479</v>
      </c>
      <c r="C6000" s="61" t="s">
        <v>14</v>
      </c>
      <c r="D6000" s="63">
        <v>29.53</v>
      </c>
    </row>
    <row r="6001" spans="1:4" ht="54">
      <c r="A6001" s="60">
        <v>97016</v>
      </c>
      <c r="B6001" s="70" t="s">
        <v>12480</v>
      </c>
      <c r="C6001" s="61" t="s">
        <v>14</v>
      </c>
      <c r="D6001" s="63">
        <v>26</v>
      </c>
    </row>
    <row r="6002" spans="1:4" ht="54">
      <c r="A6002" s="60">
        <v>97017</v>
      </c>
      <c r="B6002" s="70" t="s">
        <v>12481</v>
      </c>
      <c r="C6002" s="61" t="s">
        <v>14</v>
      </c>
      <c r="D6002" s="63">
        <v>20.34</v>
      </c>
    </row>
    <row r="6003" spans="1:4" ht="54">
      <c r="A6003" s="60">
        <v>97018</v>
      </c>
      <c r="B6003" s="70" t="s">
        <v>12482</v>
      </c>
      <c r="C6003" s="61" t="s">
        <v>14</v>
      </c>
      <c r="D6003" s="63">
        <v>17.399999999999999</v>
      </c>
    </row>
    <row r="6004" spans="1:4" ht="81">
      <c r="A6004" s="60">
        <v>97031</v>
      </c>
      <c r="B6004" s="70" t="s">
        <v>12483</v>
      </c>
      <c r="C6004" s="61" t="s">
        <v>14</v>
      </c>
      <c r="D6004" s="63">
        <v>48.88</v>
      </c>
    </row>
    <row r="6005" spans="1:4" ht="81">
      <c r="A6005" s="60">
        <v>97032</v>
      </c>
      <c r="B6005" s="70" t="s">
        <v>12484</v>
      </c>
      <c r="C6005" s="61" t="s">
        <v>14</v>
      </c>
      <c r="D6005" s="63">
        <v>31.37</v>
      </c>
    </row>
    <row r="6006" spans="1:4" ht="67.5">
      <c r="A6006" s="60">
        <v>97033</v>
      </c>
      <c r="B6006" s="70" t="s">
        <v>12485</v>
      </c>
      <c r="C6006" s="61" t="s">
        <v>14</v>
      </c>
      <c r="D6006" s="63">
        <v>54.82</v>
      </c>
    </row>
    <row r="6007" spans="1:4" ht="67.5">
      <c r="A6007" s="60">
        <v>97034</v>
      </c>
      <c r="B6007" s="70" t="s">
        <v>12486</v>
      </c>
      <c r="C6007" s="61" t="s">
        <v>14</v>
      </c>
      <c r="D6007" s="63">
        <v>33.630000000000003</v>
      </c>
    </row>
    <row r="6008" spans="1:4" ht="27">
      <c r="A6008" s="60">
        <v>97039</v>
      </c>
      <c r="B6008" s="70" t="s">
        <v>12487</v>
      </c>
      <c r="C6008" s="61" t="s">
        <v>19</v>
      </c>
      <c r="D6008" s="63">
        <v>29.01</v>
      </c>
    </row>
    <row r="6009" spans="1:4" ht="27">
      <c r="A6009" s="60">
        <v>97040</v>
      </c>
      <c r="B6009" s="70" t="s">
        <v>12488</v>
      </c>
      <c r="C6009" s="61" t="s">
        <v>19</v>
      </c>
      <c r="D6009" s="63">
        <v>11.17</v>
      </c>
    </row>
    <row r="6010" spans="1:4" ht="27">
      <c r="A6010" s="60">
        <v>97041</v>
      </c>
      <c r="B6010" s="70" t="s">
        <v>12489</v>
      </c>
      <c r="C6010" s="61" t="s">
        <v>19</v>
      </c>
      <c r="D6010" s="63">
        <v>88.96</v>
      </c>
    </row>
    <row r="6011" spans="1:4" ht="27">
      <c r="A6011" s="60">
        <v>97046</v>
      </c>
      <c r="B6011" s="70" t="s">
        <v>12490</v>
      </c>
      <c r="C6011" s="61" t="s">
        <v>19</v>
      </c>
      <c r="D6011" s="63">
        <v>0.25</v>
      </c>
    </row>
    <row r="6012" spans="1:4" ht="40.5">
      <c r="A6012" s="60">
        <v>97047</v>
      </c>
      <c r="B6012" s="70" t="s">
        <v>12491</v>
      </c>
      <c r="C6012" s="61" t="s">
        <v>19</v>
      </c>
      <c r="D6012" s="63">
        <v>0.1</v>
      </c>
    </row>
    <row r="6013" spans="1:4" ht="27">
      <c r="A6013" s="60">
        <v>97048</v>
      </c>
      <c r="B6013" s="70" t="s">
        <v>12492</v>
      </c>
      <c r="C6013" s="61" t="s">
        <v>19</v>
      </c>
      <c r="D6013" s="63">
        <v>7.0000000000000007E-2</v>
      </c>
    </row>
    <row r="6014" spans="1:4" ht="27">
      <c r="A6014" s="60">
        <v>97051</v>
      </c>
      <c r="B6014" s="70" t="s">
        <v>12493</v>
      </c>
      <c r="C6014" s="61" t="s">
        <v>14</v>
      </c>
      <c r="D6014" s="63">
        <v>0.47</v>
      </c>
    </row>
    <row r="6015" spans="1:4" ht="27">
      <c r="A6015" s="60">
        <v>97053</v>
      </c>
      <c r="B6015" s="70" t="s">
        <v>12494</v>
      </c>
      <c r="C6015" s="61" t="s">
        <v>14</v>
      </c>
      <c r="D6015" s="63">
        <v>17.59</v>
      </c>
    </row>
    <row r="6016" spans="1:4" ht="13.5">
      <c r="A6016" s="60">
        <v>97062</v>
      </c>
      <c r="B6016" s="70" t="s">
        <v>12495</v>
      </c>
      <c r="C6016" s="61" t="s">
        <v>19</v>
      </c>
      <c r="D6016" s="63">
        <v>4.8899999999999997</v>
      </c>
    </row>
    <row r="6017" spans="1:4" ht="54">
      <c r="A6017" s="60">
        <v>97063</v>
      </c>
      <c r="B6017" s="70" t="s">
        <v>12496</v>
      </c>
      <c r="C6017" s="61" t="s">
        <v>19</v>
      </c>
      <c r="D6017" s="63">
        <v>6.97</v>
      </c>
    </row>
    <row r="6018" spans="1:4" ht="27">
      <c r="A6018" s="60">
        <v>97064</v>
      </c>
      <c r="B6018" s="70" t="s">
        <v>12497</v>
      </c>
      <c r="C6018" s="61" t="s">
        <v>14</v>
      </c>
      <c r="D6018" s="63">
        <v>13.41</v>
      </c>
    </row>
    <row r="6019" spans="1:4" ht="27">
      <c r="A6019" s="60">
        <v>97065</v>
      </c>
      <c r="B6019" s="70" t="s">
        <v>12498</v>
      </c>
      <c r="C6019" s="61" t="s">
        <v>29</v>
      </c>
      <c r="D6019" s="63">
        <v>5.15</v>
      </c>
    </row>
    <row r="6020" spans="1:4" ht="40.5">
      <c r="A6020" s="60">
        <v>97066</v>
      </c>
      <c r="B6020" s="70" t="s">
        <v>12499</v>
      </c>
      <c r="C6020" s="61" t="s">
        <v>19</v>
      </c>
      <c r="D6020" s="63">
        <v>53.6</v>
      </c>
    </row>
    <row r="6021" spans="1:4" ht="40.5">
      <c r="A6021" s="60">
        <v>97067</v>
      </c>
      <c r="B6021" s="70" t="s">
        <v>12500</v>
      </c>
      <c r="C6021" s="61" t="s">
        <v>14</v>
      </c>
      <c r="D6021" s="63">
        <v>380.92</v>
      </c>
    </row>
    <row r="6022" spans="1:4" ht="27">
      <c r="A6022" s="60" t="s">
        <v>8388</v>
      </c>
      <c r="B6022" s="70" t="s">
        <v>4952</v>
      </c>
      <c r="C6022" s="61" t="s">
        <v>32</v>
      </c>
      <c r="D6022" s="63">
        <v>146.53</v>
      </c>
    </row>
    <row r="6023" spans="1:4" ht="27">
      <c r="A6023" s="60">
        <v>73672</v>
      </c>
      <c r="B6023" s="70" t="s">
        <v>8389</v>
      </c>
      <c r="C6023" s="61" t="s">
        <v>19</v>
      </c>
      <c r="D6023" s="63">
        <v>0.34</v>
      </c>
    </row>
    <row r="6024" spans="1:4" ht="27">
      <c r="A6024" s="60" t="s">
        <v>8390</v>
      </c>
      <c r="B6024" s="70" t="s">
        <v>8391</v>
      </c>
      <c r="C6024" s="61" t="s">
        <v>19</v>
      </c>
      <c r="D6024" s="63">
        <v>0.48</v>
      </c>
    </row>
    <row r="6025" spans="1:4" ht="40.5">
      <c r="A6025" s="60" t="s">
        <v>8392</v>
      </c>
      <c r="B6025" s="70" t="s">
        <v>8393</v>
      </c>
      <c r="C6025" s="61" t="s">
        <v>19</v>
      </c>
      <c r="D6025" s="63">
        <v>0.13</v>
      </c>
    </row>
    <row r="6026" spans="1:4" ht="13.5">
      <c r="A6026" s="60" t="s">
        <v>8394</v>
      </c>
      <c r="B6026" s="70" t="s">
        <v>4953</v>
      </c>
      <c r="C6026" s="61" t="s">
        <v>19</v>
      </c>
      <c r="D6026" s="63">
        <v>1.17</v>
      </c>
    </row>
    <row r="6027" spans="1:4" ht="13.5">
      <c r="A6027" s="60">
        <v>85331</v>
      </c>
      <c r="B6027" s="70" t="s">
        <v>4954</v>
      </c>
      <c r="C6027" s="61" t="s">
        <v>19</v>
      </c>
      <c r="D6027" s="63">
        <v>1.1299999999999999</v>
      </c>
    </row>
    <row r="6028" spans="1:4" ht="13.5">
      <c r="A6028" s="60">
        <v>85422</v>
      </c>
      <c r="B6028" s="70" t="s">
        <v>4955</v>
      </c>
      <c r="C6028" s="61" t="s">
        <v>19</v>
      </c>
      <c r="D6028" s="63">
        <v>5.88</v>
      </c>
    </row>
    <row r="6029" spans="1:4" ht="27">
      <c r="A6029" s="60" t="s">
        <v>8395</v>
      </c>
      <c r="B6029" s="70" t="s">
        <v>8396</v>
      </c>
      <c r="C6029" s="61" t="s">
        <v>19</v>
      </c>
      <c r="D6029" s="63">
        <v>50.26</v>
      </c>
    </row>
    <row r="6030" spans="1:4" ht="13.5">
      <c r="A6030" s="60" t="s">
        <v>8397</v>
      </c>
      <c r="B6030" s="70" t="s">
        <v>4956</v>
      </c>
      <c r="C6030" s="61" t="s">
        <v>14</v>
      </c>
      <c r="D6030" s="63">
        <v>2.35</v>
      </c>
    </row>
    <row r="6031" spans="1:4" ht="13.5">
      <c r="A6031" s="60" t="s">
        <v>8398</v>
      </c>
      <c r="B6031" s="70" t="s">
        <v>4957</v>
      </c>
      <c r="C6031" s="61" t="s">
        <v>19</v>
      </c>
      <c r="D6031" s="63">
        <v>46.83</v>
      </c>
    </row>
    <row r="6032" spans="1:4" ht="13.5">
      <c r="A6032" s="60" t="s">
        <v>8399</v>
      </c>
      <c r="B6032" s="70" t="s">
        <v>4958</v>
      </c>
      <c r="C6032" s="61" t="s">
        <v>19</v>
      </c>
      <c r="D6032" s="63">
        <v>44.89</v>
      </c>
    </row>
    <row r="6033" spans="1:4" ht="40.5">
      <c r="A6033" s="60">
        <v>84126</v>
      </c>
      <c r="B6033" s="70" t="s">
        <v>8400</v>
      </c>
      <c r="C6033" s="61" t="s">
        <v>19</v>
      </c>
      <c r="D6033" s="63">
        <v>35.56</v>
      </c>
    </row>
    <row r="6034" spans="1:4" ht="13.5">
      <c r="A6034" s="60">
        <v>85421</v>
      </c>
      <c r="B6034" s="70" t="s">
        <v>4959</v>
      </c>
      <c r="C6034" s="61" t="s">
        <v>19</v>
      </c>
      <c r="D6034" s="63">
        <v>11.71</v>
      </c>
    </row>
    <row r="6035" spans="1:4" ht="27">
      <c r="A6035" s="60">
        <v>97621</v>
      </c>
      <c r="B6035" s="70" t="s">
        <v>12501</v>
      </c>
      <c r="C6035" s="61" t="s">
        <v>29</v>
      </c>
      <c r="D6035" s="63">
        <v>78.55</v>
      </c>
    </row>
    <row r="6036" spans="1:4" ht="27">
      <c r="A6036" s="60">
        <v>97622</v>
      </c>
      <c r="B6036" s="70" t="s">
        <v>12502</v>
      </c>
      <c r="C6036" s="61" t="s">
        <v>29</v>
      </c>
      <c r="D6036" s="63">
        <v>38.28</v>
      </c>
    </row>
    <row r="6037" spans="1:4" ht="27">
      <c r="A6037" s="60">
        <v>97623</v>
      </c>
      <c r="B6037" s="70" t="s">
        <v>12503</v>
      </c>
      <c r="C6037" s="61" t="s">
        <v>29</v>
      </c>
      <c r="D6037" s="63">
        <v>117.27</v>
      </c>
    </row>
    <row r="6038" spans="1:4" ht="27">
      <c r="A6038" s="60">
        <v>97624</v>
      </c>
      <c r="B6038" s="70" t="s">
        <v>12504</v>
      </c>
      <c r="C6038" s="61" t="s">
        <v>29</v>
      </c>
      <c r="D6038" s="63">
        <v>71.98</v>
      </c>
    </row>
    <row r="6039" spans="1:4" ht="40.5">
      <c r="A6039" s="60">
        <v>97625</v>
      </c>
      <c r="B6039" s="70" t="s">
        <v>12505</v>
      </c>
      <c r="C6039" s="61" t="s">
        <v>29</v>
      </c>
      <c r="D6039" s="63">
        <v>37.68</v>
      </c>
    </row>
    <row r="6040" spans="1:4" ht="27">
      <c r="A6040" s="60">
        <v>97626</v>
      </c>
      <c r="B6040" s="70" t="s">
        <v>12506</v>
      </c>
      <c r="C6040" s="61" t="s">
        <v>29</v>
      </c>
      <c r="D6040" s="63">
        <v>397.29</v>
      </c>
    </row>
    <row r="6041" spans="1:4" ht="40.5">
      <c r="A6041" s="60">
        <v>97627</v>
      </c>
      <c r="B6041" s="70" t="s">
        <v>12507</v>
      </c>
      <c r="C6041" s="61" t="s">
        <v>29</v>
      </c>
      <c r="D6041" s="63">
        <v>170.5</v>
      </c>
    </row>
    <row r="6042" spans="1:4" ht="27">
      <c r="A6042" s="60">
        <v>97628</v>
      </c>
      <c r="B6042" s="70" t="s">
        <v>12508</v>
      </c>
      <c r="C6042" s="61" t="s">
        <v>29</v>
      </c>
      <c r="D6042" s="63">
        <v>189.2</v>
      </c>
    </row>
    <row r="6043" spans="1:4" ht="27">
      <c r="A6043" s="60">
        <v>97629</v>
      </c>
      <c r="B6043" s="70" t="s">
        <v>12509</v>
      </c>
      <c r="C6043" s="61" t="s">
        <v>29</v>
      </c>
      <c r="D6043" s="63">
        <v>80.489999999999995</v>
      </c>
    </row>
    <row r="6044" spans="1:4" ht="27">
      <c r="A6044" s="60">
        <v>97631</v>
      </c>
      <c r="B6044" s="70" t="s">
        <v>12510</v>
      </c>
      <c r="C6044" s="61" t="s">
        <v>19</v>
      </c>
      <c r="D6044" s="63">
        <v>2.21</v>
      </c>
    </row>
    <row r="6045" spans="1:4" ht="27">
      <c r="A6045" s="60">
        <v>97632</v>
      </c>
      <c r="B6045" s="70" t="s">
        <v>12511</v>
      </c>
      <c r="C6045" s="61" t="s">
        <v>14</v>
      </c>
      <c r="D6045" s="63">
        <v>1.74</v>
      </c>
    </row>
    <row r="6046" spans="1:4" ht="27">
      <c r="A6046" s="60">
        <v>97633</v>
      </c>
      <c r="B6046" s="70" t="s">
        <v>12512</v>
      </c>
      <c r="C6046" s="61" t="s">
        <v>19</v>
      </c>
      <c r="D6046" s="63">
        <v>15.2</v>
      </c>
    </row>
    <row r="6047" spans="1:4" ht="40.5">
      <c r="A6047" s="60">
        <v>97634</v>
      </c>
      <c r="B6047" s="70" t="s">
        <v>12513</v>
      </c>
      <c r="C6047" s="61" t="s">
        <v>19</v>
      </c>
      <c r="D6047" s="63">
        <v>7.93</v>
      </c>
    </row>
    <row r="6048" spans="1:4" ht="27">
      <c r="A6048" s="60">
        <v>97635</v>
      </c>
      <c r="B6048" s="70" t="s">
        <v>12514</v>
      </c>
      <c r="C6048" s="61" t="s">
        <v>19</v>
      </c>
      <c r="D6048" s="63">
        <v>10.54</v>
      </c>
    </row>
    <row r="6049" spans="1:4" ht="27">
      <c r="A6049" s="60">
        <v>97636</v>
      </c>
      <c r="B6049" s="70" t="s">
        <v>12515</v>
      </c>
      <c r="C6049" s="61" t="s">
        <v>19</v>
      </c>
      <c r="D6049" s="63">
        <v>9.02</v>
      </c>
    </row>
    <row r="6050" spans="1:4" ht="27">
      <c r="A6050" s="60">
        <v>97637</v>
      </c>
      <c r="B6050" s="70" t="s">
        <v>12516</v>
      </c>
      <c r="C6050" s="61" t="s">
        <v>19</v>
      </c>
      <c r="D6050" s="63">
        <v>1.7</v>
      </c>
    </row>
    <row r="6051" spans="1:4" ht="27">
      <c r="A6051" s="61">
        <v>97638</v>
      </c>
      <c r="B6051" s="70" t="s">
        <v>12517</v>
      </c>
      <c r="C6051" s="61" t="s">
        <v>19</v>
      </c>
      <c r="D6051" s="63">
        <v>4.9800000000000004</v>
      </c>
    </row>
    <row r="6052" spans="1:4" ht="27">
      <c r="A6052" s="61">
        <v>97639</v>
      </c>
      <c r="B6052" s="70" t="s">
        <v>12518</v>
      </c>
      <c r="C6052" s="61" t="s">
        <v>19</v>
      </c>
      <c r="D6052" s="63">
        <v>13.38</v>
      </c>
    </row>
    <row r="6053" spans="1:4" ht="27">
      <c r="A6053" s="61">
        <v>97640</v>
      </c>
      <c r="B6053" s="70" t="s">
        <v>12519</v>
      </c>
      <c r="C6053" s="61" t="s">
        <v>19</v>
      </c>
      <c r="D6053" s="63">
        <v>1.07</v>
      </c>
    </row>
    <row r="6054" spans="1:4" ht="27">
      <c r="A6054" s="61">
        <v>97641</v>
      </c>
      <c r="B6054" s="70" t="s">
        <v>12520</v>
      </c>
      <c r="C6054" s="61" t="s">
        <v>19</v>
      </c>
      <c r="D6054" s="63">
        <v>3.34</v>
      </c>
    </row>
    <row r="6055" spans="1:4" ht="27">
      <c r="A6055" s="61">
        <v>97642</v>
      </c>
      <c r="B6055" s="70" t="s">
        <v>12521</v>
      </c>
      <c r="C6055" s="61" t="s">
        <v>19</v>
      </c>
      <c r="D6055" s="63">
        <v>1.93</v>
      </c>
    </row>
    <row r="6056" spans="1:4" ht="27">
      <c r="A6056" s="61">
        <v>97643</v>
      </c>
      <c r="B6056" s="70" t="s">
        <v>12522</v>
      </c>
      <c r="C6056" s="61" t="s">
        <v>19</v>
      </c>
      <c r="D6056" s="63">
        <v>16.420000000000002</v>
      </c>
    </row>
    <row r="6057" spans="1:4" ht="27">
      <c r="A6057" s="61">
        <v>97644</v>
      </c>
      <c r="B6057" s="70" t="s">
        <v>12523</v>
      </c>
      <c r="C6057" s="61" t="s">
        <v>19</v>
      </c>
      <c r="D6057" s="63">
        <v>6.18</v>
      </c>
    </row>
    <row r="6058" spans="1:4" ht="27">
      <c r="A6058" s="61">
        <v>97645</v>
      </c>
      <c r="B6058" s="70" t="s">
        <v>12524</v>
      </c>
      <c r="C6058" s="61" t="s">
        <v>19</v>
      </c>
      <c r="D6058" s="63">
        <v>18.02</v>
      </c>
    </row>
    <row r="6059" spans="1:4" ht="40.5">
      <c r="A6059" s="61">
        <v>97647</v>
      </c>
      <c r="B6059" s="70" t="s">
        <v>12525</v>
      </c>
      <c r="C6059" s="61" t="s">
        <v>19</v>
      </c>
      <c r="D6059" s="63">
        <v>2.36</v>
      </c>
    </row>
    <row r="6060" spans="1:4" ht="27">
      <c r="A6060" s="61">
        <v>97648</v>
      </c>
      <c r="B6060" s="70" t="s">
        <v>12526</v>
      </c>
      <c r="C6060" s="61" t="s">
        <v>19</v>
      </c>
      <c r="D6060" s="63">
        <v>1.36</v>
      </c>
    </row>
    <row r="6061" spans="1:4" ht="40.5">
      <c r="A6061" s="61">
        <v>97649</v>
      </c>
      <c r="B6061" s="70" t="s">
        <v>12527</v>
      </c>
      <c r="C6061" s="61" t="s">
        <v>19</v>
      </c>
      <c r="D6061" s="63">
        <v>2.93</v>
      </c>
    </row>
    <row r="6062" spans="1:4" ht="27">
      <c r="A6062" s="61">
        <v>97650</v>
      </c>
      <c r="B6062" s="70" t="s">
        <v>12528</v>
      </c>
      <c r="C6062" s="61" t="s">
        <v>19</v>
      </c>
      <c r="D6062" s="63">
        <v>5.0999999999999996</v>
      </c>
    </row>
    <row r="6063" spans="1:4" ht="40.5">
      <c r="A6063" s="61">
        <v>97651</v>
      </c>
      <c r="B6063" s="70" t="s">
        <v>12529</v>
      </c>
      <c r="C6063" s="61" t="s">
        <v>32</v>
      </c>
      <c r="D6063" s="63">
        <v>56.5</v>
      </c>
    </row>
    <row r="6064" spans="1:4" ht="40.5">
      <c r="A6064" s="61">
        <v>97652</v>
      </c>
      <c r="B6064" s="70" t="s">
        <v>12530</v>
      </c>
      <c r="C6064" s="61" t="s">
        <v>32</v>
      </c>
      <c r="D6064" s="63">
        <v>128.09</v>
      </c>
    </row>
    <row r="6065" spans="1:4" ht="40.5">
      <c r="A6065" s="61">
        <v>97653</v>
      </c>
      <c r="B6065" s="70" t="s">
        <v>12531</v>
      </c>
      <c r="C6065" s="61" t="s">
        <v>32</v>
      </c>
      <c r="D6065" s="63">
        <v>79.28</v>
      </c>
    </row>
    <row r="6066" spans="1:4" ht="40.5">
      <c r="A6066" s="61">
        <v>97654</v>
      </c>
      <c r="B6066" s="70" t="s">
        <v>12532</v>
      </c>
      <c r="C6066" s="61" t="s">
        <v>32</v>
      </c>
      <c r="D6066" s="63">
        <v>98.88</v>
      </c>
    </row>
    <row r="6067" spans="1:4" ht="27">
      <c r="A6067" s="61">
        <v>97655</v>
      </c>
      <c r="B6067" s="70" t="s">
        <v>12533</v>
      </c>
      <c r="C6067" s="61" t="s">
        <v>19</v>
      </c>
      <c r="D6067" s="63">
        <v>16.079999999999998</v>
      </c>
    </row>
    <row r="6068" spans="1:4" ht="40.5">
      <c r="A6068" s="61">
        <v>97656</v>
      </c>
      <c r="B6068" s="70" t="s">
        <v>12534</v>
      </c>
      <c r="C6068" s="61" t="s">
        <v>32</v>
      </c>
      <c r="D6068" s="63">
        <v>158.34</v>
      </c>
    </row>
    <row r="6069" spans="1:4" ht="40.5">
      <c r="A6069" s="60">
        <v>97657</v>
      </c>
      <c r="B6069" s="70" t="s">
        <v>12535</v>
      </c>
      <c r="C6069" s="61" t="s">
        <v>32</v>
      </c>
      <c r="D6069" s="63">
        <v>313.85000000000002</v>
      </c>
    </row>
    <row r="6070" spans="1:4" ht="40.5">
      <c r="A6070" s="60">
        <v>97658</v>
      </c>
      <c r="B6070" s="70" t="s">
        <v>12536</v>
      </c>
      <c r="C6070" s="61" t="s">
        <v>32</v>
      </c>
      <c r="D6070" s="63">
        <v>117.78</v>
      </c>
    </row>
    <row r="6071" spans="1:4" ht="40.5">
      <c r="A6071" s="60">
        <v>97659</v>
      </c>
      <c r="B6071" s="70" t="s">
        <v>12537</v>
      </c>
      <c r="C6071" s="61" t="s">
        <v>32</v>
      </c>
      <c r="D6071" s="63">
        <v>161.6</v>
      </c>
    </row>
    <row r="6072" spans="1:4" ht="27">
      <c r="A6072" s="60">
        <v>97660</v>
      </c>
      <c r="B6072" s="70" t="s">
        <v>12538</v>
      </c>
      <c r="C6072" s="61" t="s">
        <v>32</v>
      </c>
      <c r="D6072" s="63">
        <v>0.44</v>
      </c>
    </row>
    <row r="6073" spans="1:4" ht="27">
      <c r="A6073" s="60">
        <v>97661</v>
      </c>
      <c r="B6073" s="70" t="s">
        <v>12539</v>
      </c>
      <c r="C6073" s="61" t="s">
        <v>14</v>
      </c>
      <c r="D6073" s="63">
        <v>0.45</v>
      </c>
    </row>
    <row r="6074" spans="1:4" ht="40.5">
      <c r="A6074" s="60">
        <v>97662</v>
      </c>
      <c r="B6074" s="70" t="s">
        <v>12540</v>
      </c>
      <c r="C6074" s="61" t="s">
        <v>14</v>
      </c>
      <c r="D6074" s="63">
        <v>0.32</v>
      </c>
    </row>
    <row r="6075" spans="1:4" ht="27">
      <c r="A6075" s="60">
        <v>97663</v>
      </c>
      <c r="B6075" s="70" t="s">
        <v>12541</v>
      </c>
      <c r="C6075" s="61" t="s">
        <v>32</v>
      </c>
      <c r="D6075" s="63">
        <v>8.26</v>
      </c>
    </row>
    <row r="6076" spans="1:4" ht="27">
      <c r="A6076" s="60">
        <v>97664</v>
      </c>
      <c r="B6076" s="70" t="s">
        <v>12542</v>
      </c>
      <c r="C6076" s="61" t="s">
        <v>32</v>
      </c>
      <c r="D6076" s="63">
        <v>1.02</v>
      </c>
    </row>
    <row r="6077" spans="1:4" ht="27">
      <c r="A6077" s="60">
        <v>97665</v>
      </c>
      <c r="B6077" s="70" t="s">
        <v>12543</v>
      </c>
      <c r="C6077" s="61" t="s">
        <v>32</v>
      </c>
      <c r="D6077" s="63">
        <v>0.86</v>
      </c>
    </row>
    <row r="6078" spans="1:4" ht="27">
      <c r="A6078" s="60">
        <v>97666</v>
      </c>
      <c r="B6078" s="70" t="s">
        <v>12544</v>
      </c>
      <c r="C6078" s="61" t="s">
        <v>32</v>
      </c>
      <c r="D6078" s="63">
        <v>6.02</v>
      </c>
    </row>
    <row r="6079" spans="1:4" ht="27">
      <c r="A6079" s="60">
        <v>85423</v>
      </c>
      <c r="B6079" s="70" t="s">
        <v>4960</v>
      </c>
      <c r="C6079" s="61" t="s">
        <v>19</v>
      </c>
      <c r="D6079" s="63">
        <v>6.55</v>
      </c>
    </row>
    <row r="6080" spans="1:4" ht="27">
      <c r="A6080" s="60">
        <v>85424</v>
      </c>
      <c r="B6080" s="70" t="s">
        <v>8401</v>
      </c>
      <c r="C6080" s="61" t="s">
        <v>19</v>
      </c>
      <c r="D6080" s="63">
        <v>19.239999999999998</v>
      </c>
    </row>
    <row r="6081" spans="1:4" ht="27">
      <c r="A6081" s="60">
        <v>72742</v>
      </c>
      <c r="B6081" s="70" t="s">
        <v>4961</v>
      </c>
      <c r="C6081" s="61" t="s">
        <v>32</v>
      </c>
      <c r="D6081" s="63">
        <v>536.72</v>
      </c>
    </row>
    <row r="6082" spans="1:4" ht="27">
      <c r="A6082" s="60">
        <v>72743</v>
      </c>
      <c r="B6082" s="70" t="s">
        <v>4962</v>
      </c>
      <c r="C6082" s="61" t="s">
        <v>32</v>
      </c>
      <c r="D6082" s="63">
        <v>268.36</v>
      </c>
    </row>
    <row r="6083" spans="1:4" ht="13.5">
      <c r="A6083" s="60" t="s">
        <v>8408</v>
      </c>
      <c r="B6083" s="70" t="s">
        <v>4963</v>
      </c>
      <c r="C6083" s="61" t="s">
        <v>29</v>
      </c>
      <c r="D6083" s="63">
        <v>19.899999999999999</v>
      </c>
    </row>
    <row r="6084" spans="1:4" ht="13.5">
      <c r="A6084" s="60" t="s">
        <v>8418</v>
      </c>
      <c r="B6084" s="70" t="s">
        <v>4964</v>
      </c>
      <c r="C6084" s="61" t="s">
        <v>19</v>
      </c>
      <c r="D6084" s="63">
        <v>0.72</v>
      </c>
    </row>
    <row r="6085" spans="1:4" ht="13.5">
      <c r="A6085" s="60" t="s">
        <v>8422</v>
      </c>
      <c r="B6085" s="70" t="s">
        <v>4965</v>
      </c>
      <c r="C6085" s="61" t="s">
        <v>29</v>
      </c>
      <c r="D6085" s="63">
        <v>1.42</v>
      </c>
    </row>
    <row r="6086" spans="1:4" ht="27">
      <c r="A6086" s="60" t="s">
        <v>8406</v>
      </c>
      <c r="B6086" s="70" t="s">
        <v>4966</v>
      </c>
      <c r="C6086" s="61" t="s">
        <v>32</v>
      </c>
      <c r="D6086" s="63">
        <v>134.18</v>
      </c>
    </row>
    <row r="6087" spans="1:4" ht="13.5">
      <c r="A6087" s="60" t="s">
        <v>8404</v>
      </c>
      <c r="B6087" s="70" t="s">
        <v>4967</v>
      </c>
      <c r="C6087" s="61" t="s">
        <v>32</v>
      </c>
      <c r="D6087" s="63">
        <v>107.34</v>
      </c>
    </row>
    <row r="6088" spans="1:4" ht="13.5">
      <c r="A6088" s="60" t="s">
        <v>8412</v>
      </c>
      <c r="B6088" s="70" t="s">
        <v>4968</v>
      </c>
      <c r="C6088" s="61" t="s">
        <v>32</v>
      </c>
      <c r="D6088" s="63">
        <v>67.09</v>
      </c>
    </row>
    <row r="6089" spans="1:4" ht="13.5">
      <c r="A6089" s="60" t="s">
        <v>8413</v>
      </c>
      <c r="B6089" s="70" t="s">
        <v>4969</v>
      </c>
      <c r="C6089" s="61" t="s">
        <v>32</v>
      </c>
      <c r="D6089" s="63">
        <v>60.37</v>
      </c>
    </row>
    <row r="6090" spans="1:4" ht="27">
      <c r="A6090" s="60" t="s">
        <v>8414</v>
      </c>
      <c r="B6090" s="70" t="s">
        <v>8415</v>
      </c>
      <c r="C6090" s="61" t="s">
        <v>32</v>
      </c>
      <c r="D6090" s="63">
        <v>127.46</v>
      </c>
    </row>
    <row r="6091" spans="1:4" ht="27">
      <c r="A6091" s="60" t="s">
        <v>8419</v>
      </c>
      <c r="B6091" s="70" t="s">
        <v>8420</v>
      </c>
      <c r="C6091" s="61" t="s">
        <v>32</v>
      </c>
      <c r="D6091" s="63">
        <v>53.67</v>
      </c>
    </row>
    <row r="6092" spans="1:4" ht="27">
      <c r="A6092" s="60" t="s">
        <v>8416</v>
      </c>
      <c r="B6092" s="70" t="s">
        <v>8417</v>
      </c>
      <c r="C6092" s="61" t="s">
        <v>32</v>
      </c>
      <c r="D6092" s="63">
        <v>154.30000000000001</v>
      </c>
    </row>
    <row r="6093" spans="1:4" ht="27">
      <c r="A6093" s="60" t="s">
        <v>8421</v>
      </c>
      <c r="B6093" s="70" t="s">
        <v>4970</v>
      </c>
      <c r="C6093" s="61" t="s">
        <v>32</v>
      </c>
      <c r="D6093" s="63">
        <v>40.25</v>
      </c>
    </row>
    <row r="6094" spans="1:4" ht="13.5">
      <c r="A6094" s="60" t="s">
        <v>8402</v>
      </c>
      <c r="B6094" s="70" t="s">
        <v>4971</v>
      </c>
      <c r="C6094" s="61" t="s">
        <v>32</v>
      </c>
      <c r="D6094" s="63">
        <v>107.34</v>
      </c>
    </row>
    <row r="6095" spans="1:4" ht="27">
      <c r="A6095" s="60" t="s">
        <v>8403</v>
      </c>
      <c r="B6095" s="70" t="s">
        <v>4972</v>
      </c>
      <c r="C6095" s="61" t="s">
        <v>32</v>
      </c>
      <c r="D6095" s="63">
        <v>46.95</v>
      </c>
    </row>
    <row r="6096" spans="1:4" ht="27">
      <c r="A6096" s="60" t="s">
        <v>8409</v>
      </c>
      <c r="B6096" s="70" t="s">
        <v>4973</v>
      </c>
      <c r="C6096" s="61" t="s">
        <v>32</v>
      </c>
      <c r="D6096" s="63">
        <v>120.76</v>
      </c>
    </row>
    <row r="6097" spans="1:4" ht="27">
      <c r="A6097" s="60" t="s">
        <v>8410</v>
      </c>
      <c r="B6097" s="70" t="s">
        <v>4974</v>
      </c>
      <c r="C6097" s="61" t="s">
        <v>32</v>
      </c>
      <c r="D6097" s="63">
        <v>134.18</v>
      </c>
    </row>
    <row r="6098" spans="1:4" ht="27">
      <c r="A6098" s="60" t="s">
        <v>8405</v>
      </c>
      <c r="B6098" s="70" t="s">
        <v>4975</v>
      </c>
      <c r="C6098" s="61" t="s">
        <v>32</v>
      </c>
      <c r="D6098" s="63">
        <v>67.09</v>
      </c>
    </row>
    <row r="6099" spans="1:4" ht="13.5">
      <c r="A6099" s="60" t="s">
        <v>8407</v>
      </c>
      <c r="B6099" s="70" t="s">
        <v>4976</v>
      </c>
      <c r="C6099" s="61" t="s">
        <v>32</v>
      </c>
      <c r="D6099" s="63">
        <v>60.37</v>
      </c>
    </row>
    <row r="6100" spans="1:4" ht="13.5">
      <c r="A6100" s="60" t="s">
        <v>8411</v>
      </c>
      <c r="B6100" s="70" t="s">
        <v>4977</v>
      </c>
      <c r="C6100" s="61" t="s">
        <v>32</v>
      </c>
      <c r="D6100" s="63">
        <v>45.02</v>
      </c>
    </row>
    <row r="6101" spans="1:4" ht="40.5">
      <c r="A6101" s="60">
        <v>95967</v>
      </c>
      <c r="B6101" s="70" t="s">
        <v>12545</v>
      </c>
      <c r="C6101" s="61" t="s">
        <v>33</v>
      </c>
      <c r="D6101" s="63">
        <v>113.43</v>
      </c>
    </row>
    <row r="6102" spans="1:4" ht="27">
      <c r="A6102" s="60">
        <v>99058</v>
      </c>
      <c r="B6102" s="70" t="s">
        <v>12546</v>
      </c>
      <c r="C6102" s="61" t="s">
        <v>32</v>
      </c>
      <c r="D6102" s="63">
        <v>5.76</v>
      </c>
    </row>
    <row r="6103" spans="1:4" ht="40.5">
      <c r="A6103" s="60">
        <v>99059</v>
      </c>
      <c r="B6103" s="70" t="s">
        <v>12547</v>
      </c>
      <c r="C6103" s="61" t="s">
        <v>14</v>
      </c>
      <c r="D6103" s="63">
        <v>32.61</v>
      </c>
    </row>
    <row r="6104" spans="1:4" ht="27">
      <c r="A6104" s="60">
        <v>99060</v>
      </c>
      <c r="B6104" s="70" t="s">
        <v>12548</v>
      </c>
      <c r="C6104" s="61" t="s">
        <v>32</v>
      </c>
      <c r="D6104" s="63">
        <v>82.1</v>
      </c>
    </row>
    <row r="6105" spans="1:4" ht="27">
      <c r="A6105" s="60">
        <v>99061</v>
      </c>
      <c r="B6105" s="70" t="s">
        <v>12549</v>
      </c>
      <c r="C6105" s="61" t="s">
        <v>32</v>
      </c>
      <c r="D6105" s="63">
        <v>57.12</v>
      </c>
    </row>
    <row r="6106" spans="1:4" ht="27">
      <c r="A6106" s="61">
        <v>99062</v>
      </c>
      <c r="B6106" s="70" t="s">
        <v>12550</v>
      </c>
      <c r="C6106" s="61" t="s">
        <v>32</v>
      </c>
      <c r="D6106" s="63">
        <v>1.68</v>
      </c>
    </row>
    <row r="6107" spans="1:4" ht="13.5">
      <c r="A6107" s="61">
        <v>99063</v>
      </c>
      <c r="B6107" s="70" t="s">
        <v>12551</v>
      </c>
      <c r="C6107" s="61" t="s">
        <v>14</v>
      </c>
      <c r="D6107" s="63">
        <v>2.85</v>
      </c>
    </row>
    <row r="6108" spans="1:4" ht="13.5">
      <c r="A6108" s="61">
        <v>99064</v>
      </c>
      <c r="B6108" s="70" t="s">
        <v>12552</v>
      </c>
      <c r="C6108" s="61" t="s">
        <v>14</v>
      </c>
      <c r="D6108" s="63">
        <v>0.28000000000000003</v>
      </c>
    </row>
    <row r="6109" spans="1:4" ht="27">
      <c r="A6109" s="61">
        <v>78472</v>
      </c>
      <c r="B6109" s="70" t="s">
        <v>8425</v>
      </c>
      <c r="C6109" s="61" t="s">
        <v>19</v>
      </c>
      <c r="D6109" s="63">
        <v>0.28999999999999998</v>
      </c>
    </row>
    <row r="6110" spans="1:4" ht="40.5">
      <c r="A6110" s="61">
        <v>93588</v>
      </c>
      <c r="B6110" s="70" t="s">
        <v>8426</v>
      </c>
      <c r="C6110" s="61" t="s">
        <v>4713</v>
      </c>
      <c r="D6110" s="63">
        <v>1.61</v>
      </c>
    </row>
    <row r="6111" spans="1:4" ht="40.5">
      <c r="A6111" s="61">
        <v>93589</v>
      </c>
      <c r="B6111" s="70" t="s">
        <v>8427</v>
      </c>
      <c r="C6111" s="61" t="s">
        <v>4713</v>
      </c>
      <c r="D6111" s="63">
        <v>1.23</v>
      </c>
    </row>
    <row r="6112" spans="1:4" ht="40.5">
      <c r="A6112" s="61">
        <v>93590</v>
      </c>
      <c r="B6112" s="70" t="s">
        <v>12553</v>
      </c>
      <c r="C6112" s="61" t="s">
        <v>4713</v>
      </c>
      <c r="D6112" s="63">
        <v>0.81</v>
      </c>
    </row>
    <row r="6113" spans="1:4" ht="40.5">
      <c r="A6113" s="61">
        <v>93591</v>
      </c>
      <c r="B6113" s="70" t="s">
        <v>8428</v>
      </c>
      <c r="C6113" s="61" t="s">
        <v>4713</v>
      </c>
      <c r="D6113" s="63">
        <v>1.45</v>
      </c>
    </row>
    <row r="6114" spans="1:4" ht="40.5">
      <c r="A6114" s="60">
        <v>93592</v>
      </c>
      <c r="B6114" s="70" t="s">
        <v>8429</v>
      </c>
      <c r="C6114" s="61" t="s">
        <v>4713</v>
      </c>
      <c r="D6114" s="63">
        <v>1.1100000000000001</v>
      </c>
    </row>
    <row r="6115" spans="1:4" ht="40.5">
      <c r="A6115" s="61">
        <v>93593</v>
      </c>
      <c r="B6115" s="70" t="s">
        <v>12554</v>
      </c>
      <c r="C6115" s="61" t="s">
        <v>4713</v>
      </c>
      <c r="D6115" s="63">
        <v>0.74</v>
      </c>
    </row>
    <row r="6116" spans="1:4" ht="27">
      <c r="A6116" s="61">
        <v>93594</v>
      </c>
      <c r="B6116" s="70" t="s">
        <v>12555</v>
      </c>
      <c r="C6116" s="61" t="s">
        <v>4709</v>
      </c>
      <c r="D6116" s="63">
        <v>1.07</v>
      </c>
    </row>
    <row r="6117" spans="1:4" ht="40.5">
      <c r="A6117" s="61">
        <v>93595</v>
      </c>
      <c r="B6117" s="70" t="s">
        <v>12556</v>
      </c>
      <c r="C6117" s="61" t="s">
        <v>4709</v>
      </c>
      <c r="D6117" s="63">
        <v>0.81</v>
      </c>
    </row>
    <row r="6118" spans="1:4" ht="40.5">
      <c r="A6118" s="60">
        <v>93596</v>
      </c>
      <c r="B6118" s="70" t="s">
        <v>12557</v>
      </c>
      <c r="C6118" s="61" t="s">
        <v>4709</v>
      </c>
      <c r="D6118" s="63">
        <v>0.54</v>
      </c>
    </row>
    <row r="6119" spans="1:4" ht="27">
      <c r="A6119" s="60">
        <v>93597</v>
      </c>
      <c r="B6119" s="70" t="s">
        <v>12558</v>
      </c>
      <c r="C6119" s="61" t="s">
        <v>4709</v>
      </c>
      <c r="D6119" s="63">
        <v>0.97</v>
      </c>
    </row>
    <row r="6120" spans="1:4" ht="40.5">
      <c r="A6120" s="60">
        <v>93598</v>
      </c>
      <c r="B6120" s="70" t="s">
        <v>12559</v>
      </c>
      <c r="C6120" s="61" t="s">
        <v>4709</v>
      </c>
      <c r="D6120" s="63">
        <v>0.74</v>
      </c>
    </row>
    <row r="6121" spans="1:4" ht="40.5">
      <c r="A6121" s="60">
        <v>93599</v>
      </c>
      <c r="B6121" s="70" t="s">
        <v>12560</v>
      </c>
      <c r="C6121" s="61" t="s">
        <v>4709</v>
      </c>
      <c r="D6121" s="63">
        <v>0.49</v>
      </c>
    </row>
    <row r="6122" spans="1:4" ht="40.5">
      <c r="A6122" s="60">
        <v>95425</v>
      </c>
      <c r="B6122" s="70" t="s">
        <v>8430</v>
      </c>
      <c r="C6122" s="61" t="s">
        <v>4713</v>
      </c>
      <c r="D6122" s="63">
        <v>1.26</v>
      </c>
    </row>
    <row r="6123" spans="1:4" ht="40.5">
      <c r="A6123" s="60">
        <v>95426</v>
      </c>
      <c r="B6123" s="70" t="s">
        <v>8431</v>
      </c>
      <c r="C6123" s="61" t="s">
        <v>4713</v>
      </c>
      <c r="D6123" s="63">
        <v>0.95</v>
      </c>
    </row>
    <row r="6124" spans="1:4" ht="40.5">
      <c r="A6124" s="60">
        <v>95427</v>
      </c>
      <c r="B6124" s="70" t="s">
        <v>12561</v>
      </c>
      <c r="C6124" s="61" t="s">
        <v>4713</v>
      </c>
      <c r="D6124" s="63">
        <v>0.64</v>
      </c>
    </row>
    <row r="6125" spans="1:4" ht="27">
      <c r="A6125" s="60">
        <v>95428</v>
      </c>
      <c r="B6125" s="70" t="s">
        <v>12562</v>
      </c>
      <c r="C6125" s="61" t="s">
        <v>4709</v>
      </c>
      <c r="D6125" s="63">
        <v>0.83</v>
      </c>
    </row>
    <row r="6126" spans="1:4" ht="40.5">
      <c r="A6126" s="60">
        <v>95429</v>
      </c>
      <c r="B6126" s="70" t="s">
        <v>12563</v>
      </c>
      <c r="C6126" s="61" t="s">
        <v>4709</v>
      </c>
      <c r="D6126" s="63">
        <v>0.64</v>
      </c>
    </row>
    <row r="6127" spans="1:4" ht="40.5">
      <c r="A6127" s="60">
        <v>95430</v>
      </c>
      <c r="B6127" s="70" t="s">
        <v>12564</v>
      </c>
      <c r="C6127" s="61" t="s">
        <v>4709</v>
      </c>
      <c r="D6127" s="63">
        <v>0.42</v>
      </c>
    </row>
    <row r="6128" spans="1:4" ht="40.5">
      <c r="A6128" s="60">
        <v>95875</v>
      </c>
      <c r="B6128" s="70" t="s">
        <v>12565</v>
      </c>
      <c r="C6128" s="61" t="s">
        <v>4713</v>
      </c>
      <c r="D6128" s="63">
        <v>1.1599999999999999</v>
      </c>
    </row>
    <row r="6129" spans="1:4" ht="40.5">
      <c r="A6129" s="60">
        <v>95876</v>
      </c>
      <c r="B6129" s="70" t="s">
        <v>12566</v>
      </c>
      <c r="C6129" s="61" t="s">
        <v>4713</v>
      </c>
      <c r="D6129" s="63">
        <v>1.04</v>
      </c>
    </row>
    <row r="6130" spans="1:4" ht="40.5">
      <c r="A6130" s="60">
        <v>95877</v>
      </c>
      <c r="B6130" s="70" t="s">
        <v>12567</v>
      </c>
      <c r="C6130" s="61" t="s">
        <v>4713</v>
      </c>
      <c r="D6130" s="63">
        <v>0.9</v>
      </c>
    </row>
    <row r="6131" spans="1:4" ht="40.5">
      <c r="A6131" s="60">
        <v>95878</v>
      </c>
      <c r="B6131" s="70" t="s">
        <v>12568</v>
      </c>
      <c r="C6131" s="61" t="s">
        <v>4709</v>
      </c>
      <c r="D6131" s="63">
        <v>0.77</v>
      </c>
    </row>
    <row r="6132" spans="1:4" ht="40.5">
      <c r="A6132" s="60">
        <v>95879</v>
      </c>
      <c r="B6132" s="70" t="s">
        <v>12569</v>
      </c>
      <c r="C6132" s="61" t="s">
        <v>4709</v>
      </c>
      <c r="D6132" s="63">
        <v>0.7</v>
      </c>
    </row>
    <row r="6133" spans="1:4" ht="40.5">
      <c r="A6133" s="60">
        <v>95880</v>
      </c>
      <c r="B6133" s="70" t="s">
        <v>12570</v>
      </c>
      <c r="C6133" s="61" t="s">
        <v>4709</v>
      </c>
      <c r="D6133" s="63">
        <v>0.6</v>
      </c>
    </row>
    <row r="6134" spans="1:4" ht="54">
      <c r="A6134" s="60">
        <v>93176</v>
      </c>
      <c r="B6134" s="70" t="s">
        <v>8432</v>
      </c>
      <c r="C6134" s="61" t="s">
        <v>4709</v>
      </c>
      <c r="D6134" s="63">
        <v>0.49</v>
      </c>
    </row>
    <row r="6135" spans="1:4" ht="54">
      <c r="A6135" s="60">
        <v>93177</v>
      </c>
      <c r="B6135" s="70" t="s">
        <v>8433</v>
      </c>
      <c r="C6135" s="61" t="s">
        <v>4709</v>
      </c>
      <c r="D6135" s="63">
        <v>1.7</v>
      </c>
    </row>
    <row r="6136" spans="1:4" ht="54">
      <c r="A6136" s="60">
        <v>93178</v>
      </c>
      <c r="B6136" s="70" t="s">
        <v>8434</v>
      </c>
      <c r="C6136" s="61" t="s">
        <v>4709</v>
      </c>
      <c r="D6136" s="63">
        <v>0.55000000000000004</v>
      </c>
    </row>
    <row r="6137" spans="1:4" ht="54">
      <c r="A6137" s="60">
        <v>93179</v>
      </c>
      <c r="B6137" s="70" t="s">
        <v>8435</v>
      </c>
      <c r="C6137" s="61" t="s">
        <v>4709</v>
      </c>
      <c r="D6137" s="63">
        <v>1.89</v>
      </c>
    </row>
    <row r="6138" spans="1:4" ht="40.5">
      <c r="A6138" s="60" t="s">
        <v>8436</v>
      </c>
      <c r="B6138" s="70" t="s">
        <v>8437</v>
      </c>
      <c r="C6138" s="61" t="s">
        <v>14</v>
      </c>
      <c r="D6138" s="63">
        <v>26.52</v>
      </c>
    </row>
    <row r="6139" spans="1:4" ht="40.5">
      <c r="A6139" s="60" t="s">
        <v>8438</v>
      </c>
      <c r="B6139" s="70" t="s">
        <v>4978</v>
      </c>
      <c r="C6139" s="61" t="s">
        <v>14</v>
      </c>
      <c r="D6139" s="63">
        <v>26.52</v>
      </c>
    </row>
    <row r="6140" spans="1:4" ht="40.5">
      <c r="A6140" s="60" t="s">
        <v>8439</v>
      </c>
      <c r="B6140" s="70" t="s">
        <v>4979</v>
      </c>
      <c r="C6140" s="61" t="s">
        <v>14</v>
      </c>
      <c r="D6140" s="63">
        <v>43.43</v>
      </c>
    </row>
    <row r="6141" spans="1:4" ht="40.5">
      <c r="A6141" s="60" t="s">
        <v>8440</v>
      </c>
      <c r="B6141" s="70" t="s">
        <v>8441</v>
      </c>
      <c r="C6141" s="61" t="s">
        <v>14</v>
      </c>
      <c r="D6141" s="63">
        <v>16.91</v>
      </c>
    </row>
    <row r="6142" spans="1:4" ht="40.5">
      <c r="A6142" s="60" t="s">
        <v>8442</v>
      </c>
      <c r="B6142" s="70" t="s">
        <v>8443</v>
      </c>
      <c r="C6142" s="61" t="s">
        <v>14</v>
      </c>
      <c r="D6142" s="63">
        <v>27.67</v>
      </c>
    </row>
    <row r="6143" spans="1:4" ht="40.5">
      <c r="A6143" s="60" t="s">
        <v>8444</v>
      </c>
      <c r="B6143" s="70" t="s">
        <v>8445</v>
      </c>
      <c r="C6143" s="61" t="s">
        <v>14</v>
      </c>
      <c r="D6143" s="63">
        <v>53.84</v>
      </c>
    </row>
    <row r="6144" spans="1:4" ht="54">
      <c r="A6144" s="60" t="s">
        <v>8446</v>
      </c>
      <c r="B6144" s="70" t="s">
        <v>8447</v>
      </c>
      <c r="C6144" s="61" t="s">
        <v>14</v>
      </c>
      <c r="D6144" s="63">
        <v>52.84</v>
      </c>
    </row>
    <row r="6145" spans="1:4" ht="54">
      <c r="A6145" s="60" t="s">
        <v>8448</v>
      </c>
      <c r="B6145" s="70" t="s">
        <v>8449</v>
      </c>
      <c r="C6145" s="61" t="s">
        <v>14</v>
      </c>
      <c r="D6145" s="63">
        <v>50.75</v>
      </c>
    </row>
    <row r="6146" spans="1:4" ht="40.5">
      <c r="A6146" s="60">
        <v>85171</v>
      </c>
      <c r="B6146" s="70" t="s">
        <v>8450</v>
      </c>
      <c r="C6146" s="61" t="s">
        <v>14</v>
      </c>
      <c r="D6146" s="63">
        <v>3.57</v>
      </c>
    </row>
    <row r="6147" spans="1:4" ht="67.5">
      <c r="A6147" s="60" t="s">
        <v>8451</v>
      </c>
      <c r="B6147" s="70" t="s">
        <v>8452</v>
      </c>
      <c r="C6147" s="61" t="s">
        <v>19</v>
      </c>
      <c r="D6147" s="63">
        <v>182.87</v>
      </c>
    </row>
    <row r="6148" spans="1:4" ht="54">
      <c r="A6148" s="60" t="s">
        <v>8453</v>
      </c>
      <c r="B6148" s="70" t="s">
        <v>8454</v>
      </c>
      <c r="C6148" s="61" t="s">
        <v>19</v>
      </c>
      <c r="D6148" s="63">
        <v>113.87</v>
      </c>
    </row>
    <row r="6149" spans="1:4" ht="13.5">
      <c r="A6149" s="60" t="s">
        <v>8455</v>
      </c>
      <c r="B6149" s="70" t="s">
        <v>4980</v>
      </c>
      <c r="C6149" s="61" t="s">
        <v>32</v>
      </c>
      <c r="D6149" s="63">
        <v>135.63</v>
      </c>
    </row>
    <row r="6150" spans="1:4" ht="13.5">
      <c r="A6150" s="60">
        <v>98509</v>
      </c>
      <c r="B6150" s="70" t="s">
        <v>12571</v>
      </c>
      <c r="C6150" s="61" t="s">
        <v>32</v>
      </c>
      <c r="D6150" s="63">
        <v>55.37</v>
      </c>
    </row>
    <row r="6151" spans="1:4" ht="27">
      <c r="A6151" s="60">
        <v>98510</v>
      </c>
      <c r="B6151" s="70" t="s">
        <v>9324</v>
      </c>
      <c r="C6151" s="61" t="s">
        <v>32</v>
      </c>
      <c r="D6151" s="63">
        <v>77.67</v>
      </c>
    </row>
    <row r="6152" spans="1:4" ht="40.5">
      <c r="A6152" s="60">
        <v>98511</v>
      </c>
      <c r="B6152" s="70" t="s">
        <v>12572</v>
      </c>
      <c r="C6152" s="61" t="s">
        <v>32</v>
      </c>
      <c r="D6152" s="63">
        <v>150.88999999999999</v>
      </c>
    </row>
    <row r="6153" spans="1:4" ht="27">
      <c r="A6153" s="60">
        <v>98516</v>
      </c>
      <c r="B6153" s="70" t="s">
        <v>12573</v>
      </c>
      <c r="C6153" s="61" t="s">
        <v>32</v>
      </c>
      <c r="D6153" s="63">
        <v>286.7</v>
      </c>
    </row>
    <row r="6154" spans="1:4" ht="13.5">
      <c r="A6154" s="60">
        <v>98519</v>
      </c>
      <c r="B6154" s="70" t="s">
        <v>12574</v>
      </c>
      <c r="C6154" s="61" t="s">
        <v>19</v>
      </c>
      <c r="D6154" s="63">
        <v>1.44</v>
      </c>
    </row>
    <row r="6155" spans="1:4" ht="13.5">
      <c r="A6155" s="60">
        <v>98520</v>
      </c>
      <c r="B6155" s="70" t="s">
        <v>12575</v>
      </c>
      <c r="C6155" s="61" t="s">
        <v>19</v>
      </c>
      <c r="D6155" s="63">
        <v>3.53</v>
      </c>
    </row>
    <row r="6156" spans="1:4" ht="27">
      <c r="A6156" s="60">
        <v>98521</v>
      </c>
      <c r="B6156" s="70" t="s">
        <v>12576</v>
      </c>
      <c r="C6156" s="61" t="s">
        <v>19</v>
      </c>
      <c r="D6156" s="63">
        <v>0.25</v>
      </c>
    </row>
    <row r="6157" spans="1:4" ht="40.5">
      <c r="A6157" s="60">
        <v>98522</v>
      </c>
      <c r="B6157" s="70" t="s">
        <v>12577</v>
      </c>
      <c r="C6157" s="61" t="s">
        <v>14</v>
      </c>
      <c r="D6157" s="63">
        <v>115.66</v>
      </c>
    </row>
    <row r="6158" spans="1:4" ht="27">
      <c r="A6158" s="60">
        <v>98524</v>
      </c>
      <c r="B6158" s="70" t="s">
        <v>12578</v>
      </c>
      <c r="C6158" s="61" t="s">
        <v>19</v>
      </c>
      <c r="D6158" s="63">
        <v>2.31</v>
      </c>
    </row>
    <row r="6159" spans="1:4" ht="13.5">
      <c r="A6159" s="60">
        <v>85179</v>
      </c>
      <c r="B6159" s="70" t="s">
        <v>4981</v>
      </c>
      <c r="C6159" s="61" t="s">
        <v>19</v>
      </c>
      <c r="D6159" s="63">
        <v>14.02</v>
      </c>
    </row>
    <row r="6160" spans="1:4" ht="13.5">
      <c r="A6160" s="60">
        <v>85180</v>
      </c>
      <c r="B6160" s="70" t="s">
        <v>4982</v>
      </c>
      <c r="C6160" s="61" t="s">
        <v>19</v>
      </c>
      <c r="D6160" s="63">
        <v>14.02</v>
      </c>
    </row>
    <row r="6161" spans="1:4" ht="27">
      <c r="A6161" s="60">
        <v>98503</v>
      </c>
      <c r="B6161" s="70" t="s">
        <v>12579</v>
      </c>
      <c r="C6161" s="61" t="s">
        <v>19</v>
      </c>
      <c r="D6161" s="63">
        <v>13.62</v>
      </c>
    </row>
    <row r="6162" spans="1:4" ht="13.5">
      <c r="A6162" s="60">
        <v>98504</v>
      </c>
      <c r="B6162" s="70" t="s">
        <v>12580</v>
      </c>
      <c r="C6162" s="61" t="s">
        <v>19</v>
      </c>
      <c r="D6162" s="63">
        <v>8.69</v>
      </c>
    </row>
    <row r="6163" spans="1:4" ht="13.5">
      <c r="A6163" s="60">
        <v>98505</v>
      </c>
      <c r="B6163" s="70" t="s">
        <v>12581</v>
      </c>
      <c r="C6163" s="61" t="s">
        <v>19</v>
      </c>
      <c r="D6163" s="63">
        <v>79.02</v>
      </c>
    </row>
    <row r="6164" spans="1:4" ht="13.5">
      <c r="A6164" s="60">
        <v>85184</v>
      </c>
      <c r="B6164" s="70" t="s">
        <v>4983</v>
      </c>
      <c r="C6164" s="61" t="s">
        <v>19</v>
      </c>
      <c r="D6164" s="63">
        <v>3.67</v>
      </c>
    </row>
    <row r="6165" spans="1:4" ht="13.5">
      <c r="A6165" s="60">
        <v>85185</v>
      </c>
      <c r="B6165" s="70" t="s">
        <v>4984</v>
      </c>
      <c r="C6165" s="61" t="s">
        <v>19</v>
      </c>
      <c r="D6165" s="63">
        <v>4.3899999999999997</v>
      </c>
    </row>
    <row r="6166" spans="1:4" ht="40.5">
      <c r="A6166" s="60">
        <v>98525</v>
      </c>
      <c r="B6166" s="70" t="s">
        <v>12582</v>
      </c>
      <c r="C6166" s="61" t="s">
        <v>19</v>
      </c>
      <c r="D6166" s="63">
        <v>0.25</v>
      </c>
    </row>
    <row r="6167" spans="1:4" ht="40.5">
      <c r="A6167" s="60">
        <v>98526</v>
      </c>
      <c r="B6167" s="70" t="s">
        <v>12583</v>
      </c>
      <c r="C6167" s="61" t="s">
        <v>32</v>
      </c>
      <c r="D6167" s="63">
        <v>52.64</v>
      </c>
    </row>
    <row r="6168" spans="1:4" ht="40.5">
      <c r="A6168" s="60">
        <v>98527</v>
      </c>
      <c r="B6168" s="70" t="s">
        <v>12584</v>
      </c>
      <c r="C6168" s="61" t="s">
        <v>32</v>
      </c>
      <c r="D6168" s="63">
        <v>113.34</v>
      </c>
    </row>
    <row r="6169" spans="1:4" ht="27">
      <c r="A6169" s="60">
        <v>98528</v>
      </c>
      <c r="B6169" s="70" t="s">
        <v>12585</v>
      </c>
      <c r="C6169" s="61" t="s">
        <v>32</v>
      </c>
      <c r="D6169" s="63">
        <v>165.74</v>
      </c>
    </row>
    <row r="6170" spans="1:4" ht="40.5">
      <c r="A6170" s="60">
        <v>98529</v>
      </c>
      <c r="B6170" s="70" t="s">
        <v>12586</v>
      </c>
      <c r="C6170" s="61" t="s">
        <v>32</v>
      </c>
      <c r="D6170" s="63">
        <v>49.86</v>
      </c>
    </row>
    <row r="6171" spans="1:4" ht="40.5">
      <c r="A6171" s="60">
        <v>98530</v>
      </c>
      <c r="B6171" s="70" t="s">
        <v>12587</v>
      </c>
      <c r="C6171" s="61" t="s">
        <v>32</v>
      </c>
      <c r="D6171" s="63">
        <v>88.82</v>
      </c>
    </row>
    <row r="6172" spans="1:4" ht="27">
      <c r="A6172" s="60">
        <v>98531</v>
      </c>
      <c r="B6172" s="70" t="s">
        <v>12588</v>
      </c>
      <c r="C6172" s="61" t="s">
        <v>32</v>
      </c>
      <c r="D6172" s="63">
        <v>187.38</v>
      </c>
    </row>
    <row r="6173" spans="1:4" ht="27">
      <c r="A6173" s="60">
        <v>98532</v>
      </c>
      <c r="B6173" s="70" t="s">
        <v>12589</v>
      </c>
      <c r="C6173" s="61" t="s">
        <v>32</v>
      </c>
      <c r="D6173" s="63">
        <v>66.81</v>
      </c>
    </row>
    <row r="6174" spans="1:4" ht="40.5">
      <c r="A6174" s="60">
        <v>98533</v>
      </c>
      <c r="B6174" s="70" t="s">
        <v>12590</v>
      </c>
      <c r="C6174" s="61" t="s">
        <v>32</v>
      </c>
      <c r="D6174" s="63">
        <v>182.01</v>
      </c>
    </row>
    <row r="6175" spans="1:4" ht="40.5">
      <c r="A6175" s="60">
        <v>98534</v>
      </c>
      <c r="B6175" s="70" t="s">
        <v>12591</v>
      </c>
      <c r="C6175" s="61" t="s">
        <v>32</v>
      </c>
      <c r="D6175" s="63">
        <v>467.46</v>
      </c>
    </row>
    <row r="6176" spans="1:4" ht="27">
      <c r="A6176" s="60">
        <v>98535</v>
      </c>
      <c r="B6176" s="70" t="s">
        <v>12592</v>
      </c>
      <c r="C6176" s="61" t="s">
        <v>32</v>
      </c>
      <c r="D6176" s="63">
        <v>737.92</v>
      </c>
    </row>
    <row r="6177" spans="1:4" ht="13.5">
      <c r="A6177" s="60">
        <v>88238</v>
      </c>
      <c r="B6177" s="70" t="s">
        <v>4985</v>
      </c>
      <c r="C6177" s="61" t="s">
        <v>33</v>
      </c>
      <c r="D6177" s="63">
        <v>14.11</v>
      </c>
    </row>
    <row r="6178" spans="1:4" ht="13.5">
      <c r="A6178" s="60">
        <v>88239</v>
      </c>
      <c r="B6178" s="70" t="s">
        <v>4986</v>
      </c>
      <c r="C6178" s="61" t="s">
        <v>33</v>
      </c>
      <c r="D6178" s="63">
        <v>15.28</v>
      </c>
    </row>
    <row r="6179" spans="1:4" ht="27">
      <c r="A6179" s="60">
        <v>88240</v>
      </c>
      <c r="B6179" s="70" t="s">
        <v>4987</v>
      </c>
      <c r="C6179" s="61" t="s">
        <v>33</v>
      </c>
      <c r="D6179" s="63">
        <v>10.97</v>
      </c>
    </row>
    <row r="6180" spans="1:4" ht="27">
      <c r="A6180" s="60">
        <v>88241</v>
      </c>
      <c r="B6180" s="70" t="s">
        <v>4988</v>
      </c>
      <c r="C6180" s="61" t="s">
        <v>33</v>
      </c>
      <c r="D6180" s="63">
        <v>14.42</v>
      </c>
    </row>
    <row r="6181" spans="1:4" ht="13.5">
      <c r="A6181" s="60">
        <v>88242</v>
      </c>
      <c r="B6181" s="70" t="s">
        <v>4989</v>
      </c>
      <c r="C6181" s="61" t="s">
        <v>33</v>
      </c>
      <c r="D6181" s="63">
        <v>14.73</v>
      </c>
    </row>
    <row r="6182" spans="1:4" ht="13.5">
      <c r="A6182" s="60">
        <v>88243</v>
      </c>
      <c r="B6182" s="70" t="s">
        <v>4990</v>
      </c>
      <c r="C6182" s="61" t="s">
        <v>33</v>
      </c>
      <c r="D6182" s="63">
        <v>17.510000000000002</v>
      </c>
    </row>
    <row r="6183" spans="1:4" ht="13.5">
      <c r="A6183" s="60">
        <v>88245</v>
      </c>
      <c r="B6183" s="70" t="s">
        <v>4991</v>
      </c>
      <c r="C6183" s="61" t="s">
        <v>33</v>
      </c>
      <c r="D6183" s="63">
        <v>18.079999999999998</v>
      </c>
    </row>
    <row r="6184" spans="1:4" ht="13.5">
      <c r="A6184" s="60">
        <v>88246</v>
      </c>
      <c r="B6184" s="70" t="s">
        <v>4992</v>
      </c>
      <c r="C6184" s="61" t="s">
        <v>33</v>
      </c>
      <c r="D6184" s="63">
        <v>15.2</v>
      </c>
    </row>
    <row r="6185" spans="1:4" ht="13.5">
      <c r="A6185" s="60">
        <v>88247</v>
      </c>
      <c r="B6185" s="70" t="s">
        <v>4993</v>
      </c>
      <c r="C6185" s="61" t="s">
        <v>33</v>
      </c>
      <c r="D6185" s="63">
        <v>14.74</v>
      </c>
    </row>
    <row r="6186" spans="1:4" ht="27">
      <c r="A6186" s="60">
        <v>88248</v>
      </c>
      <c r="B6186" s="70" t="s">
        <v>5233</v>
      </c>
      <c r="C6186" s="61" t="s">
        <v>33</v>
      </c>
      <c r="D6186" s="63">
        <v>14.25</v>
      </c>
    </row>
    <row r="6187" spans="1:4" ht="13.5">
      <c r="A6187" s="60">
        <v>88249</v>
      </c>
      <c r="B6187" s="70" t="s">
        <v>4994</v>
      </c>
      <c r="C6187" s="61" t="s">
        <v>33</v>
      </c>
      <c r="D6187" s="63">
        <v>22.07</v>
      </c>
    </row>
    <row r="6188" spans="1:4" ht="13.5">
      <c r="A6188" s="60">
        <v>88250</v>
      </c>
      <c r="B6188" s="70" t="s">
        <v>4995</v>
      </c>
      <c r="C6188" s="61" t="s">
        <v>33</v>
      </c>
      <c r="D6188" s="63">
        <v>12.39</v>
      </c>
    </row>
    <row r="6189" spans="1:4" ht="13.5">
      <c r="A6189" s="60">
        <v>88251</v>
      </c>
      <c r="B6189" s="70" t="s">
        <v>4996</v>
      </c>
      <c r="C6189" s="61" t="s">
        <v>33</v>
      </c>
      <c r="D6189" s="63">
        <v>14.79</v>
      </c>
    </row>
    <row r="6190" spans="1:4" ht="27">
      <c r="A6190" s="60">
        <v>88252</v>
      </c>
      <c r="B6190" s="70" t="s">
        <v>4997</v>
      </c>
      <c r="C6190" s="61" t="s">
        <v>33</v>
      </c>
      <c r="D6190" s="63">
        <v>15.37</v>
      </c>
    </row>
    <row r="6191" spans="1:4" ht="13.5">
      <c r="A6191" s="60">
        <v>88253</v>
      </c>
      <c r="B6191" s="70" t="s">
        <v>4998</v>
      </c>
      <c r="C6191" s="61" t="s">
        <v>33</v>
      </c>
      <c r="D6191" s="63">
        <v>9.2799999999999994</v>
      </c>
    </row>
    <row r="6192" spans="1:4" ht="27">
      <c r="A6192" s="60">
        <v>88255</v>
      </c>
      <c r="B6192" s="70" t="s">
        <v>4999</v>
      </c>
      <c r="C6192" s="61" t="s">
        <v>33</v>
      </c>
      <c r="D6192" s="63">
        <v>24.5</v>
      </c>
    </row>
    <row r="6193" spans="1:4" ht="27">
      <c r="A6193" s="60">
        <v>88256</v>
      </c>
      <c r="B6193" s="70" t="s">
        <v>5000</v>
      </c>
      <c r="C6193" s="61" t="s">
        <v>33</v>
      </c>
      <c r="D6193" s="63">
        <v>18.11</v>
      </c>
    </row>
    <row r="6194" spans="1:4" ht="27">
      <c r="A6194" s="60">
        <v>88257</v>
      </c>
      <c r="B6194" s="70" t="s">
        <v>5001</v>
      </c>
      <c r="C6194" s="61" t="s">
        <v>33</v>
      </c>
      <c r="D6194" s="63">
        <v>13.24</v>
      </c>
    </row>
    <row r="6195" spans="1:4" ht="27">
      <c r="A6195" s="60">
        <v>88258</v>
      </c>
      <c r="B6195" s="70" t="s">
        <v>12593</v>
      </c>
      <c r="C6195" s="61" t="s">
        <v>33</v>
      </c>
      <c r="D6195" s="63">
        <v>12.8</v>
      </c>
    </row>
    <row r="6196" spans="1:4" ht="13.5">
      <c r="A6196" s="60">
        <v>88259</v>
      </c>
      <c r="B6196" s="70" t="s">
        <v>5002</v>
      </c>
      <c r="C6196" s="61" t="s">
        <v>33</v>
      </c>
      <c r="D6196" s="63">
        <v>20.95</v>
      </c>
    </row>
    <row r="6197" spans="1:4" ht="13.5">
      <c r="A6197" s="60">
        <v>88260</v>
      </c>
      <c r="B6197" s="70" t="s">
        <v>5003</v>
      </c>
      <c r="C6197" s="61" t="s">
        <v>33</v>
      </c>
      <c r="D6197" s="63">
        <v>17.920000000000002</v>
      </c>
    </row>
    <row r="6198" spans="1:4" ht="27">
      <c r="A6198" s="60">
        <v>88261</v>
      </c>
      <c r="B6198" s="70" t="s">
        <v>5004</v>
      </c>
      <c r="C6198" s="61" t="s">
        <v>33</v>
      </c>
      <c r="D6198" s="63">
        <v>19.25</v>
      </c>
    </row>
    <row r="6199" spans="1:4" ht="13.5">
      <c r="A6199" s="60">
        <v>88262</v>
      </c>
      <c r="B6199" s="70" t="s">
        <v>5005</v>
      </c>
      <c r="C6199" s="61" t="s">
        <v>33</v>
      </c>
      <c r="D6199" s="63">
        <v>18.04</v>
      </c>
    </row>
    <row r="6200" spans="1:4" ht="27">
      <c r="A6200" s="60">
        <v>88263</v>
      </c>
      <c r="B6200" s="70" t="s">
        <v>8456</v>
      </c>
      <c r="C6200" s="61" t="s">
        <v>33</v>
      </c>
      <c r="D6200" s="63">
        <v>11.98</v>
      </c>
    </row>
    <row r="6201" spans="1:4" ht="13.5">
      <c r="A6201" s="60">
        <v>88264</v>
      </c>
      <c r="B6201" s="70" t="s">
        <v>5006</v>
      </c>
      <c r="C6201" s="61" t="s">
        <v>33</v>
      </c>
      <c r="D6201" s="63">
        <v>18.850000000000001</v>
      </c>
    </row>
    <row r="6202" spans="1:4" ht="13.5">
      <c r="A6202" s="60">
        <v>88265</v>
      </c>
      <c r="B6202" s="70" t="s">
        <v>5007</v>
      </c>
      <c r="C6202" s="61" t="s">
        <v>33</v>
      </c>
      <c r="D6202" s="63">
        <v>18.850000000000001</v>
      </c>
    </row>
    <row r="6203" spans="1:4" ht="13.5">
      <c r="A6203" s="60">
        <v>88266</v>
      </c>
      <c r="B6203" s="70" t="s">
        <v>5008</v>
      </c>
      <c r="C6203" s="61" t="s">
        <v>33</v>
      </c>
      <c r="D6203" s="63">
        <v>18.91</v>
      </c>
    </row>
    <row r="6204" spans="1:4" ht="27">
      <c r="A6204" s="60">
        <v>88267</v>
      </c>
      <c r="B6204" s="70" t="s">
        <v>5009</v>
      </c>
      <c r="C6204" s="61" t="s">
        <v>33</v>
      </c>
      <c r="D6204" s="63">
        <v>18.23</v>
      </c>
    </row>
    <row r="6205" spans="1:4" ht="13.5">
      <c r="A6205" s="60">
        <v>88268</v>
      </c>
      <c r="B6205" s="70" t="s">
        <v>5010</v>
      </c>
      <c r="C6205" s="61" t="s">
        <v>33</v>
      </c>
      <c r="D6205" s="63">
        <v>18.71</v>
      </c>
    </row>
    <row r="6206" spans="1:4" ht="13.5">
      <c r="A6206" s="60">
        <v>88269</v>
      </c>
      <c r="B6206" s="70" t="s">
        <v>5011</v>
      </c>
      <c r="C6206" s="61" t="s">
        <v>33</v>
      </c>
      <c r="D6206" s="63">
        <v>18.079999999999998</v>
      </c>
    </row>
    <row r="6207" spans="1:4" ht="13.5">
      <c r="A6207" s="60">
        <v>88270</v>
      </c>
      <c r="B6207" s="70" t="s">
        <v>5012</v>
      </c>
      <c r="C6207" s="61" t="s">
        <v>33</v>
      </c>
      <c r="D6207" s="63">
        <v>18.95</v>
      </c>
    </row>
    <row r="6208" spans="1:4" ht="13.5">
      <c r="A6208" s="60">
        <v>88272</v>
      </c>
      <c r="B6208" s="70" t="s">
        <v>5013</v>
      </c>
      <c r="C6208" s="61" t="s">
        <v>33</v>
      </c>
      <c r="D6208" s="63">
        <v>18.63</v>
      </c>
    </row>
    <row r="6209" spans="1:4" ht="13.5">
      <c r="A6209" s="60">
        <v>88273</v>
      </c>
      <c r="B6209" s="70" t="s">
        <v>5014</v>
      </c>
      <c r="C6209" s="61" t="s">
        <v>33</v>
      </c>
      <c r="D6209" s="63">
        <v>18.350000000000001</v>
      </c>
    </row>
    <row r="6210" spans="1:4" ht="13.5">
      <c r="A6210" s="60">
        <v>88274</v>
      </c>
      <c r="B6210" s="70" t="s">
        <v>5015</v>
      </c>
      <c r="C6210" s="61" t="s">
        <v>33</v>
      </c>
      <c r="D6210" s="63">
        <v>18.39</v>
      </c>
    </row>
    <row r="6211" spans="1:4" ht="27">
      <c r="A6211" s="60">
        <v>88275</v>
      </c>
      <c r="B6211" s="70" t="s">
        <v>5016</v>
      </c>
      <c r="C6211" s="61" t="s">
        <v>33</v>
      </c>
      <c r="D6211" s="63">
        <v>18.489999999999998</v>
      </c>
    </row>
    <row r="6212" spans="1:4" ht="27">
      <c r="A6212" s="60">
        <v>88277</v>
      </c>
      <c r="B6212" s="70" t="s">
        <v>5017</v>
      </c>
      <c r="C6212" s="61" t="s">
        <v>33</v>
      </c>
      <c r="D6212" s="63">
        <v>13.94</v>
      </c>
    </row>
    <row r="6213" spans="1:4" ht="27">
      <c r="A6213" s="60">
        <v>88278</v>
      </c>
      <c r="B6213" s="70" t="s">
        <v>5018</v>
      </c>
      <c r="C6213" s="61" t="s">
        <v>33</v>
      </c>
      <c r="D6213" s="63">
        <v>13.17</v>
      </c>
    </row>
    <row r="6214" spans="1:4" ht="13.5">
      <c r="A6214" s="60">
        <v>88279</v>
      </c>
      <c r="B6214" s="70" t="s">
        <v>5019</v>
      </c>
      <c r="C6214" s="61" t="s">
        <v>33</v>
      </c>
      <c r="D6214" s="63">
        <v>19.98</v>
      </c>
    </row>
    <row r="6215" spans="1:4" ht="13.5">
      <c r="A6215" s="60">
        <v>88281</v>
      </c>
      <c r="B6215" s="70" t="s">
        <v>5020</v>
      </c>
      <c r="C6215" s="61" t="s">
        <v>33</v>
      </c>
      <c r="D6215" s="63">
        <v>13.96</v>
      </c>
    </row>
    <row r="6216" spans="1:4" ht="13.5">
      <c r="A6216" s="64">
        <v>88282</v>
      </c>
      <c r="B6216" s="70" t="s">
        <v>5021</v>
      </c>
      <c r="C6216" s="61" t="s">
        <v>33</v>
      </c>
      <c r="D6216" s="63">
        <v>14.54</v>
      </c>
    </row>
    <row r="6217" spans="1:4" ht="27">
      <c r="A6217" s="60">
        <v>88283</v>
      </c>
      <c r="B6217" s="70" t="s">
        <v>5022</v>
      </c>
      <c r="C6217" s="61" t="s">
        <v>33</v>
      </c>
      <c r="D6217" s="63">
        <v>18.02</v>
      </c>
    </row>
    <row r="6218" spans="1:4" ht="27">
      <c r="A6218" s="60">
        <v>88284</v>
      </c>
      <c r="B6218" s="70" t="s">
        <v>5023</v>
      </c>
      <c r="C6218" s="61" t="s">
        <v>33</v>
      </c>
      <c r="D6218" s="63">
        <v>13.79</v>
      </c>
    </row>
    <row r="6219" spans="1:4" ht="27">
      <c r="A6219" s="60">
        <v>88285</v>
      </c>
      <c r="B6219" s="70" t="s">
        <v>5024</v>
      </c>
      <c r="C6219" s="61" t="s">
        <v>33</v>
      </c>
      <c r="D6219" s="63">
        <v>15.49</v>
      </c>
    </row>
    <row r="6220" spans="1:4" ht="27">
      <c r="A6220" s="60">
        <v>88286</v>
      </c>
      <c r="B6220" s="70" t="s">
        <v>5025</v>
      </c>
      <c r="C6220" s="61" t="s">
        <v>33</v>
      </c>
      <c r="D6220" s="63">
        <v>16.420000000000002</v>
      </c>
    </row>
    <row r="6221" spans="1:4" ht="13.5">
      <c r="A6221" s="60">
        <v>88288</v>
      </c>
      <c r="B6221" s="70" t="s">
        <v>5026</v>
      </c>
      <c r="C6221" s="61" t="s">
        <v>33</v>
      </c>
      <c r="D6221" s="63">
        <v>10.62</v>
      </c>
    </row>
    <row r="6222" spans="1:4" ht="27">
      <c r="A6222" s="60">
        <v>88291</v>
      </c>
      <c r="B6222" s="70" t="s">
        <v>5027</v>
      </c>
      <c r="C6222" s="61" t="s">
        <v>33</v>
      </c>
      <c r="D6222" s="63">
        <v>13.56</v>
      </c>
    </row>
    <row r="6223" spans="1:4" ht="27">
      <c r="A6223" s="60">
        <v>88292</v>
      </c>
      <c r="B6223" s="70" t="s">
        <v>5028</v>
      </c>
      <c r="C6223" s="61" t="s">
        <v>33</v>
      </c>
      <c r="D6223" s="63">
        <v>14.04</v>
      </c>
    </row>
    <row r="6224" spans="1:4" ht="27">
      <c r="A6224" s="60">
        <v>88293</v>
      </c>
      <c r="B6224" s="70" t="s">
        <v>5029</v>
      </c>
      <c r="C6224" s="61" t="s">
        <v>33</v>
      </c>
      <c r="D6224" s="63">
        <v>15.71</v>
      </c>
    </row>
    <row r="6225" spans="1:4" ht="13.5">
      <c r="A6225" s="60">
        <v>88294</v>
      </c>
      <c r="B6225" s="70" t="s">
        <v>5030</v>
      </c>
      <c r="C6225" s="61" t="s">
        <v>33</v>
      </c>
      <c r="D6225" s="63">
        <v>16.850000000000001</v>
      </c>
    </row>
    <row r="6226" spans="1:4" ht="13.5">
      <c r="A6226" s="60">
        <v>88295</v>
      </c>
      <c r="B6226" s="70" t="s">
        <v>5031</v>
      </c>
      <c r="C6226" s="61" t="s">
        <v>33</v>
      </c>
      <c r="D6226" s="63">
        <v>13.33</v>
      </c>
    </row>
    <row r="6227" spans="1:4" ht="13.5">
      <c r="A6227" s="60">
        <v>88296</v>
      </c>
      <c r="B6227" s="70" t="s">
        <v>5032</v>
      </c>
      <c r="C6227" s="61" t="s">
        <v>33</v>
      </c>
      <c r="D6227" s="63">
        <v>13.38</v>
      </c>
    </row>
    <row r="6228" spans="1:4" ht="27">
      <c r="A6228" s="60">
        <v>88297</v>
      </c>
      <c r="B6228" s="70" t="s">
        <v>5033</v>
      </c>
      <c r="C6228" s="61" t="s">
        <v>33</v>
      </c>
      <c r="D6228" s="63">
        <v>13.84</v>
      </c>
    </row>
    <row r="6229" spans="1:4" ht="27">
      <c r="A6229" s="60">
        <v>88298</v>
      </c>
      <c r="B6229" s="70" t="s">
        <v>5034</v>
      </c>
      <c r="C6229" s="61" t="s">
        <v>33</v>
      </c>
      <c r="D6229" s="63">
        <v>11.78</v>
      </c>
    </row>
    <row r="6230" spans="1:4" ht="27">
      <c r="A6230" s="60">
        <v>88299</v>
      </c>
      <c r="B6230" s="70" t="s">
        <v>5035</v>
      </c>
      <c r="C6230" s="61" t="s">
        <v>33</v>
      </c>
      <c r="D6230" s="63">
        <v>15.9</v>
      </c>
    </row>
    <row r="6231" spans="1:4" ht="27">
      <c r="A6231" s="60">
        <v>88300</v>
      </c>
      <c r="B6231" s="70" t="s">
        <v>5036</v>
      </c>
      <c r="C6231" s="61" t="s">
        <v>33</v>
      </c>
      <c r="D6231" s="63">
        <v>18.559999999999999</v>
      </c>
    </row>
    <row r="6232" spans="1:4" ht="27">
      <c r="A6232" s="60">
        <v>88301</v>
      </c>
      <c r="B6232" s="70" t="s">
        <v>5037</v>
      </c>
      <c r="C6232" s="61" t="s">
        <v>33</v>
      </c>
      <c r="D6232" s="63">
        <v>14.68</v>
      </c>
    </row>
    <row r="6233" spans="1:4" ht="27">
      <c r="A6233" s="60">
        <v>88302</v>
      </c>
      <c r="B6233" s="70" t="s">
        <v>5038</v>
      </c>
      <c r="C6233" s="61" t="s">
        <v>33</v>
      </c>
      <c r="D6233" s="63">
        <v>16.3</v>
      </c>
    </row>
    <row r="6234" spans="1:4" ht="27">
      <c r="A6234" s="60">
        <v>88303</v>
      </c>
      <c r="B6234" s="70" t="s">
        <v>5039</v>
      </c>
      <c r="C6234" s="61" t="s">
        <v>33</v>
      </c>
      <c r="D6234" s="63">
        <v>13.82</v>
      </c>
    </row>
    <row r="6235" spans="1:4" ht="27">
      <c r="A6235" s="60">
        <v>88304</v>
      </c>
      <c r="B6235" s="70" t="s">
        <v>5354</v>
      </c>
      <c r="C6235" s="61" t="s">
        <v>33</v>
      </c>
      <c r="D6235" s="63">
        <v>14.58</v>
      </c>
    </row>
    <row r="6236" spans="1:4" ht="27">
      <c r="A6236" s="60">
        <v>88306</v>
      </c>
      <c r="B6236" s="70" t="s">
        <v>5040</v>
      </c>
      <c r="C6236" s="61" t="s">
        <v>33</v>
      </c>
      <c r="D6236" s="63">
        <v>18.05</v>
      </c>
    </row>
    <row r="6237" spans="1:4" ht="27">
      <c r="A6237" s="60">
        <v>88307</v>
      </c>
      <c r="B6237" s="70" t="s">
        <v>5041</v>
      </c>
      <c r="C6237" s="61" t="s">
        <v>33</v>
      </c>
      <c r="D6237" s="63">
        <v>15.11</v>
      </c>
    </row>
    <row r="6238" spans="1:4" ht="13.5">
      <c r="A6238" s="60">
        <v>88308</v>
      </c>
      <c r="B6238" s="70" t="s">
        <v>5042</v>
      </c>
      <c r="C6238" s="61" t="s">
        <v>33</v>
      </c>
      <c r="D6238" s="63">
        <v>20.27</v>
      </c>
    </row>
    <row r="6239" spans="1:4" ht="13.5">
      <c r="A6239" s="60">
        <v>88309</v>
      </c>
      <c r="B6239" s="70" t="s">
        <v>5043</v>
      </c>
      <c r="C6239" s="61" t="s">
        <v>33</v>
      </c>
      <c r="D6239" s="63">
        <v>18.18</v>
      </c>
    </row>
    <row r="6240" spans="1:4" ht="13.5">
      <c r="A6240" s="60">
        <v>88310</v>
      </c>
      <c r="B6240" s="70" t="s">
        <v>5044</v>
      </c>
      <c r="C6240" s="61" t="s">
        <v>33</v>
      </c>
      <c r="D6240" s="63">
        <v>19.3</v>
      </c>
    </row>
    <row r="6241" spans="1:4" ht="13.5">
      <c r="A6241" s="60">
        <v>88311</v>
      </c>
      <c r="B6241" s="70" t="s">
        <v>5045</v>
      </c>
      <c r="C6241" s="61" t="s">
        <v>33</v>
      </c>
      <c r="D6241" s="63">
        <v>21.29</v>
      </c>
    </row>
    <row r="6242" spans="1:4" ht="13.5">
      <c r="A6242" s="60">
        <v>88312</v>
      </c>
      <c r="B6242" s="70" t="s">
        <v>5046</v>
      </c>
      <c r="C6242" s="61" t="s">
        <v>33</v>
      </c>
      <c r="D6242" s="63">
        <v>20.28</v>
      </c>
    </row>
    <row r="6243" spans="1:4" ht="13.5">
      <c r="A6243" s="60">
        <v>88313</v>
      </c>
      <c r="B6243" s="70" t="s">
        <v>5047</v>
      </c>
      <c r="C6243" s="61" t="s">
        <v>33</v>
      </c>
      <c r="D6243" s="63">
        <v>13.37</v>
      </c>
    </row>
    <row r="6244" spans="1:4" ht="13.5">
      <c r="A6244" s="60">
        <v>88314</v>
      </c>
      <c r="B6244" s="70" t="s">
        <v>5048</v>
      </c>
      <c r="C6244" s="61" t="s">
        <v>33</v>
      </c>
      <c r="D6244" s="63">
        <v>12.35</v>
      </c>
    </row>
    <row r="6245" spans="1:4" ht="13.5">
      <c r="A6245" s="60">
        <v>88315</v>
      </c>
      <c r="B6245" s="70" t="s">
        <v>5049</v>
      </c>
      <c r="C6245" s="61" t="s">
        <v>33</v>
      </c>
      <c r="D6245" s="63">
        <v>18.079999999999998</v>
      </c>
    </row>
    <row r="6246" spans="1:4" ht="13.5">
      <c r="A6246" s="60">
        <v>88316</v>
      </c>
      <c r="B6246" s="70" t="s">
        <v>5050</v>
      </c>
      <c r="C6246" s="61" t="s">
        <v>33</v>
      </c>
      <c r="D6246" s="63">
        <v>14.71</v>
      </c>
    </row>
    <row r="6247" spans="1:4" ht="13.5">
      <c r="A6247" s="60">
        <v>88317</v>
      </c>
      <c r="B6247" s="70" t="s">
        <v>5051</v>
      </c>
      <c r="C6247" s="61" t="s">
        <v>33</v>
      </c>
      <c r="D6247" s="63">
        <v>18.41</v>
      </c>
    </row>
    <row r="6248" spans="1:4" ht="27">
      <c r="A6248" s="60">
        <v>88318</v>
      </c>
      <c r="B6248" s="70" t="s">
        <v>8457</v>
      </c>
      <c r="C6248" s="61" t="s">
        <v>33</v>
      </c>
      <c r="D6248" s="63">
        <v>22.7</v>
      </c>
    </row>
    <row r="6249" spans="1:4" ht="13.5">
      <c r="A6249" s="60">
        <v>88320</v>
      </c>
      <c r="B6249" s="70" t="s">
        <v>5052</v>
      </c>
      <c r="C6249" s="61" t="s">
        <v>33</v>
      </c>
      <c r="D6249" s="63">
        <v>20.99</v>
      </c>
    </row>
    <row r="6250" spans="1:4" ht="13.5">
      <c r="A6250" s="60">
        <v>88321</v>
      </c>
      <c r="B6250" s="70" t="s">
        <v>5053</v>
      </c>
      <c r="C6250" s="61" t="s">
        <v>33</v>
      </c>
      <c r="D6250" s="63">
        <v>22.95</v>
      </c>
    </row>
    <row r="6251" spans="1:4" ht="13.5">
      <c r="A6251" s="60">
        <v>88322</v>
      </c>
      <c r="B6251" s="70" t="s">
        <v>5054</v>
      </c>
      <c r="C6251" s="61" t="s">
        <v>33</v>
      </c>
      <c r="D6251" s="63">
        <v>20.97</v>
      </c>
    </row>
    <row r="6252" spans="1:4" ht="13.5">
      <c r="A6252" s="60">
        <v>88323</v>
      </c>
      <c r="B6252" s="70" t="s">
        <v>5055</v>
      </c>
      <c r="C6252" s="61" t="s">
        <v>33</v>
      </c>
      <c r="D6252" s="63">
        <v>19.22</v>
      </c>
    </row>
    <row r="6253" spans="1:4" ht="13.5">
      <c r="A6253" s="60">
        <v>88324</v>
      </c>
      <c r="B6253" s="70" t="s">
        <v>5056</v>
      </c>
      <c r="C6253" s="61" t="s">
        <v>33</v>
      </c>
      <c r="D6253" s="63">
        <v>13.91</v>
      </c>
    </row>
    <row r="6254" spans="1:4" ht="13.5">
      <c r="A6254" s="60">
        <v>88325</v>
      </c>
      <c r="B6254" s="70" t="s">
        <v>5057</v>
      </c>
      <c r="C6254" s="61" t="s">
        <v>33</v>
      </c>
      <c r="D6254" s="63">
        <v>17.54</v>
      </c>
    </row>
    <row r="6255" spans="1:4" ht="13.5">
      <c r="A6255" s="60">
        <v>88326</v>
      </c>
      <c r="B6255" s="70" t="s">
        <v>5058</v>
      </c>
      <c r="C6255" s="61" t="s">
        <v>33</v>
      </c>
      <c r="D6255" s="63">
        <v>18.72</v>
      </c>
    </row>
    <row r="6256" spans="1:4" ht="27">
      <c r="A6256" s="60">
        <v>88377</v>
      </c>
      <c r="B6256" s="70" t="s">
        <v>6038</v>
      </c>
      <c r="C6256" s="61" t="s">
        <v>33</v>
      </c>
      <c r="D6256" s="63">
        <v>13.21</v>
      </c>
    </row>
    <row r="6257" spans="1:4" ht="13.5">
      <c r="A6257" s="60">
        <v>88441</v>
      </c>
      <c r="B6257" s="70" t="s">
        <v>5059</v>
      </c>
      <c r="C6257" s="61" t="s">
        <v>33</v>
      </c>
      <c r="D6257" s="63">
        <v>17.579999999999998</v>
      </c>
    </row>
    <row r="6258" spans="1:4" ht="13.5">
      <c r="A6258" s="60">
        <v>88597</v>
      </c>
      <c r="B6258" s="70" t="s">
        <v>5060</v>
      </c>
      <c r="C6258" s="61" t="s">
        <v>33</v>
      </c>
      <c r="D6258" s="63">
        <v>23.69</v>
      </c>
    </row>
    <row r="6259" spans="1:4" ht="13.5">
      <c r="A6259" s="60">
        <v>90766</v>
      </c>
      <c r="B6259" s="70" t="s">
        <v>5061</v>
      </c>
      <c r="C6259" s="61" t="s">
        <v>33</v>
      </c>
      <c r="D6259" s="63">
        <v>17.2</v>
      </c>
    </row>
    <row r="6260" spans="1:4" ht="27">
      <c r="A6260" s="60">
        <v>90767</v>
      </c>
      <c r="B6260" s="70" t="s">
        <v>5062</v>
      </c>
      <c r="C6260" s="61" t="s">
        <v>33</v>
      </c>
      <c r="D6260" s="63">
        <v>16.86</v>
      </c>
    </row>
    <row r="6261" spans="1:4" ht="27">
      <c r="A6261" s="60">
        <v>90768</v>
      </c>
      <c r="B6261" s="70" t="s">
        <v>5063</v>
      </c>
      <c r="C6261" s="61" t="s">
        <v>33</v>
      </c>
      <c r="D6261" s="63">
        <v>59.09</v>
      </c>
    </row>
    <row r="6262" spans="1:4" ht="13.5">
      <c r="A6262" s="60">
        <v>90769</v>
      </c>
      <c r="B6262" s="70" t="s">
        <v>5064</v>
      </c>
      <c r="C6262" s="61" t="s">
        <v>33</v>
      </c>
      <c r="D6262" s="63">
        <v>83.53</v>
      </c>
    </row>
    <row r="6263" spans="1:4" ht="27">
      <c r="A6263" s="60">
        <v>90770</v>
      </c>
      <c r="B6263" s="70" t="s">
        <v>5065</v>
      </c>
      <c r="C6263" s="61" t="s">
        <v>33</v>
      </c>
      <c r="D6263" s="63">
        <v>110.14</v>
      </c>
    </row>
    <row r="6264" spans="1:4" ht="13.5">
      <c r="A6264" s="60">
        <v>90771</v>
      </c>
      <c r="B6264" s="70" t="s">
        <v>5066</v>
      </c>
      <c r="C6264" s="61" t="s">
        <v>33</v>
      </c>
      <c r="D6264" s="63">
        <v>19.77</v>
      </c>
    </row>
    <row r="6265" spans="1:4" ht="13.5">
      <c r="A6265" s="60">
        <v>90772</v>
      </c>
      <c r="B6265" s="70" t="s">
        <v>5067</v>
      </c>
      <c r="C6265" s="61" t="s">
        <v>33</v>
      </c>
      <c r="D6265" s="63">
        <v>14.67</v>
      </c>
    </row>
    <row r="6266" spans="1:4" ht="13.5">
      <c r="A6266" s="60">
        <v>90773</v>
      </c>
      <c r="B6266" s="70" t="s">
        <v>5068</v>
      </c>
      <c r="C6266" s="61" t="s">
        <v>33</v>
      </c>
      <c r="D6266" s="63">
        <v>18.89</v>
      </c>
    </row>
    <row r="6267" spans="1:4" ht="13.5">
      <c r="A6267" s="60">
        <v>90775</v>
      </c>
      <c r="B6267" s="70" t="s">
        <v>5069</v>
      </c>
      <c r="C6267" s="61" t="s">
        <v>33</v>
      </c>
      <c r="D6267" s="63">
        <v>16.59</v>
      </c>
    </row>
    <row r="6268" spans="1:4" ht="13.5">
      <c r="A6268" s="60">
        <v>90776</v>
      </c>
      <c r="B6268" s="70" t="s">
        <v>5070</v>
      </c>
      <c r="C6268" s="61" t="s">
        <v>33</v>
      </c>
      <c r="D6268" s="63">
        <v>22.22</v>
      </c>
    </row>
    <row r="6269" spans="1:4" ht="27">
      <c r="A6269" s="60">
        <v>90777</v>
      </c>
      <c r="B6269" s="70" t="s">
        <v>5071</v>
      </c>
      <c r="C6269" s="61" t="s">
        <v>33</v>
      </c>
      <c r="D6269" s="63">
        <v>80.25</v>
      </c>
    </row>
    <row r="6270" spans="1:4" ht="27">
      <c r="A6270" s="60">
        <v>90778</v>
      </c>
      <c r="B6270" s="70" t="s">
        <v>5072</v>
      </c>
      <c r="C6270" s="61" t="s">
        <v>33</v>
      </c>
      <c r="D6270" s="63">
        <v>91.21</v>
      </c>
    </row>
    <row r="6271" spans="1:4" ht="27">
      <c r="A6271" s="60">
        <v>90779</v>
      </c>
      <c r="B6271" s="70" t="s">
        <v>5073</v>
      </c>
      <c r="C6271" s="61" t="s">
        <v>33</v>
      </c>
      <c r="D6271" s="63">
        <v>124.33</v>
      </c>
    </row>
    <row r="6272" spans="1:4" ht="13.5">
      <c r="A6272" s="60">
        <v>90780</v>
      </c>
      <c r="B6272" s="70" t="s">
        <v>5074</v>
      </c>
      <c r="C6272" s="61" t="s">
        <v>33</v>
      </c>
      <c r="D6272" s="63">
        <v>28.18</v>
      </c>
    </row>
    <row r="6273" spans="1:4" ht="13.5">
      <c r="A6273" s="60">
        <v>90781</v>
      </c>
      <c r="B6273" s="70" t="s">
        <v>5075</v>
      </c>
      <c r="C6273" s="61" t="s">
        <v>33</v>
      </c>
      <c r="D6273" s="63">
        <v>16.75</v>
      </c>
    </row>
    <row r="6274" spans="1:4" ht="13.5">
      <c r="A6274" s="60">
        <v>91677</v>
      </c>
      <c r="B6274" s="70" t="s">
        <v>5076</v>
      </c>
      <c r="C6274" s="61" t="s">
        <v>33</v>
      </c>
      <c r="D6274" s="63">
        <v>77.739999999999995</v>
      </c>
    </row>
    <row r="6275" spans="1:4" ht="13.5">
      <c r="A6275" s="60">
        <v>91678</v>
      </c>
      <c r="B6275" s="70" t="s">
        <v>5077</v>
      </c>
      <c r="C6275" s="61" t="s">
        <v>33</v>
      </c>
      <c r="D6275" s="63">
        <v>74.959999999999994</v>
      </c>
    </row>
    <row r="6276" spans="1:4" ht="13.5">
      <c r="A6276" s="60">
        <v>93558</v>
      </c>
      <c r="B6276" s="70" t="s">
        <v>5078</v>
      </c>
      <c r="C6276" s="61" t="s">
        <v>198</v>
      </c>
      <c r="D6276" s="63">
        <v>3019.06</v>
      </c>
    </row>
    <row r="6277" spans="1:4" ht="13.5">
      <c r="A6277" s="60">
        <v>93559</v>
      </c>
      <c r="B6277" s="70" t="s">
        <v>5060</v>
      </c>
      <c r="C6277" s="61" t="s">
        <v>198</v>
      </c>
      <c r="D6277" s="63">
        <v>3502.11</v>
      </c>
    </row>
    <row r="6278" spans="1:4" ht="13.5">
      <c r="A6278" s="60">
        <v>93560</v>
      </c>
      <c r="B6278" s="70" t="s">
        <v>5068</v>
      </c>
      <c r="C6278" s="61" t="s">
        <v>198</v>
      </c>
      <c r="D6278" s="63">
        <v>2834.57</v>
      </c>
    </row>
    <row r="6279" spans="1:4" ht="13.5">
      <c r="A6279" s="60">
        <v>93561</v>
      </c>
      <c r="B6279" s="70" t="s">
        <v>5069</v>
      </c>
      <c r="C6279" s="61" t="s">
        <v>198</v>
      </c>
      <c r="D6279" s="63">
        <v>2833.55</v>
      </c>
    </row>
    <row r="6280" spans="1:4" ht="13.5">
      <c r="A6280" s="60">
        <v>93562</v>
      </c>
      <c r="B6280" s="70" t="s">
        <v>5066</v>
      </c>
      <c r="C6280" s="61" t="s">
        <v>198</v>
      </c>
      <c r="D6280" s="63">
        <v>2956.3</v>
      </c>
    </row>
    <row r="6281" spans="1:4" ht="13.5">
      <c r="A6281" s="60">
        <v>93563</v>
      </c>
      <c r="B6281" s="70" t="s">
        <v>5061</v>
      </c>
      <c r="C6281" s="61" t="s">
        <v>198</v>
      </c>
      <c r="D6281" s="63">
        <v>3091.39</v>
      </c>
    </row>
    <row r="6282" spans="1:4" ht="27">
      <c r="A6282" s="60">
        <v>93564</v>
      </c>
      <c r="B6282" s="70" t="s">
        <v>5062</v>
      </c>
      <c r="C6282" s="61" t="s">
        <v>198</v>
      </c>
      <c r="D6282" s="63">
        <v>3026.27</v>
      </c>
    </row>
    <row r="6283" spans="1:4" ht="27">
      <c r="A6283" s="60">
        <v>93565</v>
      </c>
      <c r="B6283" s="70" t="s">
        <v>5071</v>
      </c>
      <c r="C6283" s="61" t="s">
        <v>198</v>
      </c>
      <c r="D6283" s="63">
        <v>14167.23</v>
      </c>
    </row>
    <row r="6284" spans="1:4" ht="13.5">
      <c r="A6284" s="60">
        <v>93566</v>
      </c>
      <c r="B6284" s="70" t="s">
        <v>5067</v>
      </c>
      <c r="C6284" s="61" t="s">
        <v>198</v>
      </c>
      <c r="D6284" s="63">
        <v>2646.22</v>
      </c>
    </row>
    <row r="6285" spans="1:4" ht="27">
      <c r="A6285" s="60">
        <v>93567</v>
      </c>
      <c r="B6285" s="70" t="s">
        <v>5072</v>
      </c>
      <c r="C6285" s="61" t="s">
        <v>198</v>
      </c>
      <c r="D6285" s="63">
        <v>16100.17</v>
      </c>
    </row>
    <row r="6286" spans="1:4" ht="27">
      <c r="A6286" s="60">
        <v>93568</v>
      </c>
      <c r="B6286" s="70" t="s">
        <v>5073</v>
      </c>
      <c r="C6286" s="61" t="s">
        <v>198</v>
      </c>
      <c r="D6286" s="63">
        <v>21941.99</v>
      </c>
    </row>
    <row r="6287" spans="1:4" ht="13.5">
      <c r="A6287" s="60">
        <v>93569</v>
      </c>
      <c r="B6287" s="70" t="s">
        <v>5079</v>
      </c>
      <c r="C6287" s="61" t="s">
        <v>198</v>
      </c>
      <c r="D6287" s="63">
        <v>10449.459999999999</v>
      </c>
    </row>
    <row r="6288" spans="1:4" ht="13.5">
      <c r="A6288" s="60">
        <v>93570</v>
      </c>
      <c r="B6288" s="70" t="s">
        <v>5080</v>
      </c>
      <c r="C6288" s="61" t="s">
        <v>198</v>
      </c>
      <c r="D6288" s="63">
        <v>14766.38</v>
      </c>
    </row>
    <row r="6289" spans="1:4" ht="13.5">
      <c r="A6289" s="60">
        <v>93571</v>
      </c>
      <c r="B6289" s="70" t="s">
        <v>5081</v>
      </c>
      <c r="C6289" s="61" t="s">
        <v>198</v>
      </c>
      <c r="D6289" s="63">
        <v>19464.099999999999</v>
      </c>
    </row>
    <row r="6290" spans="1:4" ht="27">
      <c r="A6290" s="60">
        <v>93572</v>
      </c>
      <c r="B6290" s="70" t="s">
        <v>5082</v>
      </c>
      <c r="C6290" s="61" t="s">
        <v>198</v>
      </c>
      <c r="D6290" s="63">
        <v>3973.91</v>
      </c>
    </row>
    <row r="6291" spans="1:4" ht="13.5">
      <c r="A6291" s="60">
        <v>94295</v>
      </c>
      <c r="B6291" s="70" t="s">
        <v>5074</v>
      </c>
      <c r="C6291" s="61" t="s">
        <v>198</v>
      </c>
      <c r="D6291" s="63">
        <v>4982.75</v>
      </c>
    </row>
    <row r="6292" spans="1:4" ht="13.5">
      <c r="A6292" s="60">
        <v>94296</v>
      </c>
      <c r="B6292" s="70" t="s">
        <v>5075</v>
      </c>
      <c r="C6292" s="61" t="s">
        <v>198</v>
      </c>
      <c r="D6292" s="63">
        <v>3119</v>
      </c>
    </row>
    <row r="6293" spans="1:4" ht="27">
      <c r="A6293" s="60">
        <v>95308</v>
      </c>
      <c r="B6293" s="70" t="s">
        <v>12594</v>
      </c>
      <c r="C6293" s="61" t="s">
        <v>33</v>
      </c>
      <c r="D6293" s="63">
        <v>0.08</v>
      </c>
    </row>
    <row r="6294" spans="1:4" ht="27">
      <c r="A6294" s="60">
        <v>95309</v>
      </c>
      <c r="B6294" s="70" t="s">
        <v>12595</v>
      </c>
      <c r="C6294" s="61" t="s">
        <v>33</v>
      </c>
      <c r="D6294" s="63">
        <v>0.12</v>
      </c>
    </row>
    <row r="6295" spans="1:4" ht="27">
      <c r="A6295" s="60">
        <v>95310</v>
      </c>
      <c r="B6295" s="70" t="s">
        <v>12596</v>
      </c>
      <c r="C6295" s="61" t="s">
        <v>33</v>
      </c>
      <c r="D6295" s="63">
        <v>0.06</v>
      </c>
    </row>
    <row r="6296" spans="1:4" ht="27">
      <c r="A6296" s="60">
        <v>95311</v>
      </c>
      <c r="B6296" s="70" t="s">
        <v>12597</v>
      </c>
      <c r="C6296" s="61" t="s">
        <v>33</v>
      </c>
      <c r="D6296" s="63">
        <v>0.08</v>
      </c>
    </row>
    <row r="6297" spans="1:4" ht="27">
      <c r="A6297" s="60">
        <v>95312</v>
      </c>
      <c r="B6297" s="70" t="s">
        <v>12598</v>
      </c>
      <c r="C6297" s="61" t="s">
        <v>33</v>
      </c>
      <c r="D6297" s="63">
        <v>0.11</v>
      </c>
    </row>
    <row r="6298" spans="1:4" ht="27">
      <c r="A6298" s="60">
        <v>95313</v>
      </c>
      <c r="B6298" s="70" t="s">
        <v>12599</v>
      </c>
      <c r="C6298" s="61" t="s">
        <v>33</v>
      </c>
      <c r="D6298" s="63">
        <v>0.11</v>
      </c>
    </row>
    <row r="6299" spans="1:4" ht="27">
      <c r="A6299" s="60">
        <v>95314</v>
      </c>
      <c r="B6299" s="70" t="s">
        <v>12600</v>
      </c>
      <c r="C6299" s="61" t="s">
        <v>33</v>
      </c>
      <c r="D6299" s="63">
        <v>0.12</v>
      </c>
    </row>
    <row r="6300" spans="1:4" ht="27">
      <c r="A6300" s="60">
        <v>95315</v>
      </c>
      <c r="B6300" s="70" t="s">
        <v>12601</v>
      </c>
      <c r="C6300" s="61" t="s">
        <v>33</v>
      </c>
      <c r="D6300" s="63">
        <v>0.12</v>
      </c>
    </row>
    <row r="6301" spans="1:4" ht="27">
      <c r="A6301" s="60">
        <v>95316</v>
      </c>
      <c r="B6301" s="70" t="s">
        <v>12602</v>
      </c>
      <c r="C6301" s="61" t="s">
        <v>33</v>
      </c>
      <c r="D6301" s="63">
        <v>0.28000000000000003</v>
      </c>
    </row>
    <row r="6302" spans="1:4" ht="40.5">
      <c r="A6302" s="60">
        <v>95317</v>
      </c>
      <c r="B6302" s="70" t="s">
        <v>12603</v>
      </c>
      <c r="C6302" s="61" t="s">
        <v>33</v>
      </c>
      <c r="D6302" s="63">
        <v>0.13</v>
      </c>
    </row>
    <row r="6303" spans="1:4" ht="27">
      <c r="A6303" s="60">
        <v>95318</v>
      </c>
      <c r="B6303" s="70" t="s">
        <v>12604</v>
      </c>
      <c r="C6303" s="61" t="s">
        <v>33</v>
      </c>
      <c r="D6303" s="63">
        <v>0.11</v>
      </c>
    </row>
    <row r="6304" spans="1:4" ht="27">
      <c r="A6304" s="60">
        <v>95319</v>
      </c>
      <c r="B6304" s="70" t="s">
        <v>12605</v>
      </c>
      <c r="C6304" s="61" t="s">
        <v>33</v>
      </c>
      <c r="D6304" s="63">
        <v>7.0000000000000007E-2</v>
      </c>
    </row>
    <row r="6305" spans="1:4" ht="27">
      <c r="A6305" s="60">
        <v>95320</v>
      </c>
      <c r="B6305" s="70" t="s">
        <v>12606</v>
      </c>
      <c r="C6305" s="61" t="s">
        <v>33</v>
      </c>
      <c r="D6305" s="63">
        <v>0.09</v>
      </c>
    </row>
    <row r="6306" spans="1:4" ht="27">
      <c r="A6306" s="60">
        <v>95321</v>
      </c>
      <c r="B6306" s="70" t="s">
        <v>12607</v>
      </c>
      <c r="C6306" s="61" t="s">
        <v>33</v>
      </c>
      <c r="D6306" s="63">
        <v>0.09</v>
      </c>
    </row>
    <row r="6307" spans="1:4" ht="27">
      <c r="A6307" s="60">
        <v>95322</v>
      </c>
      <c r="B6307" s="70" t="s">
        <v>12608</v>
      </c>
      <c r="C6307" s="61" t="s">
        <v>33</v>
      </c>
      <c r="D6307" s="63">
        <v>0.03</v>
      </c>
    </row>
    <row r="6308" spans="1:4" ht="27">
      <c r="A6308" s="60">
        <v>95323</v>
      </c>
      <c r="B6308" s="70" t="s">
        <v>12609</v>
      </c>
      <c r="C6308" s="61" t="s">
        <v>33</v>
      </c>
      <c r="D6308" s="63">
        <v>0.13</v>
      </c>
    </row>
    <row r="6309" spans="1:4" ht="27">
      <c r="A6309" s="60">
        <v>95324</v>
      </c>
      <c r="B6309" s="70" t="s">
        <v>12610</v>
      </c>
      <c r="C6309" s="61" t="s">
        <v>33</v>
      </c>
      <c r="D6309" s="63">
        <v>0.15</v>
      </c>
    </row>
    <row r="6310" spans="1:4" ht="27">
      <c r="A6310" s="60">
        <v>95325</v>
      </c>
      <c r="B6310" s="70" t="s">
        <v>12611</v>
      </c>
      <c r="C6310" s="61" t="s">
        <v>33</v>
      </c>
      <c r="D6310" s="63">
        <v>0.12</v>
      </c>
    </row>
    <row r="6311" spans="1:4" ht="27">
      <c r="A6311" s="60">
        <v>95326</v>
      </c>
      <c r="B6311" s="70" t="s">
        <v>12612</v>
      </c>
      <c r="C6311" s="61" t="s">
        <v>33</v>
      </c>
      <c r="D6311" s="63">
        <v>0.03</v>
      </c>
    </row>
    <row r="6312" spans="1:4" ht="27">
      <c r="A6312" s="60">
        <v>95327</v>
      </c>
      <c r="B6312" s="70" t="s">
        <v>12613</v>
      </c>
      <c r="C6312" s="61" t="s">
        <v>33</v>
      </c>
      <c r="D6312" s="63">
        <v>0.18</v>
      </c>
    </row>
    <row r="6313" spans="1:4" ht="27">
      <c r="A6313" s="60">
        <v>95328</v>
      </c>
      <c r="B6313" s="70" t="s">
        <v>12614</v>
      </c>
      <c r="C6313" s="61" t="s">
        <v>33</v>
      </c>
      <c r="D6313" s="63">
        <v>0.11</v>
      </c>
    </row>
    <row r="6314" spans="1:4" ht="27">
      <c r="A6314" s="60">
        <v>95329</v>
      </c>
      <c r="B6314" s="70" t="s">
        <v>12615</v>
      </c>
      <c r="C6314" s="61" t="s">
        <v>33</v>
      </c>
      <c r="D6314" s="63">
        <v>0.16</v>
      </c>
    </row>
    <row r="6315" spans="1:4" ht="27">
      <c r="A6315" s="60">
        <v>95330</v>
      </c>
      <c r="B6315" s="70" t="s">
        <v>12616</v>
      </c>
      <c r="C6315" s="61" t="s">
        <v>33</v>
      </c>
      <c r="D6315" s="63">
        <v>0.12</v>
      </c>
    </row>
    <row r="6316" spans="1:4" ht="40.5">
      <c r="A6316" s="60">
        <v>95331</v>
      </c>
      <c r="B6316" s="70" t="s">
        <v>12617</v>
      </c>
      <c r="C6316" s="61" t="s">
        <v>33</v>
      </c>
      <c r="D6316" s="63">
        <v>7.0000000000000007E-2</v>
      </c>
    </row>
    <row r="6317" spans="1:4" ht="27">
      <c r="A6317" s="60">
        <v>95332</v>
      </c>
      <c r="B6317" s="70" t="s">
        <v>12618</v>
      </c>
      <c r="C6317" s="61" t="s">
        <v>33</v>
      </c>
      <c r="D6317" s="63">
        <v>0.4</v>
      </c>
    </row>
    <row r="6318" spans="1:4" ht="27">
      <c r="A6318" s="60">
        <v>95333</v>
      </c>
      <c r="B6318" s="70" t="s">
        <v>12619</v>
      </c>
      <c r="C6318" s="61" t="s">
        <v>33</v>
      </c>
      <c r="D6318" s="63">
        <v>0.4</v>
      </c>
    </row>
    <row r="6319" spans="1:4" ht="27">
      <c r="A6319" s="60">
        <v>95334</v>
      </c>
      <c r="B6319" s="70" t="s">
        <v>12620</v>
      </c>
      <c r="C6319" s="61" t="s">
        <v>33</v>
      </c>
      <c r="D6319" s="63">
        <v>0.33</v>
      </c>
    </row>
    <row r="6320" spans="1:4" ht="27">
      <c r="A6320" s="60">
        <v>95335</v>
      </c>
      <c r="B6320" s="70" t="s">
        <v>12621</v>
      </c>
      <c r="C6320" s="61" t="s">
        <v>33</v>
      </c>
      <c r="D6320" s="63">
        <v>0.19</v>
      </c>
    </row>
    <row r="6321" spans="1:4" ht="27">
      <c r="A6321" s="60">
        <v>95336</v>
      </c>
      <c r="B6321" s="70" t="s">
        <v>12622</v>
      </c>
      <c r="C6321" s="61" t="s">
        <v>33</v>
      </c>
      <c r="D6321" s="63">
        <v>0.12</v>
      </c>
    </row>
    <row r="6322" spans="1:4" ht="27">
      <c r="A6322" s="60">
        <v>95337</v>
      </c>
      <c r="B6322" s="70" t="s">
        <v>12623</v>
      </c>
      <c r="C6322" s="61" t="s">
        <v>33</v>
      </c>
      <c r="D6322" s="63">
        <v>0.12</v>
      </c>
    </row>
    <row r="6323" spans="1:4" ht="27">
      <c r="A6323" s="60">
        <v>95338</v>
      </c>
      <c r="B6323" s="70" t="s">
        <v>12624</v>
      </c>
      <c r="C6323" s="61" t="s">
        <v>33</v>
      </c>
      <c r="D6323" s="63">
        <v>0.23</v>
      </c>
    </row>
    <row r="6324" spans="1:4" ht="27">
      <c r="A6324" s="60">
        <v>95339</v>
      </c>
      <c r="B6324" s="70" t="s">
        <v>12625</v>
      </c>
      <c r="C6324" s="61" t="s">
        <v>33</v>
      </c>
      <c r="D6324" s="63">
        <v>0.18</v>
      </c>
    </row>
    <row r="6325" spans="1:4" ht="27">
      <c r="A6325" s="60">
        <v>95340</v>
      </c>
      <c r="B6325" s="70" t="s">
        <v>12626</v>
      </c>
      <c r="C6325" s="61" t="s">
        <v>33</v>
      </c>
      <c r="D6325" s="63">
        <v>0.15</v>
      </c>
    </row>
    <row r="6326" spans="1:4" ht="27">
      <c r="A6326" s="60">
        <v>95341</v>
      </c>
      <c r="B6326" s="70" t="s">
        <v>12627</v>
      </c>
      <c r="C6326" s="61" t="s">
        <v>33</v>
      </c>
      <c r="D6326" s="63">
        <v>0.15</v>
      </c>
    </row>
    <row r="6327" spans="1:4" ht="27">
      <c r="A6327" s="60">
        <v>95342</v>
      </c>
      <c r="B6327" s="70" t="s">
        <v>12628</v>
      </c>
      <c r="C6327" s="61" t="s">
        <v>33</v>
      </c>
      <c r="D6327" s="63">
        <v>0.09</v>
      </c>
    </row>
    <row r="6328" spans="1:4" ht="40.5">
      <c r="A6328" s="60">
        <v>95343</v>
      </c>
      <c r="B6328" s="70" t="s">
        <v>12629</v>
      </c>
      <c r="C6328" s="61" t="s">
        <v>33</v>
      </c>
      <c r="D6328" s="63">
        <v>0.11</v>
      </c>
    </row>
    <row r="6329" spans="1:4" ht="27">
      <c r="A6329" s="60">
        <v>95344</v>
      </c>
      <c r="B6329" s="70" t="s">
        <v>12630</v>
      </c>
      <c r="C6329" s="61" t="s">
        <v>33</v>
      </c>
      <c r="D6329" s="63">
        <v>0.08</v>
      </c>
    </row>
    <row r="6330" spans="1:4" ht="27">
      <c r="A6330" s="60">
        <v>95345</v>
      </c>
      <c r="B6330" s="70" t="s">
        <v>12631</v>
      </c>
      <c r="C6330" s="61" t="s">
        <v>33</v>
      </c>
      <c r="D6330" s="63">
        <v>0.36</v>
      </c>
    </row>
    <row r="6331" spans="1:4" ht="27">
      <c r="A6331" s="60">
        <v>95346</v>
      </c>
      <c r="B6331" s="70" t="s">
        <v>12632</v>
      </c>
      <c r="C6331" s="61" t="s">
        <v>33</v>
      </c>
      <c r="D6331" s="63">
        <v>0.03</v>
      </c>
    </row>
    <row r="6332" spans="1:4" ht="27">
      <c r="A6332" s="60">
        <v>95347</v>
      </c>
      <c r="B6332" s="70" t="s">
        <v>12633</v>
      </c>
      <c r="C6332" s="61" t="s">
        <v>33</v>
      </c>
      <c r="D6332" s="63">
        <v>0.04</v>
      </c>
    </row>
    <row r="6333" spans="1:4" ht="27">
      <c r="A6333" s="60">
        <v>95348</v>
      </c>
      <c r="B6333" s="70" t="s">
        <v>12634</v>
      </c>
      <c r="C6333" s="61" t="s">
        <v>33</v>
      </c>
      <c r="D6333" s="63">
        <v>0.05</v>
      </c>
    </row>
    <row r="6334" spans="1:4" ht="27">
      <c r="A6334" s="60">
        <v>95349</v>
      </c>
      <c r="B6334" s="70" t="s">
        <v>12635</v>
      </c>
      <c r="C6334" s="61" t="s">
        <v>33</v>
      </c>
      <c r="D6334" s="63">
        <v>0.03</v>
      </c>
    </row>
    <row r="6335" spans="1:4" ht="27">
      <c r="A6335" s="60">
        <v>95350</v>
      </c>
      <c r="B6335" s="70" t="s">
        <v>12636</v>
      </c>
      <c r="C6335" s="61" t="s">
        <v>33</v>
      </c>
      <c r="D6335" s="63">
        <v>0.04</v>
      </c>
    </row>
    <row r="6336" spans="1:4" ht="27">
      <c r="A6336" s="60">
        <v>95351</v>
      </c>
      <c r="B6336" s="70" t="s">
        <v>12637</v>
      </c>
      <c r="C6336" s="61" t="s">
        <v>33</v>
      </c>
      <c r="D6336" s="63">
        <v>0.15</v>
      </c>
    </row>
    <row r="6337" spans="1:4" ht="27">
      <c r="A6337" s="60">
        <v>95352</v>
      </c>
      <c r="B6337" s="70" t="s">
        <v>12638</v>
      </c>
      <c r="C6337" s="61" t="s">
        <v>33</v>
      </c>
      <c r="D6337" s="63">
        <v>0.04</v>
      </c>
    </row>
    <row r="6338" spans="1:4" ht="27">
      <c r="A6338" s="60">
        <v>95354</v>
      </c>
      <c r="B6338" s="70" t="s">
        <v>12639</v>
      </c>
      <c r="C6338" s="61" t="s">
        <v>33</v>
      </c>
      <c r="D6338" s="63">
        <v>0.06</v>
      </c>
    </row>
    <row r="6339" spans="1:4" ht="27">
      <c r="A6339" s="60">
        <v>95355</v>
      </c>
      <c r="B6339" s="70" t="s">
        <v>12640</v>
      </c>
      <c r="C6339" s="61" t="s">
        <v>33</v>
      </c>
      <c r="D6339" s="63">
        <v>0.06</v>
      </c>
    </row>
    <row r="6340" spans="1:4" ht="27">
      <c r="A6340" s="60">
        <v>95356</v>
      </c>
      <c r="B6340" s="70" t="s">
        <v>12641</v>
      </c>
      <c r="C6340" s="61" t="s">
        <v>33</v>
      </c>
      <c r="D6340" s="63">
        <v>7.0000000000000007E-2</v>
      </c>
    </row>
    <row r="6341" spans="1:4" ht="27">
      <c r="A6341" s="60">
        <v>95357</v>
      </c>
      <c r="B6341" s="70" t="s">
        <v>12642</v>
      </c>
      <c r="C6341" s="61" t="s">
        <v>33</v>
      </c>
      <c r="D6341" s="63">
        <v>0.11</v>
      </c>
    </row>
    <row r="6342" spans="1:4" ht="27">
      <c r="A6342" s="60">
        <v>95358</v>
      </c>
      <c r="B6342" s="70" t="s">
        <v>12643</v>
      </c>
      <c r="C6342" s="61" t="s">
        <v>33</v>
      </c>
      <c r="D6342" s="63">
        <v>0.11</v>
      </c>
    </row>
    <row r="6343" spans="1:4" ht="27">
      <c r="A6343" s="60">
        <v>95359</v>
      </c>
      <c r="B6343" s="70" t="s">
        <v>12644</v>
      </c>
      <c r="C6343" s="61" t="s">
        <v>33</v>
      </c>
      <c r="D6343" s="63">
        <v>0.11</v>
      </c>
    </row>
    <row r="6344" spans="1:4" ht="27">
      <c r="A6344" s="60">
        <v>95360</v>
      </c>
      <c r="B6344" s="70" t="s">
        <v>12645</v>
      </c>
      <c r="C6344" s="61" t="s">
        <v>33</v>
      </c>
      <c r="D6344" s="63">
        <v>0.08</v>
      </c>
    </row>
    <row r="6345" spans="1:4" ht="27">
      <c r="A6345" s="60">
        <v>95361</v>
      </c>
      <c r="B6345" s="70" t="s">
        <v>12646</v>
      </c>
      <c r="C6345" s="61" t="s">
        <v>33</v>
      </c>
      <c r="D6345" s="63">
        <v>0.05</v>
      </c>
    </row>
    <row r="6346" spans="1:4" ht="27">
      <c r="A6346" s="60">
        <v>95362</v>
      </c>
      <c r="B6346" s="70" t="s">
        <v>12647</v>
      </c>
      <c r="C6346" s="61" t="s">
        <v>33</v>
      </c>
      <c r="D6346" s="63">
        <v>7.0000000000000007E-2</v>
      </c>
    </row>
    <row r="6347" spans="1:4" ht="27">
      <c r="A6347" s="60">
        <v>95363</v>
      </c>
      <c r="B6347" s="70" t="s">
        <v>12648</v>
      </c>
      <c r="C6347" s="61" t="s">
        <v>33</v>
      </c>
      <c r="D6347" s="63">
        <v>0.09</v>
      </c>
    </row>
    <row r="6348" spans="1:4" ht="27">
      <c r="A6348" s="60">
        <v>95364</v>
      </c>
      <c r="B6348" s="70" t="s">
        <v>12649</v>
      </c>
      <c r="C6348" s="61" t="s">
        <v>33</v>
      </c>
      <c r="D6348" s="63">
        <v>0.06</v>
      </c>
    </row>
    <row r="6349" spans="1:4" ht="27">
      <c r="A6349" s="60">
        <v>95365</v>
      </c>
      <c r="B6349" s="70" t="s">
        <v>12650</v>
      </c>
      <c r="C6349" s="61" t="s">
        <v>33</v>
      </c>
      <c r="D6349" s="63">
        <v>0.08</v>
      </c>
    </row>
    <row r="6350" spans="1:4" ht="27">
      <c r="A6350" s="60">
        <v>95366</v>
      </c>
      <c r="B6350" s="70" t="s">
        <v>12651</v>
      </c>
      <c r="C6350" s="61" t="s">
        <v>33</v>
      </c>
      <c r="D6350" s="63">
        <v>0.06</v>
      </c>
    </row>
    <row r="6351" spans="1:4" ht="40.5">
      <c r="A6351" s="60">
        <v>95367</v>
      </c>
      <c r="B6351" s="70" t="s">
        <v>12652</v>
      </c>
      <c r="C6351" s="61" t="s">
        <v>33</v>
      </c>
      <c r="D6351" s="63">
        <v>0.06</v>
      </c>
    </row>
    <row r="6352" spans="1:4" ht="27">
      <c r="A6352" s="60">
        <v>95368</v>
      </c>
      <c r="B6352" s="70" t="s">
        <v>12653</v>
      </c>
      <c r="C6352" s="61" t="s">
        <v>33</v>
      </c>
      <c r="D6352" s="63">
        <v>0.12</v>
      </c>
    </row>
    <row r="6353" spans="1:4" ht="27">
      <c r="A6353" s="60">
        <v>95369</v>
      </c>
      <c r="B6353" s="70" t="s">
        <v>12654</v>
      </c>
      <c r="C6353" s="61" t="s">
        <v>33</v>
      </c>
      <c r="D6353" s="63">
        <v>7.0000000000000007E-2</v>
      </c>
    </row>
    <row r="6354" spans="1:4" ht="27">
      <c r="A6354" s="60">
        <v>95370</v>
      </c>
      <c r="B6354" s="70" t="s">
        <v>12655</v>
      </c>
      <c r="C6354" s="61" t="s">
        <v>33</v>
      </c>
      <c r="D6354" s="63">
        <v>0.17</v>
      </c>
    </row>
    <row r="6355" spans="1:4" ht="27">
      <c r="A6355" s="60">
        <v>95371</v>
      </c>
      <c r="B6355" s="70" t="s">
        <v>12656</v>
      </c>
      <c r="C6355" s="61" t="s">
        <v>33</v>
      </c>
      <c r="D6355" s="63">
        <v>0.22</v>
      </c>
    </row>
    <row r="6356" spans="1:4" ht="27">
      <c r="A6356" s="60">
        <v>95372</v>
      </c>
      <c r="B6356" s="70" t="s">
        <v>12657</v>
      </c>
      <c r="C6356" s="61" t="s">
        <v>33</v>
      </c>
      <c r="D6356" s="63">
        <v>0.15</v>
      </c>
    </row>
    <row r="6357" spans="1:4" ht="27">
      <c r="A6357" s="60">
        <v>95373</v>
      </c>
      <c r="B6357" s="70" t="s">
        <v>12658</v>
      </c>
      <c r="C6357" s="61" t="s">
        <v>33</v>
      </c>
      <c r="D6357" s="63">
        <v>0.17</v>
      </c>
    </row>
    <row r="6358" spans="1:4" ht="27">
      <c r="A6358" s="60">
        <v>95374</v>
      </c>
      <c r="B6358" s="70" t="s">
        <v>12659</v>
      </c>
      <c r="C6358" s="61" t="s">
        <v>33</v>
      </c>
      <c r="D6358" s="63">
        <v>0.16</v>
      </c>
    </row>
    <row r="6359" spans="1:4" ht="27">
      <c r="A6359" s="60">
        <v>95375</v>
      </c>
      <c r="B6359" s="70" t="s">
        <v>12660</v>
      </c>
      <c r="C6359" s="61" t="s">
        <v>33</v>
      </c>
      <c r="D6359" s="63">
        <v>0.15</v>
      </c>
    </row>
    <row r="6360" spans="1:4" ht="27">
      <c r="A6360" s="60">
        <v>95376</v>
      </c>
      <c r="B6360" s="70" t="s">
        <v>12661</v>
      </c>
      <c r="C6360" s="61" t="s">
        <v>33</v>
      </c>
      <c r="D6360" s="63">
        <v>0.03</v>
      </c>
    </row>
    <row r="6361" spans="1:4" ht="27">
      <c r="A6361" s="60">
        <v>95377</v>
      </c>
      <c r="B6361" s="70" t="s">
        <v>12662</v>
      </c>
      <c r="C6361" s="61" t="s">
        <v>33</v>
      </c>
      <c r="D6361" s="63">
        <v>0.12</v>
      </c>
    </row>
    <row r="6362" spans="1:4" ht="27">
      <c r="A6362" s="60">
        <v>95378</v>
      </c>
      <c r="B6362" s="70" t="s">
        <v>12663</v>
      </c>
      <c r="C6362" s="61" t="s">
        <v>33</v>
      </c>
      <c r="D6362" s="63">
        <v>0.16</v>
      </c>
    </row>
    <row r="6363" spans="1:4" ht="27">
      <c r="A6363" s="60">
        <v>95379</v>
      </c>
      <c r="B6363" s="70" t="s">
        <v>12664</v>
      </c>
      <c r="C6363" s="61" t="s">
        <v>33</v>
      </c>
      <c r="D6363" s="63">
        <v>0.11</v>
      </c>
    </row>
    <row r="6364" spans="1:4" ht="40.5">
      <c r="A6364" s="60">
        <v>95380</v>
      </c>
      <c r="B6364" s="70" t="s">
        <v>12665</v>
      </c>
      <c r="C6364" s="61" t="s">
        <v>33</v>
      </c>
      <c r="D6364" s="63">
        <v>0.15</v>
      </c>
    </row>
    <row r="6365" spans="1:4" ht="27">
      <c r="A6365" s="60">
        <v>95382</v>
      </c>
      <c r="B6365" s="70" t="s">
        <v>12666</v>
      </c>
      <c r="C6365" s="61" t="s">
        <v>33</v>
      </c>
      <c r="D6365" s="63">
        <v>0.14000000000000001</v>
      </c>
    </row>
    <row r="6366" spans="1:4" ht="27">
      <c r="A6366" s="60">
        <v>95383</v>
      </c>
      <c r="B6366" s="70" t="s">
        <v>12667</v>
      </c>
      <c r="C6366" s="61" t="s">
        <v>33</v>
      </c>
      <c r="D6366" s="63">
        <v>0.12</v>
      </c>
    </row>
    <row r="6367" spans="1:4" ht="27">
      <c r="A6367" s="60">
        <v>95384</v>
      </c>
      <c r="B6367" s="70" t="s">
        <v>12668</v>
      </c>
      <c r="C6367" s="61" t="s">
        <v>33</v>
      </c>
      <c r="D6367" s="63">
        <v>0.15</v>
      </c>
    </row>
    <row r="6368" spans="1:4" ht="27">
      <c r="A6368" s="60">
        <v>95385</v>
      </c>
      <c r="B6368" s="70" t="s">
        <v>12669</v>
      </c>
      <c r="C6368" s="61" t="s">
        <v>33</v>
      </c>
      <c r="D6368" s="63">
        <v>0.13</v>
      </c>
    </row>
    <row r="6369" spans="1:4" ht="27">
      <c r="A6369" s="60">
        <v>95386</v>
      </c>
      <c r="B6369" s="70" t="s">
        <v>12670</v>
      </c>
      <c r="C6369" s="61" t="s">
        <v>33</v>
      </c>
      <c r="D6369" s="63">
        <v>0.08</v>
      </c>
    </row>
    <row r="6370" spans="1:4" ht="27">
      <c r="A6370" s="60">
        <v>95387</v>
      </c>
      <c r="B6370" s="70" t="s">
        <v>12671</v>
      </c>
      <c r="C6370" s="61" t="s">
        <v>33</v>
      </c>
      <c r="D6370" s="63">
        <v>0.14000000000000001</v>
      </c>
    </row>
    <row r="6371" spans="1:4" ht="27">
      <c r="A6371" s="60">
        <v>95388</v>
      </c>
      <c r="B6371" s="70" t="s">
        <v>12672</v>
      </c>
      <c r="C6371" s="61" t="s">
        <v>33</v>
      </c>
      <c r="D6371" s="63">
        <v>0.05</v>
      </c>
    </row>
    <row r="6372" spans="1:4" ht="40.5">
      <c r="A6372" s="60">
        <v>95389</v>
      </c>
      <c r="B6372" s="70" t="s">
        <v>12673</v>
      </c>
      <c r="C6372" s="61" t="s">
        <v>33</v>
      </c>
      <c r="D6372" s="63">
        <v>0.05</v>
      </c>
    </row>
    <row r="6373" spans="1:4" ht="27">
      <c r="A6373" s="60">
        <v>95390</v>
      </c>
      <c r="B6373" s="70" t="s">
        <v>12674</v>
      </c>
      <c r="C6373" s="61" t="s">
        <v>33</v>
      </c>
      <c r="D6373" s="63">
        <v>0.05</v>
      </c>
    </row>
    <row r="6374" spans="1:4" ht="27">
      <c r="A6374" s="60">
        <v>95391</v>
      </c>
      <c r="B6374" s="70" t="s">
        <v>12675</v>
      </c>
      <c r="C6374" s="61" t="s">
        <v>33</v>
      </c>
      <c r="D6374" s="63">
        <v>7.0000000000000007E-2</v>
      </c>
    </row>
    <row r="6375" spans="1:4" ht="27">
      <c r="A6375" s="60">
        <v>95392</v>
      </c>
      <c r="B6375" s="70" t="s">
        <v>12676</v>
      </c>
      <c r="C6375" s="61" t="s">
        <v>33</v>
      </c>
      <c r="D6375" s="63">
        <v>0.05</v>
      </c>
    </row>
    <row r="6376" spans="1:4" ht="27">
      <c r="A6376" s="60">
        <v>95393</v>
      </c>
      <c r="B6376" s="70" t="s">
        <v>12677</v>
      </c>
      <c r="C6376" s="61" t="s">
        <v>33</v>
      </c>
      <c r="D6376" s="63">
        <v>0.21</v>
      </c>
    </row>
    <row r="6377" spans="1:4" ht="27">
      <c r="A6377" s="60">
        <v>95394</v>
      </c>
      <c r="B6377" s="70" t="s">
        <v>12678</v>
      </c>
      <c r="C6377" s="61" t="s">
        <v>33</v>
      </c>
      <c r="D6377" s="63">
        <v>0.38</v>
      </c>
    </row>
    <row r="6378" spans="1:4" ht="27">
      <c r="A6378" s="60">
        <v>95395</v>
      </c>
      <c r="B6378" s="70" t="s">
        <v>12679</v>
      </c>
      <c r="C6378" s="61" t="s">
        <v>33</v>
      </c>
      <c r="D6378" s="63">
        <v>0.54</v>
      </c>
    </row>
    <row r="6379" spans="1:4" ht="27">
      <c r="A6379" s="60">
        <v>95396</v>
      </c>
      <c r="B6379" s="70" t="s">
        <v>12680</v>
      </c>
      <c r="C6379" s="61" t="s">
        <v>33</v>
      </c>
      <c r="D6379" s="63">
        <v>0.72</v>
      </c>
    </row>
    <row r="6380" spans="1:4" ht="27">
      <c r="A6380" s="60">
        <v>95397</v>
      </c>
      <c r="B6380" s="70" t="s">
        <v>12681</v>
      </c>
      <c r="C6380" s="61" t="s">
        <v>33</v>
      </c>
      <c r="D6380" s="63">
        <v>0.06</v>
      </c>
    </row>
    <row r="6381" spans="1:4" ht="27">
      <c r="A6381" s="60">
        <v>95398</v>
      </c>
      <c r="B6381" s="70" t="s">
        <v>12682</v>
      </c>
      <c r="C6381" s="61" t="s">
        <v>33</v>
      </c>
      <c r="D6381" s="63">
        <v>0.04</v>
      </c>
    </row>
    <row r="6382" spans="1:4" ht="27">
      <c r="A6382" s="60">
        <v>95399</v>
      </c>
      <c r="B6382" s="70" t="s">
        <v>12683</v>
      </c>
      <c r="C6382" s="61" t="s">
        <v>33</v>
      </c>
      <c r="D6382" s="63">
        <v>0.06</v>
      </c>
    </row>
    <row r="6383" spans="1:4" ht="27">
      <c r="A6383" s="60">
        <v>95400</v>
      </c>
      <c r="B6383" s="70" t="s">
        <v>12684</v>
      </c>
      <c r="C6383" s="61" t="s">
        <v>33</v>
      </c>
      <c r="D6383" s="63">
        <v>0.06</v>
      </c>
    </row>
    <row r="6384" spans="1:4" ht="27">
      <c r="A6384" s="60">
        <v>95401</v>
      </c>
      <c r="B6384" s="70" t="s">
        <v>12685</v>
      </c>
      <c r="C6384" s="61" t="s">
        <v>33</v>
      </c>
      <c r="D6384" s="63">
        <v>0.28999999999999998</v>
      </c>
    </row>
    <row r="6385" spans="1:4" ht="27">
      <c r="A6385" s="60">
        <v>95402</v>
      </c>
      <c r="B6385" s="70" t="s">
        <v>12686</v>
      </c>
      <c r="C6385" s="61" t="s">
        <v>33</v>
      </c>
      <c r="D6385" s="63">
        <v>0.93</v>
      </c>
    </row>
    <row r="6386" spans="1:4" ht="27">
      <c r="A6386" s="60">
        <v>95403</v>
      </c>
      <c r="B6386" s="70" t="s">
        <v>12687</v>
      </c>
      <c r="C6386" s="61" t="s">
        <v>33</v>
      </c>
      <c r="D6386" s="63">
        <v>1.06</v>
      </c>
    </row>
    <row r="6387" spans="1:4" ht="27">
      <c r="A6387" s="60">
        <v>95404</v>
      </c>
      <c r="B6387" s="70" t="s">
        <v>12688</v>
      </c>
      <c r="C6387" s="61" t="s">
        <v>33</v>
      </c>
      <c r="D6387" s="63">
        <v>1.45</v>
      </c>
    </row>
    <row r="6388" spans="1:4" ht="27">
      <c r="A6388" s="60">
        <v>95405</v>
      </c>
      <c r="B6388" s="70" t="s">
        <v>12689</v>
      </c>
      <c r="C6388" s="61" t="s">
        <v>33</v>
      </c>
      <c r="D6388" s="63">
        <v>0.45</v>
      </c>
    </row>
    <row r="6389" spans="1:4" ht="27">
      <c r="A6389" s="60">
        <v>95406</v>
      </c>
      <c r="B6389" s="70" t="s">
        <v>12690</v>
      </c>
      <c r="C6389" s="61" t="s">
        <v>33</v>
      </c>
      <c r="D6389" s="63">
        <v>0.08</v>
      </c>
    </row>
    <row r="6390" spans="1:4" ht="27">
      <c r="A6390" s="60">
        <v>95407</v>
      </c>
      <c r="B6390" s="70" t="s">
        <v>12691</v>
      </c>
      <c r="C6390" s="61" t="s">
        <v>33</v>
      </c>
      <c r="D6390" s="63">
        <v>2.0499999999999998</v>
      </c>
    </row>
    <row r="6391" spans="1:4" ht="27">
      <c r="A6391" s="60">
        <v>95408</v>
      </c>
      <c r="B6391" s="70" t="s">
        <v>12692</v>
      </c>
      <c r="C6391" s="61" t="s">
        <v>198</v>
      </c>
      <c r="D6391" s="63">
        <v>6.86</v>
      </c>
    </row>
    <row r="6392" spans="1:4" ht="27">
      <c r="A6392" s="60">
        <v>95409</v>
      </c>
      <c r="B6392" s="70" t="s">
        <v>12693</v>
      </c>
      <c r="C6392" s="61" t="s">
        <v>198</v>
      </c>
      <c r="D6392" s="63">
        <v>8.39</v>
      </c>
    </row>
    <row r="6393" spans="1:4" ht="27">
      <c r="A6393" s="60">
        <v>95410</v>
      </c>
      <c r="B6393" s="70" t="s">
        <v>12694</v>
      </c>
      <c r="C6393" s="61" t="s">
        <v>198</v>
      </c>
      <c r="D6393" s="63">
        <v>6.33</v>
      </c>
    </row>
    <row r="6394" spans="1:4" ht="27">
      <c r="A6394" s="60">
        <v>95411</v>
      </c>
      <c r="B6394" s="70" t="s">
        <v>12695</v>
      </c>
      <c r="C6394" s="61" t="s">
        <v>198</v>
      </c>
      <c r="D6394" s="63">
        <v>6.71</v>
      </c>
    </row>
    <row r="6395" spans="1:4" ht="27">
      <c r="A6395" s="60">
        <v>95412</v>
      </c>
      <c r="B6395" s="70" t="s">
        <v>12696</v>
      </c>
      <c r="C6395" s="61" t="s">
        <v>198</v>
      </c>
      <c r="D6395" s="63">
        <v>6.7</v>
      </c>
    </row>
    <row r="6396" spans="1:4" ht="27">
      <c r="A6396" s="60">
        <v>95413</v>
      </c>
      <c r="B6396" s="70" t="s">
        <v>12697</v>
      </c>
      <c r="C6396" s="61" t="s">
        <v>198</v>
      </c>
      <c r="D6396" s="63">
        <v>7.1</v>
      </c>
    </row>
    <row r="6397" spans="1:4" ht="27">
      <c r="A6397" s="60">
        <v>95414</v>
      </c>
      <c r="B6397" s="70" t="s">
        <v>12698</v>
      </c>
      <c r="C6397" s="61" t="s">
        <v>198</v>
      </c>
      <c r="D6397" s="63">
        <v>28.65</v>
      </c>
    </row>
    <row r="6398" spans="1:4" ht="27">
      <c r="A6398" s="60">
        <v>95415</v>
      </c>
      <c r="B6398" s="70" t="s">
        <v>12699</v>
      </c>
      <c r="C6398" s="61" t="s">
        <v>198</v>
      </c>
      <c r="D6398" s="63">
        <v>126.12</v>
      </c>
    </row>
    <row r="6399" spans="1:4" ht="27">
      <c r="A6399" s="60">
        <v>95416</v>
      </c>
      <c r="B6399" s="70" t="s">
        <v>12700</v>
      </c>
      <c r="C6399" s="61" t="s">
        <v>198</v>
      </c>
      <c r="D6399" s="63">
        <v>5.72</v>
      </c>
    </row>
    <row r="6400" spans="1:4" ht="27">
      <c r="A6400" s="60">
        <v>95417</v>
      </c>
      <c r="B6400" s="70" t="s">
        <v>12701</v>
      </c>
      <c r="C6400" s="61" t="s">
        <v>198</v>
      </c>
      <c r="D6400" s="63">
        <v>143.55000000000001</v>
      </c>
    </row>
    <row r="6401" spans="1:4" ht="27">
      <c r="A6401" s="60">
        <v>95418</v>
      </c>
      <c r="B6401" s="70" t="s">
        <v>12702</v>
      </c>
      <c r="C6401" s="61" t="s">
        <v>198</v>
      </c>
      <c r="D6401" s="63">
        <v>196.23</v>
      </c>
    </row>
    <row r="6402" spans="1:4" ht="27">
      <c r="A6402" s="60">
        <v>95419</v>
      </c>
      <c r="B6402" s="70" t="s">
        <v>12703</v>
      </c>
      <c r="C6402" s="61" t="s">
        <v>198</v>
      </c>
      <c r="D6402" s="63">
        <v>52.1</v>
      </c>
    </row>
    <row r="6403" spans="1:4" ht="27">
      <c r="A6403" s="60">
        <v>95420</v>
      </c>
      <c r="B6403" s="70" t="s">
        <v>12704</v>
      </c>
      <c r="C6403" s="61" t="s">
        <v>198</v>
      </c>
      <c r="D6403" s="63">
        <v>74</v>
      </c>
    </row>
    <row r="6404" spans="1:4" ht="27">
      <c r="A6404" s="60">
        <v>95421</v>
      </c>
      <c r="B6404" s="70" t="s">
        <v>12705</v>
      </c>
      <c r="C6404" s="61" t="s">
        <v>198</v>
      </c>
      <c r="D6404" s="63">
        <v>97.84</v>
      </c>
    </row>
    <row r="6405" spans="1:4" ht="27">
      <c r="A6405" s="60">
        <v>95422</v>
      </c>
      <c r="B6405" s="70" t="s">
        <v>12706</v>
      </c>
      <c r="C6405" s="61" t="s">
        <v>198</v>
      </c>
      <c r="D6405" s="63">
        <v>39.89</v>
      </c>
    </row>
    <row r="6406" spans="1:4" ht="27">
      <c r="A6406" s="60">
        <v>95423</v>
      </c>
      <c r="B6406" s="70" t="s">
        <v>12707</v>
      </c>
      <c r="C6406" s="61" t="s">
        <v>198</v>
      </c>
      <c r="D6406" s="63">
        <v>60.54</v>
      </c>
    </row>
    <row r="6407" spans="1:4" ht="27">
      <c r="A6407" s="60">
        <v>95424</v>
      </c>
      <c r="B6407" s="70" t="s">
        <v>12708</v>
      </c>
      <c r="C6407" s="61" t="s">
        <v>198</v>
      </c>
      <c r="D6407" s="63">
        <v>11.84</v>
      </c>
    </row>
    <row r="6408" spans="1:4" ht="40.5">
      <c r="A6408" s="289" t="s">
        <v>9127</v>
      </c>
      <c r="B6408" s="71" t="s">
        <v>9164</v>
      </c>
      <c r="C6408" s="289" t="s">
        <v>19</v>
      </c>
      <c r="D6408" s="290">
        <f>'COMPOSIÇÕES TOTAIS'!H3</f>
        <v>110.29</v>
      </c>
    </row>
    <row r="6409" spans="1:4" ht="54">
      <c r="A6409" s="289" t="s">
        <v>9129</v>
      </c>
      <c r="B6409" s="71" t="s">
        <v>9113</v>
      </c>
      <c r="C6409" s="289" t="s">
        <v>32</v>
      </c>
      <c r="D6409" s="290">
        <f>'COMPOSIÇÕES TOTAIS'!H18</f>
        <v>23.52</v>
      </c>
    </row>
    <row r="6410" spans="1:4" ht="54">
      <c r="A6410" s="289" t="s">
        <v>9130</v>
      </c>
      <c r="B6410" s="71" t="s">
        <v>9247</v>
      </c>
      <c r="C6410" s="289" t="s">
        <v>32</v>
      </c>
      <c r="D6410" s="290">
        <f>'COMPOSIÇÕES TOTAIS'!H35</f>
        <v>2880.41</v>
      </c>
    </row>
    <row r="6411" spans="1:4" ht="27">
      <c r="A6411" s="289" t="s">
        <v>9132</v>
      </c>
      <c r="B6411" s="71" t="s">
        <v>9348</v>
      </c>
      <c r="C6411" s="289" t="s">
        <v>32</v>
      </c>
      <c r="D6411" s="290">
        <f>'COMPOSIÇÕES TOTAIS'!H47</f>
        <v>3359.7</v>
      </c>
    </row>
    <row r="6412" spans="1:4" ht="54">
      <c r="A6412" s="289" t="s">
        <v>9133</v>
      </c>
      <c r="B6412" s="71" t="s">
        <v>9248</v>
      </c>
      <c r="C6412" s="289" t="s">
        <v>32</v>
      </c>
      <c r="D6412" s="290">
        <f>'COMPOSIÇÕES TOTAIS'!H59</f>
        <v>4372.7299999999996</v>
      </c>
    </row>
    <row r="6413" spans="1:4" ht="27">
      <c r="A6413" s="289" t="s">
        <v>9134</v>
      </c>
      <c r="B6413" s="71" t="s">
        <v>1821</v>
      </c>
      <c r="C6413" s="289" t="s">
        <v>14</v>
      </c>
      <c r="D6413" s="290">
        <f>'COMPOSIÇÕES TOTAIS'!H123</f>
        <v>2.1800000000000002</v>
      </c>
    </row>
    <row r="6414" spans="1:4" ht="27">
      <c r="A6414" s="289" t="s">
        <v>9135</v>
      </c>
      <c r="B6414" s="71" t="s">
        <v>1819</v>
      </c>
      <c r="C6414" s="289" t="s">
        <v>32</v>
      </c>
      <c r="D6414" s="290">
        <f>'COMPOSIÇÕES TOTAIS'!H137</f>
        <v>43.46</v>
      </c>
    </row>
    <row r="6415" spans="1:4" ht="13.5">
      <c r="A6415" s="289" t="s">
        <v>21019</v>
      </c>
      <c r="B6415" s="71" t="s">
        <v>9158</v>
      </c>
      <c r="C6415" s="289" t="s">
        <v>32</v>
      </c>
      <c r="D6415" s="290">
        <f>'COMPOSIÇÕES TOTAIS'!H151</f>
        <v>522.89</v>
      </c>
    </row>
    <row r="6416" spans="1:4" ht="13.5">
      <c r="A6416" s="289" t="s">
        <v>9136</v>
      </c>
      <c r="B6416" s="71" t="s">
        <v>9167</v>
      </c>
      <c r="C6416" s="289" t="s">
        <v>19</v>
      </c>
      <c r="D6416" s="290">
        <f>'COMPOSIÇÕES TOTAIS'!H165</f>
        <v>97.03</v>
      </c>
    </row>
    <row r="6417" spans="1:4" ht="27">
      <c r="A6417" s="289" t="s">
        <v>9137</v>
      </c>
      <c r="B6417" s="71" t="s">
        <v>9183</v>
      </c>
      <c r="C6417" s="289" t="s">
        <v>32</v>
      </c>
      <c r="D6417" s="290">
        <f>'COMPOSIÇÕES TOTAIS'!H181</f>
        <v>482.36999999999995</v>
      </c>
    </row>
    <row r="6418" spans="1:4" ht="27">
      <c r="A6418" s="289" t="s">
        <v>9138</v>
      </c>
      <c r="B6418" s="71" t="s">
        <v>9182</v>
      </c>
      <c r="C6418" s="289" t="s">
        <v>32</v>
      </c>
      <c r="D6418" s="290">
        <f>'COMPOSIÇÕES TOTAIS'!H200</f>
        <v>933.88</v>
      </c>
    </row>
    <row r="6419" spans="1:4" ht="27">
      <c r="A6419" s="289" t="s">
        <v>9139</v>
      </c>
      <c r="B6419" s="71" t="s">
        <v>9174</v>
      </c>
      <c r="C6419" s="289" t="s">
        <v>19</v>
      </c>
      <c r="D6419" s="290">
        <f>'COMPOSIÇÕES TOTAIS'!H223</f>
        <v>550</v>
      </c>
    </row>
    <row r="6420" spans="1:4" ht="13.5">
      <c r="A6420" s="289" t="s">
        <v>9179</v>
      </c>
      <c r="B6420" s="71" t="s">
        <v>9180</v>
      </c>
      <c r="C6420" s="289" t="s">
        <v>19</v>
      </c>
      <c r="D6420" s="290">
        <f>'COMPOSIÇÕES TOTAIS'!H230</f>
        <v>147.26</v>
      </c>
    </row>
    <row r="6421" spans="1:4" ht="13.5">
      <c r="A6421" s="289" t="s">
        <v>9185</v>
      </c>
      <c r="B6421" s="71" t="s">
        <v>9184</v>
      </c>
      <c r="C6421" s="289" t="s">
        <v>19</v>
      </c>
      <c r="D6421" s="290">
        <f>'COMPOSIÇÕES TOTAIS'!H246</f>
        <v>42.82</v>
      </c>
    </row>
    <row r="6422" spans="1:4" ht="13.5">
      <c r="A6422" s="289" t="s">
        <v>9187</v>
      </c>
      <c r="B6422" s="71" t="s">
        <v>9188</v>
      </c>
      <c r="C6422" s="289" t="s">
        <v>14</v>
      </c>
      <c r="D6422" s="290">
        <f>'COMPOSIÇÕES TOTAIS'!H266</f>
        <v>12.28</v>
      </c>
    </row>
    <row r="6423" spans="1:4" ht="27">
      <c r="A6423" s="289" t="s">
        <v>9140</v>
      </c>
      <c r="B6423" s="71" t="s">
        <v>9189</v>
      </c>
      <c r="C6423" s="289" t="s">
        <v>32</v>
      </c>
      <c r="D6423" s="290">
        <f>'COMPOSIÇÕES TOTAIS'!H271</f>
        <v>12050</v>
      </c>
    </row>
    <row r="6424" spans="1:4" ht="27">
      <c r="A6424" s="289" t="s">
        <v>9141</v>
      </c>
      <c r="B6424" s="71" t="s">
        <v>9190</v>
      </c>
      <c r="C6424" s="289" t="s">
        <v>32</v>
      </c>
      <c r="D6424" s="290">
        <f>'COMPOSIÇÕES TOTAIS'!H276</f>
        <v>12050</v>
      </c>
    </row>
    <row r="6425" spans="1:4" ht="27">
      <c r="A6425" s="289" t="s">
        <v>9142</v>
      </c>
      <c r="B6425" s="71" t="s">
        <v>9191</v>
      </c>
      <c r="C6425" s="289" t="s">
        <v>32</v>
      </c>
      <c r="D6425" s="290">
        <f>'COMPOSIÇÕES TOTAIS'!H281</f>
        <v>10600</v>
      </c>
    </row>
    <row r="6426" spans="1:4" ht="13.5">
      <c r="A6426" s="289" t="s">
        <v>9143</v>
      </c>
      <c r="B6426" s="71" t="s">
        <v>9192</v>
      </c>
      <c r="C6426" s="289" t="s">
        <v>19</v>
      </c>
      <c r="D6426" s="290">
        <f>'COMPOSIÇÕES TOTAIS'!H286</f>
        <v>8602.3700599999993</v>
      </c>
    </row>
    <row r="6427" spans="1:4" ht="54">
      <c r="A6427" s="289" t="s">
        <v>9144</v>
      </c>
      <c r="B6427" s="71" t="s">
        <v>9207</v>
      </c>
      <c r="C6427" s="289" t="s">
        <v>32</v>
      </c>
      <c r="D6427" s="290">
        <f>'COMPOSIÇÕES TOTAIS'!H351</f>
        <v>5510</v>
      </c>
    </row>
    <row r="6428" spans="1:4" ht="13.5">
      <c r="A6428" s="289" t="s">
        <v>9145</v>
      </c>
      <c r="B6428" s="71" t="s">
        <v>9229</v>
      </c>
      <c r="C6428" s="289" t="s">
        <v>19</v>
      </c>
      <c r="D6428" s="290">
        <f>'COMPOSIÇÕES TOTAIS'!H390</f>
        <v>61.19</v>
      </c>
    </row>
    <row r="6429" spans="1:4" ht="40.5">
      <c r="A6429" s="289" t="s">
        <v>9146</v>
      </c>
      <c r="B6429" s="71" t="s">
        <v>9231</v>
      </c>
      <c r="C6429" s="289" t="s">
        <v>19</v>
      </c>
      <c r="D6429" s="290">
        <f>'COMPOSIÇÕES TOTAIS'!H397</f>
        <v>82.476599999999991</v>
      </c>
    </row>
    <row r="6430" spans="1:4" ht="27">
      <c r="A6430" s="289" t="s">
        <v>9147</v>
      </c>
      <c r="B6430" s="71" t="s">
        <v>9234</v>
      </c>
      <c r="C6430" s="289" t="s">
        <v>32</v>
      </c>
      <c r="D6430" s="290">
        <f>'COMPOSIÇÕES TOTAIS'!H414</f>
        <v>743.21999999999991</v>
      </c>
    </row>
    <row r="6431" spans="1:4" ht="40.5">
      <c r="A6431" s="289" t="s">
        <v>9148</v>
      </c>
      <c r="B6431" s="71" t="s">
        <v>9235</v>
      </c>
      <c r="C6431" s="289" t="s">
        <v>32</v>
      </c>
      <c r="D6431" s="290">
        <f>'COMPOSIÇÕES TOTAIS'!H427</f>
        <v>415.60999999999996</v>
      </c>
    </row>
    <row r="6432" spans="1:4" ht="40.5">
      <c r="A6432" s="289" t="s">
        <v>9149</v>
      </c>
      <c r="B6432" s="71" t="s">
        <v>9240</v>
      </c>
      <c r="C6432" s="289" t="s">
        <v>32</v>
      </c>
      <c r="D6432" s="290">
        <f>'COMPOSIÇÕES TOTAIS'!H445</f>
        <v>7650.44</v>
      </c>
    </row>
    <row r="6433" spans="1:6" ht="27">
      <c r="A6433" s="289" t="s">
        <v>9159</v>
      </c>
      <c r="B6433" s="71" t="s">
        <v>9350</v>
      </c>
      <c r="C6433" s="289" t="s">
        <v>14</v>
      </c>
      <c r="D6433" s="290">
        <f>'COMPOSIÇÕES TOTAIS'!H461</f>
        <v>59.499999999999993</v>
      </c>
    </row>
    <row r="6434" spans="1:6" ht="27">
      <c r="A6434" s="289" t="s">
        <v>9160</v>
      </c>
      <c r="B6434" s="71" t="s">
        <v>9352</v>
      </c>
      <c r="C6434" s="289" t="s">
        <v>14</v>
      </c>
      <c r="D6434" s="290">
        <f>'COMPOSIÇÕES TOTAIS'!H476</f>
        <v>61.23</v>
      </c>
    </row>
    <row r="6435" spans="1:6" ht="27">
      <c r="A6435" s="289" t="s">
        <v>9161</v>
      </c>
      <c r="B6435" s="71" t="s">
        <v>9255</v>
      </c>
      <c r="C6435" s="289" t="s">
        <v>32</v>
      </c>
      <c r="D6435" s="290">
        <f>'COMPOSIÇÕES TOTAIS'!H491</f>
        <v>74.790000000000006</v>
      </c>
    </row>
    <row r="6436" spans="1:6" ht="27">
      <c r="A6436" s="289" t="s">
        <v>9162</v>
      </c>
      <c r="B6436" s="71" t="s">
        <v>21023</v>
      </c>
      <c r="C6436" s="289" t="s">
        <v>32</v>
      </c>
      <c r="D6436" s="290">
        <f>'COMPOSIÇÕES TOTAIS'!H506</f>
        <v>93.58</v>
      </c>
    </row>
    <row r="6437" spans="1:6" ht="27">
      <c r="A6437" s="289" t="s">
        <v>9256</v>
      </c>
      <c r="B6437" s="71" t="s">
        <v>9257</v>
      </c>
      <c r="C6437" s="289" t="s">
        <v>32</v>
      </c>
      <c r="D6437" s="290">
        <f>'COMPOSIÇÕES TOTAIS'!H521</f>
        <v>49.559999999999995</v>
      </c>
    </row>
    <row r="6438" spans="1:6" ht="13.5">
      <c r="A6438" s="289" t="s">
        <v>9259</v>
      </c>
      <c r="B6438" s="71" t="s">
        <v>9260</v>
      </c>
      <c r="C6438" s="289" t="s">
        <v>32</v>
      </c>
      <c r="D6438" s="290">
        <f>'COMPOSIÇÕES TOTAIS'!H536</f>
        <v>14.509999999999998</v>
      </c>
    </row>
    <row r="6439" spans="1:6" ht="13.5">
      <c r="A6439" s="289" t="s">
        <v>9262</v>
      </c>
      <c r="B6439" s="71" t="s">
        <v>9263</v>
      </c>
      <c r="C6439" s="289" t="s">
        <v>32</v>
      </c>
      <c r="D6439" s="290">
        <f>'COMPOSIÇÕES TOTAIS'!H551</f>
        <v>34.480000000000004</v>
      </c>
    </row>
    <row r="6440" spans="1:6" ht="40.5">
      <c r="A6440" s="289" t="s">
        <v>9284</v>
      </c>
      <c r="B6440" s="71" t="s">
        <v>9283</v>
      </c>
      <c r="C6440" s="289" t="s">
        <v>32</v>
      </c>
      <c r="D6440" s="290">
        <f>'COMPOSIÇÕES TOTAIS'!H566</f>
        <v>12699.17</v>
      </c>
    </row>
    <row r="6441" spans="1:6" ht="40.5">
      <c r="A6441" s="289" t="s">
        <v>9334</v>
      </c>
      <c r="B6441" s="71" t="s">
        <v>9287</v>
      </c>
      <c r="C6441" s="289" t="s">
        <v>32</v>
      </c>
      <c r="D6441" s="290">
        <f>'COMPOSIÇÕES TOTAIS'!H618</f>
        <v>6112</v>
      </c>
    </row>
    <row r="6442" spans="1:6" ht="13.5">
      <c r="A6442" s="289" t="s">
        <v>9338</v>
      </c>
      <c r="B6442" s="71" t="s">
        <v>9288</v>
      </c>
      <c r="C6442" s="289" t="s">
        <v>32</v>
      </c>
      <c r="D6442" s="290">
        <f>'COMPOSIÇÕES TOTAIS'!H624</f>
        <v>3160.4</v>
      </c>
    </row>
    <row r="6443" spans="1:6" ht="40.5">
      <c r="A6443" s="289" t="s">
        <v>20966</v>
      </c>
      <c r="B6443" s="71" t="s">
        <v>9114</v>
      </c>
      <c r="C6443" s="289" t="s">
        <v>32</v>
      </c>
      <c r="D6443" s="290">
        <f>'COMPOSIÇÕES TOTAIS'!H107</f>
        <v>8.66</v>
      </c>
    </row>
    <row r="6444" spans="1:6" s="291" customFormat="1" ht="54">
      <c r="A6444" s="289" t="s">
        <v>9249</v>
      </c>
      <c r="B6444" s="71" t="s">
        <v>9250</v>
      </c>
      <c r="C6444" s="289" t="s">
        <v>32</v>
      </c>
      <c r="D6444" s="290">
        <f>'COMPOSIÇÕES TOTAIS'!H71</f>
        <v>7029.03</v>
      </c>
      <c r="F6444" s="292"/>
    </row>
    <row r="6445" spans="1:6" s="291" customFormat="1" ht="27">
      <c r="A6445" s="289" t="s">
        <v>9253</v>
      </c>
      <c r="B6445" s="71" t="s">
        <v>9349</v>
      </c>
      <c r="C6445" s="289" t="s">
        <v>32</v>
      </c>
      <c r="D6445" s="290">
        <f>'COMPOSIÇÕES TOTAIS'!H95</f>
        <v>7049.15</v>
      </c>
      <c r="F6445" s="292"/>
    </row>
    <row r="6446" spans="1:6" s="291" customFormat="1" ht="54">
      <c r="A6446" s="289" t="s">
        <v>9251</v>
      </c>
      <c r="B6446" s="71" t="s">
        <v>9252</v>
      </c>
      <c r="C6446" s="289" t="s">
        <v>32</v>
      </c>
      <c r="D6446" s="290">
        <f>'COMPOSIÇÕES TOTAIS'!H83</f>
        <v>7461.07</v>
      </c>
      <c r="F6446" s="292"/>
    </row>
    <row r="6447" spans="1:6" ht="54">
      <c r="A6447" s="289" t="s">
        <v>12710</v>
      </c>
      <c r="B6447" s="71" t="s">
        <v>9285</v>
      </c>
      <c r="C6447" s="289" t="s">
        <v>32</v>
      </c>
      <c r="D6447" s="290">
        <f>'COMPOSIÇÕES TOTAIS'!H582</f>
        <v>5364.78</v>
      </c>
    </row>
    <row r="6448" spans="1:6" ht="27">
      <c r="A6448" s="289" t="s">
        <v>12711</v>
      </c>
      <c r="B6448" s="71" t="s">
        <v>9354</v>
      </c>
      <c r="C6448" s="289" t="s">
        <v>32</v>
      </c>
      <c r="D6448" s="290">
        <f>'COMPOSIÇÕES TOTAIS'!H594</f>
        <v>9672.7800000000007</v>
      </c>
    </row>
    <row r="6449" spans="1:4" ht="54">
      <c r="A6449" s="289" t="s">
        <v>12712</v>
      </c>
      <c r="B6449" s="71" t="s">
        <v>9286</v>
      </c>
      <c r="C6449" s="289" t="s">
        <v>32</v>
      </c>
      <c r="D6449" s="290">
        <f>'COMPOSIÇÕES TOTAIS'!H606</f>
        <v>6277.8099999999995</v>
      </c>
    </row>
    <row r="6450" spans="1:4" ht="27">
      <c r="A6450" s="289" t="s">
        <v>9227</v>
      </c>
      <c r="B6450" s="71" t="s">
        <v>9211</v>
      </c>
      <c r="C6450" s="289" t="s">
        <v>14</v>
      </c>
      <c r="D6450" s="290">
        <f>'COMPOSIÇÕES TOTAIS'!G376</f>
        <v>45.320000000000007</v>
      </c>
    </row>
    <row r="6451" spans="1:4" ht="13.5">
      <c r="A6451" s="289" t="s">
        <v>9365</v>
      </c>
      <c r="B6451" s="71" t="s">
        <v>9364</v>
      </c>
      <c r="C6451" s="289" t="s">
        <v>33</v>
      </c>
      <c r="D6451" s="290">
        <f>'COMPOSIÇÕES TOTAIS'!H631</f>
        <v>3160.4</v>
      </c>
    </row>
    <row r="6452" spans="1:4" ht="27">
      <c r="A6452" s="289" t="s">
        <v>12709</v>
      </c>
      <c r="B6452" s="71" t="s">
        <v>8423</v>
      </c>
      <c r="C6452" s="289" t="s">
        <v>19</v>
      </c>
      <c r="D6452" s="290">
        <f>'COMPOSIÇÕES TOTAIS'!H633</f>
        <v>14.16</v>
      </c>
    </row>
    <row r="6453" spans="1:4" s="303" customFormat="1" ht="40.5">
      <c r="A6453" s="300" t="s">
        <v>20860</v>
      </c>
      <c r="B6453" s="301" t="s">
        <v>8424</v>
      </c>
      <c r="C6453" s="300" t="s">
        <v>19</v>
      </c>
      <c r="D6453" s="302">
        <f>'COMPOSIÇÕES TOTAIS'!H654</f>
        <v>8.41</v>
      </c>
    </row>
    <row r="6454" spans="1:4" ht="67.5">
      <c r="A6454" s="289" t="s">
        <v>21018</v>
      </c>
      <c r="B6454" s="71" t="s">
        <v>5961</v>
      </c>
      <c r="C6454" s="289" t="s">
        <v>19</v>
      </c>
      <c r="D6454" s="290">
        <f>'COMPOSIÇÕES TOTAIS'!H671</f>
        <v>12.950000000000001</v>
      </c>
    </row>
    <row r="6455" spans="1:4" ht="27">
      <c r="A6455" s="289" t="s">
        <v>20861</v>
      </c>
      <c r="B6455" s="71" t="s">
        <v>4634</v>
      </c>
      <c r="C6455" s="289" t="s">
        <v>32</v>
      </c>
      <c r="D6455" s="290">
        <f>'COMPOSIÇÕES TOTAIS'!H686</f>
        <v>50.05</v>
      </c>
    </row>
    <row r="6456" spans="1:4" ht="27">
      <c r="A6456" s="289" t="s">
        <v>20862</v>
      </c>
      <c r="B6456" s="71" t="s">
        <v>4322</v>
      </c>
      <c r="C6456" s="289" t="s">
        <v>29</v>
      </c>
      <c r="D6456" s="290">
        <f>'COMPOSIÇÕES TOTAIS'!H701</f>
        <v>280.79999999999995</v>
      </c>
    </row>
    <row r="6457" spans="1:4" ht="67.5">
      <c r="A6457" s="289" t="s">
        <v>20863</v>
      </c>
      <c r="B6457" s="71" t="s">
        <v>5962</v>
      </c>
      <c r="C6457" s="289" t="s">
        <v>19</v>
      </c>
      <c r="D6457" s="290">
        <f>'COMPOSIÇÕES TOTAIS'!H714</f>
        <v>128.08000000000001</v>
      </c>
    </row>
    <row r="6458" spans="1:4" ht="13.5">
      <c r="A6458" s="289" t="s">
        <v>21020</v>
      </c>
      <c r="B6458" s="71" t="s">
        <v>4370</v>
      </c>
      <c r="C6458" s="289" t="s">
        <v>32</v>
      </c>
      <c r="D6458" s="290">
        <f>'COMPOSIÇÕES TOTAIS'!H728</f>
        <v>159.34</v>
      </c>
    </row>
    <row r="6459" spans="1:4" s="291" customFormat="1" ht="27">
      <c r="A6459" s="289" t="s">
        <v>9305</v>
      </c>
      <c r="B6459" s="71" t="s">
        <v>9327</v>
      </c>
      <c r="C6459" s="289" t="s">
        <v>32</v>
      </c>
      <c r="D6459" s="290">
        <f>'COMPOSIÇÕES TOTAIS'!H750</f>
        <v>512.48</v>
      </c>
    </row>
    <row r="6460" spans="1:4" ht="27">
      <c r="A6460" s="289" t="s">
        <v>9306</v>
      </c>
      <c r="B6460" s="71" t="s">
        <v>9307</v>
      </c>
      <c r="C6460" s="289" t="s">
        <v>32</v>
      </c>
      <c r="D6460" s="290">
        <f>'COMPOSIÇÕES TOTAIS'!H767</f>
        <v>512.48</v>
      </c>
    </row>
    <row r="6461" spans="1:4" ht="40.5">
      <c r="A6461" s="289" t="s">
        <v>9308</v>
      </c>
      <c r="B6461" s="71" t="s">
        <v>9309</v>
      </c>
      <c r="C6461" s="289" t="s">
        <v>32</v>
      </c>
      <c r="D6461" s="290">
        <f>'COMPOSIÇÕES TOTAIS'!H784</f>
        <v>512.48</v>
      </c>
    </row>
    <row r="6462" spans="1:4" ht="27">
      <c r="A6462" s="289" t="s">
        <v>9322</v>
      </c>
      <c r="B6462" s="71" t="s">
        <v>9323</v>
      </c>
      <c r="C6462" s="289" t="s">
        <v>32</v>
      </c>
      <c r="D6462" s="290">
        <f>'COMPOSIÇÕES TOTAIS'!H801</f>
        <v>19.599999999999998</v>
      </c>
    </row>
    <row r="6463" spans="1:4" ht="13.5">
      <c r="A6463" s="289" t="s">
        <v>20865</v>
      </c>
      <c r="B6463" s="71" t="s">
        <v>8480</v>
      </c>
      <c r="C6463" s="289" t="s">
        <v>32</v>
      </c>
      <c r="D6463" s="290">
        <f>'COMPOSIÇÕES TOTAIS'!H818</f>
        <v>109.28</v>
      </c>
    </row>
    <row r="6464" spans="1:4" ht="13.5">
      <c r="A6464" s="289" t="s">
        <v>20867</v>
      </c>
      <c r="B6464" s="71" t="s">
        <v>20864</v>
      </c>
      <c r="C6464" s="289" t="s">
        <v>32</v>
      </c>
      <c r="D6464" s="290">
        <f>'COMPOSIÇÕES TOTAIS'!H830</f>
        <v>38.07</v>
      </c>
    </row>
    <row r="6465" spans="1:4" ht="13.5">
      <c r="A6465" s="289" t="s">
        <v>20923</v>
      </c>
      <c r="B6465" s="71" t="s">
        <v>20868</v>
      </c>
      <c r="C6465" s="289" t="s">
        <v>32</v>
      </c>
      <c r="D6465" s="290">
        <f>'COMPOSIÇÕES TOTAIS'!H849</f>
        <v>38.07</v>
      </c>
    </row>
    <row r="6466" spans="1:4" ht="13.5">
      <c r="A6466" s="289" t="s">
        <v>20924</v>
      </c>
      <c r="B6466" s="71" t="s">
        <v>20879</v>
      </c>
      <c r="C6466" s="289" t="s">
        <v>32</v>
      </c>
      <c r="D6466" s="290">
        <f>'COMPOSIÇÕES TOTAIS'!H868</f>
        <v>38.07</v>
      </c>
    </row>
    <row r="6467" spans="1:4" ht="13.5">
      <c r="A6467" s="289" t="s">
        <v>20925</v>
      </c>
      <c r="B6467" s="71" t="s">
        <v>20880</v>
      </c>
      <c r="C6467" s="289" t="s">
        <v>32</v>
      </c>
      <c r="D6467" s="290">
        <f>'COMPOSIÇÕES TOTAIS'!H887</f>
        <v>38.07</v>
      </c>
    </row>
    <row r="6468" spans="1:4" ht="13.5">
      <c r="A6468" s="289" t="s">
        <v>20926</v>
      </c>
      <c r="B6468" s="71" t="s">
        <v>20881</v>
      </c>
      <c r="C6468" s="289" t="s">
        <v>32</v>
      </c>
      <c r="D6468" s="290">
        <f>'COMPOSIÇÕES TOTAIS'!H906</f>
        <v>38.07</v>
      </c>
    </row>
    <row r="6469" spans="1:4" ht="13.5">
      <c r="A6469" s="289" t="s">
        <v>20927</v>
      </c>
      <c r="B6469" s="71" t="s">
        <v>20882</v>
      </c>
      <c r="C6469" s="289" t="s">
        <v>32</v>
      </c>
      <c r="D6469" s="290">
        <f>'COMPOSIÇÕES TOTAIS'!H925</f>
        <v>38.07</v>
      </c>
    </row>
    <row r="6470" spans="1:4" ht="13.5">
      <c r="A6470" s="289" t="s">
        <v>20928</v>
      </c>
      <c r="B6470" s="71" t="s">
        <v>20883</v>
      </c>
      <c r="C6470" s="289" t="s">
        <v>32</v>
      </c>
      <c r="D6470" s="290">
        <f>'COMPOSIÇÕES TOTAIS'!H944</f>
        <v>38.07</v>
      </c>
    </row>
    <row r="6471" spans="1:4" ht="13.5">
      <c r="A6471" s="289" t="s">
        <v>20929</v>
      </c>
      <c r="B6471" s="71" t="s">
        <v>20884</v>
      </c>
      <c r="C6471" s="289" t="s">
        <v>32</v>
      </c>
      <c r="D6471" s="290">
        <f>'COMPOSIÇÕES TOTAIS'!H963</f>
        <v>38.07</v>
      </c>
    </row>
    <row r="6472" spans="1:4" ht="13.5">
      <c r="A6472" s="289" t="s">
        <v>20930</v>
      </c>
      <c r="B6472" s="71" t="s">
        <v>20885</v>
      </c>
      <c r="C6472" s="289" t="s">
        <v>32</v>
      </c>
      <c r="D6472" s="290">
        <f>'COMPOSIÇÕES TOTAIS'!H982</f>
        <v>38.07</v>
      </c>
    </row>
    <row r="6473" spans="1:4" ht="13.5">
      <c r="A6473" s="289" t="s">
        <v>20931</v>
      </c>
      <c r="B6473" s="71" t="s">
        <v>20886</v>
      </c>
      <c r="C6473" s="289" t="s">
        <v>32</v>
      </c>
      <c r="D6473" s="290">
        <f>'COMPOSIÇÕES TOTAIS'!H1001</f>
        <v>38.07</v>
      </c>
    </row>
    <row r="6474" spans="1:4" ht="13.5">
      <c r="A6474" s="289" t="s">
        <v>20932</v>
      </c>
      <c r="B6474" s="71" t="s">
        <v>20887</v>
      </c>
      <c r="C6474" s="289" t="s">
        <v>32</v>
      </c>
      <c r="D6474" s="290">
        <f>'COMPOSIÇÕES TOTAIS'!H1020</f>
        <v>38.07</v>
      </c>
    </row>
    <row r="6475" spans="1:4" ht="13.5">
      <c r="A6475" s="289" t="s">
        <v>20933</v>
      </c>
      <c r="B6475" s="71" t="s">
        <v>20888</v>
      </c>
      <c r="C6475" s="289" t="s">
        <v>32</v>
      </c>
      <c r="D6475" s="290">
        <f>'COMPOSIÇÕES TOTAIS'!H1039</f>
        <v>38.07</v>
      </c>
    </row>
    <row r="6476" spans="1:4" ht="13.5">
      <c r="A6476" s="289" t="s">
        <v>20934</v>
      </c>
      <c r="B6476" s="71" t="s">
        <v>20905</v>
      </c>
      <c r="C6476" s="289" t="s">
        <v>32</v>
      </c>
      <c r="D6476" s="290">
        <f>'COMPOSIÇÕES TOTAIS'!H1058</f>
        <v>38.07</v>
      </c>
    </row>
    <row r="6477" spans="1:4" ht="13.5">
      <c r="A6477" s="289" t="s">
        <v>20935</v>
      </c>
      <c r="B6477" s="71" t="s">
        <v>20906</v>
      </c>
      <c r="C6477" s="289" t="s">
        <v>32</v>
      </c>
      <c r="D6477" s="290">
        <f>'COMPOSIÇÕES TOTAIS'!H1077</f>
        <v>38.07</v>
      </c>
    </row>
    <row r="6478" spans="1:4" ht="13.5">
      <c r="A6478" s="289" t="s">
        <v>20936</v>
      </c>
      <c r="B6478" s="71" t="s">
        <v>20907</v>
      </c>
      <c r="C6478" s="289" t="s">
        <v>32</v>
      </c>
      <c r="D6478" s="290">
        <f>'COMPOSIÇÕES TOTAIS'!H1096</f>
        <v>38.07</v>
      </c>
    </row>
    <row r="6479" spans="1:4" ht="13.5">
      <c r="A6479" s="289" t="s">
        <v>20937</v>
      </c>
      <c r="B6479" s="71" t="s">
        <v>20908</v>
      </c>
      <c r="C6479" s="289" t="s">
        <v>32</v>
      </c>
      <c r="D6479" s="290">
        <f>'COMPOSIÇÕES TOTAIS'!H1115</f>
        <v>38.07</v>
      </c>
    </row>
    <row r="6480" spans="1:4" ht="13.5">
      <c r="A6480" s="289" t="s">
        <v>20938</v>
      </c>
      <c r="B6480" s="71" t="s">
        <v>20909</v>
      </c>
      <c r="C6480" s="289" t="s">
        <v>32</v>
      </c>
      <c r="D6480" s="290">
        <f>'COMPOSIÇÕES TOTAIS'!H1134</f>
        <v>38.07</v>
      </c>
    </row>
    <row r="6481" spans="1:4" ht="13.5">
      <c r="A6481" s="289" t="s">
        <v>20939</v>
      </c>
      <c r="B6481" s="71" t="s">
        <v>20910</v>
      </c>
      <c r="C6481" s="289" t="s">
        <v>32</v>
      </c>
      <c r="D6481" s="290">
        <f>'COMPOSIÇÕES TOTAIS'!H1153</f>
        <v>38.07</v>
      </c>
    </row>
    <row r="6482" spans="1:4" ht="13.5">
      <c r="A6482" s="289" t="s">
        <v>20940</v>
      </c>
      <c r="B6482" s="71" t="s">
        <v>20911</v>
      </c>
      <c r="C6482" s="289" t="s">
        <v>32</v>
      </c>
      <c r="D6482" s="290">
        <f>'COMPOSIÇÕES TOTAIS'!H1172</f>
        <v>38.07</v>
      </c>
    </row>
    <row r="6483" spans="1:4" ht="13.5">
      <c r="A6483" s="289" t="s">
        <v>20941</v>
      </c>
      <c r="B6483" s="71" t="s">
        <v>20912</v>
      </c>
      <c r="C6483" s="289" t="s">
        <v>32</v>
      </c>
      <c r="D6483" s="290">
        <f>'COMPOSIÇÕES TOTAIS'!H1191</f>
        <v>54.57</v>
      </c>
    </row>
    <row r="6484" spans="1:4" ht="13.5">
      <c r="A6484" s="289" t="s">
        <v>20942</v>
      </c>
      <c r="B6484" s="71" t="s">
        <v>20913</v>
      </c>
      <c r="C6484" s="289" t="s">
        <v>32</v>
      </c>
      <c r="D6484" s="290">
        <f>'COMPOSIÇÕES TOTAIS'!H1210</f>
        <v>38.07</v>
      </c>
    </row>
    <row r="6485" spans="1:4" ht="13.5">
      <c r="A6485" s="289" t="s">
        <v>20943</v>
      </c>
      <c r="B6485" s="71" t="s">
        <v>20914</v>
      </c>
      <c r="C6485" s="289" t="s">
        <v>32</v>
      </c>
      <c r="D6485" s="290">
        <f>'COMPOSIÇÕES TOTAIS'!H1229</f>
        <v>38.07</v>
      </c>
    </row>
    <row r="6486" spans="1:4" ht="13.5">
      <c r="A6486" s="289" t="s">
        <v>20944</v>
      </c>
      <c r="B6486" s="71" t="s">
        <v>20915</v>
      </c>
      <c r="C6486" s="289" t="s">
        <v>32</v>
      </c>
      <c r="D6486" s="290">
        <f>'COMPOSIÇÕES TOTAIS'!H1248</f>
        <v>38.07</v>
      </c>
    </row>
    <row r="6487" spans="1:4" ht="13.5">
      <c r="A6487" s="289" t="s">
        <v>20945</v>
      </c>
      <c r="B6487" s="71" t="s">
        <v>20916</v>
      </c>
      <c r="C6487" s="289" t="s">
        <v>32</v>
      </c>
      <c r="D6487" s="290">
        <f>'COMPOSIÇÕES TOTAIS'!H1267</f>
        <v>38.07</v>
      </c>
    </row>
    <row r="6488" spans="1:4" ht="13.5">
      <c r="A6488" s="289" t="s">
        <v>20946</v>
      </c>
      <c r="B6488" s="71" t="s">
        <v>20917</v>
      </c>
      <c r="C6488" s="289" t="s">
        <v>32</v>
      </c>
      <c r="D6488" s="290">
        <f>'COMPOSIÇÕES TOTAIS'!H1286</f>
        <v>49.57</v>
      </c>
    </row>
    <row r="6489" spans="1:4" ht="13.5">
      <c r="A6489" s="289" t="s">
        <v>20947</v>
      </c>
      <c r="B6489" s="71" t="s">
        <v>20918</v>
      </c>
      <c r="C6489" s="289" t="s">
        <v>32</v>
      </c>
      <c r="D6489" s="290">
        <f>'COMPOSIÇÕES TOTAIS'!H1305</f>
        <v>38.07</v>
      </c>
    </row>
    <row r="6490" spans="1:4" ht="13.5">
      <c r="A6490" s="289" t="s">
        <v>20948</v>
      </c>
      <c r="B6490" s="71" t="s">
        <v>20919</v>
      </c>
      <c r="C6490" s="289" t="s">
        <v>32</v>
      </c>
      <c r="D6490" s="290">
        <f>'COMPOSIÇÕES TOTAIS'!H1324</f>
        <v>38.07</v>
      </c>
    </row>
    <row r="6491" spans="1:4" ht="13.5">
      <c r="A6491" s="289" t="s">
        <v>20949</v>
      </c>
      <c r="B6491" s="71" t="s">
        <v>20920</v>
      </c>
      <c r="C6491" s="289" t="s">
        <v>32</v>
      </c>
      <c r="D6491" s="290">
        <f>'COMPOSIÇÕES TOTAIS'!H1343</f>
        <v>49.57</v>
      </c>
    </row>
    <row r="6492" spans="1:4" ht="13.5">
      <c r="A6492" s="289" t="s">
        <v>20950</v>
      </c>
      <c r="B6492" s="71" t="s">
        <v>20921</v>
      </c>
      <c r="C6492" s="289" t="s">
        <v>32</v>
      </c>
      <c r="D6492" s="290">
        <f>'COMPOSIÇÕES TOTAIS'!H1362</f>
        <v>38.07</v>
      </c>
    </row>
    <row r="6493" spans="1:4" ht="13.5">
      <c r="A6493" s="289" t="s">
        <v>20951</v>
      </c>
      <c r="B6493" s="71" t="s">
        <v>20922</v>
      </c>
      <c r="C6493" s="289" t="s">
        <v>33</v>
      </c>
      <c r="D6493" s="290">
        <f>'COMPOSIÇÕES TOTAIS'!H1381</f>
        <v>14.54</v>
      </c>
    </row>
    <row r="6494" spans="1:4" ht="27">
      <c r="A6494" s="289" t="s">
        <v>9210</v>
      </c>
      <c r="B6494" s="71" t="s">
        <v>9211</v>
      </c>
      <c r="C6494" s="289" t="s">
        <v>14</v>
      </c>
      <c r="D6494" s="290">
        <f>'COMPOSIÇÕES TOTAIS'!H1393</f>
        <v>95.74</v>
      </c>
    </row>
    <row r="6495" spans="1:4" ht="40.5">
      <c r="A6495" s="289" t="s">
        <v>21022</v>
      </c>
      <c r="B6495" s="71" t="s">
        <v>21021</v>
      </c>
      <c r="C6495" s="289" t="s">
        <v>32</v>
      </c>
      <c r="D6495" s="290">
        <f>'COMPOSIÇÕES TOTAIS'!H1407</f>
        <v>84.05</v>
      </c>
    </row>
    <row r="6496" spans="1:4" ht="54">
      <c r="A6496" s="289" t="s">
        <v>9278</v>
      </c>
      <c r="B6496" s="71" t="s">
        <v>9279</v>
      </c>
      <c r="C6496" s="289" t="s">
        <v>32</v>
      </c>
      <c r="D6496" s="290">
        <f>'COMPOSIÇÕES TOTAIS'!H1421</f>
        <v>1144.6300000000001</v>
      </c>
    </row>
    <row r="6497" spans="1:4" ht="40.5">
      <c r="A6497" s="289" t="s">
        <v>9265</v>
      </c>
      <c r="B6497" s="71" t="s">
        <v>9268</v>
      </c>
      <c r="C6497" s="289" t="s">
        <v>32</v>
      </c>
      <c r="D6497" s="290">
        <f>'COMPOSIÇÕES TOTAIS'!H1438</f>
        <v>115.88</v>
      </c>
    </row>
    <row r="6498" spans="1:4" ht="40.5">
      <c r="A6498" s="289" t="s">
        <v>9272</v>
      </c>
      <c r="B6498" s="71" t="s">
        <v>9273</v>
      </c>
      <c r="C6498" s="289" t="s">
        <v>14</v>
      </c>
      <c r="D6498" s="290">
        <f>'COMPOSIÇÕES TOTAIS'!H1453</f>
        <v>101.61</v>
      </c>
    </row>
    <row r="6499" spans="1:4" ht="27">
      <c r="A6499" s="289" t="s">
        <v>9275</v>
      </c>
      <c r="B6499" s="71" t="s">
        <v>9276</v>
      </c>
      <c r="C6499" s="289" t="s">
        <v>32</v>
      </c>
      <c r="D6499" s="290">
        <f>'COMPOSIÇÕES TOTAIS'!H1467</f>
        <v>206.73999999999998</v>
      </c>
    </row>
    <row r="6500" spans="1:4" ht="27">
      <c r="A6500" s="289" t="s">
        <v>20958</v>
      </c>
      <c r="B6500" s="71" t="s">
        <v>20970</v>
      </c>
      <c r="C6500" s="289" t="s">
        <v>14</v>
      </c>
      <c r="D6500" s="290">
        <f>'COMPOSIÇÕES TOTAIS'!H1495</f>
        <v>18.89</v>
      </c>
    </row>
    <row r="6501" spans="1:4" ht="27">
      <c r="A6501" s="289" t="s">
        <v>9342</v>
      </c>
      <c r="B6501" s="71" t="s">
        <v>9333</v>
      </c>
      <c r="C6501" s="289" t="s">
        <v>32</v>
      </c>
      <c r="D6501" s="290">
        <f>'COMPOSIÇÕES TOTAIS'!H1481</f>
        <v>1226.0899999999999</v>
      </c>
    </row>
    <row r="6502" spans="1:4" ht="27">
      <c r="A6502" s="298">
        <v>804317</v>
      </c>
      <c r="B6502" s="71" t="s">
        <v>20962</v>
      </c>
      <c r="C6502" s="289" t="s">
        <v>32</v>
      </c>
      <c r="D6502" s="290">
        <v>2222.9299999999998</v>
      </c>
    </row>
    <row r="6503" spans="1:4" ht="13.5">
      <c r="A6503" s="299">
        <v>4011354</v>
      </c>
      <c r="B6503" s="71" t="s">
        <v>20963</v>
      </c>
      <c r="C6503" s="289" t="s">
        <v>19</v>
      </c>
      <c r="D6503" s="290">
        <v>0.19</v>
      </c>
    </row>
    <row r="6504" spans="1:4" ht="27">
      <c r="A6504" s="299">
        <v>5213403</v>
      </c>
      <c r="B6504" s="71" t="s">
        <v>20964</v>
      </c>
      <c r="C6504" s="289" t="s">
        <v>19</v>
      </c>
      <c r="D6504" s="290">
        <v>13.8</v>
      </c>
    </row>
    <row r="6505" spans="1:4" ht="27">
      <c r="A6505" s="299">
        <v>804495</v>
      </c>
      <c r="B6505" s="71" t="s">
        <v>20965</v>
      </c>
      <c r="C6505" s="289" t="s">
        <v>14</v>
      </c>
      <c r="D6505" s="290">
        <v>168.48</v>
      </c>
    </row>
    <row r="6506" spans="1:4" ht="27">
      <c r="A6506" s="299" t="s">
        <v>20968</v>
      </c>
      <c r="B6506" s="71" t="s">
        <v>9316</v>
      </c>
      <c r="C6506" s="289" t="s">
        <v>14</v>
      </c>
      <c r="D6506" s="290">
        <f>'COMPOSIÇÕES TOTAIS'!H1509</f>
        <v>20.5</v>
      </c>
    </row>
    <row r="6507" spans="1:4" ht="40.5">
      <c r="A6507" s="299" t="s">
        <v>20969</v>
      </c>
      <c r="B6507" s="71" t="s">
        <v>2936</v>
      </c>
      <c r="C6507" s="289" t="s">
        <v>14</v>
      </c>
      <c r="D6507" s="290">
        <f>'COMPOSIÇÕES TOTAIS'!H1523</f>
        <v>1159.73</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sheetPr>
    <pageSetUpPr fitToPage="1"/>
  </sheetPr>
  <dimension ref="A2:M1534"/>
  <sheetViews>
    <sheetView view="pageBreakPreview" topLeftCell="A27" zoomScale="85" zoomScaleNormal="100" zoomScaleSheetLayoutView="85" workbookViewId="0">
      <selection activeCell="K12" sqref="K12"/>
    </sheetView>
  </sheetViews>
  <sheetFormatPr defaultRowHeight="12"/>
  <cols>
    <col min="1" max="1" width="9.140625" style="24"/>
    <col min="2" max="2" width="15.5703125" style="280" customWidth="1"/>
    <col min="3" max="3" width="19.7109375" style="28" customWidth="1"/>
    <col min="4" max="4" width="58.7109375" style="195" customWidth="1"/>
    <col min="5" max="5" width="9.42578125" style="28" customWidth="1"/>
    <col min="6" max="6" width="11.140625" style="200" customWidth="1"/>
    <col min="7" max="7" width="12.28515625" style="40" customWidth="1"/>
    <col min="8" max="8" width="14.42578125" style="40" customWidth="1"/>
    <col min="9" max="10" width="9.140625" style="24"/>
    <col min="11" max="11" width="9.5703125" style="24" bestFit="1" customWidth="1"/>
    <col min="12" max="12" width="9.140625" style="24"/>
    <col min="13" max="13" width="9.5703125" style="24" bestFit="1" customWidth="1"/>
    <col min="14" max="16384" width="9.140625" style="24"/>
  </cols>
  <sheetData>
    <row r="2" spans="1:8">
      <c r="B2" s="65"/>
      <c r="C2" s="65"/>
      <c r="D2" s="178"/>
      <c r="E2" s="65"/>
      <c r="F2" s="283"/>
      <c r="G2" s="102"/>
      <c r="H2" s="102"/>
    </row>
    <row r="3" spans="1:8" s="25" customFormat="1" ht="36">
      <c r="B3" s="59" t="s">
        <v>20859</v>
      </c>
      <c r="C3" s="59" t="s">
        <v>9127</v>
      </c>
      <c r="D3" s="284" t="s">
        <v>9164</v>
      </c>
      <c r="E3" s="59" t="s">
        <v>19</v>
      </c>
      <c r="F3" s="59">
        <v>1</v>
      </c>
      <c r="G3" s="77">
        <f>H16</f>
        <v>110.29</v>
      </c>
      <c r="H3" s="77">
        <f>F3*G3</f>
        <v>110.29</v>
      </c>
    </row>
    <row r="4" spans="1:8">
      <c r="B4" s="80"/>
      <c r="C4" s="81"/>
      <c r="D4" s="82" t="s">
        <v>9154</v>
      </c>
      <c r="E4" s="83"/>
      <c r="F4" s="84"/>
      <c r="G4" s="85"/>
      <c r="H4" s="101"/>
    </row>
    <row r="5" spans="1:8">
      <c r="A5" s="30" t="s">
        <v>9370</v>
      </c>
      <c r="B5" s="86" t="s">
        <v>11</v>
      </c>
      <c r="C5" s="87">
        <v>88316</v>
      </c>
      <c r="D5" s="247" t="str">
        <f>IF(A5="SERVIÇO",(VLOOKUP(C5,'SERVIÇOS 06_19'!A:D,2,FALSE)))</f>
        <v>SERVENTE COM ENCARGOS COMPLEMENTARES</v>
      </c>
      <c r="E5" s="248" t="str">
        <f>IF(A5="SERVIÇO",(VLOOKUP(C5,'SERVIÇOS 06_19'!A:D,3,FALSE)))</f>
        <v>H</v>
      </c>
      <c r="F5" s="90">
        <v>0.23</v>
      </c>
      <c r="G5" s="249">
        <f>IF(A5="SERVIÇO",(VLOOKUP(C5,'SERVIÇOS 06_19'!A:D,4,FALSE)))</f>
        <v>14.71</v>
      </c>
      <c r="H5" s="92">
        <f>TRUNC(F5*G5,2)</f>
        <v>3.38</v>
      </c>
    </row>
    <row r="6" spans="1:8">
      <c r="A6" s="30" t="s">
        <v>9370</v>
      </c>
      <c r="B6" s="86" t="s">
        <v>11</v>
      </c>
      <c r="C6" s="87">
        <v>88323</v>
      </c>
      <c r="D6" s="247" t="str">
        <f>IF(A6="SERVIÇO",(VLOOKUP(C6,'SERVIÇOS 06_19'!A:D,2,FALSE)))</f>
        <v>TELHADISTA COM ENCARGOS COMPLEMENTARES</v>
      </c>
      <c r="E6" s="248" t="str">
        <f>IF(A6="SERVIÇO",(VLOOKUP(C6,'SERVIÇOS 06_19'!A:D,3,FALSE)))</f>
        <v>H</v>
      </c>
      <c r="F6" s="90">
        <v>0.47</v>
      </c>
      <c r="G6" s="249">
        <f>IF(A6="SERVIÇO",(VLOOKUP(C6,'SERVIÇOS 06_19'!A:D,4,FALSE)))</f>
        <v>19.22</v>
      </c>
      <c r="H6" s="92">
        <f>TRUNC(F6*G6,2)</f>
        <v>9.0299999999999994</v>
      </c>
    </row>
    <row r="7" spans="1:8">
      <c r="B7" s="86"/>
      <c r="C7" s="89"/>
      <c r="D7" s="93" t="s">
        <v>9196</v>
      </c>
      <c r="E7" s="89"/>
      <c r="F7" s="90"/>
      <c r="G7" s="94"/>
      <c r="H7" s="98">
        <f>SUM(H5:H6)</f>
        <v>12.41</v>
      </c>
    </row>
    <row r="8" spans="1:8">
      <c r="B8" s="86"/>
      <c r="C8" s="89"/>
      <c r="D8" s="93"/>
      <c r="E8" s="89"/>
      <c r="F8" s="90"/>
      <c r="G8" s="94"/>
      <c r="H8" s="95"/>
    </row>
    <row r="9" spans="1:8">
      <c r="B9" s="86"/>
      <c r="C9" s="89"/>
      <c r="D9" s="93" t="s">
        <v>9155</v>
      </c>
      <c r="E9" s="89"/>
      <c r="F9" s="90"/>
      <c r="G9" s="94"/>
      <c r="H9" s="95"/>
    </row>
    <row r="10" spans="1:8" ht="72">
      <c r="A10" s="24" t="s">
        <v>5087</v>
      </c>
      <c r="B10" s="86" t="s">
        <v>20973</v>
      </c>
      <c r="C10" s="89" t="s">
        <v>9165</v>
      </c>
      <c r="D10" s="247" t="str">
        <f>IF(A10="INSUMO",(VLOOKUP(B10,'INSUMOS 06_19'!A:D,2,FALSE)))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48" t="str">
        <f>IF(A10="INSUMO",(VLOOKUP(B10,'INSUMOS 06_19'!A:D,3,FALSE)))</f>
        <v>M2</v>
      </c>
      <c r="F10" s="90">
        <v>1.1000000000000001</v>
      </c>
      <c r="G10" s="249">
        <f>IF(A10="INSUMO",(VLOOKUP(B10,'INSUMOS 06_19'!A:D,4,FALSE)))</f>
        <v>84.08</v>
      </c>
      <c r="H10" s="92">
        <f>TRUNC(F10*G10,2)</f>
        <v>92.48</v>
      </c>
    </row>
    <row r="11" spans="1:8" ht="36">
      <c r="A11" s="24" t="s">
        <v>5087</v>
      </c>
      <c r="B11" s="86" t="s">
        <v>20974</v>
      </c>
      <c r="C11" s="89" t="s">
        <v>12717</v>
      </c>
      <c r="D11" s="247" t="str">
        <f>IF(A11="INSUMO",(VLOOKUP(B11,'INSUMOS 06_19'!A:D,2,FALSE)))</f>
        <v>PARAFUSO DE FIXAÇÃO AUTOBROCANTE DE COMPRIMENTO 3 1/4" -  DIÂMETRO DO PARAFUSO 7,62 MM- INCLUINDO PORCA E VEDAÇÃO DE BORRACHA</v>
      </c>
      <c r="E11" s="248" t="str">
        <f>IF(A11="INSUMO",(VLOOKUP(B11,'INSUMOS 06_19'!A:D,3,FALSE)))</f>
        <v>UN</v>
      </c>
      <c r="F11" s="90">
        <v>3</v>
      </c>
      <c r="G11" s="249">
        <f>IF(A11="INSUMO",(VLOOKUP(B11,'INSUMOS 06_19'!A:D,4,FALSE)))</f>
        <v>1.8</v>
      </c>
      <c r="H11" s="92">
        <f>TRUNC(F11*G11,2)</f>
        <v>5.4</v>
      </c>
    </row>
    <row r="12" spans="1:8">
      <c r="B12" s="86"/>
      <c r="C12" s="87"/>
      <c r="D12" s="97" t="s">
        <v>12714</v>
      </c>
      <c r="E12" s="89"/>
      <c r="F12" s="90"/>
      <c r="G12" s="96"/>
      <c r="H12" s="98">
        <f>SUM(H10:H11)</f>
        <v>97.88000000000001</v>
      </c>
    </row>
    <row r="13" spans="1:8">
      <c r="B13" s="86"/>
      <c r="C13" s="89"/>
      <c r="D13" s="88"/>
      <c r="E13" s="89"/>
      <c r="F13" s="90"/>
      <c r="G13" s="96"/>
      <c r="H13" s="92"/>
    </row>
    <row r="14" spans="1:8">
      <c r="B14" s="86"/>
      <c r="C14" s="89"/>
      <c r="D14" s="93" t="s">
        <v>12713</v>
      </c>
      <c r="E14" s="89"/>
      <c r="F14" s="90"/>
      <c r="G14" s="94"/>
      <c r="H14" s="98">
        <f>(H12+H7)</f>
        <v>110.29</v>
      </c>
    </row>
    <row r="15" spans="1:8">
      <c r="B15" s="86"/>
      <c r="C15" s="89"/>
      <c r="D15" s="99" t="s">
        <v>9156</v>
      </c>
      <c r="E15" s="100" t="s">
        <v>9</v>
      </c>
      <c r="F15" s="90">
        <v>0</v>
      </c>
      <c r="G15" s="94"/>
      <c r="H15" s="206">
        <v>0</v>
      </c>
    </row>
    <row r="16" spans="1:8">
      <c r="B16" s="271"/>
      <c r="C16" s="201"/>
      <c r="D16" s="202" t="s">
        <v>9157</v>
      </c>
      <c r="E16" s="201"/>
      <c r="F16" s="224"/>
      <c r="G16" s="204"/>
      <c r="H16" s="205">
        <f>H14</f>
        <v>110.29</v>
      </c>
    </row>
    <row r="17" spans="1:8">
      <c r="A17" s="30"/>
      <c r="B17" s="65"/>
      <c r="C17" s="173"/>
      <c r="D17" s="30"/>
      <c r="E17" s="173"/>
      <c r="F17" s="225"/>
      <c r="G17" s="174"/>
      <c r="H17" s="174"/>
    </row>
    <row r="18" spans="1:8" s="25" customFormat="1" ht="36">
      <c r="B18" s="59" t="s">
        <v>20859</v>
      </c>
      <c r="C18" s="59" t="s">
        <v>9129</v>
      </c>
      <c r="D18" s="284" t="s">
        <v>9113</v>
      </c>
      <c r="E18" s="59" t="s">
        <v>32</v>
      </c>
      <c r="F18" s="59">
        <v>1</v>
      </c>
      <c r="G18" s="77">
        <f>H33</f>
        <v>23.52</v>
      </c>
      <c r="H18" s="77">
        <f>F18*G18</f>
        <v>23.52</v>
      </c>
    </row>
    <row r="19" spans="1:8">
      <c r="A19" s="30"/>
      <c r="B19" s="268"/>
      <c r="C19" s="175"/>
      <c r="D19" s="104" t="s">
        <v>9154</v>
      </c>
      <c r="E19" s="175"/>
      <c r="F19" s="90"/>
      <c r="G19" s="176"/>
      <c r="H19" s="101"/>
    </row>
    <row r="20" spans="1:8">
      <c r="A20" s="24" t="s">
        <v>9370</v>
      </c>
      <c r="B20" s="86" t="s">
        <v>11</v>
      </c>
      <c r="C20" s="87">
        <v>88316</v>
      </c>
      <c r="D20" s="247" t="str">
        <f>IF(A20="SERVIÇO",(VLOOKUP(C20,'SERVIÇOS 06_19'!A:D,2,FALSE)))</f>
        <v>SERVENTE COM ENCARGOS COMPLEMENTARES</v>
      </c>
      <c r="E20" s="248" t="str">
        <f>IF(A20="SERVIÇO",(VLOOKUP(C20,'SERVIÇOS 06_19'!A:D,3,FALSE)))</f>
        <v>H</v>
      </c>
      <c r="F20" s="90">
        <v>0.25</v>
      </c>
      <c r="G20" s="249">
        <f>IF(A20="SERVIÇO",(VLOOKUP(C20,'SERVIÇOS 06_19'!A:D,4,FALSE)))</f>
        <v>14.71</v>
      </c>
      <c r="H20" s="92">
        <f>TRUNC(F20*G20,2)</f>
        <v>3.67</v>
      </c>
    </row>
    <row r="21" spans="1:8" ht="24">
      <c r="A21" s="24" t="s">
        <v>9370</v>
      </c>
      <c r="B21" s="86" t="s">
        <v>11</v>
      </c>
      <c r="C21" s="87">
        <v>88267</v>
      </c>
      <c r="D21" s="247" t="str">
        <f>IF(A21="SERVIÇO",(VLOOKUP(C21,'SERVIÇOS 06_19'!A:D,2,FALSE)))</f>
        <v>ENCANADOR OU BOMBEIRO HIDRÁULICO COM ENCARGOS COMPLEMENTARES</v>
      </c>
      <c r="E21" s="248" t="str">
        <f>IF(A21="SERVIÇO",(VLOOKUP(C21,'SERVIÇOS 06_19'!A:D,3,FALSE)))</f>
        <v>H</v>
      </c>
      <c r="F21" s="90">
        <v>0.25</v>
      </c>
      <c r="G21" s="249">
        <f>IF(A21="SERVIÇO",(VLOOKUP(C21,'SERVIÇOS 06_19'!A:D,4,FALSE)))</f>
        <v>18.23</v>
      </c>
      <c r="H21" s="92">
        <f>TRUNC(F21*G21,2)</f>
        <v>4.55</v>
      </c>
    </row>
    <row r="22" spans="1:8">
      <c r="B22" s="108"/>
      <c r="C22" s="87"/>
      <c r="D22" s="93" t="s">
        <v>9196</v>
      </c>
      <c r="E22" s="89"/>
      <c r="F22" s="90"/>
      <c r="G22" s="94"/>
      <c r="H22" s="109">
        <f>SUM(H20:H21)</f>
        <v>8.2199999999999989</v>
      </c>
    </row>
    <row r="23" spans="1:8">
      <c r="B23" s="108"/>
      <c r="C23" s="87"/>
      <c r="D23" s="93"/>
      <c r="E23" s="89"/>
      <c r="F23" s="90"/>
      <c r="G23" s="94"/>
      <c r="H23" s="109"/>
    </row>
    <row r="24" spans="1:8">
      <c r="B24" s="86"/>
      <c r="C24" s="89"/>
      <c r="D24" s="93" t="s">
        <v>9155</v>
      </c>
      <c r="E24" s="89"/>
      <c r="F24" s="90"/>
      <c r="G24" s="94"/>
      <c r="H24" s="95"/>
    </row>
    <row r="25" spans="1:8" ht="24">
      <c r="A25" s="24" t="s">
        <v>5087</v>
      </c>
      <c r="B25" s="108" t="s">
        <v>11</v>
      </c>
      <c r="C25" s="105">
        <v>301</v>
      </c>
      <c r="D25" s="247" t="str">
        <f>IF(A25="INSUMO",(VLOOKUP(C25,'INSUMOS 06_19'!A:D,2,FALSE)))</f>
        <v>ANEL BORRACHA PARA TUBO ESGOTO PREDIAL, DN 100 MM (NBR 5688)</v>
      </c>
      <c r="E25" s="248" t="str">
        <f>IF(A25="INSUMO",(VLOOKUP(C25,'INSUMOS 06_19'!A:D,3,FALSE)))</f>
        <v xml:space="preserve">UN    </v>
      </c>
      <c r="F25" s="90">
        <v>1</v>
      </c>
      <c r="G25" s="249">
        <f>IF(A25="INSUMO",(VLOOKUP(C25,'INSUMOS 06_19'!A:D,4,FALSE)))</f>
        <v>2.99</v>
      </c>
      <c r="H25" s="92">
        <f>TRUNC(F25*G25,2)</f>
        <v>2.99</v>
      </c>
    </row>
    <row r="26" spans="1:8" ht="24">
      <c r="A26" s="24" t="s">
        <v>5087</v>
      </c>
      <c r="B26" s="108" t="s">
        <v>11</v>
      </c>
      <c r="C26" s="105">
        <v>296</v>
      </c>
      <c r="D26" s="247" t="str">
        <f>IF(A26="INSUMO",(VLOOKUP(C26,'INSUMOS 06_19'!A:D,2,FALSE)))</f>
        <v>ANEL BORRACHA PARA TUBO ESGOTO PREDIAL DN 50 MM (NBR 5688)</v>
      </c>
      <c r="E26" s="248" t="str">
        <f>IF(A26="INSUMO",(VLOOKUP(C26,'INSUMOS 06_19'!A:D,3,FALSE)))</f>
        <v xml:space="preserve">UN    </v>
      </c>
      <c r="F26" s="90">
        <v>1</v>
      </c>
      <c r="G26" s="249">
        <f>IF(A26="INSUMO",(VLOOKUP(C26,'INSUMOS 06_19'!A:D,4,FALSE)))</f>
        <v>1.69</v>
      </c>
      <c r="H26" s="92">
        <f>TRUNC(F26*G26,2)</f>
        <v>1.69</v>
      </c>
    </row>
    <row r="27" spans="1:8" ht="24">
      <c r="A27" s="24" t="s">
        <v>5087</v>
      </c>
      <c r="B27" s="108" t="s">
        <v>11</v>
      </c>
      <c r="C27" s="105">
        <v>3659</v>
      </c>
      <c r="D27" s="247" t="str">
        <f>IF(A27="INSUMO",(VLOOKUP(C27,'INSUMOS 06_19'!A:D,2,FALSE)))</f>
        <v>JUNCAO SIMPLES, PVC, DN 100 X 50 MM, SERIE NORMAL PARA ESGOTO PREDIAL</v>
      </c>
      <c r="E27" s="248" t="str">
        <f>IF(A27="INSUMO",(VLOOKUP(C27,'INSUMOS 06_19'!A:D,3,FALSE)))</f>
        <v xml:space="preserve">UN    </v>
      </c>
      <c r="F27" s="90">
        <v>1</v>
      </c>
      <c r="G27" s="249">
        <f>IF(A27="INSUMO",(VLOOKUP(C27,'INSUMOS 06_19'!A:D,4,FALSE)))</f>
        <v>9.25</v>
      </c>
      <c r="H27" s="92">
        <f>TRUNC(F27*G27,2)</f>
        <v>9.25</v>
      </c>
    </row>
    <row r="28" spans="1:8" ht="36">
      <c r="A28" s="24" t="s">
        <v>5087</v>
      </c>
      <c r="B28" s="108" t="s">
        <v>11</v>
      </c>
      <c r="C28" s="105">
        <v>20078</v>
      </c>
      <c r="D28" s="247" t="str">
        <f>IF(A28="INSUMO",(VLOOKUP(C28,'INSUMOS 06_19'!A:D,2,FALSE)))</f>
        <v>PASTA LUBRIFICANTE PARA TUBOS E CONEXOES COM JUNTA ELASTICA (USO EM PVC, ACO, POLIETILENO E OUTROS) ( DE *400* G)</v>
      </c>
      <c r="E28" s="248" t="str">
        <f>IF(A28="INSUMO",(VLOOKUP(C28,'INSUMOS 06_19'!A:D,3,FALSE)))</f>
        <v xml:space="preserve">UN    </v>
      </c>
      <c r="F28" s="90">
        <v>0.06</v>
      </c>
      <c r="G28" s="249">
        <f>IF(A28="INSUMO",(VLOOKUP(C28,'INSUMOS 06_19'!A:D,4,FALSE)))</f>
        <v>22.98</v>
      </c>
      <c r="H28" s="92">
        <f>TRUNC(F28*G28,2)</f>
        <v>1.37</v>
      </c>
    </row>
    <row r="29" spans="1:8">
      <c r="B29" s="110"/>
      <c r="C29" s="111"/>
      <c r="D29" s="93" t="s">
        <v>12714</v>
      </c>
      <c r="E29" s="89"/>
      <c r="F29" s="90"/>
      <c r="G29" s="96"/>
      <c r="H29" s="98">
        <f>SUM(H25:H28)</f>
        <v>15.3</v>
      </c>
    </row>
    <row r="30" spans="1:8">
      <c r="A30" s="30"/>
      <c r="B30" s="108"/>
      <c r="C30" s="179"/>
      <c r="D30" s="88"/>
      <c r="E30" s="89"/>
      <c r="F30" s="90"/>
      <c r="G30" s="96"/>
      <c r="H30" s="92"/>
    </row>
    <row r="31" spans="1:8">
      <c r="A31" s="30"/>
      <c r="B31" s="108"/>
      <c r="C31" s="179"/>
      <c r="D31" s="93" t="s">
        <v>12713</v>
      </c>
      <c r="E31" s="89"/>
      <c r="F31" s="90"/>
      <c r="G31" s="94"/>
      <c r="H31" s="98">
        <f>H29+H22</f>
        <v>23.52</v>
      </c>
    </row>
    <row r="32" spans="1:8">
      <c r="B32" s="108"/>
      <c r="C32" s="179"/>
      <c r="D32" s="99" t="s">
        <v>9156</v>
      </c>
      <c r="E32" s="100" t="s">
        <v>9</v>
      </c>
      <c r="F32" s="90">
        <v>0</v>
      </c>
      <c r="G32" s="112"/>
      <c r="H32" s="206">
        <v>0</v>
      </c>
    </row>
    <row r="33" spans="1:13">
      <c r="B33" s="271"/>
      <c r="C33" s="201"/>
      <c r="D33" s="202" t="s">
        <v>9157</v>
      </c>
      <c r="E33" s="201"/>
      <c r="F33" s="224"/>
      <c r="G33" s="204"/>
      <c r="H33" s="205">
        <f>H31</f>
        <v>23.52</v>
      </c>
    </row>
    <row r="34" spans="1:13">
      <c r="B34" s="65"/>
      <c r="C34" s="173"/>
      <c r="D34" s="9"/>
      <c r="E34" s="375"/>
      <c r="F34" s="90"/>
      <c r="G34" s="78"/>
      <c r="H34" s="78"/>
    </row>
    <row r="35" spans="1:13" s="25" customFormat="1" ht="36">
      <c r="B35" s="59" t="s">
        <v>20859</v>
      </c>
      <c r="C35" s="59" t="s">
        <v>9130</v>
      </c>
      <c r="D35" s="284" t="s">
        <v>9247</v>
      </c>
      <c r="E35" s="59" t="s">
        <v>32</v>
      </c>
      <c r="F35" s="59">
        <v>1</v>
      </c>
      <c r="G35" s="77">
        <f>H45</f>
        <v>2880.41</v>
      </c>
      <c r="H35" s="77">
        <f t="shared" ref="H35" si="0">F35*G35</f>
        <v>2880.41</v>
      </c>
      <c r="J35" s="31"/>
      <c r="K35" s="31"/>
      <c r="L35" s="31"/>
      <c r="M35" s="31"/>
    </row>
    <row r="36" spans="1:13" ht="24">
      <c r="A36" s="24" t="s">
        <v>9370</v>
      </c>
      <c r="B36" s="113" t="s">
        <v>11</v>
      </c>
      <c r="C36" s="81">
        <v>93358</v>
      </c>
      <c r="D36" s="250" t="str">
        <f>IF(A36="SERVIÇO",(VLOOKUP(C36,'SERVIÇOS 06_19'!A:D,2,FALSE)))</f>
        <v>ESCAVAÇÃO MANUAL DE VALA COM PROFUNDIDADE MENOR OU IGUAL A 1,30 M. AF_03/2016</v>
      </c>
      <c r="E36" s="251" t="str">
        <f>IF(A36="SERVIÇO",(VLOOKUP(C36,'SERVIÇOS 06_19'!A:D,3,FALSE)))</f>
        <v>M3</v>
      </c>
      <c r="F36" s="229">
        <f>ROUND((2.6*1.5*1.75)*130%,2)</f>
        <v>8.8699999999999992</v>
      </c>
      <c r="G36" s="252">
        <f>IF(A36="SERVIÇO",(VLOOKUP(C36,'SERVIÇOS 06_19'!A:D,4,FALSE)))</f>
        <v>58.19</v>
      </c>
      <c r="H36" s="92">
        <f t="shared" ref="H36:H44" si="1">TRUNC(F36*G36,2)</f>
        <v>516.14</v>
      </c>
      <c r="J36" s="30"/>
      <c r="K36" s="30"/>
      <c r="L36" s="30"/>
      <c r="M36" s="30"/>
    </row>
    <row r="37" spans="1:13">
      <c r="A37" s="115" t="s">
        <v>9001</v>
      </c>
      <c r="B37" s="115" t="s">
        <v>9001</v>
      </c>
      <c r="C37" s="116" t="s">
        <v>8691</v>
      </c>
      <c r="D37" s="247" t="str">
        <f>IF(A37="SEINFRA",(VLOOKUP(C37,'SERVIÇOS SEINFRA'!A:D,2,FALSE)))</f>
        <v>CARGA MANUAL DE TERRA EM CAMINHÃO BASCULANTE</v>
      </c>
      <c r="E37" s="248" t="str">
        <f>IF(A37="SEINFRA",(VLOOKUP(C37,'SERVIÇOS SEINFRA'!A:D,3,FALSE)))</f>
        <v>M3</v>
      </c>
      <c r="F37" s="90">
        <f>ROUND((2.6*1.5*1.75)*130%,2)</f>
        <v>8.8699999999999992</v>
      </c>
      <c r="G37" s="249">
        <f>IF(A37="SEINFRA",(VLOOKUP(C37,'SERVIÇOS SEINFRA'!A:D,4,FALSE)))</f>
        <v>16.55</v>
      </c>
      <c r="H37" s="92">
        <f t="shared" si="1"/>
        <v>146.79</v>
      </c>
      <c r="J37" s="30"/>
      <c r="K37" s="30"/>
      <c r="L37" s="30"/>
      <c r="M37" s="30"/>
    </row>
    <row r="38" spans="1:13">
      <c r="A38" s="115" t="s">
        <v>9001</v>
      </c>
      <c r="B38" s="115" t="s">
        <v>9001</v>
      </c>
      <c r="C38" s="116" t="s">
        <v>9002</v>
      </c>
      <c r="D38" s="247" t="str">
        <f>IF(A38="SEINFRA",(VLOOKUP(C38,'SERVIÇOS SEINFRA'!A:D,2,FALSE)))</f>
        <v>COMPLEMENTAÇÃO DE TRANSPORTE EM CAMINHÃO BASCULANTE</v>
      </c>
      <c r="E38" s="248" t="str">
        <f>IF(A38="SEINFRA",(VLOOKUP(C38,'SERVIÇOS SEINFRA'!A:D,3,FALSE)))</f>
        <v>M3xKM</v>
      </c>
      <c r="F38" s="90">
        <f>F37*5</f>
        <v>44.349999999999994</v>
      </c>
      <c r="G38" s="249">
        <f>IF(A38="SEINFRA",(VLOOKUP(C38,'SERVIÇOS SEINFRA'!A:D,4,FALSE)))</f>
        <v>0.92</v>
      </c>
      <c r="H38" s="92">
        <f t="shared" si="1"/>
        <v>40.799999999999997</v>
      </c>
      <c r="J38" s="30"/>
      <c r="K38" s="30"/>
      <c r="L38" s="30"/>
      <c r="M38" s="178"/>
    </row>
    <row r="39" spans="1:13" ht="24">
      <c r="A39" s="24" t="s">
        <v>9370</v>
      </c>
      <c r="B39" s="108" t="s">
        <v>11</v>
      </c>
      <c r="C39" s="87">
        <v>93382</v>
      </c>
      <c r="D39" s="247" t="str">
        <f>IF(A39="SERVIÇO",(VLOOKUP(C39,'SERVIÇOS 06_19'!A:D,2,FALSE)))</f>
        <v>REATERRO MANUAL DE VALAS COM COMPACTAÇÃO MECANIZADA. AF_04/2016</v>
      </c>
      <c r="E39" s="248" t="str">
        <f>IF(A39="SERVIÇO",(VLOOKUP(C39,'SERVIÇOS 06_19'!A:D,3,FALSE)))</f>
        <v>M3</v>
      </c>
      <c r="F39" s="90">
        <f>F36*30%</f>
        <v>2.6609999999999996</v>
      </c>
      <c r="G39" s="249">
        <f>IF(A39="SERVIÇO",(VLOOKUP(C39,'SERVIÇOS 06_19'!A:D,4,FALSE)))</f>
        <v>19.510000000000002</v>
      </c>
      <c r="H39" s="92">
        <f t="shared" si="1"/>
        <v>51.91</v>
      </c>
      <c r="J39" s="30"/>
      <c r="K39" s="30"/>
      <c r="L39" s="30"/>
      <c r="M39" s="30"/>
    </row>
    <row r="40" spans="1:13" ht="24">
      <c r="A40" s="24" t="s">
        <v>9370</v>
      </c>
      <c r="B40" s="108" t="s">
        <v>11</v>
      </c>
      <c r="C40" s="120">
        <v>94971</v>
      </c>
      <c r="D40" s="247" t="str">
        <f>IF(A40="SERVIÇO",(VLOOKUP(C40,'SERVIÇOS 06_19'!A:D,2,FALSE)))</f>
        <v>CONCRETO FCK = 25MPA, TRAÇO 1:2,3:2,7 (CIMENTO/ AREIA MÉDIA/ BRITA 1)  - PREPARO MECÂNICO COM BETONEIRA 600 L. AF_07/2016</v>
      </c>
      <c r="E40" s="248" t="str">
        <f>IF(A40="SERVIÇO",(VLOOKUP(C40,'SERVIÇOS 06_19'!A:D,3,FALSE)))</f>
        <v>M3</v>
      </c>
      <c r="F40" s="90">
        <f>(2.6*1.5)*0.1</f>
        <v>0.39000000000000007</v>
      </c>
      <c r="G40" s="249">
        <f>IF(A40="SERVIÇO",(VLOOKUP(C40,'SERVIÇOS 06_19'!A:D,4,FALSE)))</f>
        <v>307.02</v>
      </c>
      <c r="H40" s="92">
        <f t="shared" si="1"/>
        <v>119.73</v>
      </c>
      <c r="J40" s="30"/>
      <c r="K40" s="30"/>
      <c r="L40" s="30"/>
      <c r="M40" s="30"/>
    </row>
    <row r="41" spans="1:13">
      <c r="A41" s="24" t="s">
        <v>9370</v>
      </c>
      <c r="B41" s="108" t="s">
        <v>11</v>
      </c>
      <c r="C41" s="120" t="s">
        <v>6438</v>
      </c>
      <c r="D41" s="247" t="str">
        <f>IF(A41="SERVIÇO",(VLOOKUP(C41,'SERVIÇOS 06_19'!A:D,2,FALSE)))</f>
        <v>LANCAMENTO/APLICACAO MANUAL DE CONCRETO EM FUNDACOES</v>
      </c>
      <c r="E41" s="248" t="str">
        <f>IF(A41="SERVIÇO",(VLOOKUP(C41,'SERVIÇOS 06_19'!A:D,3,FALSE)))</f>
        <v>M3</v>
      </c>
      <c r="F41" s="90">
        <f>(2.6*1.5)*0.1</f>
        <v>0.39000000000000007</v>
      </c>
      <c r="G41" s="249">
        <f>IF(A41="SERVIÇO",(VLOOKUP(C41,'SERVIÇOS 06_19'!A:D,4,FALSE)))</f>
        <v>96.54</v>
      </c>
      <c r="H41" s="92">
        <f t="shared" si="1"/>
        <v>37.65</v>
      </c>
      <c r="J41" s="30"/>
      <c r="K41" s="30"/>
      <c r="L41" s="30"/>
      <c r="M41" s="30"/>
    </row>
    <row r="42" spans="1:13" ht="24">
      <c r="A42" s="24" t="s">
        <v>9370</v>
      </c>
      <c r="B42" s="108" t="s">
        <v>11</v>
      </c>
      <c r="C42" s="87">
        <v>84026</v>
      </c>
      <c r="D42" s="247" t="str">
        <f>IF(A42="SERVIÇO",(VLOOKUP(C42,'SERVIÇOS 06_19'!A:D,2,FALSE)))</f>
        <v>BARRA LISA TRACO 1:4 (CIMENTO E AREIA MEDIA), ESPESSURA 2,0CM, PREPARO MANUAL DA ARGAMASSA</v>
      </c>
      <c r="E42" s="248" t="str">
        <f>IF(A42="SERVIÇO",(VLOOKUP(C42,'SERVIÇOS 06_19'!A:D,3,FALSE)))</f>
        <v>M2</v>
      </c>
      <c r="F42" s="90">
        <f>((2.6*1.75*2)+(1.5*1.75*2)+(2.6*1.5))</f>
        <v>18.25</v>
      </c>
      <c r="G42" s="249">
        <f>IF(A42="SERVIÇO",(VLOOKUP(C42,'SERVIÇOS 06_19'!A:D,4,FALSE)))</f>
        <v>42.72</v>
      </c>
      <c r="H42" s="92">
        <f t="shared" si="1"/>
        <v>779.64</v>
      </c>
      <c r="J42" s="30"/>
      <c r="K42" s="30"/>
      <c r="L42" s="30"/>
      <c r="M42" s="30"/>
    </row>
    <row r="43" spans="1:13" ht="48">
      <c r="A43" s="30" t="s">
        <v>9370</v>
      </c>
      <c r="B43" s="108" t="s">
        <v>11</v>
      </c>
      <c r="C43" s="87">
        <v>87503</v>
      </c>
      <c r="D43" s="247" t="str">
        <f>IF(A43="SERVIÇO",(VLOOKUP(C43,'SERVIÇOS 06_19'!A:D,2,FALSE)))</f>
        <v>ALVENARIA DE VEDAÇÃO DE BLOCOS CERÂMICOS FURADOS NA HORIZONTAL DE 9X19X19CM (ESPESSURA 9CM) DE PAREDES COM ÁREA LÍQUIDA MAIOR OU IGUAL A 6M² SEM VÃOS E ARGAMASSA DE ASSENTAMENTO COM PREPARO EM BETONEIRA. AF_06/2014</v>
      </c>
      <c r="E43" s="248" t="str">
        <f>IF(A43="SERVIÇO",(VLOOKUP(C43,'SERVIÇOS 06_19'!A:D,3,FALSE)))</f>
        <v>M2</v>
      </c>
      <c r="F43" s="90">
        <f>((2.6*1.75*2)+(1.5*1.75*2))</f>
        <v>14.35</v>
      </c>
      <c r="G43" s="249">
        <f>IF(A43="SERVIÇO",(VLOOKUP(C43,'SERVIÇOS 06_19'!A:D,4,FALSE)))</f>
        <v>55.84</v>
      </c>
      <c r="H43" s="92">
        <f t="shared" si="1"/>
        <v>801.3</v>
      </c>
      <c r="J43" s="30"/>
      <c r="K43" s="30"/>
      <c r="L43" s="30"/>
      <c r="M43" s="30"/>
    </row>
    <row r="44" spans="1:13" s="25" customFormat="1" ht="48">
      <c r="A44" s="31" t="s">
        <v>9370</v>
      </c>
      <c r="B44" s="108" t="s">
        <v>11</v>
      </c>
      <c r="C44" s="87">
        <v>83627</v>
      </c>
      <c r="D44" s="247" t="str">
        <f>IF(A44="SERVIÇO",(VLOOKUP(C44,'SERVIÇOS 06_19'!A:D,2,FALSE)))</f>
        <v>TAMPAO FOFO ARTICULADO, CLASSE B125 CARGA MAX 12,5 T, REDONDO TAMPA 600 MM, REDE PLUVIAL/ESGOTO, P = CHAMINE CX AREIA / POCO VISITA ASSENTADO COM ARG CIM/AREIA 1:4, FORNECIMENTO E ASSENTAMENTO</v>
      </c>
      <c r="E44" s="248" t="str">
        <f>IF(A44="SERVIÇO",(VLOOKUP(C44,'SERVIÇOS 06_19'!A:D,3,FALSE)))</f>
        <v>UN</v>
      </c>
      <c r="F44" s="90">
        <v>1</v>
      </c>
      <c r="G44" s="249">
        <f>IF(A44="SERVIÇO",(VLOOKUP(C44,'SERVIÇOS 06_19'!A:D,4,FALSE)))</f>
        <v>386.45</v>
      </c>
      <c r="H44" s="92">
        <f t="shared" si="1"/>
        <v>386.45</v>
      </c>
      <c r="J44" s="31"/>
      <c r="K44" s="31"/>
      <c r="L44" s="31"/>
      <c r="M44" s="31"/>
    </row>
    <row r="45" spans="1:13">
      <c r="B45" s="271"/>
      <c r="C45" s="201"/>
      <c r="D45" s="202" t="s">
        <v>9157</v>
      </c>
      <c r="E45" s="201"/>
      <c r="F45" s="224"/>
      <c r="G45" s="204"/>
      <c r="H45" s="205">
        <f>SUM(H36:H44)</f>
        <v>2880.41</v>
      </c>
    </row>
    <row r="46" spans="1:13">
      <c r="B46" s="65"/>
      <c r="C46" s="173"/>
      <c r="D46" s="30"/>
      <c r="E46" s="173"/>
      <c r="F46" s="90"/>
      <c r="G46" s="174"/>
      <c r="H46" s="174"/>
    </row>
    <row r="47" spans="1:13" s="25" customFormat="1" ht="24">
      <c r="B47" s="59" t="s">
        <v>20859</v>
      </c>
      <c r="C47" s="59" t="s">
        <v>9132</v>
      </c>
      <c r="D47" s="284" t="s">
        <v>9348</v>
      </c>
      <c r="E47" s="59" t="s">
        <v>32</v>
      </c>
      <c r="F47" s="59">
        <v>1</v>
      </c>
      <c r="G47" s="77">
        <f>H57</f>
        <v>3359.7</v>
      </c>
      <c r="H47" s="77">
        <f t="shared" ref="H47" si="2">F47*G47</f>
        <v>3359.7</v>
      </c>
    </row>
    <row r="48" spans="1:13" ht="24">
      <c r="A48" s="24" t="s">
        <v>9370</v>
      </c>
      <c r="B48" s="113" t="s">
        <v>11</v>
      </c>
      <c r="C48" s="114">
        <v>93358</v>
      </c>
      <c r="D48" s="253" t="str">
        <f>IF(A48="SERVIÇO",(VLOOKUP(C48,'SERVIÇOS 06_19'!A:D,2,FALSE)))</f>
        <v>ESCAVAÇÃO MANUAL DE VALA COM PROFUNDIDADE MENOR OU IGUAL A 1,30 M. AF_03/2016</v>
      </c>
      <c r="E48" s="254" t="str">
        <f>IF(A48="SERVIÇO",(VLOOKUP(C48,'SERVIÇOS 06_19'!A:D,3,FALSE)))</f>
        <v>M3</v>
      </c>
      <c r="F48" s="255">
        <f>(2*3.1416*0.925*2.45)</f>
        <v>14.239302</v>
      </c>
      <c r="G48" s="256">
        <f>IF(A48="SERVIÇO",(VLOOKUP(C48,'SERVIÇOS 06_19'!A:D,4,FALSE)))</f>
        <v>58.19</v>
      </c>
      <c r="H48" s="92">
        <f t="shared" ref="H48:H56" si="3">TRUNC(F48*G48,2)</f>
        <v>828.58</v>
      </c>
    </row>
    <row r="49" spans="1:10">
      <c r="A49" s="115" t="s">
        <v>9001</v>
      </c>
      <c r="B49" s="115" t="s">
        <v>9001</v>
      </c>
      <c r="C49" s="116" t="s">
        <v>8691</v>
      </c>
      <c r="D49" s="247" t="str">
        <f>IF(A49="SEINFRA",(VLOOKUP(C49,'SERVIÇOS SEINFRA'!A:D,2,FALSE)))</f>
        <v>CARGA MANUAL DE TERRA EM CAMINHÃO BASCULANTE</v>
      </c>
      <c r="E49" s="248" t="str">
        <f>IF(A49="SEINFRA",(VLOOKUP(C49,'SERVIÇOS SEINFRA'!A:D,3,FALSE)))</f>
        <v>M3</v>
      </c>
      <c r="F49" s="90">
        <f>F48</f>
        <v>14.239302</v>
      </c>
      <c r="G49" s="249">
        <f>IF(A49="SEINFRA",(VLOOKUP(C49,'SERVIÇOS SEINFRA'!A:D,4,FALSE)))</f>
        <v>16.55</v>
      </c>
      <c r="H49" s="92">
        <f t="shared" si="3"/>
        <v>235.66</v>
      </c>
      <c r="J49" s="30"/>
    </row>
    <row r="50" spans="1:10">
      <c r="A50" s="115" t="s">
        <v>9001</v>
      </c>
      <c r="B50" s="115" t="s">
        <v>9001</v>
      </c>
      <c r="C50" s="116" t="s">
        <v>9002</v>
      </c>
      <c r="D50" s="247" t="str">
        <f>IF(A50="SEINFRA",(VLOOKUP(C50,'SERVIÇOS SEINFRA'!A:D,2,FALSE)))</f>
        <v>COMPLEMENTAÇÃO DE TRANSPORTE EM CAMINHÃO BASCULANTE</v>
      </c>
      <c r="E50" s="248" t="str">
        <f>IF(A50="SEINFRA",(VLOOKUP(C50,'SERVIÇOS SEINFRA'!A:D,3,FALSE)))</f>
        <v>M3xKM</v>
      </c>
      <c r="F50" s="90">
        <f>F49*5</f>
        <v>71.196510000000004</v>
      </c>
      <c r="G50" s="249">
        <f>IF(A50="SEINFRA",(VLOOKUP(C50,'SERVIÇOS SEINFRA'!A:D,4,FALSE)))</f>
        <v>0.92</v>
      </c>
      <c r="H50" s="92">
        <f t="shared" si="3"/>
        <v>65.5</v>
      </c>
      <c r="J50" s="30"/>
    </row>
    <row r="51" spans="1:10" ht="24">
      <c r="A51" s="24" t="s">
        <v>9370</v>
      </c>
      <c r="B51" s="108" t="s">
        <v>11</v>
      </c>
      <c r="C51" s="105">
        <v>93382</v>
      </c>
      <c r="D51" s="247" t="str">
        <f>IF(A51="SERVIÇO",(VLOOKUP(C51,'SERVIÇOS 06_19'!A:D,2,FALSE)))</f>
        <v>REATERRO MANUAL DE VALAS COM COMPACTAÇÃO MECANIZADA. AF_04/2016</v>
      </c>
      <c r="E51" s="248" t="str">
        <f>IF(A51="SERVIÇO",(VLOOKUP(C51,'SERVIÇOS 06_19'!A:D,3,FALSE)))</f>
        <v>M3</v>
      </c>
      <c r="F51" s="90">
        <f>F48*30%</f>
        <v>4.2717906000000001</v>
      </c>
      <c r="G51" s="249">
        <f>IF(A51="SERVIÇO",(VLOOKUP(C51,'SERVIÇOS 06_19'!A:D,4,FALSE)))</f>
        <v>19.510000000000002</v>
      </c>
      <c r="H51" s="92">
        <f t="shared" si="3"/>
        <v>83.34</v>
      </c>
      <c r="J51" s="30"/>
    </row>
    <row r="52" spans="1:10" ht="24">
      <c r="A52" s="24" t="s">
        <v>9370</v>
      </c>
      <c r="B52" s="108" t="s">
        <v>11</v>
      </c>
      <c r="C52" s="120">
        <v>94971</v>
      </c>
      <c r="D52" s="247" t="str">
        <f>IF(A52="SERVIÇO",(VLOOKUP(C52,'SERVIÇOS 06_19'!A:D,2,FALSE)))</f>
        <v>CONCRETO FCK = 25MPA, TRAÇO 1:2,3:2,7 (CIMENTO/ AREIA MÉDIA/ BRITA 1)  - PREPARO MECÂNICO COM BETONEIRA 600 L. AF_07/2016</v>
      </c>
      <c r="E52" s="248" t="str">
        <f>IF(A52="SERVIÇO",(VLOOKUP(C52,'SERVIÇOS 06_19'!A:D,3,FALSE)))</f>
        <v>M3</v>
      </c>
      <c r="F52" s="90">
        <f>(3.1416*0.925*0.925)*0.1</f>
        <v>0.26880315000000005</v>
      </c>
      <c r="G52" s="249">
        <f>IF(A52="SERVIÇO",(VLOOKUP(C52,'SERVIÇOS 06_19'!A:D,4,FALSE)))</f>
        <v>307.02</v>
      </c>
      <c r="H52" s="92">
        <f t="shared" si="3"/>
        <v>82.52</v>
      </c>
      <c r="J52" s="30"/>
    </row>
    <row r="53" spans="1:10">
      <c r="A53" s="24" t="s">
        <v>9370</v>
      </c>
      <c r="B53" s="108" t="s">
        <v>11</v>
      </c>
      <c r="C53" s="120" t="s">
        <v>6438</v>
      </c>
      <c r="D53" s="247" t="str">
        <f>IF(A53="SERVIÇO",(VLOOKUP(C53,'SERVIÇOS 06_19'!A:D,2,FALSE)))</f>
        <v>LANCAMENTO/APLICACAO MANUAL DE CONCRETO EM FUNDACOES</v>
      </c>
      <c r="E53" s="248" t="str">
        <f>IF(A53="SERVIÇO",(VLOOKUP(C53,'SERVIÇOS 06_19'!A:D,3,FALSE)))</f>
        <v>M3</v>
      </c>
      <c r="F53" s="90">
        <f>(3.1416*0.925*0.925)*0.1</f>
        <v>0.26880315000000005</v>
      </c>
      <c r="G53" s="249">
        <f>IF(A53="SERVIÇO",(VLOOKUP(C53,'SERVIÇOS 06_19'!A:D,4,FALSE)))</f>
        <v>96.54</v>
      </c>
      <c r="H53" s="92">
        <f t="shared" si="3"/>
        <v>25.95</v>
      </c>
      <c r="J53" s="30"/>
    </row>
    <row r="54" spans="1:10" ht="24">
      <c r="A54" s="24" t="s">
        <v>9370</v>
      </c>
      <c r="B54" s="108" t="s">
        <v>11</v>
      </c>
      <c r="C54" s="105">
        <v>84026</v>
      </c>
      <c r="D54" s="247" t="str">
        <f>IF(A54="SERVIÇO",(VLOOKUP(C54,'SERVIÇOS 06_19'!A:D,2,FALSE)))</f>
        <v>BARRA LISA TRACO 1:4 (CIMENTO E AREIA MEDIA), ESPESSURA 2,0CM, PREPARO MANUAL DA ARGAMASSA</v>
      </c>
      <c r="E54" s="248" t="str">
        <f>IF(A54="SERVIÇO",(VLOOKUP(C54,'SERVIÇOS 06_19'!A:D,3,FALSE)))</f>
        <v>M2</v>
      </c>
      <c r="F54" s="90">
        <f>(2*3.1416*0.925)*2.45+(2*3.1416*0.925)</f>
        <v>20.051262000000001</v>
      </c>
      <c r="G54" s="249">
        <f>IF(A54="SERVIÇO",(VLOOKUP(C54,'SERVIÇOS 06_19'!A:D,4,FALSE)))</f>
        <v>42.72</v>
      </c>
      <c r="H54" s="92">
        <f t="shared" si="3"/>
        <v>856.58</v>
      </c>
      <c r="J54" s="30"/>
    </row>
    <row r="55" spans="1:10" ht="48">
      <c r="A55" s="24" t="s">
        <v>9370</v>
      </c>
      <c r="B55" s="108" t="s">
        <v>11</v>
      </c>
      <c r="C55" s="105">
        <v>87503</v>
      </c>
      <c r="D55" s="247" t="str">
        <f>IF(A55="SERVIÇO",(VLOOKUP(C55,'SERVIÇOS 06_19'!A:D,2,FALSE)))</f>
        <v>ALVENARIA DE VEDAÇÃO DE BLOCOS CERÂMICOS FURADOS NA HORIZONTAL DE 9X19X19CM (ESPESSURA 9CM) DE PAREDES COM ÁREA LÍQUIDA MAIOR OU IGUAL A 6M² SEM VÃOS E ARGAMASSA DE ASSENTAMENTO COM PREPARO EM BETONEIRA. AF_06/2014</v>
      </c>
      <c r="E55" s="248" t="str">
        <f>IF(A55="SERVIÇO",(VLOOKUP(C55,'SERVIÇOS 06_19'!A:D,3,FALSE)))</f>
        <v>M2</v>
      </c>
      <c r="F55" s="90">
        <f>(2*3.1416*0.925)*2.45</f>
        <v>14.239302</v>
      </c>
      <c r="G55" s="249">
        <f>IF(A55="SERVIÇO",(VLOOKUP(C55,'SERVIÇOS 06_19'!A:D,4,FALSE)))</f>
        <v>55.84</v>
      </c>
      <c r="H55" s="92">
        <f t="shared" si="3"/>
        <v>795.12</v>
      </c>
    </row>
    <row r="56" spans="1:10" ht="48">
      <c r="A56" s="30" t="s">
        <v>9370</v>
      </c>
      <c r="B56" s="108" t="s">
        <v>11</v>
      </c>
      <c r="C56" s="105">
        <v>83627</v>
      </c>
      <c r="D56" s="247" t="str">
        <f>IF(A56="SERVIÇO",(VLOOKUP(C56,'SERVIÇOS 06_19'!A:D,2,FALSE)))</f>
        <v>TAMPAO FOFO ARTICULADO, CLASSE B125 CARGA MAX 12,5 T, REDONDO TAMPA 600 MM, REDE PLUVIAL/ESGOTO, P = CHAMINE CX AREIA / POCO VISITA ASSENTADO COM ARG CIM/AREIA 1:4, FORNECIMENTO E ASSENTAMENTO</v>
      </c>
      <c r="E56" s="248" t="str">
        <f>IF(A56="SERVIÇO",(VLOOKUP(C56,'SERVIÇOS 06_19'!A:D,3,FALSE)))</f>
        <v>UN</v>
      </c>
      <c r="F56" s="90">
        <v>1</v>
      </c>
      <c r="G56" s="249">
        <f>IF(A56="SERVIÇO",(VLOOKUP(C56,'SERVIÇOS 06_19'!A:D,4,FALSE)))</f>
        <v>386.45</v>
      </c>
      <c r="H56" s="92">
        <f t="shared" si="3"/>
        <v>386.45</v>
      </c>
    </row>
    <row r="57" spans="1:10">
      <c r="A57" s="30"/>
      <c r="B57" s="271"/>
      <c r="C57" s="201"/>
      <c r="D57" s="202" t="s">
        <v>9157</v>
      </c>
      <c r="E57" s="201"/>
      <c r="F57" s="224"/>
      <c r="G57" s="204"/>
      <c r="H57" s="205">
        <f>SUM(H48:H56)</f>
        <v>3359.7</v>
      </c>
    </row>
    <row r="58" spans="1:10">
      <c r="B58" s="65"/>
      <c r="C58" s="173"/>
      <c r="D58" s="18"/>
      <c r="E58" s="19"/>
      <c r="F58" s="90"/>
      <c r="G58" s="76"/>
      <c r="H58" s="103"/>
    </row>
    <row r="59" spans="1:10" s="25" customFormat="1" ht="48">
      <c r="B59" s="59" t="s">
        <v>20859</v>
      </c>
      <c r="C59" s="59" t="s">
        <v>9133</v>
      </c>
      <c r="D59" s="284" t="s">
        <v>9248</v>
      </c>
      <c r="E59" s="59" t="s">
        <v>32</v>
      </c>
      <c r="F59" s="59">
        <v>1</v>
      </c>
      <c r="G59" s="77">
        <f>H69</f>
        <v>4372.7299999999996</v>
      </c>
      <c r="H59" s="77">
        <f t="shared" ref="H59" si="4">F59*G59</f>
        <v>4372.7299999999996</v>
      </c>
    </row>
    <row r="60" spans="1:10" ht="24">
      <c r="A60" s="24" t="s">
        <v>9370</v>
      </c>
      <c r="B60" s="113" t="s">
        <v>11</v>
      </c>
      <c r="C60" s="81">
        <v>93358</v>
      </c>
      <c r="D60" s="250" t="str">
        <f>IF(A60="SERVIÇO",(VLOOKUP(C60,'SERVIÇOS 06_19'!A:D,2,FALSE)))</f>
        <v>ESCAVAÇÃO MANUAL DE VALA COM PROFUNDIDADE MENOR OU IGUAL A 1,30 M. AF_03/2016</v>
      </c>
      <c r="E60" s="251" t="str">
        <f>IF(A60="SERVIÇO",(VLOOKUP(C60,'SERVIÇOS 06_19'!A:D,3,FALSE)))</f>
        <v>M3</v>
      </c>
      <c r="F60" s="229">
        <f>ROUND((2.3*1.6*2.8)*130%,2)</f>
        <v>13.4</v>
      </c>
      <c r="G60" s="252">
        <f>IF(A60="SERVIÇO",(VLOOKUP(C60,'SERVIÇOS 06_19'!A:D,4,FALSE)))</f>
        <v>58.19</v>
      </c>
      <c r="H60" s="92">
        <f t="shared" ref="H60:H68" si="5">TRUNC(F60*G60,2)</f>
        <v>779.74</v>
      </c>
    </row>
    <row r="61" spans="1:10">
      <c r="A61" s="115" t="s">
        <v>9001</v>
      </c>
      <c r="B61" s="115" t="s">
        <v>9001</v>
      </c>
      <c r="C61" s="116" t="s">
        <v>8691</v>
      </c>
      <c r="D61" s="247" t="str">
        <f>IF(A61="SEINFRA",(VLOOKUP(C61,'SERVIÇOS SEINFRA'!A:D,2,FALSE)))</f>
        <v>CARGA MANUAL DE TERRA EM CAMINHÃO BASCULANTE</v>
      </c>
      <c r="E61" s="248" t="str">
        <f>IF(A61="SEINFRA",(VLOOKUP(C61,'SERVIÇOS SEINFRA'!A:D,3,FALSE)))</f>
        <v>M3</v>
      </c>
      <c r="F61" s="90">
        <f>ROUND((2.3*1.6*2.8)*130%,2)</f>
        <v>13.4</v>
      </c>
      <c r="G61" s="249">
        <f>IF(A61="SEINFRA",(VLOOKUP(C61,'SERVIÇOS SEINFRA'!A:D,4,FALSE)))</f>
        <v>16.55</v>
      </c>
      <c r="H61" s="92">
        <f t="shared" si="5"/>
        <v>221.77</v>
      </c>
    </row>
    <row r="62" spans="1:10">
      <c r="A62" s="115" t="s">
        <v>9001</v>
      </c>
      <c r="B62" s="115" t="s">
        <v>9001</v>
      </c>
      <c r="C62" s="116" t="s">
        <v>9002</v>
      </c>
      <c r="D62" s="247" t="str">
        <f>IF(A62="SEINFRA",(VLOOKUP(C62,'SERVIÇOS SEINFRA'!A:D,2,FALSE)))</f>
        <v>COMPLEMENTAÇÃO DE TRANSPORTE EM CAMINHÃO BASCULANTE</v>
      </c>
      <c r="E62" s="248" t="str">
        <f>IF(A62="SEINFRA",(VLOOKUP(C62,'SERVIÇOS SEINFRA'!A:D,3,FALSE)))</f>
        <v>M3xKM</v>
      </c>
      <c r="F62" s="90">
        <f>F61*5</f>
        <v>67</v>
      </c>
      <c r="G62" s="249">
        <f>IF(A62="SEINFRA",(VLOOKUP(C62,'SERVIÇOS SEINFRA'!A:D,4,FALSE)))</f>
        <v>0.92</v>
      </c>
      <c r="H62" s="92">
        <f t="shared" si="5"/>
        <v>61.64</v>
      </c>
    </row>
    <row r="63" spans="1:10" ht="24">
      <c r="A63" s="24" t="s">
        <v>9370</v>
      </c>
      <c r="B63" s="108" t="s">
        <v>11</v>
      </c>
      <c r="C63" s="87">
        <v>93382</v>
      </c>
      <c r="D63" s="247" t="str">
        <f>IF(A63="SERVIÇO",(VLOOKUP(C63,'SERVIÇOS 06_19'!A:D,2,FALSE)))</f>
        <v>REATERRO MANUAL DE VALAS COM COMPACTAÇÃO MECANIZADA. AF_04/2016</v>
      </c>
      <c r="E63" s="248" t="str">
        <f>IF(A63="SERVIÇO",(VLOOKUP(C63,'SERVIÇOS 06_19'!A:D,3,FALSE)))</f>
        <v>M3</v>
      </c>
      <c r="F63" s="90">
        <f>F60*30%</f>
        <v>4.0199999999999996</v>
      </c>
      <c r="G63" s="249">
        <f>IF(A63="SERVIÇO",(VLOOKUP(C63,'SERVIÇOS 06_19'!A:D,4,FALSE)))</f>
        <v>19.510000000000002</v>
      </c>
      <c r="H63" s="92">
        <f t="shared" si="5"/>
        <v>78.430000000000007</v>
      </c>
    </row>
    <row r="64" spans="1:10" ht="24">
      <c r="A64" s="24" t="s">
        <v>9370</v>
      </c>
      <c r="B64" s="108" t="s">
        <v>11</v>
      </c>
      <c r="C64" s="120">
        <v>94971</v>
      </c>
      <c r="D64" s="247" t="str">
        <f>IF(A64="SERVIÇO",(VLOOKUP(C64,'SERVIÇOS 06_19'!A:D,2,FALSE)))</f>
        <v>CONCRETO FCK = 25MPA, TRAÇO 1:2,3:2,7 (CIMENTO/ AREIA MÉDIA/ BRITA 1)  - PREPARO MECÂNICO COM BETONEIRA 600 L. AF_07/2016</v>
      </c>
      <c r="E64" s="248" t="str">
        <f>IF(A64="SERVIÇO",(VLOOKUP(C64,'SERVIÇOS 06_19'!A:D,3,FALSE)))</f>
        <v>M3</v>
      </c>
      <c r="F64" s="90">
        <f>(2.3*1.6)*0.1</f>
        <v>0.36799999999999999</v>
      </c>
      <c r="G64" s="249">
        <f>IF(A64="SERVIÇO",(VLOOKUP(C64,'SERVIÇOS 06_19'!A:D,4,FALSE)))</f>
        <v>307.02</v>
      </c>
      <c r="H64" s="92">
        <f t="shared" si="5"/>
        <v>112.98</v>
      </c>
    </row>
    <row r="65" spans="1:8">
      <c r="A65" s="24" t="s">
        <v>9370</v>
      </c>
      <c r="B65" s="108" t="s">
        <v>11</v>
      </c>
      <c r="C65" s="120" t="s">
        <v>6438</v>
      </c>
      <c r="D65" s="247" t="str">
        <f>IF(A65="SERVIÇO",(VLOOKUP(C65,'SERVIÇOS 06_19'!A:D,2,FALSE)))</f>
        <v>LANCAMENTO/APLICACAO MANUAL DE CONCRETO EM FUNDACOES</v>
      </c>
      <c r="E65" s="248" t="str">
        <f>IF(A65="SERVIÇO",(VLOOKUP(C65,'SERVIÇOS 06_19'!A:D,3,FALSE)))</f>
        <v>M3</v>
      </c>
      <c r="F65" s="90">
        <f>(2.3*1.6)*0.1</f>
        <v>0.36799999999999999</v>
      </c>
      <c r="G65" s="249">
        <f>IF(A65="SERVIÇO",(VLOOKUP(C65,'SERVIÇOS 06_19'!A:D,4,FALSE)))</f>
        <v>96.54</v>
      </c>
      <c r="H65" s="92">
        <f t="shared" si="5"/>
        <v>35.520000000000003</v>
      </c>
    </row>
    <row r="66" spans="1:8" ht="24">
      <c r="A66" s="24" t="s">
        <v>9370</v>
      </c>
      <c r="B66" s="108" t="s">
        <v>11</v>
      </c>
      <c r="C66" s="87">
        <v>84026</v>
      </c>
      <c r="D66" s="247" t="str">
        <f>IF(A66="SERVIÇO",(VLOOKUP(C66,'SERVIÇOS 06_19'!A:D,2,FALSE)))</f>
        <v>BARRA LISA TRACO 1:4 (CIMENTO E AREIA MEDIA), ESPESSURA 2,0CM, PREPARO MANUAL DA ARGAMASSA</v>
      </c>
      <c r="E66" s="248" t="str">
        <f>IF(A66="SERVIÇO",(VLOOKUP(C66,'SERVIÇOS 06_19'!A:D,3,FALSE)))</f>
        <v>M2</v>
      </c>
      <c r="F66" s="90">
        <f>((2.3*2.8*2)+(1.6*2.8*2)+(2.3*1.6))</f>
        <v>25.519999999999996</v>
      </c>
      <c r="G66" s="249">
        <f>IF(A66="SERVIÇO",(VLOOKUP(C66,'SERVIÇOS 06_19'!A:D,4,FALSE)))</f>
        <v>42.72</v>
      </c>
      <c r="H66" s="92">
        <f t="shared" si="5"/>
        <v>1090.21</v>
      </c>
    </row>
    <row r="67" spans="1:8" ht="48">
      <c r="A67" s="24" t="s">
        <v>9370</v>
      </c>
      <c r="B67" s="108" t="s">
        <v>11</v>
      </c>
      <c r="C67" s="87">
        <v>87503</v>
      </c>
      <c r="D67" s="247" t="str">
        <f>IF(A67="SERVIÇO",(VLOOKUP(C67,'SERVIÇOS 06_19'!A:D,2,FALSE)))</f>
        <v>ALVENARIA DE VEDAÇÃO DE BLOCOS CERÂMICOS FURADOS NA HORIZONTAL DE 9X19X19CM (ESPESSURA 9CM) DE PAREDES COM ÁREA LÍQUIDA MAIOR OU IGUAL A 6M² SEM VÃOS E ARGAMASSA DE ASSENTAMENTO COM PREPARO EM BETONEIRA. AF_06/2014</v>
      </c>
      <c r="E67" s="248" t="str">
        <f>IF(A67="SERVIÇO",(VLOOKUP(C67,'SERVIÇOS 06_19'!A:D,3,FALSE)))</f>
        <v>M2</v>
      </c>
      <c r="F67" s="90">
        <f>((2.3*2.8*2)+(1.6*2.8*2))</f>
        <v>21.839999999999996</v>
      </c>
      <c r="G67" s="249">
        <f>IF(A67="SERVIÇO",(VLOOKUP(C67,'SERVIÇOS 06_19'!A:D,4,FALSE)))</f>
        <v>55.84</v>
      </c>
      <c r="H67" s="92">
        <f t="shared" si="5"/>
        <v>1219.54</v>
      </c>
    </row>
    <row r="68" spans="1:8" ht="48">
      <c r="A68" s="24" t="s">
        <v>9370</v>
      </c>
      <c r="B68" s="108" t="s">
        <v>11</v>
      </c>
      <c r="C68" s="87">
        <v>83627</v>
      </c>
      <c r="D68" s="247" t="str">
        <f>IF(A68="SERVIÇO",(VLOOKUP(C68,'SERVIÇOS 06_19'!A:D,2,FALSE)))</f>
        <v>TAMPAO FOFO ARTICULADO, CLASSE B125 CARGA MAX 12,5 T, REDONDO TAMPA 600 MM, REDE PLUVIAL/ESGOTO, P = CHAMINE CX AREIA / POCO VISITA ASSENTADO COM ARG CIM/AREIA 1:4, FORNECIMENTO E ASSENTAMENTO</v>
      </c>
      <c r="E68" s="248" t="str">
        <f>IF(A68="SERVIÇO",(VLOOKUP(C68,'SERVIÇOS 06_19'!A:D,3,FALSE)))</f>
        <v>UN</v>
      </c>
      <c r="F68" s="90">
        <v>2</v>
      </c>
      <c r="G68" s="249">
        <f>IF(A68="SERVIÇO",(VLOOKUP(C68,'SERVIÇOS 06_19'!A:D,4,FALSE)))</f>
        <v>386.45</v>
      </c>
      <c r="H68" s="92">
        <f t="shared" si="5"/>
        <v>772.9</v>
      </c>
    </row>
    <row r="69" spans="1:8">
      <c r="B69" s="271"/>
      <c r="C69" s="201"/>
      <c r="D69" s="202" t="s">
        <v>9157</v>
      </c>
      <c r="E69" s="201"/>
      <c r="F69" s="224"/>
      <c r="G69" s="204"/>
      <c r="H69" s="205">
        <f>SUM(H60:H68)</f>
        <v>4372.7299999999996</v>
      </c>
    </row>
    <row r="70" spans="1:8">
      <c r="B70" s="65"/>
      <c r="C70" s="173"/>
      <c r="D70" s="18"/>
      <c r="E70" s="19"/>
      <c r="F70" s="90"/>
      <c r="G70" s="76"/>
      <c r="H70" s="103"/>
    </row>
    <row r="71" spans="1:8" s="25" customFormat="1" ht="36">
      <c r="B71" s="59" t="s">
        <v>20859</v>
      </c>
      <c r="C71" s="59" t="s">
        <v>9249</v>
      </c>
      <c r="D71" s="284" t="s">
        <v>9250</v>
      </c>
      <c r="E71" s="59" t="s">
        <v>32</v>
      </c>
      <c r="F71" s="59">
        <v>1</v>
      </c>
      <c r="G71" s="77">
        <f>H81</f>
        <v>7029.03</v>
      </c>
      <c r="H71" s="77">
        <f t="shared" ref="H71" si="6">F71*G71</f>
        <v>7029.03</v>
      </c>
    </row>
    <row r="72" spans="1:8" ht="24">
      <c r="A72" s="24" t="s">
        <v>9370</v>
      </c>
      <c r="B72" s="113" t="s">
        <v>11</v>
      </c>
      <c r="C72" s="81">
        <v>93358</v>
      </c>
      <c r="D72" s="250" t="str">
        <f>IF(A72="SERVIÇO",(VLOOKUP(C72,'SERVIÇOS 06_19'!A:D,2,FALSE)))</f>
        <v>ESCAVAÇÃO MANUAL DE VALA COM PROFUNDIDADE MENOR OU IGUAL A 1,30 M. AF_03/2016</v>
      </c>
      <c r="E72" s="251" t="str">
        <f>IF(A72="SERVIÇO",(VLOOKUP(C72,'SERVIÇOS 06_19'!A:D,3,FALSE)))</f>
        <v>M3</v>
      </c>
      <c r="F72" s="229">
        <f>ROUND((3.85*2.1*2.7)*130%,2)</f>
        <v>28.38</v>
      </c>
      <c r="G72" s="252">
        <f>IF(A72="SERVIÇO",(VLOOKUP(C72,'SERVIÇOS 06_19'!A:D,4,FALSE)))</f>
        <v>58.19</v>
      </c>
      <c r="H72" s="92">
        <f t="shared" ref="H72:H80" si="7">TRUNC(F72*G72,2)</f>
        <v>1651.43</v>
      </c>
    </row>
    <row r="73" spans="1:8">
      <c r="A73" s="115" t="s">
        <v>9001</v>
      </c>
      <c r="B73" s="115" t="s">
        <v>9001</v>
      </c>
      <c r="C73" s="116" t="s">
        <v>8691</v>
      </c>
      <c r="D73" s="247" t="str">
        <f>IF(A73="SEINFRA",(VLOOKUP(C73,'SERVIÇOS SEINFRA'!A:D,2,FALSE)))</f>
        <v>CARGA MANUAL DE TERRA EM CAMINHÃO BASCULANTE</v>
      </c>
      <c r="E73" s="248" t="str">
        <f>IF(A73="SEINFRA",(VLOOKUP(C73,'SERVIÇOS SEINFRA'!A:D,3,FALSE)))</f>
        <v>M3</v>
      </c>
      <c r="F73" s="90">
        <f>F72</f>
        <v>28.38</v>
      </c>
      <c r="G73" s="249">
        <f>IF(A73="SEINFRA",(VLOOKUP(C73,'SERVIÇOS SEINFRA'!A:D,4,FALSE)))</f>
        <v>16.55</v>
      </c>
      <c r="H73" s="92">
        <f t="shared" si="7"/>
        <v>469.68</v>
      </c>
    </row>
    <row r="74" spans="1:8">
      <c r="A74" s="115" t="s">
        <v>9001</v>
      </c>
      <c r="B74" s="115" t="s">
        <v>9001</v>
      </c>
      <c r="C74" s="116" t="s">
        <v>9002</v>
      </c>
      <c r="D74" s="247" t="str">
        <f>IF(A74="SEINFRA",(VLOOKUP(C74,'SERVIÇOS SEINFRA'!A:D,2,FALSE)))</f>
        <v>COMPLEMENTAÇÃO DE TRANSPORTE EM CAMINHÃO BASCULANTE</v>
      </c>
      <c r="E74" s="248" t="str">
        <f>IF(A74="SEINFRA",(VLOOKUP(C74,'SERVIÇOS SEINFRA'!A:D,3,FALSE)))</f>
        <v>M3xKM</v>
      </c>
      <c r="F74" s="90">
        <f>F73*5</f>
        <v>141.9</v>
      </c>
      <c r="G74" s="249">
        <f>IF(A74="SEINFRA",(VLOOKUP(C74,'SERVIÇOS SEINFRA'!A:D,4,FALSE)))</f>
        <v>0.92</v>
      </c>
      <c r="H74" s="92">
        <f t="shared" si="7"/>
        <v>130.54</v>
      </c>
    </row>
    <row r="75" spans="1:8" ht="24">
      <c r="A75" s="24" t="s">
        <v>9370</v>
      </c>
      <c r="B75" s="108" t="s">
        <v>11</v>
      </c>
      <c r="C75" s="87">
        <v>93382</v>
      </c>
      <c r="D75" s="247" t="str">
        <f>IF(A75="SERVIÇO",(VLOOKUP(C75,'SERVIÇOS 06_19'!A:D,2,FALSE)))</f>
        <v>REATERRO MANUAL DE VALAS COM COMPACTAÇÃO MECANIZADA. AF_04/2016</v>
      </c>
      <c r="E75" s="248" t="str">
        <f>IF(A75="SERVIÇO",(VLOOKUP(C75,'SERVIÇOS 06_19'!A:D,3,FALSE)))</f>
        <v>M3</v>
      </c>
      <c r="F75" s="90">
        <f>F72*30%</f>
        <v>8.5139999999999993</v>
      </c>
      <c r="G75" s="249">
        <f>IF(A75="SERVIÇO",(VLOOKUP(C75,'SERVIÇOS 06_19'!A:D,4,FALSE)))</f>
        <v>19.510000000000002</v>
      </c>
      <c r="H75" s="92">
        <f t="shared" si="7"/>
        <v>166.1</v>
      </c>
    </row>
    <row r="76" spans="1:8" ht="24">
      <c r="A76" s="24" t="s">
        <v>9370</v>
      </c>
      <c r="B76" s="108" t="s">
        <v>11</v>
      </c>
      <c r="C76" s="120">
        <v>94971</v>
      </c>
      <c r="D76" s="247" t="str">
        <f>IF(A76="SERVIÇO",(VLOOKUP(C76,'SERVIÇOS 06_19'!A:D,2,FALSE)))</f>
        <v>CONCRETO FCK = 25MPA, TRAÇO 1:2,3:2,7 (CIMENTO/ AREIA MÉDIA/ BRITA 1)  - PREPARO MECÂNICO COM BETONEIRA 600 L. AF_07/2016</v>
      </c>
      <c r="E76" s="248" t="str">
        <f>IF(A76="SERVIÇO",(VLOOKUP(C76,'SERVIÇOS 06_19'!A:D,3,FALSE)))</f>
        <v>M3</v>
      </c>
      <c r="F76" s="90">
        <f>(3.85*2.1)*0.1</f>
        <v>0.80850000000000011</v>
      </c>
      <c r="G76" s="249">
        <f>IF(A76="SERVIÇO",(VLOOKUP(C76,'SERVIÇOS 06_19'!A:D,4,FALSE)))</f>
        <v>307.02</v>
      </c>
      <c r="H76" s="92">
        <f t="shared" si="7"/>
        <v>248.22</v>
      </c>
    </row>
    <row r="77" spans="1:8">
      <c r="A77" s="24" t="s">
        <v>9370</v>
      </c>
      <c r="B77" s="108" t="s">
        <v>11</v>
      </c>
      <c r="C77" s="120" t="s">
        <v>6438</v>
      </c>
      <c r="D77" s="247" t="str">
        <f>IF(A77="SERVIÇO",(VLOOKUP(C77,'SERVIÇOS 06_19'!A:D,2,FALSE)))</f>
        <v>LANCAMENTO/APLICACAO MANUAL DE CONCRETO EM FUNDACOES</v>
      </c>
      <c r="E77" s="248" t="str">
        <f>IF(A77="SERVIÇO",(VLOOKUP(C77,'SERVIÇOS 06_19'!A:D,3,FALSE)))</f>
        <v>M3</v>
      </c>
      <c r="F77" s="90">
        <f>(3.85*2.1)*0.1</f>
        <v>0.80850000000000011</v>
      </c>
      <c r="G77" s="249">
        <f>IF(A77="SERVIÇO",(VLOOKUP(C77,'SERVIÇOS 06_19'!A:D,4,FALSE)))</f>
        <v>96.54</v>
      </c>
      <c r="H77" s="92">
        <f t="shared" si="7"/>
        <v>78.05</v>
      </c>
    </row>
    <row r="78" spans="1:8" ht="24">
      <c r="A78" s="24" t="s">
        <v>9370</v>
      </c>
      <c r="B78" s="108" t="s">
        <v>11</v>
      </c>
      <c r="C78" s="87">
        <v>84026</v>
      </c>
      <c r="D78" s="247" t="str">
        <f>IF(A78="SERVIÇO",(VLOOKUP(C78,'SERVIÇOS 06_19'!A:D,2,FALSE)))</f>
        <v>BARRA LISA TRACO 1:4 (CIMENTO E AREIA MEDIA), ESPESSURA 2,0CM, PREPARO MANUAL DA ARGAMASSA</v>
      </c>
      <c r="E78" s="248" t="str">
        <f>IF(A78="SERVIÇO",(VLOOKUP(C78,'SERVIÇOS 06_19'!A:D,3,FALSE)))</f>
        <v>M2</v>
      </c>
      <c r="F78" s="90">
        <f>((3.85*2.7*2)+(2.1*2.7*2)+(3.85*2.1))</f>
        <v>40.215000000000003</v>
      </c>
      <c r="G78" s="249">
        <f>IF(A78="SERVIÇO",(VLOOKUP(C78,'SERVIÇOS 06_19'!A:D,4,FALSE)))</f>
        <v>42.72</v>
      </c>
      <c r="H78" s="92">
        <f t="shared" si="7"/>
        <v>1717.98</v>
      </c>
    </row>
    <row r="79" spans="1:8" ht="48">
      <c r="A79" s="24" t="s">
        <v>9370</v>
      </c>
      <c r="B79" s="108" t="s">
        <v>11</v>
      </c>
      <c r="C79" s="87">
        <v>87503</v>
      </c>
      <c r="D79" s="247" t="str">
        <f>IF(A79="SERVIÇO",(VLOOKUP(C79,'SERVIÇOS 06_19'!A:D,2,FALSE)))</f>
        <v>ALVENARIA DE VEDAÇÃO DE BLOCOS CERÂMICOS FURADOS NA HORIZONTAL DE 9X19X19CM (ESPESSURA 9CM) DE PAREDES COM ÁREA LÍQUIDA MAIOR OU IGUAL A 6M² SEM VÃOS E ARGAMASSA DE ASSENTAMENTO COM PREPARO EM BETONEIRA. AF_06/2014</v>
      </c>
      <c r="E79" s="248" t="str">
        <f>IF(A79="SERVIÇO",(VLOOKUP(C79,'SERVIÇOS 06_19'!A:D,3,FALSE)))</f>
        <v>M2</v>
      </c>
      <c r="F79" s="90">
        <f>((3.85*2.7*2)+(2.1*2.7*2))</f>
        <v>32.130000000000003</v>
      </c>
      <c r="G79" s="249">
        <f>IF(A79="SERVIÇO",(VLOOKUP(C79,'SERVIÇOS 06_19'!A:D,4,FALSE)))</f>
        <v>55.84</v>
      </c>
      <c r="H79" s="92">
        <f t="shared" si="7"/>
        <v>1794.13</v>
      </c>
    </row>
    <row r="80" spans="1:8" ht="48">
      <c r="A80" s="24" t="s">
        <v>9370</v>
      </c>
      <c r="B80" s="108" t="s">
        <v>11</v>
      </c>
      <c r="C80" s="87">
        <v>83627</v>
      </c>
      <c r="D80" s="247" t="str">
        <f>IF(A80="SERVIÇO",(VLOOKUP(C80,'SERVIÇOS 06_19'!A:D,2,FALSE)))</f>
        <v>TAMPAO FOFO ARTICULADO, CLASSE B125 CARGA MAX 12,5 T, REDONDO TAMPA 600 MM, REDE PLUVIAL/ESGOTO, P = CHAMINE CX AREIA / POCO VISITA ASSENTADO COM ARG CIM/AREIA 1:4, FORNECIMENTO E ASSENTAMENTO</v>
      </c>
      <c r="E80" s="248" t="str">
        <f>IF(A80="SERVIÇO",(VLOOKUP(C80,'SERVIÇOS 06_19'!A:D,3,FALSE)))</f>
        <v>UN</v>
      </c>
      <c r="F80" s="90">
        <v>2</v>
      </c>
      <c r="G80" s="249">
        <f>IF(A80="SERVIÇO",(VLOOKUP(C80,'SERVIÇOS 06_19'!A:D,4,FALSE)))</f>
        <v>386.45</v>
      </c>
      <c r="H80" s="92">
        <f t="shared" si="7"/>
        <v>772.9</v>
      </c>
    </row>
    <row r="81" spans="1:8">
      <c r="B81" s="271"/>
      <c r="C81" s="201"/>
      <c r="D81" s="202" t="s">
        <v>9157</v>
      </c>
      <c r="E81" s="201"/>
      <c r="F81" s="224"/>
      <c r="G81" s="204"/>
      <c r="H81" s="205">
        <f>SUM(H72:H80)</f>
        <v>7029.03</v>
      </c>
    </row>
    <row r="82" spans="1:8">
      <c r="B82" s="65"/>
      <c r="C82" s="173"/>
      <c r="D82" s="18"/>
      <c r="E82" s="19"/>
      <c r="F82" s="90"/>
      <c r="G82" s="76"/>
      <c r="H82" s="103"/>
    </row>
    <row r="83" spans="1:8" s="25" customFormat="1" ht="48">
      <c r="B83" s="59" t="s">
        <v>20859</v>
      </c>
      <c r="C83" s="59" t="s">
        <v>9251</v>
      </c>
      <c r="D83" s="284" t="s">
        <v>9252</v>
      </c>
      <c r="E83" s="59" t="s">
        <v>32</v>
      </c>
      <c r="F83" s="59">
        <v>1</v>
      </c>
      <c r="G83" s="77">
        <f>H93</f>
        <v>7461.07</v>
      </c>
      <c r="H83" s="77">
        <f t="shared" ref="H83" si="8">F83*G83</f>
        <v>7461.07</v>
      </c>
    </row>
    <row r="84" spans="1:8" ht="24">
      <c r="A84" s="24" t="s">
        <v>9370</v>
      </c>
      <c r="B84" s="113" t="s">
        <v>11</v>
      </c>
      <c r="C84" s="81">
        <v>93358</v>
      </c>
      <c r="D84" s="250" t="str">
        <f>IF(A84="SERVIÇO",(VLOOKUP(C84,'SERVIÇOS 06_19'!A:D,2,FALSE)))</f>
        <v>ESCAVAÇÃO MANUAL DE VALA COM PROFUNDIDADE MENOR OU IGUAL A 1,30 M. AF_03/2016</v>
      </c>
      <c r="E84" s="251" t="str">
        <f>IF(A84="SERVIÇO",(VLOOKUP(C84,'SERVIÇOS 06_19'!A:D,3,FALSE)))</f>
        <v>M3</v>
      </c>
      <c r="F84" s="229">
        <f>ROUND((3.85*3.3*2)*130%,2)</f>
        <v>33.03</v>
      </c>
      <c r="G84" s="252">
        <f>IF(A84="SERVIÇO",(VLOOKUP(C84,'SERVIÇOS 06_19'!A:D,4,FALSE)))</f>
        <v>58.19</v>
      </c>
      <c r="H84" s="92">
        <f t="shared" ref="H84:H92" si="9">TRUNC(F84*G84,2)</f>
        <v>1922.01</v>
      </c>
    </row>
    <row r="85" spans="1:8">
      <c r="A85" s="115" t="s">
        <v>9001</v>
      </c>
      <c r="B85" s="115" t="s">
        <v>9001</v>
      </c>
      <c r="C85" s="116" t="s">
        <v>8691</v>
      </c>
      <c r="D85" s="247" t="str">
        <f>IF(A85="SEINFRA",(VLOOKUP(C85,'SERVIÇOS SEINFRA'!A:D,2,FALSE)))</f>
        <v>CARGA MANUAL DE TERRA EM CAMINHÃO BASCULANTE</v>
      </c>
      <c r="E85" s="248" t="str">
        <f>IF(A85="SEINFRA",(VLOOKUP(C85,'SERVIÇOS SEINFRA'!A:D,3,FALSE)))</f>
        <v>M3</v>
      </c>
      <c r="F85" s="90">
        <f>F84</f>
        <v>33.03</v>
      </c>
      <c r="G85" s="249">
        <f>IF(A85="SEINFRA",(VLOOKUP(C85,'SERVIÇOS SEINFRA'!A:D,4,FALSE)))</f>
        <v>16.55</v>
      </c>
      <c r="H85" s="92">
        <f t="shared" si="9"/>
        <v>546.64</v>
      </c>
    </row>
    <row r="86" spans="1:8">
      <c r="A86" s="115" t="s">
        <v>9001</v>
      </c>
      <c r="B86" s="115" t="s">
        <v>9001</v>
      </c>
      <c r="C86" s="116" t="s">
        <v>9002</v>
      </c>
      <c r="D86" s="247" t="str">
        <f>IF(A86="SEINFRA",(VLOOKUP(C86,'SERVIÇOS SEINFRA'!A:D,2,FALSE)))</f>
        <v>COMPLEMENTAÇÃO DE TRANSPORTE EM CAMINHÃO BASCULANTE</v>
      </c>
      <c r="E86" s="248" t="str">
        <f>IF(A86="SEINFRA",(VLOOKUP(C86,'SERVIÇOS SEINFRA'!A:D,3,FALSE)))</f>
        <v>M3xKM</v>
      </c>
      <c r="F86" s="90">
        <f>F85*5</f>
        <v>165.15</v>
      </c>
      <c r="G86" s="249">
        <f>IF(A86="SEINFRA",(VLOOKUP(C86,'SERVIÇOS SEINFRA'!A:D,4,FALSE)))</f>
        <v>0.92</v>
      </c>
      <c r="H86" s="92">
        <f t="shared" si="9"/>
        <v>151.93</v>
      </c>
    </row>
    <row r="87" spans="1:8" ht="24">
      <c r="A87" s="24" t="s">
        <v>9370</v>
      </c>
      <c r="B87" s="108" t="s">
        <v>11</v>
      </c>
      <c r="C87" s="87">
        <v>93382</v>
      </c>
      <c r="D87" s="247" t="str">
        <f>IF(A87="SERVIÇO",(VLOOKUP(C87,'SERVIÇOS 06_19'!A:D,2,FALSE)))</f>
        <v>REATERRO MANUAL DE VALAS COM COMPACTAÇÃO MECANIZADA. AF_04/2016</v>
      </c>
      <c r="E87" s="248" t="str">
        <f>IF(A87="SERVIÇO",(VLOOKUP(C87,'SERVIÇOS 06_19'!A:D,3,FALSE)))</f>
        <v>M3</v>
      </c>
      <c r="F87" s="90">
        <f>F84*30%</f>
        <v>9.9090000000000007</v>
      </c>
      <c r="G87" s="249">
        <f>IF(A87="SERVIÇO",(VLOOKUP(C87,'SERVIÇOS 06_19'!A:D,4,FALSE)))</f>
        <v>19.510000000000002</v>
      </c>
      <c r="H87" s="92">
        <f t="shared" si="9"/>
        <v>193.32</v>
      </c>
    </row>
    <row r="88" spans="1:8" ht="24">
      <c r="A88" s="24" t="s">
        <v>9370</v>
      </c>
      <c r="B88" s="108" t="s">
        <v>11</v>
      </c>
      <c r="C88" s="120">
        <v>94971</v>
      </c>
      <c r="D88" s="247" t="str">
        <f>IF(A88="SERVIÇO",(VLOOKUP(C88,'SERVIÇOS 06_19'!A:D,2,FALSE)))</f>
        <v>CONCRETO FCK = 25MPA, TRAÇO 1:2,3:2,7 (CIMENTO/ AREIA MÉDIA/ BRITA 1)  - PREPARO MECÂNICO COM BETONEIRA 600 L. AF_07/2016</v>
      </c>
      <c r="E88" s="248" t="str">
        <f>IF(A88="SERVIÇO",(VLOOKUP(C88,'SERVIÇOS 06_19'!A:D,3,FALSE)))</f>
        <v>M3</v>
      </c>
      <c r="F88" s="90">
        <f>(3.85*3.3)*0.1</f>
        <v>1.2705000000000002</v>
      </c>
      <c r="G88" s="249">
        <f>IF(A88="SERVIÇO",(VLOOKUP(C88,'SERVIÇOS 06_19'!A:D,4,FALSE)))</f>
        <v>307.02</v>
      </c>
      <c r="H88" s="92">
        <f t="shared" si="9"/>
        <v>390.06</v>
      </c>
    </row>
    <row r="89" spans="1:8">
      <c r="A89" s="24" t="s">
        <v>9370</v>
      </c>
      <c r="B89" s="108" t="s">
        <v>11</v>
      </c>
      <c r="C89" s="120" t="s">
        <v>6438</v>
      </c>
      <c r="D89" s="247" t="str">
        <f>IF(A89="SERVIÇO",(VLOOKUP(C89,'SERVIÇOS 06_19'!A:D,2,FALSE)))</f>
        <v>LANCAMENTO/APLICACAO MANUAL DE CONCRETO EM FUNDACOES</v>
      </c>
      <c r="E89" s="248" t="str">
        <f>IF(A89="SERVIÇO",(VLOOKUP(C89,'SERVIÇOS 06_19'!A:D,3,FALSE)))</f>
        <v>M3</v>
      </c>
      <c r="F89" s="90">
        <f>(3.85*3.3)*0.1</f>
        <v>1.2705000000000002</v>
      </c>
      <c r="G89" s="249">
        <f>IF(A89="SERVIÇO",(VLOOKUP(C89,'SERVIÇOS 06_19'!A:D,4,FALSE)))</f>
        <v>96.54</v>
      </c>
      <c r="H89" s="92">
        <f t="shared" si="9"/>
        <v>122.65</v>
      </c>
    </row>
    <row r="90" spans="1:8" ht="24">
      <c r="A90" s="24" t="s">
        <v>9370</v>
      </c>
      <c r="B90" s="108" t="s">
        <v>11</v>
      </c>
      <c r="C90" s="87">
        <v>84026</v>
      </c>
      <c r="D90" s="247" t="str">
        <f>IF(A90="SERVIÇO",(VLOOKUP(C90,'SERVIÇOS 06_19'!A:D,2,FALSE)))</f>
        <v>BARRA LISA TRACO 1:4 (CIMENTO E AREIA MEDIA), ESPESSURA 2,0CM, PREPARO MANUAL DA ARGAMASSA</v>
      </c>
      <c r="E90" s="248" t="str">
        <f>IF(A90="SERVIÇO",(VLOOKUP(C90,'SERVIÇOS 06_19'!A:D,3,FALSE)))</f>
        <v>M2</v>
      </c>
      <c r="F90" s="90">
        <f>((3.85*2*2)+(3.3*2*2)+(3.85*3.3))</f>
        <v>41.305</v>
      </c>
      <c r="G90" s="249">
        <f>IF(A90="SERVIÇO",(VLOOKUP(C90,'SERVIÇOS 06_19'!A:D,4,FALSE)))</f>
        <v>42.72</v>
      </c>
      <c r="H90" s="92">
        <f t="shared" si="9"/>
        <v>1764.54</v>
      </c>
    </row>
    <row r="91" spans="1:8" ht="48">
      <c r="A91" s="24" t="s">
        <v>9370</v>
      </c>
      <c r="B91" s="108" t="s">
        <v>11</v>
      </c>
      <c r="C91" s="87">
        <v>87503</v>
      </c>
      <c r="D91" s="247" t="str">
        <f>IF(A91="SERVIÇO",(VLOOKUP(C91,'SERVIÇOS 06_19'!A:D,2,FALSE)))</f>
        <v>ALVENARIA DE VEDAÇÃO DE BLOCOS CERÂMICOS FURADOS NA HORIZONTAL DE 9X19X19CM (ESPESSURA 9CM) DE PAREDES COM ÁREA LÍQUIDA MAIOR OU IGUAL A 6M² SEM VÃOS E ARGAMASSA DE ASSENTAMENTO COM PREPARO EM BETONEIRA. AF_06/2014</v>
      </c>
      <c r="E91" s="248" t="str">
        <f>IF(A91="SERVIÇO",(VLOOKUP(C91,'SERVIÇOS 06_19'!A:D,3,FALSE)))</f>
        <v>M2</v>
      </c>
      <c r="F91" s="90">
        <f>((3.85*2*2)+(3.3*2*2))</f>
        <v>28.6</v>
      </c>
      <c r="G91" s="249">
        <f>IF(A91="SERVIÇO",(VLOOKUP(C91,'SERVIÇOS 06_19'!A:D,4,FALSE)))</f>
        <v>55.84</v>
      </c>
      <c r="H91" s="92">
        <f t="shared" si="9"/>
        <v>1597.02</v>
      </c>
    </row>
    <row r="92" spans="1:8" ht="48">
      <c r="A92" s="24" t="s">
        <v>9370</v>
      </c>
      <c r="B92" s="108" t="s">
        <v>11</v>
      </c>
      <c r="C92" s="87">
        <v>83627</v>
      </c>
      <c r="D92" s="247" t="str">
        <f>IF(A92="SERVIÇO",(VLOOKUP(C92,'SERVIÇOS 06_19'!A:D,2,FALSE)))</f>
        <v>TAMPAO FOFO ARTICULADO, CLASSE B125 CARGA MAX 12,5 T, REDONDO TAMPA 600 MM, REDE PLUVIAL/ESGOTO, P = CHAMINE CX AREIA / POCO VISITA ASSENTADO COM ARG CIM/AREIA 1:4, FORNECIMENTO E ASSENTAMENTO</v>
      </c>
      <c r="E92" s="248" t="str">
        <f>IF(A92="SERVIÇO",(VLOOKUP(C92,'SERVIÇOS 06_19'!A:D,3,FALSE)))</f>
        <v>UN</v>
      </c>
      <c r="F92" s="90">
        <v>2</v>
      </c>
      <c r="G92" s="249">
        <f>IF(A92="SERVIÇO",(VLOOKUP(C92,'SERVIÇOS 06_19'!A:D,4,FALSE)))</f>
        <v>386.45</v>
      </c>
      <c r="H92" s="92">
        <f t="shared" si="9"/>
        <v>772.9</v>
      </c>
    </row>
    <row r="93" spans="1:8">
      <c r="B93" s="271"/>
      <c r="C93" s="201"/>
      <c r="D93" s="202" t="s">
        <v>9157</v>
      </c>
      <c r="E93" s="201"/>
      <c r="F93" s="224"/>
      <c r="G93" s="204"/>
      <c r="H93" s="205">
        <f>SUM(H84:H92)</f>
        <v>7461.07</v>
      </c>
    </row>
    <row r="94" spans="1:8">
      <c r="B94" s="65"/>
      <c r="C94" s="173"/>
      <c r="D94" s="18"/>
      <c r="E94" s="19"/>
      <c r="F94" s="90"/>
      <c r="G94" s="76"/>
      <c r="H94" s="103"/>
    </row>
    <row r="95" spans="1:8" s="25" customFormat="1" ht="24">
      <c r="B95" s="59" t="s">
        <v>20859</v>
      </c>
      <c r="C95" s="59" t="s">
        <v>9253</v>
      </c>
      <c r="D95" s="284" t="s">
        <v>9349</v>
      </c>
      <c r="E95" s="59" t="s">
        <v>32</v>
      </c>
      <c r="F95" s="59">
        <v>1</v>
      </c>
      <c r="G95" s="77">
        <f>H105</f>
        <v>7049.15</v>
      </c>
      <c r="H95" s="77">
        <f t="shared" ref="H95" si="10">F95*G95</f>
        <v>7049.15</v>
      </c>
    </row>
    <row r="96" spans="1:8" ht="24">
      <c r="A96" s="24" t="s">
        <v>9370</v>
      </c>
      <c r="B96" s="113" t="s">
        <v>11</v>
      </c>
      <c r="C96" s="114">
        <v>93358</v>
      </c>
      <c r="D96" s="250" t="str">
        <f>IF(A96="SERVIÇO",(VLOOKUP(C96,'SERVIÇOS 06_19'!A:D,2,FALSE)))</f>
        <v>ESCAVAÇÃO MANUAL DE VALA COM PROFUNDIDADE MENOR OU IGUAL A 1,30 M. AF_03/2016</v>
      </c>
      <c r="E96" s="251" t="str">
        <f>IF(A96="SERVIÇO",(VLOOKUP(C96,'SERVIÇOS 06_19'!A:D,3,FALSE)))</f>
        <v>M3</v>
      </c>
      <c r="F96" s="229">
        <f>(2*3.1416*1.5*3.45)</f>
        <v>32.515560000000001</v>
      </c>
      <c r="G96" s="252">
        <f>IF(A96="SERVIÇO",(VLOOKUP(C96,'SERVIÇOS 06_19'!A:D,4,FALSE)))</f>
        <v>58.19</v>
      </c>
      <c r="H96" s="92">
        <f t="shared" ref="H96:H104" si="11">TRUNC(F96*G96,2)</f>
        <v>1892.08</v>
      </c>
    </row>
    <row r="97" spans="1:8">
      <c r="A97" s="115" t="s">
        <v>9001</v>
      </c>
      <c r="B97" s="115" t="s">
        <v>9001</v>
      </c>
      <c r="C97" s="116" t="s">
        <v>8691</v>
      </c>
      <c r="D97" s="247" t="str">
        <f>IF(A97="SEINFRA",(VLOOKUP(C97,'SERVIÇOS SEINFRA'!A:D,2,FALSE)))</f>
        <v>CARGA MANUAL DE TERRA EM CAMINHÃO BASCULANTE</v>
      </c>
      <c r="E97" s="248" t="str">
        <f>IF(A97="SEINFRA",(VLOOKUP(C97,'SERVIÇOS SEINFRA'!A:D,3,FALSE)))</f>
        <v>M3</v>
      </c>
      <c r="F97" s="90">
        <f>F96</f>
        <v>32.515560000000001</v>
      </c>
      <c r="G97" s="249">
        <f>IF(A97="SEINFRA",(VLOOKUP(C97,'SERVIÇOS SEINFRA'!A:D,4,FALSE)))</f>
        <v>16.55</v>
      </c>
      <c r="H97" s="92">
        <f t="shared" si="11"/>
        <v>538.13</v>
      </c>
    </row>
    <row r="98" spans="1:8">
      <c r="A98" s="115" t="s">
        <v>9001</v>
      </c>
      <c r="B98" s="115" t="s">
        <v>9001</v>
      </c>
      <c r="C98" s="116" t="s">
        <v>9002</v>
      </c>
      <c r="D98" s="247" t="str">
        <f>IF(A98="SEINFRA",(VLOOKUP(C98,'SERVIÇOS SEINFRA'!A:D,2,FALSE)))</f>
        <v>COMPLEMENTAÇÃO DE TRANSPORTE EM CAMINHÃO BASCULANTE</v>
      </c>
      <c r="E98" s="248" t="str">
        <f>IF(A98="SEINFRA",(VLOOKUP(C98,'SERVIÇOS SEINFRA'!A:D,3,FALSE)))</f>
        <v>M3xKM</v>
      </c>
      <c r="F98" s="90">
        <f>F97*5</f>
        <v>162.5778</v>
      </c>
      <c r="G98" s="249">
        <f>IF(A98="SEINFRA",(VLOOKUP(C98,'SERVIÇOS SEINFRA'!A:D,4,FALSE)))</f>
        <v>0.92</v>
      </c>
      <c r="H98" s="92">
        <f t="shared" si="11"/>
        <v>149.57</v>
      </c>
    </row>
    <row r="99" spans="1:8" ht="24">
      <c r="A99" s="24" t="s">
        <v>9370</v>
      </c>
      <c r="B99" s="108" t="s">
        <v>11</v>
      </c>
      <c r="C99" s="105">
        <v>93382</v>
      </c>
      <c r="D99" s="247" t="str">
        <f>IF(A99="SERVIÇO",(VLOOKUP(C99,'SERVIÇOS 06_19'!A:D,2,FALSE)))</f>
        <v>REATERRO MANUAL DE VALAS COM COMPACTAÇÃO MECANIZADA. AF_04/2016</v>
      </c>
      <c r="E99" s="248" t="str">
        <f>IF(A99="SERVIÇO",(VLOOKUP(C99,'SERVIÇOS 06_19'!A:D,3,FALSE)))</f>
        <v>M3</v>
      </c>
      <c r="F99" s="90">
        <f>F96*30%</f>
        <v>9.7546680000000006</v>
      </c>
      <c r="G99" s="249">
        <f>IF(A99="SERVIÇO",(VLOOKUP(C99,'SERVIÇOS 06_19'!A:D,4,FALSE)))</f>
        <v>19.510000000000002</v>
      </c>
      <c r="H99" s="92">
        <f t="shared" si="11"/>
        <v>190.31</v>
      </c>
    </row>
    <row r="100" spans="1:8" ht="24">
      <c r="A100" s="24" t="s">
        <v>9370</v>
      </c>
      <c r="B100" s="108" t="s">
        <v>11</v>
      </c>
      <c r="C100" s="120">
        <v>94971</v>
      </c>
      <c r="D100" s="247" t="str">
        <f>IF(A100="SERVIÇO",(VLOOKUP(C100,'SERVIÇOS 06_19'!A:D,2,FALSE)))</f>
        <v>CONCRETO FCK = 25MPA, TRAÇO 1:2,3:2,7 (CIMENTO/ AREIA MÉDIA/ BRITA 1)  - PREPARO MECÂNICO COM BETONEIRA 600 L. AF_07/2016</v>
      </c>
      <c r="E100" s="248" t="str">
        <f>IF(A100="SERVIÇO",(VLOOKUP(C100,'SERVIÇOS 06_19'!A:D,3,FALSE)))</f>
        <v>M3</v>
      </c>
      <c r="F100" s="90">
        <f>(3.1416*1.5*1.5)*0.1</f>
        <v>0.70686000000000004</v>
      </c>
      <c r="G100" s="249">
        <f>IF(A100="SERVIÇO",(VLOOKUP(C100,'SERVIÇOS 06_19'!A:D,4,FALSE)))</f>
        <v>307.02</v>
      </c>
      <c r="H100" s="92">
        <f t="shared" si="11"/>
        <v>217.02</v>
      </c>
    </row>
    <row r="101" spans="1:8">
      <c r="A101" s="24" t="s">
        <v>9370</v>
      </c>
      <c r="B101" s="108" t="s">
        <v>11</v>
      </c>
      <c r="C101" s="120" t="s">
        <v>6438</v>
      </c>
      <c r="D101" s="247" t="str">
        <f>IF(A101="SERVIÇO",(VLOOKUP(C101,'SERVIÇOS 06_19'!A:D,2,FALSE)))</f>
        <v>LANCAMENTO/APLICACAO MANUAL DE CONCRETO EM FUNDACOES</v>
      </c>
      <c r="E101" s="248" t="str">
        <f>IF(A101="SERVIÇO",(VLOOKUP(C101,'SERVIÇOS 06_19'!A:D,3,FALSE)))</f>
        <v>M3</v>
      </c>
      <c r="F101" s="90">
        <f>(3.1416*1.5*1.5)*0.1</f>
        <v>0.70686000000000004</v>
      </c>
      <c r="G101" s="249">
        <f>IF(A101="SERVIÇO",(VLOOKUP(C101,'SERVIÇOS 06_19'!A:D,4,FALSE)))</f>
        <v>96.54</v>
      </c>
      <c r="H101" s="92">
        <f t="shared" si="11"/>
        <v>68.239999999999995</v>
      </c>
    </row>
    <row r="102" spans="1:8" ht="24">
      <c r="A102" s="24" t="s">
        <v>9370</v>
      </c>
      <c r="B102" s="108" t="s">
        <v>11</v>
      </c>
      <c r="C102" s="105">
        <v>84026</v>
      </c>
      <c r="D102" s="247" t="str">
        <f>IF(A102="SERVIÇO",(VLOOKUP(C102,'SERVIÇOS 06_19'!A:D,2,FALSE)))</f>
        <v>BARRA LISA TRACO 1:4 (CIMENTO E AREIA MEDIA), ESPESSURA 2,0CM, PREPARO MANUAL DA ARGAMASSA</v>
      </c>
      <c r="E102" s="248" t="str">
        <f>IF(A102="SERVIÇO",(VLOOKUP(C102,'SERVIÇOS 06_19'!A:D,3,FALSE)))</f>
        <v>M2</v>
      </c>
      <c r="F102" s="90">
        <f>(2*3.1416*1.5)*3.45+(2*3.1416*1.5)</f>
        <v>41.940359999999998</v>
      </c>
      <c r="G102" s="249">
        <f>IF(A102="SERVIÇO",(VLOOKUP(C102,'SERVIÇOS 06_19'!A:D,4,FALSE)))</f>
        <v>42.72</v>
      </c>
      <c r="H102" s="92">
        <f t="shared" si="11"/>
        <v>1791.69</v>
      </c>
    </row>
    <row r="103" spans="1:8" ht="48">
      <c r="A103" s="24" t="s">
        <v>9370</v>
      </c>
      <c r="B103" s="108" t="s">
        <v>11</v>
      </c>
      <c r="C103" s="105">
        <v>87503</v>
      </c>
      <c r="D103" s="247" t="str">
        <f>IF(A103="SERVIÇO",(VLOOKUP(C103,'SERVIÇOS 06_19'!A:D,2,FALSE)))</f>
        <v>ALVENARIA DE VEDAÇÃO DE BLOCOS CERÂMICOS FURADOS NA HORIZONTAL DE 9X19X19CM (ESPESSURA 9CM) DE PAREDES COM ÁREA LÍQUIDA MAIOR OU IGUAL A 6M² SEM VÃOS E ARGAMASSA DE ASSENTAMENTO COM PREPARO EM BETONEIRA. AF_06/2014</v>
      </c>
      <c r="E103" s="248" t="str">
        <f>IF(A103="SERVIÇO",(VLOOKUP(C103,'SERVIÇOS 06_19'!A:D,3,FALSE)))</f>
        <v>M2</v>
      </c>
      <c r="F103" s="90">
        <f>(2*3.1416*1.5)*3.45</f>
        <v>32.515560000000001</v>
      </c>
      <c r="G103" s="249">
        <f>IF(A103="SERVIÇO",(VLOOKUP(C103,'SERVIÇOS 06_19'!A:D,4,FALSE)))</f>
        <v>55.84</v>
      </c>
      <c r="H103" s="92">
        <f t="shared" si="11"/>
        <v>1815.66</v>
      </c>
    </row>
    <row r="104" spans="1:8" ht="48">
      <c r="A104" s="24" t="s">
        <v>9370</v>
      </c>
      <c r="B104" s="108" t="s">
        <v>11</v>
      </c>
      <c r="C104" s="105">
        <v>83627</v>
      </c>
      <c r="D104" s="247" t="str">
        <f>IF(A104="SERVIÇO",(VLOOKUP(C104,'SERVIÇOS 06_19'!A:D,2,FALSE)))</f>
        <v>TAMPAO FOFO ARTICULADO, CLASSE B125 CARGA MAX 12,5 T, REDONDO TAMPA 600 MM, REDE PLUVIAL/ESGOTO, P = CHAMINE CX AREIA / POCO VISITA ASSENTADO COM ARG CIM/AREIA 1:4, FORNECIMENTO E ASSENTAMENTO</v>
      </c>
      <c r="E104" s="248" t="str">
        <f>IF(A104="SERVIÇO",(VLOOKUP(C104,'SERVIÇOS 06_19'!A:D,3,FALSE)))</f>
        <v>UN</v>
      </c>
      <c r="F104" s="90">
        <v>1</v>
      </c>
      <c r="G104" s="249">
        <f>IF(A104="SERVIÇO",(VLOOKUP(C104,'SERVIÇOS 06_19'!A:D,4,FALSE)))</f>
        <v>386.45</v>
      </c>
      <c r="H104" s="92">
        <f t="shared" si="11"/>
        <v>386.45</v>
      </c>
    </row>
    <row r="105" spans="1:8">
      <c r="B105" s="271"/>
      <c r="C105" s="201"/>
      <c r="D105" s="202" t="s">
        <v>9157</v>
      </c>
      <c r="E105" s="201"/>
      <c r="F105" s="224"/>
      <c r="G105" s="204"/>
      <c r="H105" s="205">
        <f>SUM(H96:H104)</f>
        <v>7049.15</v>
      </c>
    </row>
    <row r="106" spans="1:8">
      <c r="B106" s="65"/>
      <c r="C106" s="173"/>
      <c r="D106" s="18"/>
      <c r="E106" s="19"/>
      <c r="F106" s="90"/>
      <c r="G106" s="76"/>
      <c r="H106" s="103"/>
    </row>
    <row r="107" spans="1:8" s="25" customFormat="1" ht="24">
      <c r="B107" s="59" t="s">
        <v>20859</v>
      </c>
      <c r="C107" s="59" t="s">
        <v>20966</v>
      </c>
      <c r="D107" s="285" t="s">
        <v>9114</v>
      </c>
      <c r="E107" s="59" t="s">
        <v>32</v>
      </c>
      <c r="F107" s="59">
        <v>1</v>
      </c>
      <c r="G107" s="77">
        <f>H121</f>
        <v>8.66</v>
      </c>
      <c r="H107" s="77">
        <f>F107*G107</f>
        <v>8.66</v>
      </c>
    </row>
    <row r="108" spans="1:8">
      <c r="B108" s="268"/>
      <c r="C108" s="175"/>
      <c r="D108" s="104" t="s">
        <v>9154</v>
      </c>
      <c r="E108" s="175"/>
      <c r="F108" s="90"/>
      <c r="G108" s="176"/>
      <c r="H108" s="101"/>
    </row>
    <row r="109" spans="1:8">
      <c r="A109" s="24" t="s">
        <v>9370</v>
      </c>
      <c r="B109" s="86" t="s">
        <v>11</v>
      </c>
      <c r="C109" s="87">
        <v>88316</v>
      </c>
      <c r="D109" s="247" t="str">
        <f>IF(A109="SERVIÇO",(VLOOKUP(C109,'SERVIÇOS 06_19'!A:D,2,FALSE)))</f>
        <v>SERVENTE COM ENCARGOS COMPLEMENTARES</v>
      </c>
      <c r="E109" s="248" t="str">
        <f>IF(A109="SERVIÇO",(VLOOKUP(C109,'SERVIÇOS 06_19'!A:D,3,FALSE)))</f>
        <v>H</v>
      </c>
      <c r="F109" s="90">
        <v>0.08</v>
      </c>
      <c r="G109" s="249">
        <f>IF(A109="SERVIÇO",(VLOOKUP(C109,'SERVIÇOS 06_19'!A:D,4,FALSE)))</f>
        <v>14.71</v>
      </c>
      <c r="H109" s="92">
        <f>TRUNC(F109*G109,2)</f>
        <v>1.17</v>
      </c>
    </row>
    <row r="110" spans="1:8" ht="24">
      <c r="A110" s="24" t="s">
        <v>9370</v>
      </c>
      <c r="B110" s="86" t="s">
        <v>11</v>
      </c>
      <c r="C110" s="87">
        <v>88267</v>
      </c>
      <c r="D110" s="247" t="str">
        <f>IF(A110="SERVIÇO",(VLOOKUP(C110,'SERVIÇOS 06_19'!A:D,2,FALSE)))</f>
        <v>ENCANADOR OU BOMBEIRO HIDRÁULICO COM ENCARGOS COMPLEMENTARES</v>
      </c>
      <c r="E110" s="248" t="str">
        <f>IF(A110="SERVIÇO",(VLOOKUP(C110,'SERVIÇOS 06_19'!A:D,3,FALSE)))</f>
        <v>H</v>
      </c>
      <c r="F110" s="90">
        <v>0.08</v>
      </c>
      <c r="G110" s="249">
        <f>IF(A110="SERVIÇO",(VLOOKUP(C110,'SERVIÇOS 06_19'!A:D,4,FALSE)))</f>
        <v>18.23</v>
      </c>
      <c r="H110" s="92">
        <f>TRUNC(F110*G110,2)</f>
        <v>1.45</v>
      </c>
    </row>
    <row r="111" spans="1:8">
      <c r="B111" s="108"/>
      <c r="C111" s="87"/>
      <c r="D111" s="93" t="s">
        <v>9196</v>
      </c>
      <c r="E111" s="89"/>
      <c r="F111" s="90"/>
      <c r="G111" s="94"/>
      <c r="H111" s="98">
        <f>SUM(H109:H110)</f>
        <v>2.62</v>
      </c>
    </row>
    <row r="112" spans="1:8">
      <c r="B112" s="108"/>
      <c r="C112" s="87"/>
      <c r="D112" s="93"/>
      <c r="E112" s="89"/>
      <c r="F112" s="90"/>
      <c r="G112" s="94"/>
      <c r="H112" s="98"/>
    </row>
    <row r="113" spans="1:9">
      <c r="B113" s="86"/>
      <c r="C113" s="89"/>
      <c r="D113" s="93" t="s">
        <v>9155</v>
      </c>
      <c r="E113" s="89"/>
      <c r="F113" s="90"/>
      <c r="G113" s="94"/>
      <c r="H113" s="98"/>
    </row>
    <row r="114" spans="1:9" ht="24">
      <c r="A114" s="24" t="s">
        <v>5087</v>
      </c>
      <c r="B114" s="86" t="s">
        <v>11</v>
      </c>
      <c r="C114" s="105">
        <v>296</v>
      </c>
      <c r="D114" s="247" t="str">
        <f>IF(A114="INSUMO",(VLOOKUP(C114,'INSUMOS 06_19'!A:D,2,FALSE)))</f>
        <v>ANEL BORRACHA PARA TUBO ESGOTO PREDIAL DN 50 MM (NBR 5688)</v>
      </c>
      <c r="E114" s="248" t="str">
        <f>IF(A114="INSUMO",(VLOOKUP(C114,'INSUMOS 06_19'!A:D,3,FALSE)))</f>
        <v xml:space="preserve">UN    </v>
      </c>
      <c r="F114" s="90">
        <v>1</v>
      </c>
      <c r="G114" s="249">
        <f>IF(A114="INSUMO",(VLOOKUP(C114,'INSUMOS 06_19'!A:D,4,FALSE)))</f>
        <v>1.69</v>
      </c>
      <c r="H114" s="92">
        <f>TRUNC(F114*G114,2)</f>
        <v>1.69</v>
      </c>
    </row>
    <row r="115" spans="1:9" ht="24">
      <c r="A115" s="24" t="s">
        <v>5087</v>
      </c>
      <c r="B115" s="86" t="s">
        <v>11</v>
      </c>
      <c r="C115" s="105">
        <v>39319</v>
      </c>
      <c r="D115" s="247" t="str">
        <f>IF(A115="INSUMO",(VLOOKUP(C115,'INSUMOS 06_19'!A:D,2,FALSE)))</f>
        <v>TERMINAL DE VENTILACAO, 50 MM, SERIE NORMAL, ESGOTO PREDIAL</v>
      </c>
      <c r="E115" s="248" t="str">
        <f>IF(A115="INSUMO",(VLOOKUP(C115,'INSUMOS 06_19'!A:D,3,FALSE)))</f>
        <v xml:space="preserve">UN    </v>
      </c>
      <c r="F115" s="90">
        <v>1</v>
      </c>
      <c r="G115" s="249">
        <f>IF(A115="INSUMO",(VLOOKUP(C115,'INSUMOS 06_19'!A:D,4,FALSE)))</f>
        <v>3.9</v>
      </c>
      <c r="H115" s="92">
        <f>TRUNC(F115*G115,2)</f>
        <v>3.9</v>
      </c>
    </row>
    <row r="116" spans="1:9" ht="36">
      <c r="A116" s="24" t="s">
        <v>5087</v>
      </c>
      <c r="B116" s="86" t="s">
        <v>11</v>
      </c>
      <c r="C116" s="105">
        <v>20078</v>
      </c>
      <c r="D116" s="247" t="str">
        <f>IF(A116="INSUMO",(VLOOKUP(C116,'INSUMOS 06_19'!A:D,2,FALSE)))</f>
        <v>PASTA LUBRIFICANTE PARA TUBOS E CONEXOES COM JUNTA ELASTICA (USO EM PVC, ACO, POLIETILENO E OUTROS) ( DE *400* G)</v>
      </c>
      <c r="E116" s="248" t="str">
        <f>IF(A116="INSUMO",(VLOOKUP(C116,'INSUMOS 06_19'!A:D,3,FALSE)))</f>
        <v xml:space="preserve">UN    </v>
      </c>
      <c r="F116" s="90">
        <v>0.02</v>
      </c>
      <c r="G116" s="249">
        <f>IF(A116="INSUMO",(VLOOKUP(C116,'INSUMOS 06_19'!A:D,4,FALSE)))</f>
        <v>22.98</v>
      </c>
      <c r="H116" s="92">
        <f>TRUNC(F116*G116,2)</f>
        <v>0.45</v>
      </c>
    </row>
    <row r="117" spans="1:9">
      <c r="B117" s="110"/>
      <c r="C117" s="111"/>
      <c r="D117" s="93" t="s">
        <v>12714</v>
      </c>
      <c r="E117" s="89"/>
      <c r="F117" s="90"/>
      <c r="G117" s="96"/>
      <c r="H117" s="98">
        <f>SUM(H114:H116)</f>
        <v>6.04</v>
      </c>
    </row>
    <row r="118" spans="1:9">
      <c r="B118" s="108"/>
      <c r="C118" s="179"/>
      <c r="D118" s="88"/>
      <c r="E118" s="89"/>
      <c r="F118" s="90"/>
      <c r="G118" s="96"/>
      <c r="H118" s="98"/>
    </row>
    <row r="119" spans="1:9">
      <c r="B119" s="108"/>
      <c r="C119" s="179"/>
      <c r="D119" s="93" t="s">
        <v>12713</v>
      </c>
      <c r="E119" s="89"/>
      <c r="F119" s="90"/>
      <c r="G119" s="94"/>
      <c r="H119" s="98">
        <f>H111+H117</f>
        <v>8.66</v>
      </c>
    </row>
    <row r="120" spans="1:9">
      <c r="B120" s="108"/>
      <c r="C120" s="179"/>
      <c r="D120" s="99" t="s">
        <v>9156</v>
      </c>
      <c r="E120" s="100" t="s">
        <v>9</v>
      </c>
      <c r="F120" s="90">
        <v>0</v>
      </c>
      <c r="G120" s="112"/>
      <c r="H120" s="206">
        <v>0</v>
      </c>
    </row>
    <row r="121" spans="1:9">
      <c r="B121" s="271"/>
      <c r="C121" s="201"/>
      <c r="D121" s="202" t="s">
        <v>9157</v>
      </c>
      <c r="E121" s="201"/>
      <c r="F121" s="224"/>
      <c r="G121" s="204"/>
      <c r="H121" s="205">
        <f>H119</f>
        <v>8.66</v>
      </c>
    </row>
    <row r="122" spans="1:9">
      <c r="B122" s="65"/>
      <c r="C122" s="173"/>
      <c r="D122" s="30"/>
      <c r="E122" s="173"/>
      <c r="F122" s="90"/>
      <c r="G122" s="174"/>
      <c r="H122" s="98"/>
    </row>
    <row r="123" spans="1:9" s="25" customFormat="1" ht="24">
      <c r="B123" s="59" t="s">
        <v>20859</v>
      </c>
      <c r="C123" s="59" t="s">
        <v>9134</v>
      </c>
      <c r="D123" s="285" t="s">
        <v>1821</v>
      </c>
      <c r="E123" s="59" t="s">
        <v>14</v>
      </c>
      <c r="F123" s="59">
        <v>1</v>
      </c>
      <c r="G123" s="77">
        <f>H135</f>
        <v>2.1800000000000002</v>
      </c>
      <c r="H123" s="77">
        <f>F123*G123</f>
        <v>2.1800000000000002</v>
      </c>
      <c r="I123" s="29"/>
    </row>
    <row r="124" spans="1:9">
      <c r="B124" s="268"/>
      <c r="C124" s="175"/>
      <c r="D124" s="104" t="s">
        <v>9154</v>
      </c>
      <c r="E124" s="175"/>
      <c r="F124" s="90"/>
      <c r="G124" s="176"/>
      <c r="H124" s="98"/>
    </row>
    <row r="125" spans="1:9">
      <c r="A125" s="24" t="s">
        <v>9370</v>
      </c>
      <c r="B125" s="86" t="s">
        <v>11</v>
      </c>
      <c r="C125" s="87">
        <v>88247</v>
      </c>
      <c r="D125" s="247" t="str">
        <f>IF(A125="SERVIÇO",(VLOOKUP(C125,'SERVIÇOS 06_19'!A:D,2,FALSE)))</f>
        <v>AUXILIAR DE ELETRICISTA COM ENCARGOS COMPLEMENTARES</v>
      </c>
      <c r="E125" s="248" t="str">
        <f>IF(A125="SERVIÇO",(VLOOKUP(C125,'SERVIÇOS 06_19'!A:D,3,FALSE)))</f>
        <v>H</v>
      </c>
      <c r="F125" s="90">
        <v>2.5000000000000001E-2</v>
      </c>
      <c r="G125" s="249">
        <f>IF(A125="SERVIÇO",(VLOOKUP(C125,'SERVIÇOS 06_19'!A:D,4,FALSE)))</f>
        <v>14.74</v>
      </c>
      <c r="H125" s="92">
        <f>TRUNC(F125*G125,2)</f>
        <v>0.36</v>
      </c>
    </row>
    <row r="126" spans="1:9">
      <c r="A126" s="24" t="s">
        <v>9370</v>
      </c>
      <c r="B126" s="86" t="s">
        <v>11</v>
      </c>
      <c r="C126" s="105">
        <v>88264</v>
      </c>
      <c r="D126" s="247" t="str">
        <f>IF(A126="SERVIÇO",(VLOOKUP(C126,'SERVIÇOS 06_19'!A:D,2,FALSE)))</f>
        <v>ELETRICISTA COM ENCARGOS COMPLEMENTARES</v>
      </c>
      <c r="E126" s="248" t="str">
        <f>IF(A126="SERVIÇO",(VLOOKUP(C126,'SERVIÇOS 06_19'!A:D,3,FALSE)))</f>
        <v>H</v>
      </c>
      <c r="F126" s="90">
        <v>2.5000000000000001E-2</v>
      </c>
      <c r="G126" s="249">
        <f>IF(A126="SERVIÇO",(VLOOKUP(C126,'SERVIÇOS 06_19'!A:D,4,FALSE)))</f>
        <v>18.850000000000001</v>
      </c>
      <c r="H126" s="92">
        <f>TRUNC(F126*G126,2)</f>
        <v>0.47</v>
      </c>
    </row>
    <row r="127" spans="1:9">
      <c r="B127" s="108"/>
      <c r="C127" s="87"/>
      <c r="D127" s="93" t="s">
        <v>9196</v>
      </c>
      <c r="E127" s="89"/>
      <c r="F127" s="90"/>
      <c r="G127" s="94"/>
      <c r="H127" s="98">
        <f>SUM(H125:H126)</f>
        <v>0.83</v>
      </c>
    </row>
    <row r="128" spans="1:9">
      <c r="B128" s="108"/>
      <c r="C128" s="87"/>
      <c r="D128" s="93"/>
      <c r="E128" s="89"/>
      <c r="F128" s="90"/>
      <c r="G128" s="94"/>
      <c r="H128" s="98"/>
    </row>
    <row r="129" spans="1:10">
      <c r="B129" s="86"/>
      <c r="C129" s="89"/>
      <c r="D129" s="93" t="s">
        <v>9155</v>
      </c>
      <c r="E129" s="89"/>
      <c r="F129" s="90"/>
      <c r="G129" s="94"/>
      <c r="H129" s="98"/>
    </row>
    <row r="130" spans="1:10" ht="24">
      <c r="A130" s="24" t="s">
        <v>5087</v>
      </c>
      <c r="B130" s="86" t="s">
        <v>11</v>
      </c>
      <c r="C130" s="87">
        <v>404</v>
      </c>
      <c r="D130" s="247" t="str">
        <f>IF(A130="INSUMO",(VLOOKUP(C130,'INSUMOS 06_19'!A:D,2,FALSE)))</f>
        <v>FITA ISOLANTE DE BORRACHA AUTOFUSAO, USO ATE 69 KV (ALTA TENSAO)</v>
      </c>
      <c r="E130" s="248" t="str">
        <f>IF(A130="INSUMO",(VLOOKUP(C130,'INSUMOS 06_19'!A:D,3,FALSE)))</f>
        <v xml:space="preserve">M     </v>
      </c>
      <c r="F130" s="90">
        <v>1</v>
      </c>
      <c r="G130" s="249">
        <f>IF(A130="INSUMO",(VLOOKUP(C130,'INSUMOS 06_19'!A:D,4,FALSE)))</f>
        <v>1.35</v>
      </c>
      <c r="H130" s="92">
        <f>TRUNC(F130*G130,2)</f>
        <v>1.35</v>
      </c>
    </row>
    <row r="131" spans="1:10">
      <c r="B131" s="108"/>
      <c r="C131" s="179"/>
      <c r="D131" s="93" t="s">
        <v>12714</v>
      </c>
      <c r="E131" s="89"/>
      <c r="F131" s="90"/>
      <c r="G131" s="96"/>
      <c r="H131" s="98">
        <f>SUM(H130)</f>
        <v>1.35</v>
      </c>
    </row>
    <row r="132" spans="1:10">
      <c r="B132" s="108"/>
      <c r="C132" s="179"/>
      <c r="D132" s="88"/>
      <c r="E132" s="89"/>
      <c r="F132" s="90"/>
      <c r="G132" s="96"/>
      <c r="H132" s="98"/>
    </row>
    <row r="133" spans="1:10">
      <c r="B133" s="108"/>
      <c r="C133" s="179"/>
      <c r="D133" s="93" t="s">
        <v>12713</v>
      </c>
      <c r="E133" s="89"/>
      <c r="F133" s="90"/>
      <c r="G133" s="94"/>
      <c r="H133" s="98">
        <f>H127+H131</f>
        <v>2.1800000000000002</v>
      </c>
    </row>
    <row r="134" spans="1:10">
      <c r="B134" s="108"/>
      <c r="C134" s="179"/>
      <c r="D134" s="88"/>
      <c r="E134" s="89"/>
      <c r="F134" s="90"/>
      <c r="G134" s="94"/>
      <c r="H134" s="98"/>
    </row>
    <row r="135" spans="1:10">
      <c r="B135" s="271"/>
      <c r="C135" s="201"/>
      <c r="D135" s="202" t="s">
        <v>9157</v>
      </c>
      <c r="E135" s="201"/>
      <c r="F135" s="224"/>
      <c r="G135" s="204"/>
      <c r="H135" s="205">
        <f>H133</f>
        <v>2.1800000000000002</v>
      </c>
    </row>
    <row r="136" spans="1:10">
      <c r="B136" s="65"/>
      <c r="C136" s="173"/>
      <c r="D136" s="30"/>
      <c r="E136" s="173"/>
      <c r="F136" s="90"/>
      <c r="G136" s="174"/>
      <c r="H136" s="98"/>
    </row>
    <row r="137" spans="1:10" s="25" customFormat="1" ht="24">
      <c r="B137" s="59" t="s">
        <v>20859</v>
      </c>
      <c r="C137" s="59" t="s">
        <v>9135</v>
      </c>
      <c r="D137" s="285" t="s">
        <v>1819</v>
      </c>
      <c r="E137" s="59" t="s">
        <v>32</v>
      </c>
      <c r="F137" s="59">
        <v>1</v>
      </c>
      <c r="G137" s="77">
        <f>H149</f>
        <v>43.46</v>
      </c>
      <c r="H137" s="77">
        <f>F137*G137</f>
        <v>43.46</v>
      </c>
      <c r="I137" s="29"/>
      <c r="J137" s="29"/>
    </row>
    <row r="138" spans="1:10">
      <c r="B138" s="268"/>
      <c r="C138" s="175"/>
      <c r="D138" s="104" t="s">
        <v>9154</v>
      </c>
      <c r="E138" s="175"/>
      <c r="F138" s="90"/>
      <c r="G138" s="176"/>
      <c r="H138" s="98"/>
      <c r="I138" s="26"/>
      <c r="J138" s="26"/>
    </row>
    <row r="139" spans="1:10">
      <c r="A139" s="24" t="s">
        <v>9370</v>
      </c>
      <c r="B139" s="86" t="s">
        <v>11</v>
      </c>
      <c r="C139" s="87">
        <v>88316</v>
      </c>
      <c r="D139" s="247" t="str">
        <f>IF(A139="SERVIÇO",(VLOOKUP(C139,'SERVIÇOS 06_19'!A:D,2,FALSE)))</f>
        <v>SERVENTE COM ENCARGOS COMPLEMENTARES</v>
      </c>
      <c r="E139" s="248" t="str">
        <f>IF(A139="SERVIÇO",(VLOOKUP(C139,'SERVIÇOS 06_19'!A:D,3,FALSE)))</f>
        <v>H</v>
      </c>
      <c r="F139" s="90">
        <v>1</v>
      </c>
      <c r="G139" s="249">
        <f>IF(A139="SERVIÇO",(VLOOKUP(C139,'SERVIÇOS 06_19'!A:D,4,FALSE)))</f>
        <v>14.71</v>
      </c>
      <c r="H139" s="92">
        <f>TRUNC(F139*G139,2)</f>
        <v>14.71</v>
      </c>
    </row>
    <row r="140" spans="1:10">
      <c r="A140" s="24" t="s">
        <v>9370</v>
      </c>
      <c r="B140" s="86" t="s">
        <v>11</v>
      </c>
      <c r="C140" s="105">
        <v>88264</v>
      </c>
      <c r="D140" s="247" t="str">
        <f>IF(A140="SERVIÇO",(VLOOKUP(C140,'SERVIÇOS 06_19'!A:D,2,FALSE)))</f>
        <v>ELETRICISTA COM ENCARGOS COMPLEMENTARES</v>
      </c>
      <c r="E140" s="248" t="str">
        <f>IF(A140="SERVIÇO",(VLOOKUP(C140,'SERVIÇOS 06_19'!A:D,3,FALSE)))</f>
        <v>H</v>
      </c>
      <c r="F140" s="90">
        <v>1</v>
      </c>
      <c r="G140" s="249">
        <f>IF(A140="SERVIÇO",(VLOOKUP(C140,'SERVIÇOS 06_19'!A:D,4,FALSE)))</f>
        <v>18.850000000000001</v>
      </c>
      <c r="H140" s="92">
        <f>TRUNC(F140*G140,2)</f>
        <v>18.850000000000001</v>
      </c>
    </row>
    <row r="141" spans="1:10">
      <c r="B141" s="108"/>
      <c r="C141" s="87"/>
      <c r="D141" s="93" t="s">
        <v>9196</v>
      </c>
      <c r="E141" s="89"/>
      <c r="F141" s="90"/>
      <c r="G141" s="94"/>
      <c r="H141" s="98">
        <f>SUM(H139:H140)</f>
        <v>33.56</v>
      </c>
    </row>
    <row r="142" spans="1:10">
      <c r="B142" s="108"/>
      <c r="C142" s="87"/>
      <c r="D142" s="93"/>
      <c r="E142" s="89"/>
      <c r="F142" s="90"/>
      <c r="G142" s="94"/>
      <c r="H142" s="98"/>
    </row>
    <row r="143" spans="1:10">
      <c r="B143" s="86"/>
      <c r="C143" s="89"/>
      <c r="D143" s="93" t="s">
        <v>9155</v>
      </c>
      <c r="E143" s="89"/>
      <c r="F143" s="90"/>
      <c r="G143" s="94"/>
      <c r="H143" s="98"/>
    </row>
    <row r="144" spans="1:10" ht="24">
      <c r="A144" s="24" t="s">
        <v>5087</v>
      </c>
      <c r="B144" s="86" t="s">
        <v>11</v>
      </c>
      <c r="C144" s="105">
        <v>20111</v>
      </c>
      <c r="D144" s="247" t="str">
        <f>IF(A144="INSUMO",(VLOOKUP(C144,'INSUMOS 06_19'!A:D,2,FALSE)))</f>
        <v>FITA ISOLANTE ADESIVA ANTICHAMA, USO ATE 750 V, EM ROLO DE 19 MM X 20 M</v>
      </c>
      <c r="E144" s="248" t="str">
        <f>IF(A144="INSUMO",(VLOOKUP(C144,'INSUMOS 06_19'!A:D,3,FALSE)))</f>
        <v xml:space="preserve">UN    </v>
      </c>
      <c r="F144" s="90">
        <v>1</v>
      </c>
      <c r="G144" s="249">
        <f>IF(A144="INSUMO",(VLOOKUP(C144,'INSUMOS 06_19'!A:D,4,FALSE)))</f>
        <v>9.9</v>
      </c>
      <c r="H144" s="92">
        <f>TRUNC(F144*G144,2)</f>
        <v>9.9</v>
      </c>
      <c r="I144" s="8"/>
    </row>
    <row r="145" spans="1:9">
      <c r="B145" s="108"/>
      <c r="C145" s="179"/>
      <c r="D145" s="93" t="s">
        <v>12714</v>
      </c>
      <c r="E145" s="89"/>
      <c r="F145" s="90"/>
      <c r="G145" s="96"/>
      <c r="H145" s="98">
        <f>H144</f>
        <v>9.9</v>
      </c>
      <c r="I145" s="8"/>
    </row>
    <row r="146" spans="1:9">
      <c r="B146" s="108"/>
      <c r="C146" s="179"/>
      <c r="D146" s="88"/>
      <c r="E146" s="89"/>
      <c r="F146" s="90"/>
      <c r="G146" s="96"/>
      <c r="H146" s="98"/>
      <c r="I146" s="8"/>
    </row>
    <row r="147" spans="1:9">
      <c r="B147" s="108"/>
      <c r="C147" s="179"/>
      <c r="D147" s="93" t="s">
        <v>12713</v>
      </c>
      <c r="E147" s="89"/>
      <c r="F147" s="90"/>
      <c r="G147" s="94"/>
      <c r="H147" s="98">
        <f>H145+H141</f>
        <v>43.46</v>
      </c>
      <c r="I147" s="8"/>
    </row>
    <row r="148" spans="1:9">
      <c r="B148" s="108"/>
      <c r="C148" s="179"/>
      <c r="D148" s="99" t="s">
        <v>9156</v>
      </c>
      <c r="E148" s="100" t="s">
        <v>9</v>
      </c>
      <c r="F148" s="90">
        <v>0</v>
      </c>
      <c r="G148" s="112"/>
      <c r="H148" s="206">
        <v>0</v>
      </c>
      <c r="I148" s="8"/>
    </row>
    <row r="149" spans="1:9">
      <c r="B149" s="271"/>
      <c r="C149" s="201"/>
      <c r="D149" s="202" t="s">
        <v>9157</v>
      </c>
      <c r="E149" s="201"/>
      <c r="F149" s="224"/>
      <c r="G149" s="204"/>
      <c r="H149" s="205">
        <f>H147</f>
        <v>43.46</v>
      </c>
      <c r="I149" s="8"/>
    </row>
    <row r="150" spans="1:9">
      <c r="B150" s="65"/>
      <c r="C150" s="173"/>
      <c r="D150" s="21"/>
      <c r="E150" s="6"/>
      <c r="F150" s="90"/>
      <c r="G150" s="20"/>
      <c r="H150" s="98"/>
      <c r="I150" s="8"/>
    </row>
    <row r="151" spans="1:9" s="25" customFormat="1">
      <c r="B151" s="123" t="s">
        <v>20859</v>
      </c>
      <c r="C151" s="123" t="s">
        <v>21019</v>
      </c>
      <c r="D151" s="286" t="s">
        <v>9158</v>
      </c>
      <c r="E151" s="123" t="s">
        <v>32</v>
      </c>
      <c r="F151" s="59">
        <v>1</v>
      </c>
      <c r="G151" s="124">
        <f>H163</f>
        <v>522.89</v>
      </c>
      <c r="H151" s="77">
        <f>F151*G151</f>
        <v>522.89</v>
      </c>
      <c r="I151" s="287"/>
    </row>
    <row r="152" spans="1:9">
      <c r="B152" s="268"/>
      <c r="C152" s="175"/>
      <c r="D152" s="104" t="s">
        <v>9154</v>
      </c>
      <c r="E152" s="175"/>
      <c r="F152" s="90"/>
      <c r="G152" s="176"/>
      <c r="H152" s="98"/>
      <c r="I152" s="8"/>
    </row>
    <row r="153" spans="1:9">
      <c r="A153" s="24" t="s">
        <v>9370</v>
      </c>
      <c r="B153" s="86" t="s">
        <v>11</v>
      </c>
      <c r="C153" s="87">
        <v>88316</v>
      </c>
      <c r="D153" s="247" t="str">
        <f>IF(A153="SERVIÇO",(VLOOKUP(C153,'SERVIÇOS 06_19'!A:D,2,FALSE)))</f>
        <v>SERVENTE COM ENCARGOS COMPLEMENTARES</v>
      </c>
      <c r="E153" s="248" t="str">
        <f>IF(A153="SERVIÇO",(VLOOKUP(C153,'SERVIÇOS 06_19'!A:D,3,FALSE)))</f>
        <v>H</v>
      </c>
      <c r="F153" s="90">
        <v>1</v>
      </c>
      <c r="G153" s="249">
        <f>IF(A153="SERVIÇO",(VLOOKUP(C153,'SERVIÇOS 06_19'!A:D,4,FALSE)))</f>
        <v>14.71</v>
      </c>
      <c r="H153" s="92">
        <f>TRUNC(F153*G153,2)</f>
        <v>14.71</v>
      </c>
      <c r="I153" s="8"/>
    </row>
    <row r="154" spans="1:9">
      <c r="A154" s="24" t="s">
        <v>9370</v>
      </c>
      <c r="B154" s="86" t="s">
        <v>11</v>
      </c>
      <c r="C154" s="105">
        <v>88309</v>
      </c>
      <c r="D154" s="247" t="str">
        <f>IF(A154="SERVIÇO",(VLOOKUP(C154,'SERVIÇOS 06_19'!A:D,2,FALSE)))</f>
        <v>PEDREIRO COM ENCARGOS COMPLEMENTARES</v>
      </c>
      <c r="E154" s="248" t="str">
        <f>IF(A154="SERVIÇO",(VLOOKUP(C154,'SERVIÇOS 06_19'!A:D,3,FALSE)))</f>
        <v>H</v>
      </c>
      <c r="F154" s="90">
        <v>1</v>
      </c>
      <c r="G154" s="249">
        <f>IF(A154="SERVIÇO",(VLOOKUP(C154,'SERVIÇOS 06_19'!A:D,4,FALSE)))</f>
        <v>18.18</v>
      </c>
      <c r="H154" s="92">
        <f>TRUNC(F154*G154,2)</f>
        <v>18.18</v>
      </c>
      <c r="I154" s="8"/>
    </row>
    <row r="155" spans="1:9">
      <c r="B155" s="108"/>
      <c r="C155" s="87"/>
      <c r="D155" s="93" t="s">
        <v>9196</v>
      </c>
      <c r="E155" s="89"/>
      <c r="F155" s="90"/>
      <c r="G155" s="94"/>
      <c r="H155" s="98">
        <f>SUM(H153:H154)</f>
        <v>32.89</v>
      </c>
      <c r="I155" s="8"/>
    </row>
    <row r="156" spans="1:9">
      <c r="B156" s="108"/>
      <c r="C156" s="87"/>
      <c r="D156" s="93"/>
      <c r="E156" s="89"/>
      <c r="F156" s="90"/>
      <c r="G156" s="94"/>
      <c r="H156" s="98"/>
      <c r="I156" s="8"/>
    </row>
    <row r="157" spans="1:9">
      <c r="B157" s="86"/>
      <c r="C157" s="89"/>
      <c r="D157" s="93" t="s">
        <v>9155</v>
      </c>
      <c r="E157" s="89"/>
      <c r="F157" s="90"/>
      <c r="G157" s="94"/>
      <c r="H157" s="98"/>
      <c r="I157" s="8"/>
    </row>
    <row r="158" spans="1:9">
      <c r="A158" s="24" t="s">
        <v>5087</v>
      </c>
      <c r="B158" s="86" t="s">
        <v>20975</v>
      </c>
      <c r="C158" s="105"/>
      <c r="D158" s="247" t="str">
        <f>IF(A158="INSUMO",(VLOOKUP(B158,'INSUMOS 06_19'!A:D,2,FALSE)))</f>
        <v>PLACA DE INAUGURACAO METALICA, *50* CM X *70* CM</v>
      </c>
      <c r="E158" s="248" t="str">
        <f>IF(A158="INSUMO",(VLOOKUP(B158,'INSUMOS 06_19'!A:D,3,FALSE)))</f>
        <v>UN</v>
      </c>
      <c r="F158" s="90">
        <v>1</v>
      </c>
      <c r="G158" s="249">
        <f>IF(A158="INSUMO",(VLOOKUP(B158,'INSUMOS 06_19'!A:D,4,FALSE)))</f>
        <v>490</v>
      </c>
      <c r="H158" s="92">
        <f>TRUNC(F158*G158,2)</f>
        <v>490</v>
      </c>
      <c r="I158" s="8"/>
    </row>
    <row r="159" spans="1:9">
      <c r="B159" s="108"/>
      <c r="C159" s="179"/>
      <c r="D159" s="93" t="s">
        <v>12714</v>
      </c>
      <c r="E159" s="89"/>
      <c r="F159" s="90"/>
      <c r="G159" s="96"/>
      <c r="H159" s="98">
        <f>SUM(H158)</f>
        <v>490</v>
      </c>
      <c r="I159" s="8"/>
    </row>
    <row r="160" spans="1:9">
      <c r="B160" s="108"/>
      <c r="C160" s="179"/>
      <c r="D160" s="88"/>
      <c r="E160" s="89"/>
      <c r="F160" s="90"/>
      <c r="G160" s="96"/>
      <c r="H160" s="98"/>
    </row>
    <row r="161" spans="1:10">
      <c r="B161" s="108"/>
      <c r="C161" s="179"/>
      <c r="D161" s="93" t="s">
        <v>12713</v>
      </c>
      <c r="E161" s="89"/>
      <c r="F161" s="90"/>
      <c r="G161" s="94"/>
      <c r="H161" s="98">
        <f>H155+H159</f>
        <v>522.89</v>
      </c>
    </row>
    <row r="162" spans="1:10">
      <c r="B162" s="108"/>
      <c r="C162" s="179"/>
      <c r="D162" s="99" t="s">
        <v>9156</v>
      </c>
      <c r="E162" s="100" t="s">
        <v>9</v>
      </c>
      <c r="F162" s="90">
        <v>0</v>
      </c>
      <c r="G162" s="112"/>
      <c r="H162" s="206">
        <v>0</v>
      </c>
    </row>
    <row r="163" spans="1:10">
      <c r="B163" s="271"/>
      <c r="C163" s="201"/>
      <c r="D163" s="202" t="s">
        <v>9157</v>
      </c>
      <c r="E163" s="201"/>
      <c r="F163" s="224"/>
      <c r="G163" s="204"/>
      <c r="H163" s="205">
        <f>H161</f>
        <v>522.89</v>
      </c>
    </row>
    <row r="164" spans="1:10">
      <c r="B164" s="65"/>
      <c r="C164" s="173"/>
      <c r="D164" s="21"/>
      <c r="E164" s="6"/>
      <c r="F164" s="90"/>
      <c r="G164" s="20"/>
      <c r="H164" s="98"/>
    </row>
    <row r="165" spans="1:10" s="25" customFormat="1">
      <c r="B165" s="59" t="s">
        <v>20859</v>
      </c>
      <c r="C165" s="59" t="s">
        <v>9136</v>
      </c>
      <c r="D165" s="285" t="s">
        <v>9167</v>
      </c>
      <c r="E165" s="59" t="s">
        <v>19</v>
      </c>
      <c r="F165" s="59">
        <v>1</v>
      </c>
      <c r="G165" s="77">
        <f>H179</f>
        <v>97.03</v>
      </c>
      <c r="H165" s="77">
        <f>F165*G165</f>
        <v>97.03</v>
      </c>
    </row>
    <row r="166" spans="1:10">
      <c r="B166" s="268"/>
      <c r="C166" s="175"/>
      <c r="D166" s="104" t="s">
        <v>9154</v>
      </c>
      <c r="E166" s="175"/>
      <c r="F166" s="90"/>
      <c r="G166" s="176"/>
      <c r="H166" s="98"/>
    </row>
    <row r="167" spans="1:10">
      <c r="A167" s="24" t="s">
        <v>9370</v>
      </c>
      <c r="B167" s="86" t="s">
        <v>11</v>
      </c>
      <c r="C167" s="87">
        <v>88316</v>
      </c>
      <c r="D167" s="247" t="str">
        <f>IF(A167="SERVIÇO",(VLOOKUP(C167,'SERVIÇOS 06_19'!A:D,2,FALSE)))</f>
        <v>SERVENTE COM ENCARGOS COMPLEMENTARES</v>
      </c>
      <c r="E167" s="248" t="str">
        <f>IF(A167="SERVIÇO",(VLOOKUP(C167,'SERVIÇOS 06_19'!A:D,3,FALSE)))</f>
        <v>H</v>
      </c>
      <c r="F167" s="90">
        <v>0.6</v>
      </c>
      <c r="G167" s="249">
        <f>IF(A167="SERVIÇO",(VLOOKUP(C167,'SERVIÇOS 06_19'!A:D,4,FALSE)))</f>
        <v>14.71</v>
      </c>
      <c r="H167" s="92">
        <f>TRUNC(F167*G167,2)</f>
        <v>8.82</v>
      </c>
    </row>
    <row r="168" spans="1:10">
      <c r="A168" s="24" t="s">
        <v>9370</v>
      </c>
      <c r="B168" s="86" t="s">
        <v>11</v>
      </c>
      <c r="C168" s="105">
        <v>88256</v>
      </c>
      <c r="D168" s="247" t="str">
        <f>IF(A168="SERVIÇO",(VLOOKUP(C168,'SERVIÇOS 06_19'!A:D,2,FALSE)))</f>
        <v>AZULEJISTA OU LADRILHISTA COM ENCARGOS COMPLEMENTARES</v>
      </c>
      <c r="E168" s="248" t="str">
        <f>IF(A168="SERVIÇO",(VLOOKUP(C168,'SERVIÇOS 06_19'!A:D,3,FALSE)))</f>
        <v>H</v>
      </c>
      <c r="F168" s="90">
        <v>0.6</v>
      </c>
      <c r="G168" s="249">
        <f>IF(A168="SERVIÇO",(VLOOKUP(C168,'SERVIÇOS 06_19'!A:D,4,FALSE)))</f>
        <v>18.11</v>
      </c>
      <c r="H168" s="92">
        <f>TRUNC(F168*G168,2)</f>
        <v>10.86</v>
      </c>
      <c r="I168" s="8"/>
      <c r="J168" s="8"/>
    </row>
    <row r="169" spans="1:10">
      <c r="B169" s="108"/>
      <c r="C169" s="87"/>
      <c r="D169" s="93" t="s">
        <v>9196</v>
      </c>
      <c r="E169" s="89"/>
      <c r="F169" s="90"/>
      <c r="G169" s="94"/>
      <c r="H169" s="98">
        <f>SUM(H167:H168)</f>
        <v>19.68</v>
      </c>
      <c r="I169" s="8"/>
      <c r="J169" s="8"/>
    </row>
    <row r="170" spans="1:10">
      <c r="B170" s="108"/>
      <c r="C170" s="87"/>
      <c r="D170" s="93"/>
      <c r="E170" s="89"/>
      <c r="F170" s="90"/>
      <c r="G170" s="94"/>
      <c r="H170" s="98"/>
      <c r="I170" s="8"/>
      <c r="J170" s="8"/>
    </row>
    <row r="171" spans="1:10">
      <c r="B171" s="86"/>
      <c r="C171" s="89"/>
      <c r="D171" s="93" t="s">
        <v>9155</v>
      </c>
      <c r="E171" s="89"/>
      <c r="F171" s="90"/>
      <c r="G171" s="94"/>
      <c r="H171" s="98"/>
      <c r="I171" s="8"/>
      <c r="J171" s="8"/>
    </row>
    <row r="172" spans="1:10">
      <c r="A172" s="24" t="s">
        <v>5087</v>
      </c>
      <c r="B172" s="86" t="s">
        <v>20976</v>
      </c>
      <c r="C172" s="120" t="s">
        <v>9233</v>
      </c>
      <c r="D172" s="247" t="str">
        <f>IF(A172="INSUMO",(VLOOKUP(B172,'INSUMOS 06_19'!A:D,2,FALSE)))</f>
        <v>PORCELANATO 60X60 CM NA COR CIMENTO QUEIMADO</v>
      </c>
      <c r="E172" s="248" t="str">
        <f>IF(A172="INSUMO",(VLOOKUP(B172,'INSUMOS 06_19'!A:D,3,FALSE)))</f>
        <v>M2</v>
      </c>
      <c r="F172" s="90">
        <v>1.1000000000000001</v>
      </c>
      <c r="G172" s="249">
        <f>IF(A172="INSUMO",(VLOOKUP(B172,'INSUMOS 06_19'!A:D,4,FALSE)))</f>
        <v>63.65</v>
      </c>
      <c r="H172" s="92">
        <f>TRUNC(F172*G172,2)</f>
        <v>70.010000000000005</v>
      </c>
      <c r="I172" s="8"/>
      <c r="J172" s="8"/>
    </row>
    <row r="173" spans="1:10">
      <c r="A173" s="24" t="s">
        <v>5087</v>
      </c>
      <c r="B173" s="86" t="s">
        <v>20977</v>
      </c>
      <c r="C173" s="120" t="s">
        <v>9233</v>
      </c>
      <c r="D173" s="247" t="str">
        <f>IF(A173="INSUMO",(VLOOKUP(B173,'INSUMOS 06_19'!A:D,2,FALSE)))</f>
        <v xml:space="preserve">ARGAMASSA COLANTE </v>
      </c>
      <c r="E173" s="248" t="str">
        <f>IF(A173="INSUMO",(VLOOKUP(B173,'INSUMOS 06_19'!A:D,3,FALSE)))</f>
        <v>KG</v>
      </c>
      <c r="F173" s="90">
        <v>4</v>
      </c>
      <c r="G173" s="249">
        <f>IF(A173="INSUMO",(VLOOKUP(B173,'INSUMOS 06_19'!A:D,4,FALSE)))</f>
        <v>0.96</v>
      </c>
      <c r="H173" s="92">
        <f>TRUNC(F173*G173,2)</f>
        <v>3.84</v>
      </c>
      <c r="I173" s="8"/>
      <c r="J173" s="8"/>
    </row>
    <row r="174" spans="1:10">
      <c r="A174" s="24" t="s">
        <v>5087</v>
      </c>
      <c r="B174" s="86" t="s">
        <v>20978</v>
      </c>
      <c r="C174" s="120" t="s">
        <v>9233</v>
      </c>
      <c r="D174" s="247" t="str">
        <f>IF(A174="INSUMO",(VLOOKUP(B174,'INSUMOS 06_19'!A:D,2,FALSE)))</f>
        <v>REJUNTE PARA PORCELANATO</v>
      </c>
      <c r="E174" s="248" t="str">
        <f>IF(A174="INSUMO",(VLOOKUP(B174,'INSUMOS 06_19'!A:D,3,FALSE)))</f>
        <v>KG</v>
      </c>
      <c r="F174" s="90">
        <v>0.24</v>
      </c>
      <c r="G174" s="249">
        <f>IF(A174="INSUMO",(VLOOKUP(B174,'INSUMOS 06_19'!A:D,4,FALSE)))</f>
        <v>14.59</v>
      </c>
      <c r="H174" s="92">
        <f>TRUNC(F174*G174,2)</f>
        <v>3.5</v>
      </c>
      <c r="I174" s="8"/>
      <c r="J174" s="8"/>
    </row>
    <row r="175" spans="1:10">
      <c r="B175" s="108"/>
      <c r="C175" s="179"/>
      <c r="D175" s="93" t="s">
        <v>12714</v>
      </c>
      <c r="E175" s="89"/>
      <c r="F175" s="90"/>
      <c r="G175" s="96"/>
      <c r="H175" s="98">
        <f>SUM(H172:H174)</f>
        <v>77.350000000000009</v>
      </c>
      <c r="I175" s="8"/>
      <c r="J175" s="8"/>
    </row>
    <row r="176" spans="1:10">
      <c r="B176" s="108"/>
      <c r="C176" s="179"/>
      <c r="D176" s="88"/>
      <c r="E176" s="89"/>
      <c r="F176" s="90"/>
      <c r="G176" s="96"/>
      <c r="H176" s="98"/>
      <c r="I176" s="8"/>
      <c r="J176" s="8"/>
    </row>
    <row r="177" spans="1:10">
      <c r="B177" s="108"/>
      <c r="C177" s="179"/>
      <c r="D177" s="93" t="s">
        <v>12713</v>
      </c>
      <c r="E177" s="89"/>
      <c r="F177" s="90"/>
      <c r="G177" s="94"/>
      <c r="H177" s="98">
        <f>H175+H169</f>
        <v>97.03</v>
      </c>
      <c r="I177" s="8"/>
      <c r="J177" s="8"/>
    </row>
    <row r="178" spans="1:10">
      <c r="B178" s="108"/>
      <c r="C178" s="179"/>
      <c r="D178" s="99" t="s">
        <v>9156</v>
      </c>
      <c r="E178" s="100" t="s">
        <v>9</v>
      </c>
      <c r="F178" s="90">
        <v>0</v>
      </c>
      <c r="G178" s="112"/>
      <c r="H178" s="206">
        <v>0</v>
      </c>
      <c r="I178" s="8"/>
      <c r="J178" s="8"/>
    </row>
    <row r="179" spans="1:10">
      <c r="B179" s="271"/>
      <c r="C179" s="201"/>
      <c r="D179" s="202" t="s">
        <v>9157</v>
      </c>
      <c r="E179" s="201"/>
      <c r="F179" s="224"/>
      <c r="G179" s="204"/>
      <c r="H179" s="205">
        <f>H177</f>
        <v>97.03</v>
      </c>
      <c r="I179" s="8"/>
      <c r="J179" s="8"/>
    </row>
    <row r="180" spans="1:10">
      <c r="B180" s="65"/>
      <c r="C180" s="173"/>
      <c r="D180" s="30"/>
      <c r="E180" s="173"/>
      <c r="F180" s="90"/>
      <c r="G180" s="174"/>
      <c r="H180" s="98"/>
      <c r="I180" s="8"/>
      <c r="J180" s="8"/>
    </row>
    <row r="181" spans="1:10" s="25" customFormat="1" ht="24">
      <c r="B181" s="123" t="s">
        <v>20859</v>
      </c>
      <c r="C181" s="123" t="s">
        <v>9137</v>
      </c>
      <c r="D181" s="288" t="s">
        <v>9183</v>
      </c>
      <c r="E181" s="123" t="s">
        <v>32</v>
      </c>
      <c r="F181" s="59">
        <v>1</v>
      </c>
      <c r="G181" s="124">
        <f>H198</f>
        <v>482.36999999999995</v>
      </c>
      <c r="H181" s="77">
        <f>F181*G181</f>
        <v>482.36999999999995</v>
      </c>
      <c r="I181" s="287"/>
      <c r="J181" s="287"/>
    </row>
    <row r="182" spans="1:10">
      <c r="B182" s="268"/>
      <c r="C182" s="175"/>
      <c r="D182" s="104" t="s">
        <v>9154</v>
      </c>
      <c r="E182" s="175"/>
      <c r="F182" s="90"/>
      <c r="G182" s="176"/>
      <c r="H182" s="98"/>
      <c r="I182" s="8"/>
      <c r="J182" s="8"/>
    </row>
    <row r="183" spans="1:10" ht="24">
      <c r="A183" s="24" t="s">
        <v>9370</v>
      </c>
      <c r="B183" s="86" t="s">
        <v>11</v>
      </c>
      <c r="C183" s="87">
        <v>88267</v>
      </c>
      <c r="D183" s="247" t="str">
        <f>IF(A183="SERVIÇO",(VLOOKUP(C183,'SERVIÇOS 06_19'!A:D,2,FALSE)))</f>
        <v>ENCANADOR OU BOMBEIRO HIDRÁULICO COM ENCARGOS COMPLEMENTARES</v>
      </c>
      <c r="E183" s="248" t="str">
        <f>IF(A183="SERVIÇO",(VLOOKUP(C183,'SERVIÇOS 06_19'!A:D,3,FALSE)))</f>
        <v>H</v>
      </c>
      <c r="F183" s="90">
        <v>1.5</v>
      </c>
      <c r="G183" s="249">
        <f>IF(A183="SERVIÇO",(VLOOKUP(C183,'SERVIÇOS 06_19'!A:D,4,FALSE)))</f>
        <v>18.23</v>
      </c>
      <c r="H183" s="92">
        <f>TRUNC(F183*G183,2)</f>
        <v>27.34</v>
      </c>
      <c r="J183" s="257"/>
    </row>
    <row r="184" spans="1:10" ht="24">
      <c r="A184" s="24" t="s">
        <v>9370</v>
      </c>
      <c r="B184" s="86" t="s">
        <v>11</v>
      </c>
      <c r="C184" s="87">
        <v>88248</v>
      </c>
      <c r="D184" s="247" t="str">
        <f>IF(A184="SERVIÇO",(VLOOKUP(C184,'SERVIÇOS 06_19'!A:D,2,FALSE)))</f>
        <v>AUXILIAR DE ENCANADOR OU BOMBEIRO HIDRÁULICO COM ENCARGOS COMPLEMENTARES</v>
      </c>
      <c r="E184" s="248" t="str">
        <f>IF(A184="SERVIÇO",(VLOOKUP(C184,'SERVIÇOS 06_19'!A:D,3,FALSE)))</f>
        <v>H</v>
      </c>
      <c r="F184" s="90">
        <v>1.5</v>
      </c>
      <c r="G184" s="249">
        <f>IF(A184="SERVIÇO",(VLOOKUP(C184,'SERVIÇOS 06_19'!A:D,4,FALSE)))</f>
        <v>14.25</v>
      </c>
      <c r="H184" s="92">
        <f>TRUNC(F184*G184,2)</f>
        <v>21.37</v>
      </c>
      <c r="J184" s="257"/>
    </row>
    <row r="185" spans="1:10">
      <c r="B185" s="108"/>
      <c r="C185" s="87"/>
      <c r="D185" s="93" t="s">
        <v>9196</v>
      </c>
      <c r="E185" s="89"/>
      <c r="F185" s="90"/>
      <c r="G185" s="94"/>
      <c r="H185" s="98">
        <f>H183+H184</f>
        <v>48.71</v>
      </c>
    </row>
    <row r="186" spans="1:10">
      <c r="B186" s="108"/>
      <c r="C186" s="87"/>
      <c r="D186" s="93"/>
      <c r="E186" s="89"/>
      <c r="F186" s="90"/>
      <c r="G186" s="94"/>
      <c r="H186" s="98"/>
    </row>
    <row r="187" spans="1:10">
      <c r="B187" s="86"/>
      <c r="C187" s="89"/>
      <c r="D187" s="93" t="s">
        <v>9155</v>
      </c>
      <c r="E187" s="89"/>
      <c r="F187" s="90"/>
      <c r="G187" s="94"/>
      <c r="H187" s="98"/>
    </row>
    <row r="188" spans="1:10">
      <c r="A188" s="24" t="s">
        <v>5087</v>
      </c>
      <c r="B188" s="86" t="s">
        <v>20979</v>
      </c>
      <c r="C188" s="120" t="s">
        <v>9233</v>
      </c>
      <c r="D188" s="247" t="str">
        <f>IF(A188="INSUMO",(VLOOKUP(B188,'INSUMOS 06_19'!A:D,2,FALSE)))</f>
        <v>CUBA DE EMBUTIR, DE SEMI ENCAIXE QUADRADA,NA COR BRANCA</v>
      </c>
      <c r="E188" s="248" t="str">
        <f>IF(A188="INSUMO",(VLOOKUP(B188,'INSUMOS 06_19'!A:D,3,FALSE)))</f>
        <v>UN</v>
      </c>
      <c r="F188" s="90">
        <v>1</v>
      </c>
      <c r="G188" s="249">
        <f>IF(A188="INSUMO",(VLOOKUP(B188,'INSUMOS 06_19'!A:D,4,FALSE)))</f>
        <v>110.67</v>
      </c>
      <c r="H188" s="92">
        <f t="shared" ref="H188:H193" si="12">TRUNC(F188*G188,2)</f>
        <v>110.67</v>
      </c>
    </row>
    <row r="189" spans="1:10">
      <c r="A189" s="24" t="s">
        <v>5087</v>
      </c>
      <c r="B189" s="86" t="s">
        <v>11</v>
      </c>
      <c r="C189" s="105">
        <v>11683</v>
      </c>
      <c r="D189" s="247" t="str">
        <f>IF(A189="INSUMO",(VLOOKUP(C189,'INSUMOS 06_19'!A:D,2,FALSE)))</f>
        <v>ENGATE / RABICHO FLEXIVEL INOX 1/2 " X 30 CM</v>
      </c>
      <c r="E189" s="248" t="str">
        <f>IF(A189="INSUMO",(VLOOKUP(C189,'INSUMOS 06_19'!A:D,3,FALSE)))</f>
        <v xml:space="preserve">UN    </v>
      </c>
      <c r="F189" s="90">
        <v>1</v>
      </c>
      <c r="G189" s="249">
        <f>IF(A189="INSUMO",(VLOOKUP(C189,'INSUMOS 06_19'!A:D,4,FALSE)))</f>
        <v>28.31</v>
      </c>
      <c r="H189" s="92">
        <f t="shared" si="12"/>
        <v>28.31</v>
      </c>
    </row>
    <row r="190" spans="1:10">
      <c r="A190" s="24" t="s">
        <v>5087</v>
      </c>
      <c r="B190" s="86" t="s">
        <v>20980</v>
      </c>
      <c r="C190" s="120" t="s">
        <v>9233</v>
      </c>
      <c r="D190" s="247" t="str">
        <f>IF(A190="INSUMO",(VLOOKUP(B190,'INSUMOS 06_19'!A:D,2,FALSE)))</f>
        <v>SIFÃO METÁLICO TIPO COPO 1" X 1 1/2"</v>
      </c>
      <c r="E190" s="248" t="str">
        <f>IF(A190="INSUMO",(VLOOKUP(B190,'INSUMOS 06_19'!A:D,3,FALSE)))</f>
        <v>UN</v>
      </c>
      <c r="F190" s="90">
        <v>1</v>
      </c>
      <c r="G190" s="249">
        <f>IF(A190="INSUMO",(VLOOKUP(B190,'INSUMOS 06_19'!A:D,4,FALSE)))</f>
        <v>90.02</v>
      </c>
      <c r="H190" s="92">
        <f t="shared" si="12"/>
        <v>90.02</v>
      </c>
    </row>
    <row r="191" spans="1:10">
      <c r="A191" s="24" t="s">
        <v>5087</v>
      </c>
      <c r="B191" s="86" t="s">
        <v>11</v>
      </c>
      <c r="C191" s="105">
        <v>38643</v>
      </c>
      <c r="D191" s="247" t="str">
        <f>IF(A191="INSUMO",(VLOOKUP(C191,'INSUMOS 06_19'!A:D,2,FALSE)))</f>
        <v>VALVULA EM METAL CROMADO PARA LAVATORIO, 1 " SEM LADRAO</v>
      </c>
      <c r="E191" s="248" t="str">
        <f>IF(A191="INSUMO",(VLOOKUP(C191,'INSUMOS 06_19'!A:D,3,FALSE)))</f>
        <v xml:space="preserve">UN    </v>
      </c>
      <c r="F191" s="90">
        <v>1</v>
      </c>
      <c r="G191" s="249">
        <f>IF(A191="INSUMO",(VLOOKUP(C191,'INSUMOS 06_19'!A:D,4,FALSE)))</f>
        <v>30.86</v>
      </c>
      <c r="H191" s="92">
        <f t="shared" si="12"/>
        <v>30.86</v>
      </c>
    </row>
    <row r="192" spans="1:10">
      <c r="A192" s="24" t="s">
        <v>5087</v>
      </c>
      <c r="B192" s="86" t="s">
        <v>20982</v>
      </c>
      <c r="C192" s="120" t="s">
        <v>9233</v>
      </c>
      <c r="D192" s="247" t="str">
        <f>IF(A192="INSUMO",(VLOOKUP(B192,'INSUMOS 06_19'!A:D,2,FALSE)))</f>
        <v>TORNEIRA AUTOMÁTICA CELITE ECOPRESS OU SIMILAR</v>
      </c>
      <c r="E192" s="248" t="str">
        <f>IF(A192="INSUMO",(VLOOKUP(B192,'INSUMOS 06_19'!A:D,3,FALSE)))</f>
        <v>UN</v>
      </c>
      <c r="F192" s="90">
        <v>1</v>
      </c>
      <c r="G192" s="249">
        <f>IF(A192="INSUMO",(VLOOKUP(B192,'INSUMOS 06_19'!A:D,4,FALSE)))</f>
        <v>169.9</v>
      </c>
      <c r="H192" s="92">
        <f t="shared" si="12"/>
        <v>169.9</v>
      </c>
    </row>
    <row r="193" spans="1:8">
      <c r="A193" s="24" t="s">
        <v>5087</v>
      </c>
      <c r="B193" s="86" t="s">
        <v>11</v>
      </c>
      <c r="C193" s="105">
        <v>3146</v>
      </c>
      <c r="D193" s="247" t="str">
        <f>IF(A193="INSUMO",(VLOOKUP(C193,'INSUMOS 06_19'!A:D,2,FALSE)))</f>
        <v>FITA VEDA ROSCA EM ROLOS DE 18 MM X 10 M (L X C)</v>
      </c>
      <c r="E193" s="248" t="str">
        <f>IF(A193="INSUMO",(VLOOKUP(C193,'INSUMOS 06_19'!A:D,3,FALSE)))</f>
        <v xml:space="preserve">UN    </v>
      </c>
      <c r="F193" s="90">
        <v>1</v>
      </c>
      <c r="G193" s="249">
        <f>IF(A193="INSUMO",(VLOOKUP(C193,'INSUMOS 06_19'!A:D,4,FALSE)))</f>
        <v>3.9</v>
      </c>
      <c r="H193" s="92">
        <f t="shared" si="12"/>
        <v>3.9</v>
      </c>
    </row>
    <row r="194" spans="1:8">
      <c r="B194" s="108"/>
      <c r="C194" s="179"/>
      <c r="D194" s="93" t="s">
        <v>12714</v>
      </c>
      <c r="E194" s="89"/>
      <c r="F194" s="90"/>
      <c r="G194" s="96"/>
      <c r="H194" s="98">
        <f>SUM(H188:H193)</f>
        <v>433.65999999999997</v>
      </c>
    </row>
    <row r="195" spans="1:8">
      <c r="B195" s="108"/>
      <c r="C195" s="179"/>
      <c r="D195" s="88"/>
      <c r="E195" s="89"/>
      <c r="F195" s="90"/>
      <c r="G195" s="96"/>
      <c r="H195" s="98"/>
    </row>
    <row r="196" spans="1:8">
      <c r="B196" s="108"/>
      <c r="C196" s="179"/>
      <c r="D196" s="93" t="s">
        <v>12713</v>
      </c>
      <c r="E196" s="89"/>
      <c r="F196" s="90"/>
      <c r="G196" s="94"/>
      <c r="H196" s="98">
        <f>H194+H185</f>
        <v>482.36999999999995</v>
      </c>
    </row>
    <row r="197" spans="1:8">
      <c r="B197" s="108"/>
      <c r="C197" s="179"/>
      <c r="D197" s="99" t="s">
        <v>9156</v>
      </c>
      <c r="E197" s="100" t="s">
        <v>9</v>
      </c>
      <c r="F197" s="90">
        <v>0</v>
      </c>
      <c r="G197" s="112"/>
      <c r="H197" s="206">
        <v>0</v>
      </c>
    </row>
    <row r="198" spans="1:8">
      <c r="B198" s="271"/>
      <c r="C198" s="201"/>
      <c r="D198" s="202" t="s">
        <v>9157</v>
      </c>
      <c r="E198" s="201"/>
      <c r="F198" s="224"/>
      <c r="G198" s="204"/>
      <c r="H198" s="205">
        <f>H196</f>
        <v>482.36999999999995</v>
      </c>
    </row>
    <row r="199" spans="1:8">
      <c r="B199" s="65"/>
      <c r="C199" s="173"/>
      <c r="D199" s="30"/>
      <c r="E199" s="173"/>
      <c r="F199" s="90"/>
      <c r="G199" s="174"/>
      <c r="H199" s="98"/>
    </row>
    <row r="200" spans="1:8" s="25" customFormat="1" ht="24">
      <c r="B200" s="123" t="s">
        <v>20859</v>
      </c>
      <c r="C200" s="123" t="s">
        <v>9138</v>
      </c>
      <c r="D200" s="288" t="s">
        <v>9182</v>
      </c>
      <c r="E200" s="123" t="s">
        <v>32</v>
      </c>
      <c r="F200" s="59">
        <v>1</v>
      </c>
      <c r="G200" s="124">
        <f>H221</f>
        <v>933.88</v>
      </c>
      <c r="H200" s="77">
        <f>F200*G200</f>
        <v>933.88</v>
      </c>
    </row>
    <row r="201" spans="1:8">
      <c r="B201" s="268"/>
      <c r="C201" s="175"/>
      <c r="D201" s="104" t="s">
        <v>9154</v>
      </c>
      <c r="E201" s="175"/>
      <c r="F201" s="90"/>
      <c r="G201" s="176"/>
      <c r="H201" s="98"/>
    </row>
    <row r="202" spans="1:8" ht="24">
      <c r="A202" s="24" t="s">
        <v>9370</v>
      </c>
      <c r="B202" s="86" t="s">
        <v>11</v>
      </c>
      <c r="C202" s="87">
        <v>88267</v>
      </c>
      <c r="D202" s="247" t="str">
        <f>IF(A202="SERVIÇO",(VLOOKUP(C202,'SERVIÇOS 06_19'!A:D,2,FALSE)))</f>
        <v>ENCANADOR OU BOMBEIRO HIDRÁULICO COM ENCARGOS COMPLEMENTARES</v>
      </c>
      <c r="E202" s="248" t="str">
        <f>IF(A202="SERVIÇO",(VLOOKUP(C202,'SERVIÇOS 06_19'!A:D,3,FALSE)))</f>
        <v>H</v>
      </c>
      <c r="F202" s="90">
        <v>1.5</v>
      </c>
      <c r="G202" s="249">
        <f>IF(A202="SERVIÇO",(VLOOKUP(C202,'SERVIÇOS 06_19'!A:D,4,FALSE)))</f>
        <v>18.23</v>
      </c>
      <c r="H202" s="92">
        <f>TRUNC(F202*G202,2)</f>
        <v>27.34</v>
      </c>
    </row>
    <row r="203" spans="1:8" ht="24">
      <c r="A203" s="24" t="s">
        <v>9370</v>
      </c>
      <c r="B203" s="86" t="s">
        <v>11</v>
      </c>
      <c r="C203" s="87">
        <v>88248</v>
      </c>
      <c r="D203" s="247" t="str">
        <f>IF(A203="SERVIÇO",(VLOOKUP(C203,'SERVIÇOS 06_19'!A:D,2,FALSE)))</f>
        <v>AUXILIAR DE ENCANADOR OU BOMBEIRO HIDRÁULICO COM ENCARGOS COMPLEMENTARES</v>
      </c>
      <c r="E203" s="248" t="str">
        <f>IF(A203="SERVIÇO",(VLOOKUP(C203,'SERVIÇOS 06_19'!A:D,3,FALSE)))</f>
        <v>H</v>
      </c>
      <c r="F203" s="90">
        <v>1.5</v>
      </c>
      <c r="G203" s="249">
        <f>IF(A203="SERVIÇO",(VLOOKUP(C203,'SERVIÇOS 06_19'!A:D,4,FALSE)))</f>
        <v>14.25</v>
      </c>
      <c r="H203" s="92">
        <f>TRUNC(F203*G203,2)</f>
        <v>21.37</v>
      </c>
    </row>
    <row r="204" spans="1:8">
      <c r="B204" s="108"/>
      <c r="C204" s="87"/>
      <c r="D204" s="93" t="s">
        <v>9196</v>
      </c>
      <c r="E204" s="89"/>
      <c r="F204" s="90"/>
      <c r="G204" s="94"/>
      <c r="H204" s="98">
        <f>SUM(H202:H203)</f>
        <v>48.71</v>
      </c>
    </row>
    <row r="205" spans="1:8">
      <c r="B205" s="108"/>
      <c r="C205" s="87"/>
      <c r="D205" s="93"/>
      <c r="E205" s="89"/>
      <c r="F205" s="90"/>
      <c r="G205" s="94"/>
      <c r="H205" s="98"/>
    </row>
    <row r="206" spans="1:8">
      <c r="B206" s="86"/>
      <c r="C206" s="89"/>
      <c r="D206" s="93" t="s">
        <v>9155</v>
      </c>
      <c r="E206" s="89"/>
      <c r="F206" s="90"/>
      <c r="G206" s="94"/>
      <c r="H206" s="98"/>
    </row>
    <row r="207" spans="1:8">
      <c r="A207" s="24" t="s">
        <v>5087</v>
      </c>
      <c r="B207" s="86" t="s">
        <v>20983</v>
      </c>
      <c r="C207" s="120" t="s">
        <v>9233</v>
      </c>
      <c r="D207" s="247" t="str">
        <f>IF(A207="INSUMO",(VLOOKUP(B207,'INSUMOS 06_19'!A:D,2,FALSE)))</f>
        <v>BACIA SIFONADA DE LOUÇA BRANCA-QUADRA BRANCO</v>
      </c>
      <c r="E207" s="248" t="str">
        <f>IF(A207="INSUMO",(VLOOKUP(B207,'INSUMOS 06_19'!A:D,3,FALSE)))</f>
        <v>UN</v>
      </c>
      <c r="F207" s="90">
        <v>1</v>
      </c>
      <c r="G207" s="249">
        <f>IF(A207="INSUMO",(VLOOKUP(B207,'INSUMOS 06_19'!A:D,4,FALSE)))</f>
        <v>292.75</v>
      </c>
      <c r="H207" s="92">
        <f t="shared" ref="H207:H216" si="13">TRUNC(F207*G207,2)</f>
        <v>292.75</v>
      </c>
    </row>
    <row r="208" spans="1:8">
      <c r="A208" s="24" t="s">
        <v>5087</v>
      </c>
      <c r="B208" s="86" t="s">
        <v>20984</v>
      </c>
      <c r="C208" s="120" t="s">
        <v>9233</v>
      </c>
      <c r="D208" s="247" t="str">
        <f>IF(A208="INSUMO",(VLOOKUP(B208,'INSUMOS 06_19'!A:D,2,FALSE)))</f>
        <v>ANEL DE VEDAÇÃO PARA BACIA</v>
      </c>
      <c r="E208" s="248" t="str">
        <f>IF(A208="INSUMO",(VLOOKUP(B208,'INSUMOS 06_19'!A:D,3,FALSE)))</f>
        <v>UN</v>
      </c>
      <c r="F208" s="90">
        <v>1</v>
      </c>
      <c r="G208" s="249">
        <f>IF(A208="INSUMO",(VLOOKUP(B208,'INSUMOS 06_19'!A:D,4,FALSE)))</f>
        <v>27.5</v>
      </c>
      <c r="H208" s="92">
        <f t="shared" si="13"/>
        <v>27.5</v>
      </c>
    </row>
    <row r="209" spans="1:8">
      <c r="A209" s="24" t="s">
        <v>5087</v>
      </c>
      <c r="B209" s="86" t="s">
        <v>20985</v>
      </c>
      <c r="C209" s="120" t="s">
        <v>9233</v>
      </c>
      <c r="D209" s="247" t="str">
        <f>IF(A209="INSUMO",(VLOOKUP(B209,'INSUMOS 06_19'!A:D,2,FALSE)))</f>
        <v>PARAFUSO LONGO DE 10MM-ESTEVES</v>
      </c>
      <c r="E209" s="248" t="str">
        <f>IF(A209="INSUMO",(VLOOKUP(B209,'INSUMOS 06_19'!A:D,3,FALSE)))</f>
        <v>CJ</v>
      </c>
      <c r="F209" s="90">
        <v>1</v>
      </c>
      <c r="G209" s="249">
        <f>IF(A209="INSUMO",(VLOOKUP(B209,'INSUMOS 06_19'!A:D,4,FALSE)))</f>
        <v>22.59</v>
      </c>
      <c r="H209" s="92">
        <f t="shared" si="13"/>
        <v>22.59</v>
      </c>
    </row>
    <row r="210" spans="1:8">
      <c r="A210" s="24" t="s">
        <v>5087</v>
      </c>
      <c r="B210" s="86" t="s">
        <v>20986</v>
      </c>
      <c r="C210" s="120" t="s">
        <v>9233</v>
      </c>
      <c r="D210" s="247" t="str">
        <f>IF(A210="INSUMO",(VLOOKUP(B210,'INSUMOS 06_19'!A:D,2,FALSE)))</f>
        <v>ASSENTO UNIVERSAL PLÁSTICO PARA BACIA DECA OU SIMILAR</v>
      </c>
      <c r="E210" s="248" t="str">
        <f>IF(A210="INSUMO",(VLOOKUP(B210,'INSUMOS 06_19'!A:D,3,FALSE)))</f>
        <v>UN</v>
      </c>
      <c r="F210" s="90">
        <v>1</v>
      </c>
      <c r="G210" s="249">
        <f>IF(A210="INSUMO",(VLOOKUP(B210,'INSUMOS 06_19'!A:D,4,FALSE)))</f>
        <v>116.93</v>
      </c>
      <c r="H210" s="92">
        <f t="shared" si="13"/>
        <v>116.93</v>
      </c>
    </row>
    <row r="211" spans="1:8">
      <c r="A211" s="24" t="s">
        <v>5087</v>
      </c>
      <c r="B211" s="86" t="s">
        <v>20987</v>
      </c>
      <c r="C211" s="120" t="s">
        <v>9233</v>
      </c>
      <c r="D211" s="247" t="str">
        <f>IF(A211="INSUMO",(VLOOKUP(B211,'INSUMOS 06_19'!A:D,2,FALSE)))</f>
        <v>VÁLVULA DESCARGA 1 1/2" SEM ACABAMENTO</v>
      </c>
      <c r="E211" s="248" t="str">
        <f>IF(A211="INSUMO",(VLOOKUP(B211,'INSUMOS 06_19'!A:D,3,FALSE)))</f>
        <v>UN</v>
      </c>
      <c r="F211" s="90">
        <v>1</v>
      </c>
      <c r="G211" s="249">
        <f>IF(A211="INSUMO",(VLOOKUP(B211,'INSUMOS 06_19'!A:D,4,FALSE)))</f>
        <v>83.23</v>
      </c>
      <c r="H211" s="92">
        <f t="shared" si="13"/>
        <v>83.23</v>
      </c>
    </row>
    <row r="212" spans="1:8">
      <c r="A212" s="24" t="s">
        <v>5087</v>
      </c>
      <c r="B212" s="86" t="s">
        <v>20988</v>
      </c>
      <c r="C212" s="120" t="s">
        <v>9233</v>
      </c>
      <c r="D212" s="247" t="str">
        <f>IF(A212="INSUMO",(VLOOKUP(B212,'INSUMOS 06_19'!A:D,2,FALSE)))</f>
        <v>ACABAMENTO PARA VÁLVULA DE DESCARGA-DECA DUO</v>
      </c>
      <c r="E212" s="248" t="str">
        <f>IF(A212="INSUMO",(VLOOKUP(B212,'INSUMOS 06_19'!A:D,3,FALSE)))</f>
        <v>UN</v>
      </c>
      <c r="F212" s="90">
        <v>1</v>
      </c>
      <c r="G212" s="249">
        <f>IF(A212="INSUMO",(VLOOKUP(B212,'INSUMOS 06_19'!A:D,4,FALSE)))</f>
        <v>76.78</v>
      </c>
      <c r="H212" s="92">
        <f t="shared" si="13"/>
        <v>76.78</v>
      </c>
    </row>
    <row r="213" spans="1:8">
      <c r="A213" s="24" t="s">
        <v>5087</v>
      </c>
      <c r="B213" s="86" t="s">
        <v>11</v>
      </c>
      <c r="C213" s="105">
        <v>37595</v>
      </c>
      <c r="D213" s="247" t="str">
        <f>IF(A213="INSUMO",(VLOOKUP(C213,'INSUMOS 06_19'!A:D,2,FALSE)))</f>
        <v>ARGAMASSA COLANTE TIPO ACIII</v>
      </c>
      <c r="E213" s="248" t="str">
        <f>IF(A213="INSUMO",(VLOOKUP(C213,'INSUMOS 06_19'!A:D,3,FALSE)))</f>
        <v xml:space="preserve">KG    </v>
      </c>
      <c r="F213" s="90">
        <v>1</v>
      </c>
      <c r="G213" s="249">
        <f>IF(A213="INSUMO",(VLOOKUP(C213,'INSUMOS 06_19'!A:D,4,FALSE)))</f>
        <v>1.68</v>
      </c>
      <c r="H213" s="92">
        <f t="shared" si="13"/>
        <v>1.68</v>
      </c>
    </row>
    <row r="214" spans="1:8">
      <c r="A214" s="24" t="s">
        <v>5087</v>
      </c>
      <c r="B214" s="86" t="s">
        <v>20989</v>
      </c>
      <c r="C214" s="120" t="s">
        <v>9233</v>
      </c>
      <c r="D214" s="247" t="str">
        <f>IF(A214="INSUMO",(VLOOKUP(B214,'INSUMOS 06_19'!A:D,2,FALSE)))</f>
        <v>PAPELEIRA METÁLICA DOCOL SINGLE</v>
      </c>
      <c r="E214" s="248" t="str">
        <f>IF(A214="INSUMO",(VLOOKUP(B214,'INSUMOS 06_19'!A:D,3,FALSE)))</f>
        <v>UN</v>
      </c>
      <c r="F214" s="90">
        <v>1</v>
      </c>
      <c r="G214" s="249">
        <f>IF(A214="INSUMO",(VLOOKUP(B214,'INSUMOS 06_19'!A:D,4,FALSE)))</f>
        <v>159.1</v>
      </c>
      <c r="H214" s="92">
        <f t="shared" si="13"/>
        <v>159.1</v>
      </c>
    </row>
    <row r="215" spans="1:8">
      <c r="A215" s="24" t="s">
        <v>5087</v>
      </c>
      <c r="B215" s="86" t="s">
        <v>20990</v>
      </c>
      <c r="C215" s="120" t="s">
        <v>9233</v>
      </c>
      <c r="D215" s="247" t="str">
        <f>IF(A215="INSUMO",(VLOOKUP(B215,'INSUMOS 06_19'!A:D,2,FALSE)))</f>
        <v>TUBO DE LIGAÇÃO CROMADO-DECA</v>
      </c>
      <c r="E215" s="248" t="str">
        <f>IF(A215="INSUMO",(VLOOKUP(B215,'INSUMOS 06_19'!A:D,3,FALSE)))</f>
        <v>UN</v>
      </c>
      <c r="F215" s="90">
        <v>1</v>
      </c>
      <c r="G215" s="249">
        <f>IF(A215="INSUMO",(VLOOKUP(B215,'INSUMOS 06_19'!A:D,4,FALSE)))</f>
        <v>89.87</v>
      </c>
      <c r="H215" s="92">
        <f t="shared" si="13"/>
        <v>89.87</v>
      </c>
    </row>
    <row r="216" spans="1:8" ht="24">
      <c r="A216" s="24" t="s">
        <v>5087</v>
      </c>
      <c r="B216" s="86" t="s">
        <v>11</v>
      </c>
      <c r="C216" s="105">
        <v>12613</v>
      </c>
      <c r="D216" s="247" t="str">
        <f>IF(A216="INSUMO",(VLOOKUP(C216,'INSUMOS 06_19'!A:D,2,FALSE)))</f>
        <v>TUBO DE DESCARGA PVC, PARA LIGACAO CAIXA DE DESCARGA - EMBUTIR, 40 MM X 150 CM</v>
      </c>
      <c r="E216" s="248" t="str">
        <f>IF(A216="INSUMO",(VLOOKUP(C216,'INSUMOS 06_19'!A:D,3,FALSE)))</f>
        <v xml:space="preserve">UN    </v>
      </c>
      <c r="F216" s="90">
        <v>1</v>
      </c>
      <c r="G216" s="249">
        <f>IF(A216="INSUMO",(VLOOKUP(C216,'INSUMOS 06_19'!A:D,4,FALSE)))</f>
        <v>14.74</v>
      </c>
      <c r="H216" s="92">
        <f t="shared" si="13"/>
        <v>14.74</v>
      </c>
    </row>
    <row r="217" spans="1:8">
      <c r="B217" s="108"/>
      <c r="C217" s="179"/>
      <c r="D217" s="93" t="s">
        <v>12714</v>
      </c>
      <c r="E217" s="89"/>
      <c r="F217" s="90"/>
      <c r="G217" s="96"/>
      <c r="H217" s="98">
        <f>SUM(H207:H216)</f>
        <v>885.17</v>
      </c>
    </row>
    <row r="218" spans="1:8">
      <c r="B218" s="108"/>
      <c r="C218" s="179"/>
      <c r="D218" s="88"/>
      <c r="E218" s="89"/>
      <c r="F218" s="90"/>
      <c r="G218" s="96"/>
      <c r="H218" s="98"/>
    </row>
    <row r="219" spans="1:8">
      <c r="B219" s="108"/>
      <c r="C219" s="179"/>
      <c r="D219" s="93" t="s">
        <v>12713</v>
      </c>
      <c r="E219" s="89"/>
      <c r="F219" s="90"/>
      <c r="G219" s="94"/>
      <c r="H219" s="98">
        <f>H217+H204</f>
        <v>933.88</v>
      </c>
    </row>
    <row r="220" spans="1:8">
      <c r="B220" s="108"/>
      <c r="C220" s="179"/>
      <c r="D220" s="99" t="s">
        <v>9156</v>
      </c>
      <c r="E220" s="100" t="s">
        <v>9</v>
      </c>
      <c r="F220" s="90">
        <v>0</v>
      </c>
      <c r="G220" s="112"/>
      <c r="H220" s="206">
        <v>0</v>
      </c>
    </row>
    <row r="221" spans="1:8">
      <c r="B221" s="271"/>
      <c r="C221" s="201"/>
      <c r="D221" s="202" t="s">
        <v>9157</v>
      </c>
      <c r="E221" s="201"/>
      <c r="F221" s="224"/>
      <c r="G221" s="204"/>
      <c r="H221" s="205">
        <f>H219</f>
        <v>933.88</v>
      </c>
    </row>
    <row r="222" spans="1:8">
      <c r="B222" s="65"/>
      <c r="C222" s="173"/>
      <c r="D222" s="30"/>
      <c r="E222" s="173"/>
      <c r="F222" s="90"/>
      <c r="G222" s="174"/>
      <c r="H222" s="98"/>
    </row>
    <row r="223" spans="1:8" s="25" customFormat="1" ht="24">
      <c r="B223" s="59" t="s">
        <v>20859</v>
      </c>
      <c r="C223" s="59" t="s">
        <v>9139</v>
      </c>
      <c r="D223" s="285" t="s">
        <v>9174</v>
      </c>
      <c r="E223" s="59" t="s">
        <v>19</v>
      </c>
      <c r="F223" s="59">
        <v>1</v>
      </c>
      <c r="G223" s="77">
        <f>H228</f>
        <v>550</v>
      </c>
      <c r="H223" s="77">
        <f>F223*G223</f>
        <v>550</v>
      </c>
    </row>
    <row r="224" spans="1:8">
      <c r="B224" s="268"/>
      <c r="C224" s="175"/>
      <c r="D224" s="82" t="s">
        <v>9178</v>
      </c>
      <c r="E224" s="175"/>
      <c r="F224" s="90"/>
      <c r="G224" s="176"/>
      <c r="H224" s="98"/>
    </row>
    <row r="225" spans="1:8">
      <c r="A225" s="24" t="s">
        <v>5087</v>
      </c>
      <c r="B225" s="86" t="s">
        <v>20991</v>
      </c>
      <c r="C225" s="135" t="s">
        <v>12718</v>
      </c>
      <c r="D225" s="247" t="str">
        <f>IF(A225="INSUMO",(VLOOKUP(B225,'INSUMOS 06_19'!A:D,2,FALSE)))</f>
        <v>FORNECIMENTO DE ACM DE 4MM AMADEIRADO</v>
      </c>
      <c r="E225" s="248" t="str">
        <f>IF(A225="INSUMO",(VLOOKUP(B225,'INSUMOS 06_19'!A:D,3,FALSE)))</f>
        <v>M2</v>
      </c>
      <c r="F225" s="90">
        <v>1</v>
      </c>
      <c r="G225" s="249">
        <f>IF(A225="INSUMO",(VLOOKUP(B225,'INSUMOS 06_19'!A:D,4,FALSE)))</f>
        <v>150</v>
      </c>
      <c r="H225" s="92">
        <f>TRUNC(F225*G225,2)</f>
        <v>150</v>
      </c>
    </row>
    <row r="226" spans="1:8">
      <c r="A226" s="24" t="s">
        <v>5087</v>
      </c>
      <c r="B226" s="86" t="s">
        <v>20992</v>
      </c>
      <c r="C226" s="135" t="s">
        <v>12718</v>
      </c>
      <c r="D226" s="247" t="str">
        <f>IF(A226="INSUMO",(VLOOKUP(B226,'INSUMOS 06_19'!A:D,2,FALSE)))</f>
        <v>CONFECÇÃO DE ESTRUTURAS AUXILIARES PARA FIXAÇÃO DO ACM</v>
      </c>
      <c r="E226" s="248" t="str">
        <f>IF(A226="INSUMO",(VLOOKUP(B226,'INSUMOS 06_19'!A:D,3,FALSE)))</f>
        <v>M2</v>
      </c>
      <c r="F226" s="90">
        <v>1</v>
      </c>
      <c r="G226" s="249">
        <f>IF(A226="INSUMO",(VLOOKUP(B226,'INSUMOS 06_19'!A:D,4,FALSE)))</f>
        <v>200</v>
      </c>
      <c r="H226" s="92">
        <f>TRUNC(F226*G226,2)</f>
        <v>200</v>
      </c>
    </row>
    <row r="227" spans="1:8">
      <c r="A227" s="24" t="s">
        <v>5087</v>
      </c>
      <c r="B227" s="86" t="s">
        <v>20993</v>
      </c>
      <c r="C227" s="135" t="s">
        <v>12718</v>
      </c>
      <c r="D227" s="247" t="str">
        <f>IF(A227="INSUMO",(VLOOKUP(B227,'INSUMOS 06_19'!A:D,2,FALSE)))</f>
        <v xml:space="preserve">USINAGEM DO ACM </v>
      </c>
      <c r="E227" s="248" t="str">
        <f>IF(A227="INSUMO",(VLOOKUP(B227,'INSUMOS 06_19'!A:D,3,FALSE)))</f>
        <v>M2</v>
      </c>
      <c r="F227" s="90">
        <v>1</v>
      </c>
      <c r="G227" s="249">
        <f>IF(A227="INSUMO",(VLOOKUP(B227,'INSUMOS 06_19'!A:D,4,FALSE)))</f>
        <v>200</v>
      </c>
      <c r="H227" s="92">
        <f>TRUNC(F227*G227,2)</f>
        <v>200</v>
      </c>
    </row>
    <row r="228" spans="1:8">
      <c r="B228" s="271"/>
      <c r="C228" s="201"/>
      <c r="D228" s="202" t="s">
        <v>9157</v>
      </c>
      <c r="E228" s="201"/>
      <c r="F228" s="224"/>
      <c r="G228" s="204"/>
      <c r="H228" s="205">
        <f>SUM(H225:H227)</f>
        <v>550</v>
      </c>
    </row>
    <row r="229" spans="1:8">
      <c r="B229" s="65"/>
      <c r="C229" s="173"/>
      <c r="D229" s="30"/>
      <c r="E229" s="173"/>
      <c r="F229" s="90"/>
      <c r="G229" s="174"/>
      <c r="H229" s="98"/>
    </row>
    <row r="230" spans="1:8" s="25" customFormat="1">
      <c r="B230" s="59" t="s">
        <v>20859</v>
      </c>
      <c r="C230" s="59" t="s">
        <v>9179</v>
      </c>
      <c r="D230" s="284" t="s">
        <v>9180</v>
      </c>
      <c r="E230" s="59" t="s">
        <v>19</v>
      </c>
      <c r="F230" s="59">
        <v>1</v>
      </c>
      <c r="G230" s="77">
        <f>H244</f>
        <v>147.26</v>
      </c>
      <c r="H230" s="77">
        <f>F230*G230</f>
        <v>147.26</v>
      </c>
    </row>
    <row r="231" spans="1:8">
      <c r="B231" s="268"/>
      <c r="C231" s="175"/>
      <c r="D231" s="104" t="s">
        <v>9154</v>
      </c>
      <c r="E231" s="175"/>
      <c r="F231" s="90"/>
      <c r="G231" s="176"/>
      <c r="H231" s="98"/>
    </row>
    <row r="232" spans="1:8">
      <c r="A232" s="24" t="s">
        <v>9370</v>
      </c>
      <c r="B232" s="86" t="s">
        <v>11</v>
      </c>
      <c r="C232" s="87">
        <v>88316</v>
      </c>
      <c r="D232" s="247" t="str">
        <f>IF(A232="SERVIÇO",(VLOOKUP(C232,'SERVIÇOS 06_19'!A:D,2,FALSE)))</f>
        <v>SERVENTE COM ENCARGOS COMPLEMENTARES</v>
      </c>
      <c r="E232" s="248" t="str">
        <f>IF(A232="SERVIÇO",(VLOOKUP(C232,'SERVIÇOS 06_19'!A:D,3,FALSE)))</f>
        <v>H</v>
      </c>
      <c r="F232" s="90">
        <v>1.1200000000000001</v>
      </c>
      <c r="G232" s="249">
        <f>IF(A232="SERVIÇO",(VLOOKUP(C232,'SERVIÇOS 06_19'!A:D,4,FALSE)))</f>
        <v>14.71</v>
      </c>
      <c r="H232" s="92">
        <f>TRUNC(F232*G232,2)</f>
        <v>16.47</v>
      </c>
    </row>
    <row r="233" spans="1:8">
      <c r="A233" s="24" t="s">
        <v>9370</v>
      </c>
      <c r="B233" s="86" t="s">
        <v>11</v>
      </c>
      <c r="C233" s="105">
        <v>88309</v>
      </c>
      <c r="D233" s="247" t="str">
        <f>IF(A233="SERVIÇO",(VLOOKUP(C233,'SERVIÇOS 06_19'!A:D,2,FALSE)))</f>
        <v>PEDREIRO COM ENCARGOS COMPLEMENTARES</v>
      </c>
      <c r="E233" s="248" t="str">
        <f>IF(A233="SERVIÇO",(VLOOKUP(C233,'SERVIÇOS 06_19'!A:D,3,FALSE)))</f>
        <v>H</v>
      </c>
      <c r="F233" s="90">
        <v>1</v>
      </c>
      <c r="G233" s="249">
        <f>IF(A233="SERVIÇO",(VLOOKUP(C233,'SERVIÇOS 06_19'!A:D,4,FALSE)))</f>
        <v>18.18</v>
      </c>
      <c r="H233" s="92">
        <f>TRUNC(F233*G233,2)</f>
        <v>18.18</v>
      </c>
    </row>
    <row r="234" spans="1:8">
      <c r="B234" s="108"/>
      <c r="C234" s="87"/>
      <c r="D234" s="93" t="s">
        <v>9196</v>
      </c>
      <c r="E234" s="89"/>
      <c r="F234" s="90"/>
      <c r="G234" s="94"/>
      <c r="H234" s="98">
        <f>SUM(H232:H233)</f>
        <v>34.65</v>
      </c>
    </row>
    <row r="235" spans="1:8">
      <c r="B235" s="108"/>
      <c r="C235" s="87"/>
      <c r="D235" s="93"/>
      <c r="E235" s="89"/>
      <c r="F235" s="90"/>
      <c r="G235" s="94"/>
      <c r="H235" s="98"/>
    </row>
    <row r="236" spans="1:8">
      <c r="B236" s="86"/>
      <c r="C236" s="89"/>
      <c r="D236" s="93" t="s">
        <v>9155</v>
      </c>
      <c r="E236" s="89"/>
      <c r="F236" s="90"/>
      <c r="G236" s="94"/>
      <c r="H236" s="98"/>
    </row>
    <row r="237" spans="1:8">
      <c r="A237" s="24" t="s">
        <v>5087</v>
      </c>
      <c r="B237" s="86" t="s">
        <v>20994</v>
      </c>
      <c r="C237" s="105" t="s">
        <v>9169</v>
      </c>
      <c r="D237" s="247" t="str">
        <f>IF(A237="INSUMO",(VLOOKUP(B237,'INSUMOS 06_19'!A:D,2,FALSE)))</f>
        <v>COBOGÓ DE CONCRETO COM DIMENSÕES DE 39x39 x 8 cm</v>
      </c>
      <c r="E237" s="248" t="str">
        <f>IF(A237="INSUMO",(VLOOKUP(B237,'INSUMOS 06_19'!A:D,3,FALSE)))</f>
        <v>PÇ</v>
      </c>
      <c r="F237" s="90">
        <v>7</v>
      </c>
      <c r="G237" s="249">
        <f>IF(A237="INSUMO",(VLOOKUP(B237,'INSUMOS 06_19'!A:D,4,FALSE)))</f>
        <v>15</v>
      </c>
      <c r="H237" s="92">
        <f>TRUNC(F237*G237,2)</f>
        <v>105</v>
      </c>
    </row>
    <row r="238" spans="1:8">
      <c r="A238" s="24" t="s">
        <v>5087</v>
      </c>
      <c r="B238" s="86" t="s">
        <v>11</v>
      </c>
      <c r="C238" s="105">
        <v>1379</v>
      </c>
      <c r="D238" s="247" t="str">
        <f>IF(A238="INSUMO",(VLOOKUP(C238,'INSUMOS 06_19'!A:D,2,FALSE)))</f>
        <v>CIMENTO PORTLAND COMPOSTO CP II-32</v>
      </c>
      <c r="E238" s="248" t="str">
        <f>IF(A238="INSUMO",(VLOOKUP(C238,'INSUMOS 06_19'!A:D,3,FALSE)))</f>
        <v xml:space="preserve">KG    </v>
      </c>
      <c r="F238" s="90">
        <v>7.66</v>
      </c>
      <c r="G238" s="249">
        <f>IF(A238="INSUMO",(VLOOKUP(C238,'INSUMOS 06_19'!A:D,4,FALSE)))</f>
        <v>0.47</v>
      </c>
      <c r="H238" s="92">
        <f>TRUNC(F238*G238,2)</f>
        <v>3.6</v>
      </c>
    </row>
    <row r="239" spans="1:8" ht="24">
      <c r="A239" s="24" t="s">
        <v>5087</v>
      </c>
      <c r="B239" s="86" t="s">
        <v>11</v>
      </c>
      <c r="C239" s="105">
        <v>370</v>
      </c>
      <c r="D239" s="247" t="str">
        <f>IF(A239="INSUMO",(VLOOKUP(C239,'INSUMOS 06_19'!A:D,2,FALSE)))</f>
        <v>AREIA MEDIA - POSTO JAZIDA/FORNECEDOR (RETIRADO NA JAZIDA, SEM TRANSPORTE)</v>
      </c>
      <c r="E239" s="248" t="str">
        <f>IF(A239="INSUMO",(VLOOKUP(C239,'INSUMOS 06_19'!A:D,3,FALSE)))</f>
        <v xml:space="preserve">M3    </v>
      </c>
      <c r="F239" s="90">
        <v>6.4000000000000001E-2</v>
      </c>
      <c r="G239" s="249">
        <f>IF(A239="INSUMO",(VLOOKUP(C239,'INSUMOS 06_19'!A:D,4,FALSE)))</f>
        <v>62.75</v>
      </c>
      <c r="H239" s="92">
        <f>TRUNC(F239*G239,2)</f>
        <v>4.01</v>
      </c>
    </row>
    <row r="240" spans="1:8">
      <c r="B240" s="108"/>
      <c r="C240" s="179"/>
      <c r="D240" s="93" t="s">
        <v>12714</v>
      </c>
      <c r="E240" s="89"/>
      <c r="F240" s="90"/>
      <c r="G240" s="96"/>
      <c r="H240" s="98">
        <f>SUM(H237:H239)</f>
        <v>112.61</v>
      </c>
    </row>
    <row r="241" spans="1:8">
      <c r="B241" s="108"/>
      <c r="C241" s="179"/>
      <c r="D241" s="88"/>
      <c r="E241" s="89"/>
      <c r="F241" s="90"/>
      <c r="G241" s="96"/>
      <c r="H241" s="98"/>
    </row>
    <row r="242" spans="1:8">
      <c r="B242" s="108"/>
      <c r="C242" s="179"/>
      <c r="D242" s="93" t="s">
        <v>12713</v>
      </c>
      <c r="E242" s="89"/>
      <c r="F242" s="90"/>
      <c r="G242" s="94"/>
      <c r="H242" s="98">
        <f>H240+H234</f>
        <v>147.26</v>
      </c>
    </row>
    <row r="243" spans="1:8">
      <c r="B243" s="108"/>
      <c r="C243" s="179"/>
      <c r="D243" s="99" t="s">
        <v>9156</v>
      </c>
      <c r="E243" s="100" t="s">
        <v>9</v>
      </c>
      <c r="F243" s="90">
        <v>0</v>
      </c>
      <c r="G243" s="112"/>
      <c r="H243" s="206">
        <v>0</v>
      </c>
    </row>
    <row r="244" spans="1:8">
      <c r="B244" s="271"/>
      <c r="C244" s="201"/>
      <c r="D244" s="202" t="s">
        <v>9157</v>
      </c>
      <c r="E244" s="201"/>
      <c r="F244" s="224"/>
      <c r="G244" s="204"/>
      <c r="H244" s="205">
        <f>H242</f>
        <v>147.26</v>
      </c>
    </row>
    <row r="245" spans="1:8">
      <c r="B245" s="65"/>
      <c r="C245" s="173"/>
      <c r="D245" s="30"/>
      <c r="E245" s="173"/>
      <c r="F245" s="90"/>
      <c r="G245" s="174"/>
      <c r="H245" s="98"/>
    </row>
    <row r="246" spans="1:8" s="25" customFormat="1">
      <c r="B246" s="123" t="s">
        <v>20859</v>
      </c>
      <c r="C246" s="123" t="s">
        <v>9185</v>
      </c>
      <c r="D246" s="286" t="s">
        <v>9184</v>
      </c>
      <c r="E246" s="123" t="s">
        <v>19</v>
      </c>
      <c r="F246" s="59">
        <v>1</v>
      </c>
      <c r="G246" s="124">
        <f>H264</f>
        <v>42.82</v>
      </c>
      <c r="H246" s="77">
        <f>F246*G246</f>
        <v>42.82</v>
      </c>
    </row>
    <row r="247" spans="1:8">
      <c r="B247" s="113"/>
      <c r="C247" s="81"/>
      <c r="D247" s="104"/>
      <c r="E247" s="83"/>
      <c r="F247" s="90"/>
      <c r="G247" s="127"/>
      <c r="H247" s="98"/>
    </row>
    <row r="248" spans="1:8">
      <c r="B248" s="86"/>
      <c r="C248" s="89"/>
      <c r="D248" s="93" t="s">
        <v>9155</v>
      </c>
      <c r="E248" s="89"/>
      <c r="F248" s="90"/>
      <c r="G248" s="94"/>
      <c r="H248" s="98"/>
    </row>
    <row r="249" spans="1:8">
      <c r="A249" s="24" t="s">
        <v>5087</v>
      </c>
      <c r="B249" s="108" t="s">
        <v>11</v>
      </c>
      <c r="C249" s="179">
        <v>345</v>
      </c>
      <c r="D249" s="247" t="str">
        <f>IF(A249="INSUMO",(VLOOKUP(C249,'INSUMOS 06_19'!A:D,2,FALSE)))</f>
        <v>ARAME GALVANIZADO 18 BWG, 1,24MM (0,009 KG/M)</v>
      </c>
      <c r="E249" s="248" t="str">
        <f>IF(A249="INSUMO",(VLOOKUP(C249,'INSUMOS 06_19'!A:D,3,FALSE)))</f>
        <v xml:space="preserve">KG    </v>
      </c>
      <c r="F249" s="90">
        <v>2.5000000000000001E-2</v>
      </c>
      <c r="G249" s="249">
        <f>IF(A249="INSUMO",(VLOOKUP(C249,'INSUMOS 06_19'!A:D,4,FALSE)))</f>
        <v>15.86</v>
      </c>
      <c r="H249" s="92">
        <f>TRUNC(F249*G249,2)</f>
        <v>0.39</v>
      </c>
    </row>
    <row r="250" spans="1:8">
      <c r="A250" s="24" t="s">
        <v>5087</v>
      </c>
      <c r="B250" s="108" t="s">
        <v>11</v>
      </c>
      <c r="C250" s="179">
        <v>3315</v>
      </c>
      <c r="D250" s="247" t="str">
        <f>IF(A250="INSUMO",(VLOOKUP(C250,'INSUMOS 06_19'!A:D,2,FALSE)))</f>
        <v>GESSO EM PO PARA REVESTIMENTOS/MOLDURAS/SANCAS</v>
      </c>
      <c r="E250" s="248" t="str">
        <f>IF(A250="INSUMO",(VLOOKUP(C250,'INSUMOS 06_19'!A:D,3,FALSE)))</f>
        <v xml:space="preserve">KG    </v>
      </c>
      <c r="F250" s="90">
        <v>0.99639999999999995</v>
      </c>
      <c r="G250" s="249">
        <f>IF(A250="INSUMO",(VLOOKUP(C250,'INSUMOS 06_19'!A:D,4,FALSE)))</f>
        <v>0.61</v>
      </c>
      <c r="H250" s="92">
        <f>TRUNC(F250*G250,2)</f>
        <v>0.6</v>
      </c>
    </row>
    <row r="251" spans="1:8" ht="24">
      <c r="A251" s="24" t="s">
        <v>5087</v>
      </c>
      <c r="B251" s="108" t="s">
        <v>11</v>
      </c>
      <c r="C251" s="179">
        <v>4812</v>
      </c>
      <c r="D251" s="247" t="str">
        <f>IF(A251="INSUMO",(VLOOKUP(C251,'INSUMOS 06_19'!A:D,2,FALSE)))</f>
        <v>PLACA DE GESSO PARA FORRO, DE  *60 X 60* CM E ESPESSURA DE 12 MM (30 MM NAS BORDAS) SEM COLOCACAO</v>
      </c>
      <c r="E251" s="248" t="str">
        <f>IF(A251="INSUMO",(VLOOKUP(C251,'INSUMOS 06_19'!A:D,3,FALSE)))</f>
        <v xml:space="preserve">M2    </v>
      </c>
      <c r="F251" s="90">
        <v>1.0293000000000001</v>
      </c>
      <c r="G251" s="249">
        <f>IF(A251="INSUMO",(VLOOKUP(C251,'INSUMOS 06_19'!A:D,4,FALSE)))</f>
        <v>13.75</v>
      </c>
      <c r="H251" s="92">
        <f>TRUNC(F251*G251,2)</f>
        <v>14.15</v>
      </c>
    </row>
    <row r="252" spans="1:8">
      <c r="A252" s="24" t="s">
        <v>5087</v>
      </c>
      <c r="B252" s="108" t="s">
        <v>11</v>
      </c>
      <c r="C252" s="258">
        <v>20250</v>
      </c>
      <c r="D252" s="247" t="str">
        <f>IF(A252="INSUMO",(VLOOKUP(C252,'INSUMOS 06_19'!A:D,2,FALSE)))</f>
        <v>SISAL EM FIBRA</v>
      </c>
      <c r="E252" s="248" t="str">
        <f>IF(A252="INSUMO",(VLOOKUP(C252,'INSUMOS 06_19'!A:D,3,FALSE)))</f>
        <v xml:space="preserve">KG    </v>
      </c>
      <c r="F252" s="90">
        <v>7.7999999999999996E-3</v>
      </c>
      <c r="G252" s="249">
        <f>IF(A252="INSUMO",(VLOOKUP(C252,'INSUMOS 06_19'!A:D,4,FALSE)))</f>
        <v>10.5</v>
      </c>
      <c r="H252" s="92">
        <f>TRUNC(F252*G252,2)</f>
        <v>0.08</v>
      </c>
    </row>
    <row r="253" spans="1:8">
      <c r="A253" s="24" t="s">
        <v>5087</v>
      </c>
      <c r="B253" s="108" t="s">
        <v>11</v>
      </c>
      <c r="C253" s="258">
        <v>40547</v>
      </c>
      <c r="D253" s="247" t="str">
        <f>IF(A253="INSUMO",(VLOOKUP(C253,'INSUMOS 06_19'!A:D,2,FALSE)))</f>
        <v>PARAFUSO ZINCADO, AUTOBROCANTE, FLANGEADO, 4,2 X 19"</v>
      </c>
      <c r="E253" s="248" t="str">
        <f>IF(A253="INSUMO",(VLOOKUP(C253,'INSUMOS 06_19'!A:D,3,FALSE)))</f>
        <v xml:space="preserve">CENTO </v>
      </c>
      <c r="F253" s="90">
        <v>3.0800000000000001E-2</v>
      </c>
      <c r="G253" s="249">
        <f>IF(A253="INSUMO",(VLOOKUP(C253,'INSUMOS 06_19'!A:D,4,FALSE)))</f>
        <v>18.3</v>
      </c>
      <c r="H253" s="92">
        <f>TRUNC(F253*G253,2)</f>
        <v>0.56000000000000005</v>
      </c>
    </row>
    <row r="254" spans="1:8">
      <c r="B254" s="259"/>
      <c r="C254" s="87"/>
      <c r="D254" s="177" t="s">
        <v>9186</v>
      </c>
      <c r="E254" s="105" t="s">
        <v>32</v>
      </c>
      <c r="F254" s="90">
        <v>1</v>
      </c>
      <c r="G254" s="180">
        <v>6.77</v>
      </c>
      <c r="H254" s="98">
        <f t="shared" ref="H254" si="14">F254*G254</f>
        <v>6.77</v>
      </c>
    </row>
    <row r="255" spans="1:8">
      <c r="B255" s="259"/>
      <c r="C255" s="87"/>
      <c r="D255" s="93" t="s">
        <v>12714</v>
      </c>
      <c r="E255" s="105"/>
      <c r="F255" s="90"/>
      <c r="G255" s="180"/>
      <c r="H255" s="98">
        <f>SUM(H249:H254)</f>
        <v>22.55</v>
      </c>
    </row>
    <row r="256" spans="1:8">
      <c r="B256" s="259"/>
      <c r="C256" s="87"/>
      <c r="D256" s="177"/>
      <c r="E256" s="105"/>
      <c r="F256" s="90"/>
      <c r="G256" s="180"/>
      <c r="H256" s="98"/>
    </row>
    <row r="257" spans="1:13">
      <c r="B257" s="108"/>
      <c r="C257" s="179"/>
      <c r="D257" s="93" t="s">
        <v>9154</v>
      </c>
      <c r="E257" s="105"/>
      <c r="F257" s="90"/>
      <c r="G257" s="180"/>
      <c r="H257" s="98"/>
    </row>
    <row r="258" spans="1:13">
      <c r="A258" s="24" t="s">
        <v>9370</v>
      </c>
      <c r="B258" s="108" t="s">
        <v>11</v>
      </c>
      <c r="C258" s="87">
        <v>88269</v>
      </c>
      <c r="D258" s="247" t="str">
        <f>IF(A258="SERVIÇO",(VLOOKUP(C258,'SERVIÇOS 06_19'!A:D,2,FALSE)))</f>
        <v>GESSEIRO COM ENCARGOS COMPLEMENTARES</v>
      </c>
      <c r="E258" s="248" t="str">
        <f>IF(A258="SERVIÇO",(VLOOKUP(C258,'SERVIÇOS 06_19'!A:D,3,FALSE)))</f>
        <v>H</v>
      </c>
      <c r="F258" s="90">
        <v>0.7974</v>
      </c>
      <c r="G258" s="249">
        <f>IF(A258="SERVIÇO",(VLOOKUP(C258,'SERVIÇOS 06_19'!A:D,4,FALSE)))</f>
        <v>18.079999999999998</v>
      </c>
      <c r="H258" s="92">
        <f>TRUNC(F258*G258,2)</f>
        <v>14.41</v>
      </c>
    </row>
    <row r="259" spans="1:13">
      <c r="A259" s="24" t="s">
        <v>9370</v>
      </c>
      <c r="B259" s="108" t="s">
        <v>11</v>
      </c>
      <c r="C259" s="87">
        <v>88316</v>
      </c>
      <c r="D259" s="247" t="str">
        <f>IF(A259="SERVIÇO",(VLOOKUP(C259,'SERVIÇOS 06_19'!A:D,2,FALSE)))</f>
        <v>SERVENTE COM ENCARGOS COMPLEMENTARES</v>
      </c>
      <c r="E259" s="248" t="str">
        <f>IF(A259="SERVIÇO",(VLOOKUP(C259,'SERVIÇOS 06_19'!A:D,3,FALSE)))</f>
        <v>H</v>
      </c>
      <c r="F259" s="90">
        <v>0.3987</v>
      </c>
      <c r="G259" s="249">
        <f>IF(A259="SERVIÇO",(VLOOKUP(C259,'SERVIÇOS 06_19'!A:D,4,FALSE)))</f>
        <v>14.71</v>
      </c>
      <c r="H259" s="92">
        <f>TRUNC(F259*G259,2)</f>
        <v>5.86</v>
      </c>
    </row>
    <row r="260" spans="1:13">
      <c r="B260" s="108"/>
      <c r="C260" s="179"/>
      <c r="D260" s="93" t="s">
        <v>9196</v>
      </c>
      <c r="E260" s="89"/>
      <c r="F260" s="90"/>
      <c r="G260" s="94"/>
      <c r="H260" s="98">
        <f>SUM(H258:H259)</f>
        <v>20.27</v>
      </c>
    </row>
    <row r="261" spans="1:13">
      <c r="B261" s="108"/>
      <c r="C261" s="179"/>
      <c r="D261" s="88"/>
      <c r="E261" s="89"/>
      <c r="F261" s="90"/>
      <c r="G261" s="96"/>
      <c r="H261" s="98"/>
      <c r="M261" s="181"/>
    </row>
    <row r="262" spans="1:13">
      <c r="B262" s="108"/>
      <c r="C262" s="179"/>
      <c r="D262" s="93" t="s">
        <v>12713</v>
      </c>
      <c r="E262" s="89"/>
      <c r="F262" s="90"/>
      <c r="G262" s="94"/>
      <c r="H262" s="98">
        <f>H255+H260</f>
        <v>42.82</v>
      </c>
    </row>
    <row r="263" spans="1:13">
      <c r="B263" s="108"/>
      <c r="C263" s="179"/>
      <c r="D263" s="99" t="s">
        <v>9156</v>
      </c>
      <c r="E263" s="100" t="s">
        <v>9</v>
      </c>
      <c r="F263" s="90">
        <v>0</v>
      </c>
      <c r="G263" s="112"/>
      <c r="H263" s="206">
        <v>0</v>
      </c>
    </row>
    <row r="264" spans="1:13">
      <c r="B264" s="271"/>
      <c r="C264" s="201"/>
      <c r="D264" s="202" t="s">
        <v>9157</v>
      </c>
      <c r="E264" s="201"/>
      <c r="F264" s="224"/>
      <c r="G264" s="204"/>
      <c r="H264" s="205">
        <f>H262</f>
        <v>42.82</v>
      </c>
    </row>
    <row r="265" spans="1:13">
      <c r="B265" s="65"/>
      <c r="C265" s="173"/>
      <c r="D265" s="30"/>
      <c r="E265" s="173"/>
      <c r="F265" s="90"/>
      <c r="G265" s="174"/>
      <c r="H265" s="98"/>
      <c r="J265" s="181"/>
      <c r="K265" s="181"/>
    </row>
    <row r="266" spans="1:13" s="25" customFormat="1">
      <c r="B266" s="59" t="s">
        <v>20859</v>
      </c>
      <c r="C266" s="59" t="s">
        <v>9187</v>
      </c>
      <c r="D266" s="285" t="s">
        <v>9188</v>
      </c>
      <c r="E266" s="59" t="s">
        <v>14</v>
      </c>
      <c r="F266" s="59">
        <v>1</v>
      </c>
      <c r="G266" s="77">
        <f>H269</f>
        <v>12.28</v>
      </c>
      <c r="H266" s="77">
        <f>F266*G266</f>
        <v>12.28</v>
      </c>
    </row>
    <row r="267" spans="1:13">
      <c r="B267" s="113"/>
      <c r="C267" s="183"/>
      <c r="D267" s="182"/>
      <c r="E267" s="183"/>
      <c r="F267" s="90"/>
      <c r="G267" s="184"/>
      <c r="H267" s="98"/>
    </row>
    <row r="268" spans="1:13">
      <c r="A268" s="24" t="s">
        <v>5087</v>
      </c>
      <c r="B268" s="86" t="s">
        <v>20995</v>
      </c>
      <c r="C268" s="105" t="s">
        <v>12719</v>
      </c>
      <c r="D268" s="247" t="str">
        <f>IF(A268="INSUMO",(VLOOKUP(B268,'INSUMOS 06_19'!A:D,2,FALSE)))</f>
        <v>SANCA (junta perimétrica 2 x 2) de metal, pintada de branco</v>
      </c>
      <c r="E268" s="248" t="str">
        <f>IF(A268="INSUMO",(VLOOKUP(B268,'INSUMOS 06_19'!A:D,3,FALSE)))</f>
        <v>M</v>
      </c>
      <c r="F268" s="90">
        <v>1</v>
      </c>
      <c r="G268" s="249">
        <f>IF(A268="INSUMO",(VLOOKUP(B268,'INSUMOS 06_19'!A:D,4,FALSE)))</f>
        <v>12.28</v>
      </c>
      <c r="H268" s="92">
        <f>TRUNC(F268*G268,2)</f>
        <v>12.28</v>
      </c>
    </row>
    <row r="269" spans="1:13">
      <c r="B269" s="277"/>
      <c r="C269" s="128"/>
      <c r="D269" s="129" t="s">
        <v>12715</v>
      </c>
      <c r="E269" s="186"/>
      <c r="F269" s="230"/>
      <c r="G269" s="187"/>
      <c r="H269" s="199">
        <f>SUM(H268:H268)</f>
        <v>12.28</v>
      </c>
    </row>
    <row r="270" spans="1:13">
      <c r="B270" s="65"/>
      <c r="C270" s="173"/>
      <c r="D270" s="30"/>
      <c r="E270" s="173"/>
      <c r="F270" s="225"/>
      <c r="G270" s="174"/>
      <c r="H270" s="198"/>
    </row>
    <row r="271" spans="1:13" s="25" customFormat="1" ht="24">
      <c r="B271" s="59" t="s">
        <v>20859</v>
      </c>
      <c r="C271" s="59" t="s">
        <v>9140</v>
      </c>
      <c r="D271" s="284" t="s">
        <v>9189</v>
      </c>
      <c r="E271" s="59" t="s">
        <v>32</v>
      </c>
      <c r="F271" s="59">
        <v>1</v>
      </c>
      <c r="G271" s="77">
        <f>H274</f>
        <v>12050</v>
      </c>
      <c r="H271" s="77">
        <f>F271*G271</f>
        <v>12050</v>
      </c>
    </row>
    <row r="272" spans="1:13">
      <c r="B272" s="113"/>
      <c r="C272" s="183"/>
      <c r="D272" s="182"/>
      <c r="E272" s="183"/>
      <c r="F272" s="90"/>
      <c r="G272" s="184"/>
      <c r="H272" s="98"/>
    </row>
    <row r="273" spans="1:10" ht="24">
      <c r="A273" s="24" t="s">
        <v>5087</v>
      </c>
      <c r="B273" s="86" t="s">
        <v>20996</v>
      </c>
      <c r="C273" s="120" t="s">
        <v>12720</v>
      </c>
      <c r="D273" s="247" t="str">
        <f>IF(A273="INSUMO",(VLOOKUP(B273,'INSUMOS 06_19'!A:D,2,FALSE)))</f>
        <v>LETRAS EM CAIXA EM ACM CONFORME DESCRIÇÃO EM ORÇAMENTO DAS PORTARIAS</v>
      </c>
      <c r="E273" s="248" t="str">
        <f>IF(A273="INSUMO",(VLOOKUP(B273,'INSUMOS 06_19'!A:D,3,FALSE)))</f>
        <v>UN</v>
      </c>
      <c r="F273" s="90">
        <v>1</v>
      </c>
      <c r="G273" s="249">
        <f>IF(A273="INSUMO",(VLOOKUP(B273,'INSUMOS 06_19'!A:D,4,FALSE)))</f>
        <v>12050</v>
      </c>
      <c r="H273" s="92">
        <f>TRUNC(F273*G273,2)</f>
        <v>12050</v>
      </c>
    </row>
    <row r="274" spans="1:10">
      <c r="B274" s="277"/>
      <c r="C274" s="128"/>
      <c r="D274" s="129" t="s">
        <v>12715</v>
      </c>
      <c r="E274" s="186"/>
      <c r="F274" s="230"/>
      <c r="G274" s="187"/>
      <c r="H274" s="199">
        <f>SUM(H273:H273)</f>
        <v>12050</v>
      </c>
    </row>
    <row r="275" spans="1:10">
      <c r="B275" s="65"/>
      <c r="C275" s="173"/>
      <c r="D275" s="30"/>
      <c r="E275" s="173"/>
      <c r="F275" s="225"/>
      <c r="G275" s="174"/>
      <c r="H275" s="198"/>
    </row>
    <row r="276" spans="1:10" s="25" customFormat="1" ht="24">
      <c r="B276" s="59" t="s">
        <v>20859</v>
      </c>
      <c r="C276" s="59" t="s">
        <v>9141</v>
      </c>
      <c r="D276" s="285" t="s">
        <v>9190</v>
      </c>
      <c r="E276" s="59" t="s">
        <v>32</v>
      </c>
      <c r="F276" s="59">
        <v>1</v>
      </c>
      <c r="G276" s="77">
        <f>H279</f>
        <v>12050</v>
      </c>
      <c r="H276" s="77">
        <f>F276*G276</f>
        <v>12050</v>
      </c>
    </row>
    <row r="277" spans="1:10">
      <c r="B277" s="113"/>
      <c r="C277" s="183"/>
      <c r="D277" s="182"/>
      <c r="E277" s="183"/>
      <c r="F277" s="90"/>
      <c r="G277" s="184"/>
      <c r="H277" s="98"/>
      <c r="J277" s="188"/>
    </row>
    <row r="278" spans="1:10">
      <c r="A278" s="24" t="s">
        <v>5087</v>
      </c>
      <c r="B278" s="86" t="s">
        <v>20996</v>
      </c>
      <c r="C278" s="120" t="s">
        <v>12720</v>
      </c>
      <c r="D278" s="185" t="s">
        <v>9218</v>
      </c>
      <c r="E278" s="105" t="s">
        <v>32</v>
      </c>
      <c r="F278" s="90">
        <v>1</v>
      </c>
      <c r="G278" s="249">
        <f>IF(A278="INSUMO",(VLOOKUP(B278,'INSUMOS 06_19'!A:D,4,FALSE)))</f>
        <v>12050</v>
      </c>
      <c r="H278" s="92">
        <f>TRUNC(F278*G278,2)</f>
        <v>12050</v>
      </c>
    </row>
    <row r="279" spans="1:10">
      <c r="B279" s="277"/>
      <c r="C279" s="128"/>
      <c r="D279" s="129" t="s">
        <v>12715</v>
      </c>
      <c r="E279" s="186"/>
      <c r="F279" s="230"/>
      <c r="G279" s="187"/>
      <c r="H279" s="199">
        <f>SUM(H278:H278)</f>
        <v>12050</v>
      </c>
    </row>
    <row r="280" spans="1:10">
      <c r="B280" s="65"/>
      <c r="C280" s="173"/>
      <c r="D280" s="30"/>
      <c r="E280" s="173"/>
      <c r="F280" s="225"/>
      <c r="G280" s="174"/>
      <c r="H280" s="198"/>
    </row>
    <row r="281" spans="1:10" s="25" customFormat="1" ht="24">
      <c r="B281" s="59" t="s">
        <v>20859</v>
      </c>
      <c r="C281" s="59" t="s">
        <v>9142</v>
      </c>
      <c r="D281" s="285" t="s">
        <v>9191</v>
      </c>
      <c r="E281" s="59" t="s">
        <v>32</v>
      </c>
      <c r="F281" s="59">
        <v>1</v>
      </c>
      <c r="G281" s="77">
        <f>H284</f>
        <v>10600</v>
      </c>
      <c r="H281" s="77">
        <f>F281*G281</f>
        <v>10600</v>
      </c>
    </row>
    <row r="282" spans="1:10">
      <c r="B282" s="113"/>
      <c r="C282" s="183"/>
      <c r="D282" s="182"/>
      <c r="E282" s="183"/>
      <c r="F282" s="90"/>
      <c r="G282" s="184"/>
      <c r="H282" s="98"/>
    </row>
    <row r="283" spans="1:10" ht="24">
      <c r="A283" s="24" t="s">
        <v>5087</v>
      </c>
      <c r="B283" s="86" t="s">
        <v>20997</v>
      </c>
      <c r="C283" s="120" t="s">
        <v>12721</v>
      </c>
      <c r="D283" s="247" t="str">
        <f>IF(A283="INSUMO",(VLOOKUP(B283,'INSUMOS 06_19'!A:D,2,FALSE)))</f>
        <v>FORNECIMENTO E COLOCAÇÃO DE CAIXA DÁGUA METÁLICA  COM CAPACIDADE DE 5000 LITROS</v>
      </c>
      <c r="E283" s="248" t="str">
        <f>IF(A283="INSUMO",(VLOOKUP(B283,'INSUMOS 06_19'!A:D,3,FALSE)))</f>
        <v>UN</v>
      </c>
      <c r="F283" s="90">
        <v>1</v>
      </c>
      <c r="G283" s="249">
        <f>IF(A283="INSUMO",(VLOOKUP(B283,'INSUMOS 06_19'!A:D,4,FALSE)))</f>
        <v>10600</v>
      </c>
      <c r="H283" s="92">
        <f>TRUNC(F283*G283,2)</f>
        <v>10600</v>
      </c>
    </row>
    <row r="284" spans="1:10">
      <c r="B284" s="277"/>
      <c r="C284" s="128"/>
      <c r="D284" s="129" t="s">
        <v>12715</v>
      </c>
      <c r="E284" s="186"/>
      <c r="F284" s="230"/>
      <c r="G284" s="187"/>
      <c r="H284" s="199">
        <f>SUM(H283:H283)</f>
        <v>10600</v>
      </c>
    </row>
    <row r="285" spans="1:10">
      <c r="B285" s="65"/>
      <c r="C285" s="173"/>
      <c r="D285" s="30"/>
      <c r="E285" s="173"/>
      <c r="F285" s="225"/>
      <c r="G285" s="174"/>
      <c r="H285" s="198"/>
    </row>
    <row r="286" spans="1:10" s="25" customFormat="1">
      <c r="B286" s="123" t="s">
        <v>20859</v>
      </c>
      <c r="C286" s="123" t="s">
        <v>9143</v>
      </c>
      <c r="D286" s="286" t="s">
        <v>9192</v>
      </c>
      <c r="E286" s="123" t="s">
        <v>29</v>
      </c>
      <c r="F286" s="59">
        <v>1</v>
      </c>
      <c r="G286" s="124">
        <f>H349</f>
        <v>8602.3700599999993</v>
      </c>
      <c r="H286" s="77">
        <f>F286*G286</f>
        <v>8602.3700599999993</v>
      </c>
      <c r="I286" s="29"/>
    </row>
    <row r="287" spans="1:10">
      <c r="B287" s="272" t="s">
        <v>9193</v>
      </c>
      <c r="C287" s="207"/>
      <c r="D287" s="144"/>
      <c r="E287" s="207"/>
      <c r="F287" s="143"/>
      <c r="G287" s="145"/>
      <c r="H287" s="372"/>
      <c r="I287" s="26"/>
    </row>
    <row r="288" spans="1:10">
      <c r="B288" s="268"/>
      <c r="C288" s="175"/>
      <c r="D288" s="146" t="s">
        <v>9153</v>
      </c>
      <c r="E288" s="376"/>
      <c r="F288" s="90"/>
      <c r="G288" s="147"/>
      <c r="H288" s="98"/>
      <c r="I288" s="26"/>
    </row>
    <row r="289" spans="1:9">
      <c r="B289" s="269"/>
      <c r="C289" s="189"/>
      <c r="D289" s="121" t="s">
        <v>9194</v>
      </c>
      <c r="E289" s="105" t="s">
        <v>33</v>
      </c>
      <c r="F289" s="90">
        <v>0.71399999999999997</v>
      </c>
      <c r="G289" s="249">
        <v>21.95</v>
      </c>
      <c r="H289" s="92">
        <f>TRUNC(F289*G289,2)</f>
        <v>15.67</v>
      </c>
      <c r="I289" s="26"/>
    </row>
    <row r="290" spans="1:9">
      <c r="B290" s="269"/>
      <c r="C290" s="189"/>
      <c r="D290" s="134" t="s">
        <v>9195</v>
      </c>
      <c r="E290" s="377"/>
      <c r="F290" s="90"/>
      <c r="G290" s="136"/>
      <c r="H290" s="98">
        <f>H289</f>
        <v>15.67</v>
      </c>
      <c r="I290" s="26"/>
    </row>
    <row r="291" spans="1:9">
      <c r="B291" s="269"/>
      <c r="C291" s="189"/>
      <c r="D291" s="134"/>
      <c r="E291" s="377"/>
      <c r="F291" s="90"/>
      <c r="G291" s="136"/>
      <c r="H291" s="98"/>
      <c r="I291" s="26"/>
    </row>
    <row r="292" spans="1:9">
      <c r="B292" s="269"/>
      <c r="C292" s="189"/>
      <c r="D292" s="134" t="s">
        <v>9154</v>
      </c>
      <c r="E292" s="377"/>
      <c r="F292" s="90"/>
      <c r="G292" s="136"/>
      <c r="H292" s="98"/>
      <c r="I292" s="26"/>
    </row>
    <row r="293" spans="1:9">
      <c r="A293" s="24" t="s">
        <v>9370</v>
      </c>
      <c r="B293" s="259" t="s">
        <v>11</v>
      </c>
      <c r="C293" s="260">
        <v>88316</v>
      </c>
      <c r="D293" s="247" t="str">
        <f>IF(A293="SERVIÇO",(VLOOKUP(C293,'SERVIÇOS 06_19'!A:D,2,FALSE)))</f>
        <v>SERVENTE COM ENCARGOS COMPLEMENTARES</v>
      </c>
      <c r="E293" s="248" t="str">
        <f>IF(A293="SERVIÇO",(VLOOKUP(C293,'SERVIÇOS 06_19'!A:D,3,FALSE)))</f>
        <v>H</v>
      </c>
      <c r="F293" s="90">
        <v>6</v>
      </c>
      <c r="G293" s="249">
        <f>IF(A293="SERVIÇO",(VLOOKUP(C293,'SERVIÇOS 06_19'!A:D,4,FALSE)))</f>
        <v>14.71</v>
      </c>
      <c r="H293" s="92">
        <f>TRUNC(F293*G293,2)</f>
        <v>88.26</v>
      </c>
      <c r="I293" s="26"/>
    </row>
    <row r="294" spans="1:9">
      <c r="B294" s="108"/>
      <c r="C294" s="105"/>
      <c r="D294" s="134" t="s">
        <v>9196</v>
      </c>
      <c r="E294" s="377"/>
      <c r="F294" s="90"/>
      <c r="G294" s="136"/>
      <c r="H294" s="98">
        <f>H293</f>
        <v>88.26</v>
      </c>
    </row>
    <row r="295" spans="1:9">
      <c r="B295" s="108"/>
      <c r="C295" s="105"/>
      <c r="D295" s="134"/>
      <c r="E295" s="377"/>
      <c r="F295" s="90"/>
      <c r="G295" s="136"/>
      <c r="H295" s="98"/>
    </row>
    <row r="296" spans="1:9">
      <c r="B296" s="108"/>
      <c r="C296" s="105"/>
      <c r="D296" s="137" t="s">
        <v>12716</v>
      </c>
      <c r="E296" s="377"/>
      <c r="F296" s="90"/>
      <c r="G296" s="136"/>
      <c r="H296" s="98"/>
    </row>
    <row r="297" spans="1:9">
      <c r="A297" s="24" t="s">
        <v>5087</v>
      </c>
      <c r="B297" s="259" t="s">
        <v>11</v>
      </c>
      <c r="C297" s="87">
        <v>1379</v>
      </c>
      <c r="D297" s="247" t="str">
        <f>IF(A297="INSUMO",(VLOOKUP(C297,'INSUMOS 06_19'!A:D,2,FALSE)))</f>
        <v>CIMENTO PORTLAND COMPOSTO CP II-32</v>
      </c>
      <c r="E297" s="248" t="str">
        <f>IF(A297="INSUMO",(VLOOKUP(C297,'INSUMOS 06_19'!A:D,3,FALSE)))</f>
        <v xml:space="preserve">KG    </v>
      </c>
      <c r="F297" s="90">
        <v>336</v>
      </c>
      <c r="G297" s="249">
        <f>IF(A297="INSUMO",(VLOOKUP(C297,'INSUMOS 06_19'!A:D,4,FALSE)))</f>
        <v>0.47</v>
      </c>
      <c r="H297" s="92">
        <f>TRUNC(F297*G297,2)</f>
        <v>157.91999999999999</v>
      </c>
    </row>
    <row r="298" spans="1:9" ht="24">
      <c r="A298" s="24" t="s">
        <v>5087</v>
      </c>
      <c r="B298" s="259" t="s">
        <v>11</v>
      </c>
      <c r="C298" s="89">
        <v>370</v>
      </c>
      <c r="D298" s="247" t="str">
        <f>IF(A298="INSUMO",(VLOOKUP(C298,'INSUMOS 06_19'!A:D,2,FALSE)))</f>
        <v>AREIA MEDIA - POSTO JAZIDA/FORNECEDOR (RETIRADO NA JAZIDA, SEM TRANSPORTE)</v>
      </c>
      <c r="E298" s="248" t="str">
        <f>IF(A298="INSUMO",(VLOOKUP(C298,'INSUMOS 06_19'!A:D,3,FALSE)))</f>
        <v xml:space="preserve">M3    </v>
      </c>
      <c r="F298" s="90">
        <v>0.85270000000000001</v>
      </c>
      <c r="G298" s="249">
        <f>IF(A298="INSUMO",(VLOOKUP(C298,'INSUMOS 06_19'!A:D,4,FALSE)))</f>
        <v>62.75</v>
      </c>
      <c r="H298" s="92">
        <f>TRUNC(F298*G298,2)</f>
        <v>53.5</v>
      </c>
    </row>
    <row r="299" spans="1:9" ht="24">
      <c r="A299" s="24" t="s">
        <v>5087</v>
      </c>
      <c r="B299" s="259" t="s">
        <v>11</v>
      </c>
      <c r="C299" s="89">
        <v>4721</v>
      </c>
      <c r="D299" s="247" t="str">
        <f>IF(A299="INSUMO",(VLOOKUP(C299,'INSUMOS 06_19'!A:D,2,FALSE)))</f>
        <v>PEDRA BRITADA N. 1 (9,5 a 19 MM) POSTO PEDREIRA/FORNECEDOR, SEM FRETE</v>
      </c>
      <c r="E299" s="248" t="str">
        <f>IF(A299="INSUMO",(VLOOKUP(C299,'INSUMOS 06_19'!A:D,3,FALSE)))</f>
        <v xml:space="preserve">M3    </v>
      </c>
      <c r="F299" s="90">
        <v>0.83599999999999997</v>
      </c>
      <c r="G299" s="249">
        <f>IF(A299="INSUMO",(VLOOKUP(C299,'INSUMOS 06_19'!A:D,4,FALSE)))</f>
        <v>68.790000000000006</v>
      </c>
      <c r="H299" s="92">
        <f>TRUNC(F299*G299,2)</f>
        <v>57.5</v>
      </c>
    </row>
    <row r="300" spans="1:9">
      <c r="B300" s="108"/>
      <c r="C300" s="208"/>
      <c r="D300" s="139" t="s">
        <v>12714</v>
      </c>
      <c r="E300" s="208"/>
      <c r="F300" s="90"/>
      <c r="G300" s="140"/>
      <c r="H300" s="98">
        <f>SUM(H297:H299)</f>
        <v>268.91999999999996</v>
      </c>
    </row>
    <row r="301" spans="1:9">
      <c r="B301" s="278"/>
      <c r="C301" s="209"/>
      <c r="D301" s="141"/>
      <c r="E301" s="209"/>
      <c r="F301" s="90"/>
      <c r="G301" s="142"/>
      <c r="H301" s="98"/>
    </row>
    <row r="302" spans="1:9">
      <c r="B302" s="274"/>
      <c r="C302" s="210"/>
      <c r="D302" s="148" t="s">
        <v>9197</v>
      </c>
      <c r="E302" s="210"/>
      <c r="F302" s="230"/>
      <c r="G302" s="149"/>
      <c r="H302" s="199">
        <f>(H300+H294+H290)</f>
        <v>372.84999999999997</v>
      </c>
    </row>
    <row r="303" spans="1:9">
      <c r="B303" s="275"/>
      <c r="C303" s="211"/>
      <c r="D303" s="130"/>
      <c r="E303" s="211"/>
      <c r="F303" s="225"/>
      <c r="G303" s="131"/>
      <c r="H303" s="198"/>
    </row>
    <row r="304" spans="1:9">
      <c r="B304" s="150" t="s">
        <v>9198</v>
      </c>
      <c r="C304" s="212"/>
      <c r="D304" s="152"/>
      <c r="E304" s="212"/>
      <c r="F304" s="151"/>
      <c r="G304" s="153"/>
      <c r="H304" s="372"/>
    </row>
    <row r="305" spans="1:8">
      <c r="B305" s="268"/>
      <c r="C305" s="175"/>
      <c r="D305" s="146" t="s">
        <v>9154</v>
      </c>
      <c r="E305" s="376"/>
      <c r="F305" s="90"/>
      <c r="G305" s="147"/>
      <c r="H305" s="98"/>
    </row>
    <row r="306" spans="1:8">
      <c r="A306" s="24" t="s">
        <v>9370</v>
      </c>
      <c r="B306" s="259" t="s">
        <v>11</v>
      </c>
      <c r="C306" s="260">
        <v>88239</v>
      </c>
      <c r="D306" s="247" t="str">
        <f>IF(A306="SERVIÇO",(VLOOKUP(C306,'SERVIÇOS 06_19'!A:D,2,FALSE)))</f>
        <v>AJUDANTE DE CARPINTEIRO COM ENCARGOS COMPLEMENTARES</v>
      </c>
      <c r="E306" s="248" t="str">
        <f>IF(A306="SERVIÇO",(VLOOKUP(C306,'SERVIÇOS 06_19'!A:D,3,FALSE)))</f>
        <v>H</v>
      </c>
      <c r="F306" s="90">
        <v>1.3</v>
      </c>
      <c r="G306" s="249">
        <f>IF(A306="SERVIÇO",(VLOOKUP(C306,'SERVIÇOS 06_19'!A:D,4,FALSE)))</f>
        <v>15.28</v>
      </c>
      <c r="H306" s="92">
        <f>TRUNC(F306*G306,2)</f>
        <v>19.86</v>
      </c>
    </row>
    <row r="307" spans="1:8">
      <c r="A307" s="24" t="s">
        <v>9370</v>
      </c>
      <c r="B307" s="259" t="s">
        <v>11</v>
      </c>
      <c r="C307" s="260">
        <v>88262</v>
      </c>
      <c r="D307" s="247" t="str">
        <f>IF(A307="SERVIÇO",(VLOOKUP(C307,'SERVIÇOS 06_19'!A:D,2,FALSE)))</f>
        <v>CARPINTEIRO DE FORMAS COM ENCARGOS COMPLEMENTARES</v>
      </c>
      <c r="E307" s="248" t="str">
        <f>IF(A307="SERVIÇO",(VLOOKUP(C307,'SERVIÇOS 06_19'!A:D,3,FALSE)))</f>
        <v>H</v>
      </c>
      <c r="F307" s="90">
        <v>1.3</v>
      </c>
      <c r="G307" s="249">
        <f>IF(A307="SERVIÇO",(VLOOKUP(C307,'SERVIÇOS 06_19'!A:D,4,FALSE)))</f>
        <v>18.04</v>
      </c>
      <c r="H307" s="92">
        <f>TRUNC(F307*G307,2)</f>
        <v>23.45</v>
      </c>
    </row>
    <row r="308" spans="1:8">
      <c r="B308" s="108"/>
      <c r="C308" s="105"/>
      <c r="D308" s="134" t="s">
        <v>9196</v>
      </c>
      <c r="E308" s="377"/>
      <c r="F308" s="90"/>
      <c r="G308" s="136"/>
      <c r="H308" s="98">
        <f>SUM(H306:H307)</f>
        <v>43.31</v>
      </c>
    </row>
    <row r="309" spans="1:8">
      <c r="B309" s="108"/>
      <c r="C309" s="105"/>
      <c r="D309" s="134"/>
      <c r="E309" s="377"/>
      <c r="F309" s="90"/>
      <c r="G309" s="136"/>
      <c r="H309" s="98"/>
    </row>
    <row r="310" spans="1:8">
      <c r="B310" s="108"/>
      <c r="C310" s="105"/>
      <c r="D310" s="137" t="s">
        <v>12716</v>
      </c>
      <c r="E310" s="377"/>
      <c r="F310" s="90"/>
      <c r="G310" s="136"/>
      <c r="H310" s="98"/>
    </row>
    <row r="311" spans="1:8" ht="24">
      <c r="A311" s="24" t="s">
        <v>5087</v>
      </c>
      <c r="B311" s="259" t="s">
        <v>11</v>
      </c>
      <c r="C311" s="105">
        <v>2692</v>
      </c>
      <c r="D311" s="247" t="str">
        <f>IF(A311="INSUMO",(VLOOKUP(C311,'INSUMOS 06_19'!A:D,2,FALSE)))</f>
        <v>DESMOLDANTE PROTETOR PARA FORMAS DE MADEIRA, DE BASE OLEOSA EMULSIONADA EM AGUA</v>
      </c>
      <c r="E311" s="248" t="str">
        <f>IF(A311="INSUMO",(VLOOKUP(C311,'INSUMOS 06_19'!A:D,3,FALSE)))</f>
        <v xml:space="preserve">L     </v>
      </c>
      <c r="F311" s="90">
        <v>0.4</v>
      </c>
      <c r="G311" s="249">
        <f>IF(A311="INSUMO",(VLOOKUP(C311,'INSUMOS 06_19'!A:D,4,FALSE)))</f>
        <v>6.05</v>
      </c>
      <c r="H311" s="92">
        <f>TRUNC(F311*G311,2)</f>
        <v>2.42</v>
      </c>
    </row>
    <row r="312" spans="1:8">
      <c r="A312" s="24" t="s">
        <v>5087</v>
      </c>
      <c r="B312" s="259" t="s">
        <v>11</v>
      </c>
      <c r="C312" s="105">
        <v>5061</v>
      </c>
      <c r="D312" s="247" t="str">
        <f>IF(A312="INSUMO",(VLOOKUP(C312,'INSUMOS 06_19'!A:D,2,FALSE)))</f>
        <v>PREGO DE ACO POLIDO COM CABECA 18 X 27 (2 1/2 X 10)</v>
      </c>
      <c r="E312" s="248" t="str">
        <f>IF(A312="INSUMO",(VLOOKUP(C312,'INSUMOS 06_19'!A:D,3,FALSE)))</f>
        <v xml:space="preserve">KG    </v>
      </c>
      <c r="F312" s="90">
        <v>0.15</v>
      </c>
      <c r="G312" s="249">
        <f>IF(A312="INSUMO",(VLOOKUP(C312,'INSUMOS 06_19'!A:D,4,FALSE)))</f>
        <v>11</v>
      </c>
      <c r="H312" s="92">
        <f>TRUNC(F312*G312,2)</f>
        <v>1.65</v>
      </c>
    </row>
    <row r="313" spans="1:8" ht="24">
      <c r="A313" s="24" t="s">
        <v>5087</v>
      </c>
      <c r="B313" s="259" t="s">
        <v>11</v>
      </c>
      <c r="C313" s="105">
        <v>20206</v>
      </c>
      <c r="D313" s="247" t="str">
        <f>IF(A313="INSUMO",(VLOOKUP(C313,'INSUMOS 06_19'!A:D,2,FALSE)))</f>
        <v>SARRAFO DE MADEIRA APARELHADA *2 X 10* CM, MACARANDUBA, ANGELIM OU EQUIVALENTE DA REGIAO</v>
      </c>
      <c r="E313" s="248" t="str">
        <f>IF(A313="INSUMO",(VLOOKUP(C313,'INSUMOS 06_19'!A:D,3,FALSE)))</f>
        <v xml:space="preserve">M     </v>
      </c>
      <c r="F313" s="90">
        <v>0.5</v>
      </c>
      <c r="G313" s="249">
        <f>IF(A313="INSUMO",(VLOOKUP(C313,'INSUMOS 06_19'!A:D,4,FALSE)))</f>
        <v>3.89</v>
      </c>
      <c r="H313" s="92">
        <f>TRUNC(F313*G313,2)</f>
        <v>1.94</v>
      </c>
    </row>
    <row r="314" spans="1:8" ht="24">
      <c r="A314" s="24" t="s">
        <v>5087</v>
      </c>
      <c r="B314" s="259" t="s">
        <v>11</v>
      </c>
      <c r="C314" s="105">
        <v>6188</v>
      </c>
      <c r="D314" s="247" t="str">
        <f>IF(A314="INSUMO",(VLOOKUP(C314,'INSUMOS 06_19'!A:D,2,FALSE)))</f>
        <v>TABUA DE MADEIRA NAO APARELHADA *2,5 X 30 CM (1 X 12 ") PINUS, MISTA OU EQUIVALENTE DA REGIAO</v>
      </c>
      <c r="E314" s="248" t="str">
        <f>IF(A314="INSUMO",(VLOOKUP(C314,'INSUMOS 06_19'!A:D,3,FALSE)))</f>
        <v xml:space="preserve">M2    </v>
      </c>
      <c r="F314" s="90">
        <v>1</v>
      </c>
      <c r="G314" s="249">
        <f>IF(A314="INSUMO",(VLOOKUP(C314,'INSUMOS 06_19'!A:D,4,FALSE)))</f>
        <v>36.79</v>
      </c>
      <c r="H314" s="92">
        <f>TRUNC(F314*G314,2)</f>
        <v>36.79</v>
      </c>
    </row>
    <row r="315" spans="1:8">
      <c r="B315" s="108"/>
      <c r="C315" s="208"/>
      <c r="D315" s="139" t="s">
        <v>12714</v>
      </c>
      <c r="E315" s="208"/>
      <c r="F315" s="90"/>
      <c r="G315" s="140"/>
      <c r="H315" s="98">
        <f>SUM(H311:H314)</f>
        <v>42.8</v>
      </c>
    </row>
    <row r="316" spans="1:8">
      <c r="B316" s="108"/>
      <c r="C316" s="208"/>
      <c r="D316" s="139"/>
      <c r="E316" s="208"/>
      <c r="F316" s="90"/>
      <c r="G316" s="140"/>
      <c r="H316" s="98"/>
    </row>
    <row r="317" spans="1:8">
      <c r="B317" s="227"/>
      <c r="C317" s="210"/>
      <c r="D317" s="148" t="s">
        <v>9199</v>
      </c>
      <c r="E317" s="210"/>
      <c r="F317" s="230"/>
      <c r="G317" s="149"/>
      <c r="H317" s="199">
        <f>(H315+H308)</f>
        <v>86.11</v>
      </c>
    </row>
    <row r="318" spans="1:8">
      <c r="B318" s="279"/>
      <c r="C318" s="173"/>
      <c r="D318" s="30"/>
      <c r="E318" s="173"/>
      <c r="F318" s="225"/>
      <c r="G318" s="174"/>
      <c r="H318" s="198"/>
    </row>
    <row r="319" spans="1:8">
      <c r="B319" s="272" t="s">
        <v>9200</v>
      </c>
      <c r="C319" s="207"/>
      <c r="D319" s="144"/>
      <c r="E319" s="207"/>
      <c r="F319" s="151"/>
      <c r="G319" s="145"/>
      <c r="H319" s="372"/>
    </row>
    <row r="320" spans="1:8">
      <c r="B320" s="270"/>
      <c r="C320" s="190"/>
      <c r="D320" s="132" t="s">
        <v>9154</v>
      </c>
      <c r="E320" s="378"/>
      <c r="F320" s="90"/>
      <c r="G320" s="133"/>
      <c r="H320" s="98"/>
    </row>
    <row r="321" spans="1:11">
      <c r="A321" s="24" t="s">
        <v>9370</v>
      </c>
      <c r="B321" s="259" t="s">
        <v>11</v>
      </c>
      <c r="C321" s="260">
        <v>88238</v>
      </c>
      <c r="D321" s="247" t="str">
        <f>IF(A321="SERVIÇO",(VLOOKUP(C321,'SERVIÇOS 06_19'!A:D,2,FALSE)))</f>
        <v>AJUDANTE DE ARMADOR COM ENCARGOS COMPLEMENTARES</v>
      </c>
      <c r="E321" s="248" t="str">
        <f>IF(A321="SERVIÇO",(VLOOKUP(C321,'SERVIÇOS 06_19'!A:D,3,FALSE)))</f>
        <v>H</v>
      </c>
      <c r="F321" s="90">
        <v>0.08</v>
      </c>
      <c r="G321" s="249">
        <f>IF(A321="SERVIÇO",(VLOOKUP(C321,'SERVIÇOS 06_19'!A:D,4,FALSE)))</f>
        <v>14.11</v>
      </c>
      <c r="H321" s="92">
        <f>TRUNC(F321*G321,2)</f>
        <v>1.1200000000000001</v>
      </c>
    </row>
    <row r="322" spans="1:11">
      <c r="A322" s="24" t="s">
        <v>9370</v>
      </c>
      <c r="B322" s="259" t="s">
        <v>11</v>
      </c>
      <c r="C322" s="260">
        <v>88245</v>
      </c>
      <c r="D322" s="247" t="str">
        <f>IF(A322="SERVIÇO",(VLOOKUP(C322,'SERVIÇOS 06_19'!A:D,2,FALSE)))</f>
        <v>ARMADOR COM ENCARGOS COMPLEMENTARES</v>
      </c>
      <c r="E322" s="248" t="str">
        <f>IF(A322="SERVIÇO",(VLOOKUP(C322,'SERVIÇOS 06_19'!A:D,3,FALSE)))</f>
        <v>H</v>
      </c>
      <c r="F322" s="90">
        <v>0.08</v>
      </c>
      <c r="G322" s="249">
        <f>IF(A322="SERVIÇO",(VLOOKUP(C322,'SERVIÇOS 06_19'!A:D,4,FALSE)))</f>
        <v>18.079999999999998</v>
      </c>
      <c r="H322" s="92">
        <f>TRUNC(F322*G322,2)</f>
        <v>1.44</v>
      </c>
    </row>
    <row r="323" spans="1:11">
      <c r="B323" s="108"/>
      <c r="C323" s="105"/>
      <c r="D323" s="134" t="s">
        <v>9196</v>
      </c>
      <c r="E323" s="377"/>
      <c r="F323" s="90"/>
      <c r="G323" s="136"/>
      <c r="H323" s="98">
        <f>SUM(H321:H322)</f>
        <v>2.56</v>
      </c>
    </row>
    <row r="324" spans="1:11">
      <c r="B324" s="108"/>
      <c r="C324" s="105"/>
      <c r="D324" s="134"/>
      <c r="E324" s="377"/>
      <c r="F324" s="90"/>
      <c r="G324" s="136"/>
      <c r="H324" s="98"/>
    </row>
    <row r="325" spans="1:11">
      <c r="B325" s="108"/>
      <c r="C325" s="105"/>
      <c r="D325" s="137" t="s">
        <v>12716</v>
      </c>
      <c r="E325" s="377"/>
      <c r="F325" s="90"/>
      <c r="G325" s="136"/>
      <c r="H325" s="98"/>
    </row>
    <row r="326" spans="1:11">
      <c r="A326" s="24" t="s">
        <v>5087</v>
      </c>
      <c r="B326" s="259" t="s">
        <v>11</v>
      </c>
      <c r="C326" s="105">
        <v>337</v>
      </c>
      <c r="D326" s="247" t="str">
        <f>IF(A326="INSUMO",(VLOOKUP(C326,'INSUMOS 06_19'!A:D,2,FALSE)))</f>
        <v>ARAME RECOZIDO 18 BWG, 1,25 MM (0,01 KG/M)</v>
      </c>
      <c r="E326" s="248" t="str">
        <f>IF(A326="INSUMO",(VLOOKUP(C326,'INSUMOS 06_19'!A:D,3,FALSE)))</f>
        <v xml:space="preserve">KG    </v>
      </c>
      <c r="F326" s="90">
        <v>0.02</v>
      </c>
      <c r="G326" s="249">
        <f>IF(A326="INSUMO",(VLOOKUP(C326,'INSUMOS 06_19'!A:D,4,FALSE)))</f>
        <v>11.9</v>
      </c>
      <c r="H326" s="92">
        <f>TRUNC(F326*G326,2)</f>
        <v>0.23</v>
      </c>
    </row>
    <row r="327" spans="1:11">
      <c r="A327" s="24" t="s">
        <v>5087</v>
      </c>
      <c r="B327" s="259" t="s">
        <v>11</v>
      </c>
      <c r="C327" s="105">
        <v>23</v>
      </c>
      <c r="D327" s="247" t="str">
        <f>IF(A327="INSUMO",(VLOOKUP(C327,'INSUMOS 06_19'!A:D,2,FALSE)))</f>
        <v>ACO CA-25, 8,0 MM, VERGALHAO</v>
      </c>
      <c r="E327" s="248" t="str">
        <f>IF(A327="INSUMO",(VLOOKUP(C327,'INSUMOS 06_19'!A:D,3,FALSE)))</f>
        <v xml:space="preserve">KG    </v>
      </c>
      <c r="F327" s="90">
        <v>1.1499999999999999</v>
      </c>
      <c r="G327" s="249">
        <f>IF(A327="INSUMO",(VLOOKUP(C327,'INSUMOS 06_19'!A:D,4,FALSE)))</f>
        <v>5.0599999999999996</v>
      </c>
      <c r="H327" s="92">
        <f>TRUNC(F327*G327,2)</f>
        <v>5.81</v>
      </c>
    </row>
    <row r="328" spans="1:11">
      <c r="B328" s="108"/>
      <c r="C328" s="208"/>
      <c r="D328" s="138" t="s">
        <v>12714</v>
      </c>
      <c r="E328" s="208"/>
      <c r="F328" s="90"/>
      <c r="G328" s="140"/>
      <c r="H328" s="98">
        <f>SUM(H326:H327)</f>
        <v>6.04</v>
      </c>
    </row>
    <row r="329" spans="1:11">
      <c r="B329" s="108"/>
      <c r="C329" s="208"/>
      <c r="D329" s="138"/>
      <c r="E329" s="208"/>
      <c r="F329" s="90"/>
      <c r="G329" s="140"/>
      <c r="H329" s="98"/>
    </row>
    <row r="330" spans="1:11">
      <c r="B330" s="227"/>
      <c r="C330" s="210"/>
      <c r="D330" s="148" t="s">
        <v>9225</v>
      </c>
      <c r="E330" s="210"/>
      <c r="F330" s="230"/>
      <c r="G330" s="149"/>
      <c r="H330" s="199">
        <f>(H328+H323)</f>
        <v>8.6</v>
      </c>
    </row>
    <row r="331" spans="1:11">
      <c r="A331" s="30"/>
      <c r="B331" s="279"/>
      <c r="C331" s="173"/>
      <c r="D331" s="30"/>
      <c r="E331" s="173"/>
      <c r="F331" s="225"/>
      <c r="G331" s="174"/>
      <c r="H331" s="198"/>
    </row>
    <row r="332" spans="1:11">
      <c r="A332" s="30"/>
      <c r="B332" s="273" t="s">
        <v>9201</v>
      </c>
      <c r="C332" s="213"/>
      <c r="D332" s="155"/>
      <c r="E332" s="213"/>
      <c r="F332" s="151"/>
      <c r="G332" s="156"/>
      <c r="H332" s="372"/>
    </row>
    <row r="333" spans="1:11">
      <c r="B333" s="268"/>
      <c r="C333" s="175"/>
      <c r="D333" s="146" t="s">
        <v>9154</v>
      </c>
      <c r="E333" s="376"/>
      <c r="F333" s="90"/>
      <c r="G333" s="147"/>
      <c r="H333" s="98"/>
    </row>
    <row r="334" spans="1:11">
      <c r="A334" s="24" t="s">
        <v>9370</v>
      </c>
      <c r="B334" s="115" t="s">
        <v>11</v>
      </c>
      <c r="C334" s="261">
        <v>88238</v>
      </c>
      <c r="D334" s="247" t="str">
        <f>IF(A334="SERVIÇO",(VLOOKUP(C334,'SERVIÇOS 06_19'!A:D,2,FALSE)))</f>
        <v>AJUDANTE DE ARMADOR COM ENCARGOS COMPLEMENTARES</v>
      </c>
      <c r="E334" s="248" t="str">
        <f>IF(A334="SERVIÇO",(VLOOKUP(C334,'SERVIÇOS 06_19'!A:D,3,FALSE)))</f>
        <v>H</v>
      </c>
      <c r="F334" s="90">
        <v>7.0000000000000007E-2</v>
      </c>
      <c r="G334" s="249">
        <f>IF(A334="SERVIÇO",(VLOOKUP(C334,'SERVIÇOS 06_19'!A:D,4,FALSE)))</f>
        <v>14.11</v>
      </c>
      <c r="H334" s="92">
        <f>TRUNC(F334*G334,2)</f>
        <v>0.98</v>
      </c>
    </row>
    <row r="335" spans="1:11">
      <c r="A335" s="24" t="s">
        <v>9370</v>
      </c>
      <c r="B335" s="115" t="s">
        <v>11</v>
      </c>
      <c r="C335" s="261">
        <v>88245</v>
      </c>
      <c r="D335" s="247" t="str">
        <f>IF(A335="SERVIÇO",(VLOOKUP(C335,'SERVIÇOS 06_19'!A:D,2,FALSE)))</f>
        <v>ARMADOR COM ENCARGOS COMPLEMENTARES</v>
      </c>
      <c r="E335" s="248" t="str">
        <f>IF(A335="SERVIÇO",(VLOOKUP(C335,'SERVIÇOS 06_19'!A:D,3,FALSE)))</f>
        <v>H</v>
      </c>
      <c r="F335" s="90">
        <v>7.0000000000000007E-2</v>
      </c>
      <c r="G335" s="249">
        <f>IF(A335="SERVIÇO",(VLOOKUP(C335,'SERVIÇOS 06_19'!A:D,4,FALSE)))</f>
        <v>18.079999999999998</v>
      </c>
      <c r="H335" s="92">
        <f>TRUNC(F335*G335,2)</f>
        <v>1.26</v>
      </c>
    </row>
    <row r="336" spans="1:11">
      <c r="B336" s="115"/>
      <c r="C336" s="116"/>
      <c r="D336" s="134" t="s">
        <v>9196</v>
      </c>
      <c r="E336" s="377"/>
      <c r="F336" s="90"/>
      <c r="G336" s="136"/>
      <c r="H336" s="98">
        <f>SUM(H334:H335)</f>
        <v>2.2400000000000002</v>
      </c>
      <c r="K336" s="98"/>
    </row>
    <row r="337" spans="1:10">
      <c r="B337" s="115"/>
      <c r="C337" s="116"/>
      <c r="D337" s="134"/>
      <c r="E337" s="377"/>
      <c r="F337" s="90"/>
      <c r="G337" s="136"/>
      <c r="H337" s="98"/>
    </row>
    <row r="338" spans="1:10">
      <c r="B338" s="115"/>
      <c r="C338" s="116"/>
      <c r="D338" s="137" t="s">
        <v>12716</v>
      </c>
      <c r="E338" s="377"/>
      <c r="F338" s="90"/>
      <c r="G338" s="136"/>
      <c r="H338" s="98"/>
    </row>
    <row r="339" spans="1:10">
      <c r="A339" s="24" t="s">
        <v>5087</v>
      </c>
      <c r="B339" s="115" t="s">
        <v>11</v>
      </c>
      <c r="C339" s="116">
        <v>337</v>
      </c>
      <c r="D339" s="247" t="str">
        <f>IF(A339="INSUMO",(VLOOKUP(C339,'INSUMOS 06_19'!A:D,2,FALSE)))</f>
        <v>ARAME RECOZIDO 18 BWG, 1,25 MM (0,01 KG/M)</v>
      </c>
      <c r="E339" s="248" t="str">
        <f>IF(A339="INSUMO",(VLOOKUP(C339,'INSUMOS 06_19'!A:D,3,FALSE)))</f>
        <v xml:space="preserve">KG    </v>
      </c>
      <c r="F339" s="90">
        <v>0.02</v>
      </c>
      <c r="G339" s="249">
        <f>IF(A339="INSUMO",(VLOOKUP(C339,'INSUMOS 06_19'!A:D,4,FALSE)))</f>
        <v>11.9</v>
      </c>
      <c r="H339" s="92">
        <f>TRUNC(F339*G339,2)</f>
        <v>0.23</v>
      </c>
    </row>
    <row r="340" spans="1:10">
      <c r="A340" s="24" t="s">
        <v>5087</v>
      </c>
      <c r="B340" s="115" t="s">
        <v>11</v>
      </c>
      <c r="C340" s="262">
        <v>36</v>
      </c>
      <c r="D340" s="247" t="str">
        <f>IF(A340="INSUMO",(VLOOKUP(C340,'INSUMOS 06_19'!A:D,2,FALSE)))</f>
        <v>ACO CA-60, 4,2 MM, VERGALHAO</v>
      </c>
      <c r="E340" s="248" t="str">
        <f>IF(A340="INSUMO",(VLOOKUP(C340,'INSUMOS 06_19'!A:D,3,FALSE)))</f>
        <v xml:space="preserve">KG    </v>
      </c>
      <c r="F340" s="90">
        <v>1.1499999999999999</v>
      </c>
      <c r="G340" s="249">
        <f>IF(A340="INSUMO",(VLOOKUP(C340,'INSUMOS 06_19'!A:D,4,FALSE)))</f>
        <v>4.9000000000000004</v>
      </c>
      <c r="H340" s="92">
        <f>TRUNC(F340*G340,2)</f>
        <v>5.63</v>
      </c>
    </row>
    <row r="341" spans="1:10">
      <c r="B341" s="108"/>
      <c r="C341" s="189"/>
      <c r="D341" s="159" t="s">
        <v>12714</v>
      </c>
      <c r="E341" s="189"/>
      <c r="F341" s="90"/>
      <c r="G341" s="160"/>
      <c r="H341" s="98">
        <f>SUM(H339:H340)</f>
        <v>5.86</v>
      </c>
    </row>
    <row r="342" spans="1:10">
      <c r="B342" s="269"/>
      <c r="C342" s="189"/>
      <c r="D342" s="158"/>
      <c r="E342" s="189"/>
      <c r="F342" s="90"/>
      <c r="G342" s="160"/>
      <c r="H342" s="98"/>
    </row>
    <row r="343" spans="1:10">
      <c r="B343" s="227"/>
      <c r="C343" s="214"/>
      <c r="D343" s="161" t="s">
        <v>9226</v>
      </c>
      <c r="E343" s="214"/>
      <c r="F343" s="230"/>
      <c r="G343" s="162"/>
      <c r="H343" s="199">
        <f>(H341+H336)</f>
        <v>8.1000000000000014</v>
      </c>
    </row>
    <row r="344" spans="1:10">
      <c r="B344" s="373"/>
      <c r="C344" s="215"/>
      <c r="D344" s="66"/>
      <c r="E344" s="215"/>
      <c r="F344" s="226"/>
      <c r="G344" s="79"/>
      <c r="H344" s="374"/>
    </row>
    <row r="345" spans="1:10" s="26" customFormat="1">
      <c r="B345" s="366" t="s">
        <v>9202</v>
      </c>
      <c r="C345" s="216"/>
      <c r="D345" s="58"/>
      <c r="E345" s="216"/>
      <c r="F345" s="226"/>
      <c r="G345" s="191"/>
      <c r="H345" s="374">
        <f>(1.5*1.5*0.4*1.1*H302)</f>
        <v>369.12150000000003</v>
      </c>
    </row>
    <row r="346" spans="1:10" s="26" customFormat="1">
      <c r="B346" s="367" t="s">
        <v>9203</v>
      </c>
      <c r="C346" s="216"/>
      <c r="D346" s="58"/>
      <c r="E346" s="216"/>
      <c r="F346" s="226"/>
      <c r="G346" s="191"/>
      <c r="H346" s="374">
        <f>(1.5*0.4*4)*H317</f>
        <v>206.66400000000002</v>
      </c>
    </row>
    <row r="347" spans="1:10" s="26" customFormat="1">
      <c r="B347" s="367" t="s">
        <v>9204</v>
      </c>
      <c r="C347" s="216"/>
      <c r="D347" s="58"/>
      <c r="E347" s="216"/>
      <c r="F347" s="226"/>
      <c r="G347" s="191"/>
      <c r="H347" s="374">
        <f>(801.91+51)*H330</f>
        <v>7335.0259999999998</v>
      </c>
    </row>
    <row r="348" spans="1:10" s="26" customFormat="1">
      <c r="B348" s="368" t="s">
        <v>9205</v>
      </c>
      <c r="C348" s="217"/>
      <c r="D348" s="154"/>
      <c r="E348" s="217"/>
      <c r="F348" s="226"/>
      <c r="G348" s="192"/>
      <c r="H348" s="374">
        <f>(42*0.154*1.1*12)*H343</f>
        <v>691.55856000000017</v>
      </c>
    </row>
    <row r="349" spans="1:10">
      <c r="B349" s="273" t="s">
        <v>9206</v>
      </c>
      <c r="C349" s="213"/>
      <c r="D349" s="155"/>
      <c r="E349" s="213"/>
      <c r="F349" s="75"/>
      <c r="G349" s="157"/>
      <c r="H349" s="372">
        <f>SUM(H345:H348)</f>
        <v>8602.3700599999993</v>
      </c>
    </row>
    <row r="350" spans="1:10">
      <c r="B350" s="65"/>
      <c r="C350" s="173"/>
      <c r="D350" s="30"/>
      <c r="E350" s="173"/>
      <c r="F350" s="90"/>
      <c r="G350" s="174"/>
      <c r="H350" s="98"/>
    </row>
    <row r="351" spans="1:10" s="25" customFormat="1" ht="36">
      <c r="B351" s="59" t="s">
        <v>20859</v>
      </c>
      <c r="C351" s="59" t="s">
        <v>9144</v>
      </c>
      <c r="D351" s="285" t="s">
        <v>9207</v>
      </c>
      <c r="E351" s="59" t="s">
        <v>32</v>
      </c>
      <c r="F351" s="59">
        <v>1</v>
      </c>
      <c r="G351" s="77">
        <f>H361</f>
        <v>5510</v>
      </c>
      <c r="H351" s="77">
        <f t="shared" ref="H351" si="15">F351*G351</f>
        <v>5510</v>
      </c>
      <c r="J351" s="287"/>
    </row>
    <row r="352" spans="1:10" ht="24">
      <c r="A352" s="24" t="s">
        <v>9370</v>
      </c>
      <c r="B352" s="113" t="s">
        <v>11</v>
      </c>
      <c r="C352" s="114">
        <v>93358</v>
      </c>
      <c r="D352" s="250" t="str">
        <f>IF(A352="SERVIÇO",(VLOOKUP(C352,'SERVIÇOS 06_19'!A:D,2,FALSE)))</f>
        <v>ESCAVAÇÃO MANUAL DE VALA COM PROFUNDIDADE MENOR OU IGUAL A 1,30 M. AF_03/2016</v>
      </c>
      <c r="E352" s="251" t="str">
        <f>IF(A352="SERVIÇO",(VLOOKUP(C352,'SERVIÇOS 06_19'!A:D,3,FALSE)))</f>
        <v>M3</v>
      </c>
      <c r="F352" s="90">
        <f>ROUND((3.15*2.6*2.2)*130%,2)</f>
        <v>23.42</v>
      </c>
      <c r="G352" s="252">
        <f>IF(A352="SERVIÇO",(VLOOKUP(C352,'SERVIÇOS 06_19'!A:D,4,FALSE)))</f>
        <v>58.19</v>
      </c>
      <c r="H352" s="92">
        <f t="shared" ref="H352:H360" si="16">TRUNC(F352*G352,2)</f>
        <v>1362.8</v>
      </c>
      <c r="J352" s="10"/>
    </row>
    <row r="353" spans="1:10">
      <c r="A353" s="115" t="s">
        <v>9001</v>
      </c>
      <c r="B353" s="115" t="s">
        <v>9001</v>
      </c>
      <c r="C353" s="116" t="s">
        <v>8691</v>
      </c>
      <c r="D353" s="247" t="str">
        <f>IF(A353="SEINFRA",(VLOOKUP(C353,'SERVIÇOS SEINFRA'!A:D,2,FALSE)))</f>
        <v>CARGA MANUAL DE TERRA EM CAMINHÃO BASCULANTE</v>
      </c>
      <c r="E353" s="248" t="str">
        <f>IF(A353="SEINFRA",(VLOOKUP(C353,'SERVIÇOS SEINFRA'!A:D,3,FALSE)))</f>
        <v>M3</v>
      </c>
      <c r="F353" s="90">
        <f>ROUND((3.15*2.6*2.2)*130%,2)</f>
        <v>23.42</v>
      </c>
      <c r="G353" s="249">
        <f>IF(A353="SEINFRA",(VLOOKUP(C353,'SERVIÇOS SEINFRA'!A:D,4,FALSE)))</f>
        <v>16.55</v>
      </c>
      <c r="H353" s="92">
        <f t="shared" si="16"/>
        <v>387.6</v>
      </c>
      <c r="J353" s="7"/>
    </row>
    <row r="354" spans="1:10">
      <c r="A354" s="115" t="s">
        <v>9001</v>
      </c>
      <c r="B354" s="115" t="s">
        <v>9001</v>
      </c>
      <c r="C354" s="116" t="s">
        <v>9002</v>
      </c>
      <c r="D354" s="247" t="str">
        <f>IF(A354="SEINFRA",(VLOOKUP(C354,'SERVIÇOS SEINFRA'!A:D,2,FALSE)))</f>
        <v>COMPLEMENTAÇÃO DE TRANSPORTE EM CAMINHÃO BASCULANTE</v>
      </c>
      <c r="E354" s="248" t="str">
        <f>IF(A354="SEINFRA",(VLOOKUP(C354,'SERVIÇOS SEINFRA'!A:D,3,FALSE)))</f>
        <v>M3xKM</v>
      </c>
      <c r="F354" s="90">
        <f>F353*5</f>
        <v>117.10000000000001</v>
      </c>
      <c r="G354" s="249">
        <f>IF(A354="SEINFRA",(VLOOKUP(C354,'SERVIÇOS SEINFRA'!A:D,4,FALSE)))</f>
        <v>0.92</v>
      </c>
      <c r="H354" s="92">
        <f t="shared" si="16"/>
        <v>107.73</v>
      </c>
      <c r="J354" s="7"/>
    </row>
    <row r="355" spans="1:10" ht="24">
      <c r="A355" s="24" t="s">
        <v>9370</v>
      </c>
      <c r="B355" s="108" t="s">
        <v>11</v>
      </c>
      <c r="C355" s="105">
        <v>93382</v>
      </c>
      <c r="D355" s="247" t="str">
        <f>IF(A355="SERVIÇO",(VLOOKUP(C355,'SERVIÇOS 06_19'!A:D,2,FALSE)))</f>
        <v>REATERRO MANUAL DE VALAS COM COMPACTAÇÃO MECANIZADA. AF_04/2016</v>
      </c>
      <c r="E355" s="248" t="str">
        <f>IF(A355="SERVIÇO",(VLOOKUP(C355,'SERVIÇOS 06_19'!A:D,3,FALSE)))</f>
        <v>M3</v>
      </c>
      <c r="F355" s="90">
        <f>F352*30%</f>
        <v>7.0260000000000007</v>
      </c>
      <c r="G355" s="249">
        <f>IF(A355="SERVIÇO",(VLOOKUP(C355,'SERVIÇOS 06_19'!A:D,4,FALSE)))</f>
        <v>19.510000000000002</v>
      </c>
      <c r="H355" s="92">
        <f t="shared" si="16"/>
        <v>137.07</v>
      </c>
      <c r="J355" s="11"/>
    </row>
    <row r="356" spans="1:10" ht="24">
      <c r="A356" s="24" t="s">
        <v>9370</v>
      </c>
      <c r="B356" s="108" t="s">
        <v>11</v>
      </c>
      <c r="C356" s="120">
        <v>94971</v>
      </c>
      <c r="D356" s="247" t="str">
        <f>IF(A356="SERVIÇO",(VLOOKUP(C356,'SERVIÇOS 06_19'!A:D,2,FALSE)))</f>
        <v>CONCRETO FCK = 25MPA, TRAÇO 1:2,3:2,7 (CIMENTO/ AREIA MÉDIA/ BRITA 1)  - PREPARO MECÂNICO COM BETONEIRA 600 L. AF_07/2016</v>
      </c>
      <c r="E356" s="248" t="str">
        <f>IF(A356="SERVIÇO",(VLOOKUP(C356,'SERVIÇOS 06_19'!A:D,3,FALSE)))</f>
        <v>M3</v>
      </c>
      <c r="F356" s="90">
        <f>(3.15*2.6)*0.1</f>
        <v>0.81899999999999995</v>
      </c>
      <c r="G356" s="249">
        <f>IF(A356="SERVIÇO",(VLOOKUP(C356,'SERVIÇOS 06_19'!A:D,4,FALSE)))</f>
        <v>307.02</v>
      </c>
      <c r="H356" s="92">
        <f t="shared" si="16"/>
        <v>251.44</v>
      </c>
      <c r="J356" s="12"/>
    </row>
    <row r="357" spans="1:10">
      <c r="A357" s="24" t="s">
        <v>9370</v>
      </c>
      <c r="B357" s="108" t="s">
        <v>11</v>
      </c>
      <c r="C357" s="120" t="s">
        <v>6438</v>
      </c>
      <c r="D357" s="247" t="str">
        <f>IF(A357="SERVIÇO",(VLOOKUP(C357,'SERVIÇOS 06_19'!A:D,2,FALSE)))</f>
        <v>LANCAMENTO/APLICACAO MANUAL DE CONCRETO EM FUNDACOES</v>
      </c>
      <c r="E357" s="248" t="str">
        <f>IF(A357="SERVIÇO",(VLOOKUP(C357,'SERVIÇOS 06_19'!A:D,3,FALSE)))</f>
        <v>M3</v>
      </c>
      <c r="F357" s="90">
        <f>(3.15*2.6)*0.1</f>
        <v>0.81899999999999995</v>
      </c>
      <c r="G357" s="249">
        <f>IF(A357="SERVIÇO",(VLOOKUP(C357,'SERVIÇOS 06_19'!A:D,4,FALSE)))</f>
        <v>96.54</v>
      </c>
      <c r="H357" s="92">
        <f t="shared" si="16"/>
        <v>79.06</v>
      </c>
      <c r="J357" s="12"/>
    </row>
    <row r="358" spans="1:10" ht="24">
      <c r="A358" s="24" t="s">
        <v>9370</v>
      </c>
      <c r="B358" s="108" t="s">
        <v>11</v>
      </c>
      <c r="C358" s="105">
        <v>84026</v>
      </c>
      <c r="D358" s="247" t="str">
        <f>IF(A358="SERVIÇO",(VLOOKUP(C358,'SERVIÇOS 06_19'!A:D,2,FALSE)))</f>
        <v>BARRA LISA TRACO 1:4 (CIMENTO E AREIA MEDIA), ESPESSURA 2,0CM, PREPARO MANUAL DA ARGAMASSA</v>
      </c>
      <c r="E358" s="248" t="str">
        <f>IF(A358="SERVIÇO",(VLOOKUP(C358,'SERVIÇOS 06_19'!A:D,3,FALSE)))</f>
        <v>M2</v>
      </c>
      <c r="F358" s="90">
        <f>((3.15*2.2*2)+(2.6*2.2*2)+(3.15*2.6))</f>
        <v>33.49</v>
      </c>
      <c r="G358" s="249">
        <f>IF(A358="SERVIÇO",(VLOOKUP(C358,'SERVIÇOS 06_19'!A:D,4,FALSE)))</f>
        <v>42.72</v>
      </c>
      <c r="H358" s="92">
        <f t="shared" si="16"/>
        <v>1430.69</v>
      </c>
      <c r="J358" s="7"/>
    </row>
    <row r="359" spans="1:10" ht="48">
      <c r="A359" s="24" t="s">
        <v>9370</v>
      </c>
      <c r="B359" s="108" t="s">
        <v>11</v>
      </c>
      <c r="C359" s="105">
        <v>87503</v>
      </c>
      <c r="D359" s="247" t="str">
        <f>IF(A359="SERVIÇO",(VLOOKUP(C359,'SERVIÇOS 06_19'!A:D,2,FALSE)))</f>
        <v>ALVENARIA DE VEDAÇÃO DE BLOCOS CERÂMICOS FURADOS NA HORIZONTAL DE 9X19X19CM (ESPESSURA 9CM) DE PAREDES COM ÁREA LÍQUIDA MAIOR OU IGUAL A 6M² SEM VÃOS E ARGAMASSA DE ASSENTAMENTO COM PREPARO EM BETONEIRA. AF_06/2014</v>
      </c>
      <c r="E359" s="248" t="str">
        <f>IF(A359="SERVIÇO",(VLOOKUP(C359,'SERVIÇOS 06_19'!A:D,3,FALSE)))</f>
        <v>M2</v>
      </c>
      <c r="F359" s="90">
        <f>((3.15*2.2)+(2.6*2.2)+(2.3*1.75)+(1.48*0.6))</f>
        <v>17.563000000000002</v>
      </c>
      <c r="G359" s="249">
        <f>IF(A359="SERVIÇO",(VLOOKUP(C359,'SERVIÇOS 06_19'!A:D,4,FALSE)))</f>
        <v>55.84</v>
      </c>
      <c r="H359" s="92">
        <f t="shared" si="16"/>
        <v>980.71</v>
      </c>
      <c r="J359" s="7"/>
    </row>
    <row r="360" spans="1:10" ht="48">
      <c r="A360" s="24" t="s">
        <v>9370</v>
      </c>
      <c r="B360" s="108" t="s">
        <v>11</v>
      </c>
      <c r="C360" s="105">
        <v>83627</v>
      </c>
      <c r="D360" s="247" t="str">
        <f>IF(A360="SERVIÇO",(VLOOKUP(C360,'SERVIÇOS 06_19'!A:D,2,FALSE)))</f>
        <v>TAMPAO FOFO ARTICULADO, CLASSE B125 CARGA MAX 12,5 T, REDONDO TAMPA 600 MM, REDE PLUVIAL/ESGOTO, P = CHAMINE CX AREIA / POCO VISITA ASSENTADO COM ARG CIM/AREIA 1:4, FORNECIMENTO E ASSENTAMENTO</v>
      </c>
      <c r="E360" s="248" t="str">
        <f>IF(A360="SERVIÇO",(VLOOKUP(C360,'SERVIÇOS 06_19'!A:D,3,FALSE)))</f>
        <v>UN</v>
      </c>
      <c r="F360" s="90">
        <v>2</v>
      </c>
      <c r="G360" s="249">
        <f>IF(A360="SERVIÇO",(VLOOKUP(C360,'SERVIÇOS 06_19'!A:D,4,FALSE)))</f>
        <v>386.45</v>
      </c>
      <c r="H360" s="92">
        <f t="shared" si="16"/>
        <v>772.9</v>
      </c>
      <c r="J360" s="7"/>
    </row>
    <row r="361" spans="1:10">
      <c r="B361" s="271"/>
      <c r="C361" s="201"/>
      <c r="D361" s="202" t="s">
        <v>9157</v>
      </c>
      <c r="E361" s="201"/>
      <c r="F361" s="224"/>
      <c r="G361" s="204"/>
      <c r="H361" s="205">
        <f>SUM(H352:H360)</f>
        <v>5510</v>
      </c>
      <c r="J361" s="8"/>
    </row>
    <row r="362" spans="1:10" s="30" customFormat="1">
      <c r="B362" s="67"/>
      <c r="C362" s="65"/>
      <c r="D362" s="74"/>
      <c r="E362" s="65"/>
      <c r="F362" s="90"/>
      <c r="G362" s="102"/>
      <c r="H362" s="223"/>
    </row>
    <row r="363" spans="1:10" s="25" customFormat="1" ht="36">
      <c r="B363" s="59" t="s">
        <v>21022</v>
      </c>
      <c r="C363" s="59"/>
      <c r="D363" s="284" t="s">
        <v>21021</v>
      </c>
      <c r="E363" s="59" t="s">
        <v>32</v>
      </c>
      <c r="F363" s="59">
        <v>1</v>
      </c>
      <c r="G363" s="77">
        <f>H374</f>
        <v>126.22999999999999</v>
      </c>
      <c r="H363" s="77">
        <f>F363*G363</f>
        <v>126.22999999999999</v>
      </c>
    </row>
    <row r="364" spans="1:10">
      <c r="B364" s="268"/>
      <c r="C364" s="175"/>
      <c r="D364" s="104" t="s">
        <v>9154</v>
      </c>
      <c r="E364" s="175"/>
      <c r="F364" s="90"/>
      <c r="G364" s="176"/>
      <c r="H364" s="98"/>
      <c r="I364" s="8"/>
      <c r="J364" s="8"/>
    </row>
    <row r="365" spans="1:10">
      <c r="A365" s="24" t="s">
        <v>9370</v>
      </c>
      <c r="B365" s="86" t="s">
        <v>11</v>
      </c>
      <c r="C365" s="105">
        <v>88264</v>
      </c>
      <c r="D365" s="247" t="str">
        <f>IF(A365="SERVIÇO",(VLOOKUP(C365,'SERVIÇOS 06_19'!A:D,2,FALSE)))</f>
        <v>ELETRICISTA COM ENCARGOS COMPLEMENTARES</v>
      </c>
      <c r="E365" s="248" t="str">
        <f>IF(A365="SERVIÇO",(VLOOKUP(C365,'SERVIÇOS 06_19'!A:D,3,FALSE)))</f>
        <v>H</v>
      </c>
      <c r="F365" s="90">
        <v>2.5</v>
      </c>
      <c r="G365" s="249">
        <f>IF(A365="SERVIÇO",(VLOOKUP(C365,'SERVIÇOS 06_19'!A:D,4,FALSE)))</f>
        <v>18.850000000000001</v>
      </c>
      <c r="H365" s="92">
        <f>TRUNC(F365*G365,2)</f>
        <v>47.12</v>
      </c>
    </row>
    <row r="366" spans="1:10">
      <c r="B366" s="86"/>
      <c r="C366" s="105"/>
      <c r="D366" s="93" t="s">
        <v>9196</v>
      </c>
      <c r="E366" s="105"/>
      <c r="F366" s="90"/>
      <c r="G366" s="106"/>
      <c r="H366" s="98">
        <f>SUM(H365:H365)</f>
        <v>47.12</v>
      </c>
    </row>
    <row r="367" spans="1:10">
      <c r="B367" s="86"/>
      <c r="C367" s="105"/>
      <c r="D367" s="107"/>
      <c r="E367" s="105"/>
      <c r="F367" s="90"/>
      <c r="G367" s="106"/>
      <c r="H367" s="98"/>
    </row>
    <row r="368" spans="1:10">
      <c r="B368" s="86"/>
      <c r="C368" s="105"/>
      <c r="D368" s="93" t="s">
        <v>9155</v>
      </c>
      <c r="E368" s="105"/>
      <c r="F368" s="90"/>
      <c r="G368" s="106"/>
      <c r="H368" s="98"/>
    </row>
    <row r="369" spans="1:10" ht="24">
      <c r="A369" s="24" t="s">
        <v>5087</v>
      </c>
      <c r="B369" s="86">
        <v>39471</v>
      </c>
      <c r="C369" s="105"/>
      <c r="D369" s="247" t="str">
        <f>IF(A369="INSUMO",(VLOOKUP(B369,'INSUMOS 06_19'!A:D,2,FALSE)))</f>
        <v>DISPOSITIVO DPS CLASSE II, 1 POLO, TENSAO MAXIMA DE 275 V, CORRENTE MAXIMA DE *45* KA (TIPO AC)</v>
      </c>
      <c r="E369" s="248" t="str">
        <f>IF(A369="INSUMO",(VLOOKUP(B369,'INSUMOS 06_19'!A:D,3,FALSE)))</f>
        <v xml:space="preserve">UN    </v>
      </c>
      <c r="F369" s="90">
        <v>1</v>
      </c>
      <c r="G369" s="249">
        <f>IF(A369="INSUMO",(VLOOKUP(B369,'INSUMOS 06_19'!A:D,4,FALSE)))</f>
        <v>79.11</v>
      </c>
      <c r="H369" s="92">
        <f>TRUNC(F369*G369,2)</f>
        <v>79.11</v>
      </c>
    </row>
    <row r="370" spans="1:10">
      <c r="B370" s="86"/>
      <c r="C370" s="105"/>
      <c r="D370" s="93" t="s">
        <v>12714</v>
      </c>
      <c r="E370" s="105"/>
      <c r="F370" s="90"/>
      <c r="G370" s="106"/>
      <c r="H370" s="98">
        <f>SUM(H369)</f>
        <v>79.11</v>
      </c>
    </row>
    <row r="371" spans="1:10">
      <c r="B371" s="86"/>
      <c r="C371" s="105"/>
      <c r="D371" s="107"/>
      <c r="E371" s="105"/>
      <c r="F371" s="90"/>
      <c r="G371" s="106"/>
      <c r="H371" s="98"/>
    </row>
    <row r="372" spans="1:10">
      <c r="B372" s="108"/>
      <c r="C372" s="179"/>
      <c r="D372" s="93" t="s">
        <v>12713</v>
      </c>
      <c r="E372" s="89"/>
      <c r="F372" s="90"/>
      <c r="G372" s="94"/>
      <c r="H372" s="98">
        <f>H366+H370</f>
        <v>126.22999999999999</v>
      </c>
    </row>
    <row r="373" spans="1:10">
      <c r="B373" s="108"/>
      <c r="C373" s="179"/>
      <c r="D373" s="99" t="s">
        <v>9156</v>
      </c>
      <c r="E373" s="100" t="s">
        <v>9</v>
      </c>
      <c r="F373" s="90">
        <v>0</v>
      </c>
      <c r="G373" s="112"/>
      <c r="H373" s="206">
        <v>0</v>
      </c>
    </row>
    <row r="374" spans="1:10">
      <c r="B374" s="271"/>
      <c r="C374" s="201"/>
      <c r="D374" s="202" t="s">
        <v>9157</v>
      </c>
      <c r="E374" s="201"/>
      <c r="F374" s="224"/>
      <c r="G374" s="204"/>
      <c r="H374" s="205">
        <f>H372</f>
        <v>126.22999999999999</v>
      </c>
    </row>
    <row r="375" spans="1:10" s="30" customFormat="1">
      <c r="B375" s="67"/>
      <c r="C375" s="65"/>
      <c r="D375" s="74"/>
      <c r="E375" s="65"/>
      <c r="F375" s="90"/>
      <c r="G375" s="102"/>
      <c r="H375" s="223"/>
    </row>
    <row r="376" spans="1:10" s="25" customFormat="1" ht="24">
      <c r="B376" s="59" t="s">
        <v>9227</v>
      </c>
      <c r="C376" s="59"/>
      <c r="D376" s="284" t="s">
        <v>9211</v>
      </c>
      <c r="E376" s="59" t="s">
        <v>14</v>
      </c>
      <c r="F376" s="59">
        <v>1</v>
      </c>
      <c r="G376" s="77">
        <f>H388</f>
        <v>45.320000000000007</v>
      </c>
      <c r="H376" s="77">
        <f>F376*G376</f>
        <v>45.320000000000007</v>
      </c>
    </row>
    <row r="377" spans="1:10">
      <c r="B377" s="268"/>
      <c r="C377" s="175"/>
      <c r="D377" s="82" t="s">
        <v>9154</v>
      </c>
      <c r="E377" s="175"/>
      <c r="F377" s="90"/>
      <c r="G377" s="176"/>
      <c r="H377" s="98"/>
      <c r="I377" s="8"/>
      <c r="J377" s="8"/>
    </row>
    <row r="378" spans="1:10">
      <c r="A378" s="24" t="s">
        <v>9370</v>
      </c>
      <c r="B378" s="163" t="s">
        <v>11</v>
      </c>
      <c r="C378" s="116">
        <v>88264</v>
      </c>
      <c r="D378" s="247" t="str">
        <f>IF(A378="SERVIÇO",(VLOOKUP(C378,'SERVIÇOS 06_19'!A:D,2,FALSE)))</f>
        <v>ELETRICISTA COM ENCARGOS COMPLEMENTARES</v>
      </c>
      <c r="E378" s="248" t="str">
        <f>IF(A378="SERVIÇO",(VLOOKUP(C378,'SERVIÇOS 06_19'!A:D,3,FALSE)))</f>
        <v>H</v>
      </c>
      <c r="F378" s="90">
        <v>1</v>
      </c>
      <c r="G378" s="249">
        <f>IF(A378="SERVIÇO",(VLOOKUP(C378,'SERVIÇOS 06_19'!A:D,4,FALSE)))</f>
        <v>18.850000000000001</v>
      </c>
      <c r="H378" s="92">
        <f>TRUNC(F378*G378,2)</f>
        <v>18.850000000000001</v>
      </c>
    </row>
    <row r="379" spans="1:10">
      <c r="A379" s="24" t="s">
        <v>9370</v>
      </c>
      <c r="B379" s="163" t="s">
        <v>11</v>
      </c>
      <c r="C379" s="165">
        <v>88247</v>
      </c>
      <c r="D379" s="247" t="str">
        <f>IF(A379="SERVIÇO",(VLOOKUP(C379,'SERVIÇOS 06_19'!A:D,2,FALSE)))</f>
        <v>AUXILIAR DE ELETRICISTA COM ENCARGOS COMPLEMENTARES</v>
      </c>
      <c r="E379" s="248" t="str">
        <f>IF(A379="SERVIÇO",(VLOOKUP(C379,'SERVIÇOS 06_19'!A:D,3,FALSE)))</f>
        <v>H</v>
      </c>
      <c r="F379" s="90">
        <v>0.5</v>
      </c>
      <c r="G379" s="249">
        <f>IF(A379="SERVIÇO",(VLOOKUP(C379,'SERVIÇOS 06_19'!A:D,4,FALSE)))</f>
        <v>14.74</v>
      </c>
      <c r="H379" s="92">
        <f>TRUNC(F379*G379,2)</f>
        <v>7.37</v>
      </c>
    </row>
    <row r="380" spans="1:10">
      <c r="B380" s="163"/>
      <c r="C380" s="116"/>
      <c r="D380" s="97" t="s">
        <v>9196</v>
      </c>
      <c r="E380" s="116"/>
      <c r="F380" s="90"/>
      <c r="G380" s="117"/>
      <c r="H380" s="98">
        <f>SUM(H378:H379)</f>
        <v>26.220000000000002</v>
      </c>
    </row>
    <row r="381" spans="1:10">
      <c r="B381" s="163"/>
      <c r="C381" s="116"/>
      <c r="D381" s="164"/>
      <c r="E381" s="116"/>
      <c r="F381" s="90"/>
      <c r="G381" s="117"/>
      <c r="H381" s="98"/>
    </row>
    <row r="382" spans="1:10">
      <c r="B382" s="163"/>
      <c r="C382" s="116"/>
      <c r="D382" s="97" t="s">
        <v>9155</v>
      </c>
      <c r="E382" s="116"/>
      <c r="F382" s="90"/>
      <c r="G382" s="117"/>
      <c r="H382" s="98"/>
    </row>
    <row r="383" spans="1:10">
      <c r="B383" s="276"/>
      <c r="C383" s="165"/>
      <c r="D383" s="166" t="s">
        <v>9228</v>
      </c>
      <c r="E383" s="165" t="s">
        <v>14</v>
      </c>
      <c r="F383" s="90">
        <v>1</v>
      </c>
      <c r="G383" s="167">
        <v>19.100000000000001</v>
      </c>
      <c r="H383" s="92">
        <f>TRUNC(F383*G383,2)</f>
        <v>19.100000000000001</v>
      </c>
    </row>
    <row r="384" spans="1:10">
      <c r="B384" s="163"/>
      <c r="C384" s="116"/>
      <c r="D384" s="97" t="s">
        <v>12714</v>
      </c>
      <c r="E384" s="116"/>
      <c r="F384" s="90"/>
      <c r="G384" s="117"/>
      <c r="H384" s="98">
        <f>SUM(H383)</f>
        <v>19.100000000000001</v>
      </c>
    </row>
    <row r="385" spans="1:8">
      <c r="B385" s="163"/>
      <c r="C385" s="116"/>
      <c r="D385" s="164"/>
      <c r="E385" s="116"/>
      <c r="F385" s="90"/>
      <c r="G385" s="117"/>
      <c r="H385" s="98"/>
    </row>
    <row r="386" spans="1:8">
      <c r="B386" s="193"/>
      <c r="C386" s="218"/>
      <c r="D386" s="97" t="s">
        <v>12713</v>
      </c>
      <c r="E386" s="100"/>
      <c r="F386" s="90"/>
      <c r="G386" s="112"/>
      <c r="H386" s="98">
        <f>H380+H384</f>
        <v>45.320000000000007</v>
      </c>
    </row>
    <row r="387" spans="1:8">
      <c r="B387" s="193"/>
      <c r="C387" s="218"/>
      <c r="D387" s="99" t="s">
        <v>9156</v>
      </c>
      <c r="E387" s="100" t="s">
        <v>9</v>
      </c>
      <c r="F387" s="90">
        <v>0</v>
      </c>
      <c r="G387" s="112"/>
      <c r="H387" s="119">
        <v>0</v>
      </c>
    </row>
    <row r="388" spans="1:8">
      <c r="B388" s="271"/>
      <c r="C388" s="201"/>
      <c r="D388" s="202" t="s">
        <v>9157</v>
      </c>
      <c r="E388" s="201"/>
      <c r="F388" s="224"/>
      <c r="G388" s="204"/>
      <c r="H388" s="205">
        <f>H386</f>
        <v>45.320000000000007</v>
      </c>
    </row>
    <row r="389" spans="1:8">
      <c r="B389" s="65"/>
      <c r="C389" s="173"/>
      <c r="D389" s="17"/>
      <c r="E389" s="215"/>
      <c r="F389" s="90"/>
      <c r="G389" s="79"/>
      <c r="H389" s="98"/>
    </row>
    <row r="390" spans="1:8" s="25" customFormat="1">
      <c r="B390" s="59" t="s">
        <v>20859</v>
      </c>
      <c r="C390" s="59" t="s">
        <v>9145</v>
      </c>
      <c r="D390" s="285" t="s">
        <v>9229</v>
      </c>
      <c r="E390" s="59" t="s">
        <v>19</v>
      </c>
      <c r="F390" s="59">
        <v>1</v>
      </c>
      <c r="G390" s="77">
        <f>H395</f>
        <v>61.19</v>
      </c>
      <c r="H390" s="77">
        <f>F390*G390</f>
        <v>61.19</v>
      </c>
    </row>
    <row r="391" spans="1:8">
      <c r="B391" s="168"/>
      <c r="C391" s="169"/>
      <c r="D391" s="82" t="s">
        <v>9155</v>
      </c>
      <c r="E391" s="169"/>
      <c r="F391" s="90"/>
      <c r="G391" s="170"/>
      <c r="H391" s="98"/>
    </row>
    <row r="392" spans="1:8" ht="24">
      <c r="A392" s="24" t="s">
        <v>5087</v>
      </c>
      <c r="B392" s="86" t="s">
        <v>20999</v>
      </c>
      <c r="C392" s="120" t="s">
        <v>12722</v>
      </c>
      <c r="D392" s="247" t="str">
        <f>IF(A392="INSUMO",(VLOOKUP(B392,'INSUMOS 06_19'!A:D,2,FALSE)))</f>
        <v>CARPETE CROSS  INCLUIDO PREPARO DA SUPERFÍCIE COM TARKOMASSA</v>
      </c>
      <c r="E392" s="248" t="str">
        <f>IF(A392="INSUMO",(VLOOKUP(B392,'INSUMOS 06_19'!A:D,3,FALSE)))</f>
        <v>M2</v>
      </c>
      <c r="F392" s="90">
        <v>1</v>
      </c>
      <c r="G392" s="249">
        <f>IF(A392="INSUMO",(VLOOKUP(B392,'INSUMOS 06_19'!A:D,4,FALSE)))</f>
        <v>61.19</v>
      </c>
      <c r="H392" s="92">
        <f>TRUNC(F392*G392,2)</f>
        <v>61.19</v>
      </c>
    </row>
    <row r="393" spans="1:8">
      <c r="B393" s="108"/>
      <c r="C393" s="179"/>
      <c r="D393" s="93" t="s">
        <v>12715</v>
      </c>
      <c r="E393" s="89"/>
      <c r="F393" s="90"/>
      <c r="G393" s="96"/>
      <c r="H393" s="98">
        <f>SUM(H392:H392)</f>
        <v>61.19</v>
      </c>
    </row>
    <row r="394" spans="1:8">
      <c r="B394" s="108"/>
      <c r="C394" s="179"/>
      <c r="D394" s="88"/>
      <c r="E394" s="89"/>
      <c r="F394" s="90"/>
      <c r="G394" s="96"/>
      <c r="H394" s="98"/>
    </row>
    <row r="395" spans="1:8">
      <c r="B395" s="271"/>
      <c r="C395" s="201"/>
      <c r="D395" s="202" t="s">
        <v>9157</v>
      </c>
      <c r="E395" s="201"/>
      <c r="F395" s="224"/>
      <c r="G395" s="204"/>
      <c r="H395" s="205">
        <f>H393</f>
        <v>61.19</v>
      </c>
    </row>
    <row r="396" spans="1:8">
      <c r="B396" s="65"/>
      <c r="C396" s="173"/>
      <c r="D396" s="30"/>
      <c r="E396" s="173"/>
      <c r="F396" s="90"/>
      <c r="G396" s="174"/>
      <c r="H396" s="98"/>
    </row>
    <row r="397" spans="1:8" s="25" customFormat="1" ht="24">
      <c r="B397" s="59" t="s">
        <v>20859</v>
      </c>
      <c r="C397" s="59" t="s">
        <v>9146</v>
      </c>
      <c r="D397" s="284" t="s">
        <v>9231</v>
      </c>
      <c r="E397" s="59" t="s">
        <v>19</v>
      </c>
      <c r="F397" s="59">
        <v>1</v>
      </c>
      <c r="G397" s="77">
        <f>H412</f>
        <v>82.476599999999991</v>
      </c>
      <c r="H397" s="77">
        <f>F397*G397</f>
        <v>82.476599999999991</v>
      </c>
    </row>
    <row r="398" spans="1:8">
      <c r="B398" s="268"/>
      <c r="C398" s="175"/>
      <c r="D398" s="104" t="s">
        <v>9154</v>
      </c>
      <c r="E398" s="175"/>
      <c r="F398" s="90"/>
      <c r="G398" s="176"/>
      <c r="H398" s="98"/>
    </row>
    <row r="399" spans="1:8">
      <c r="A399" s="24" t="s">
        <v>9370</v>
      </c>
      <c r="B399" s="86" t="s">
        <v>11</v>
      </c>
      <c r="C399" s="87">
        <v>88316</v>
      </c>
      <c r="D399" s="247" t="str">
        <f>IF(A399="SERVIÇO",(VLOOKUP(C399,'SERVIÇOS 06_19'!A:D,2,FALSE)))</f>
        <v>SERVENTE COM ENCARGOS COMPLEMENTARES</v>
      </c>
      <c r="E399" s="248" t="str">
        <f>IF(A399="SERVIÇO",(VLOOKUP(C399,'SERVIÇOS 06_19'!A:D,3,FALSE)))</f>
        <v>H</v>
      </c>
      <c r="F399" s="90">
        <v>0.6</v>
      </c>
      <c r="G399" s="249">
        <f>IF(A399="SERVIÇO",(VLOOKUP(C399,'SERVIÇOS 06_19'!A:D,4,FALSE)))</f>
        <v>14.71</v>
      </c>
      <c r="H399" s="92">
        <f>TRUNC(F399*G399,2)</f>
        <v>8.82</v>
      </c>
    </row>
    <row r="400" spans="1:8">
      <c r="A400" s="24" t="s">
        <v>9370</v>
      </c>
      <c r="B400" s="86" t="s">
        <v>11</v>
      </c>
      <c r="C400" s="105">
        <v>88261</v>
      </c>
      <c r="D400" s="247" t="str">
        <f>IF(A400="SERVIÇO",(VLOOKUP(C400,'SERVIÇOS 06_19'!A:D,2,FALSE)))</f>
        <v>CARPINTEIRO DE ESQUADRIA COM ENCARGOS COMPLEMENTARES</v>
      </c>
      <c r="E400" s="248" t="str">
        <f>IF(A400="SERVIÇO",(VLOOKUP(C400,'SERVIÇOS 06_19'!A:D,3,FALSE)))</f>
        <v>H</v>
      </c>
      <c r="F400" s="90">
        <v>0.4</v>
      </c>
      <c r="G400" s="249">
        <f>IF(A400="SERVIÇO",(VLOOKUP(C400,'SERVIÇOS 06_19'!A:D,4,FALSE)))</f>
        <v>19.25</v>
      </c>
      <c r="H400" s="92">
        <f>TRUNC(F400*G400,2)</f>
        <v>7.7</v>
      </c>
    </row>
    <row r="401" spans="1:8">
      <c r="B401" s="108"/>
      <c r="C401" s="87"/>
      <c r="D401" s="93" t="s">
        <v>9196</v>
      </c>
      <c r="E401" s="89"/>
      <c r="F401" s="90"/>
      <c r="G401" s="112"/>
      <c r="H401" s="98">
        <f>SUM(H399:H400)</f>
        <v>16.52</v>
      </c>
    </row>
    <row r="402" spans="1:8">
      <c r="B402" s="163"/>
      <c r="C402" s="116"/>
      <c r="D402" s="164"/>
      <c r="E402" s="116"/>
      <c r="F402" s="90"/>
      <c r="G402" s="117"/>
      <c r="H402" s="98"/>
    </row>
    <row r="403" spans="1:8">
      <c r="B403" s="163"/>
      <c r="C403" s="116"/>
      <c r="D403" s="97" t="s">
        <v>9155</v>
      </c>
      <c r="E403" s="116"/>
      <c r="F403" s="90"/>
      <c r="G403" s="117"/>
      <c r="H403" s="98"/>
    </row>
    <row r="404" spans="1:8" ht="60">
      <c r="A404" s="24" t="s">
        <v>9370</v>
      </c>
      <c r="B404" s="86" t="s">
        <v>11</v>
      </c>
      <c r="C404" s="105" t="s">
        <v>21018</v>
      </c>
      <c r="D404" s="247" t="str">
        <f>IF(A404="SERVIÇO",(VLOOKUP(C404,'SERVIÇOS 06_19'!A:D,2,FALSE)))</f>
        <v>ESTRUTURA METALICA EM TESOURAS OU TRELICAS, VAO LIVRE DE 15M, FORNECIMENTO E MONTAGEM, NAO SENDO CONSIDERADOS OS FECHAMENTOS METALICOS, AS COLUNAS, OS SERVICOS GERAIS EM ALVENARIA E CONCRETO, AS TELHAS DE COBERTURA E A PINTURA DE ACABAMENTO</v>
      </c>
      <c r="E404" s="248" t="str">
        <f>IF(A404="SERVIÇO",(VLOOKUP(C404,'SERVIÇOS 06_19'!A:D,3,FALSE)))</f>
        <v>M2</v>
      </c>
      <c r="F404" s="90">
        <v>1</v>
      </c>
      <c r="G404" s="249">
        <f>IF(A404="SERVIÇO",(VLOOKUP(C404,'SERVIÇOS 06_19'!A:D,4,FALSE)))</f>
        <v>12.950000000000001</v>
      </c>
      <c r="H404" s="92">
        <f>TRUNC(F404*G404,2)</f>
        <v>12.95</v>
      </c>
    </row>
    <row r="405" spans="1:8" ht="24">
      <c r="A405" s="24" t="s">
        <v>5087</v>
      </c>
      <c r="B405" s="86" t="s">
        <v>11</v>
      </c>
      <c r="C405" s="105">
        <v>3993</v>
      </c>
      <c r="D405" s="247" t="str">
        <f>IF(A405="INSUMO",(VLOOKUP(C405,'INSUMOS 06_19'!A:D,2,FALSE)))</f>
        <v>TABUA DE MADEIRA APARELHADA *2,5 X 15* CM, MACARANDUBA, ANGELIM OU EQUIVALENTE DA REGIAO</v>
      </c>
      <c r="E405" s="248" t="str">
        <f>IF(A405="INSUMO",(VLOOKUP(C405,'INSUMOS 06_19'!A:D,3,FALSE)))</f>
        <v xml:space="preserve">M2    </v>
      </c>
      <c r="F405" s="90">
        <f>(3*0.3*1)</f>
        <v>0.89999999999999991</v>
      </c>
      <c r="G405" s="249">
        <f>IF(A405="INSUMO",(VLOOKUP(C405,'INSUMOS 06_19'!A:D,4,FALSE)))</f>
        <v>50.45</v>
      </c>
      <c r="H405" s="92">
        <f>TRUNC(F405*G405,2)</f>
        <v>45.4</v>
      </c>
    </row>
    <row r="406" spans="1:8">
      <c r="B406" s="86" t="s">
        <v>8459</v>
      </c>
      <c r="C406" s="105" t="s">
        <v>9233</v>
      </c>
      <c r="D406" s="125" t="s">
        <v>9232</v>
      </c>
      <c r="E406" s="105" t="s">
        <v>34</v>
      </c>
      <c r="F406" s="90">
        <v>0.4</v>
      </c>
      <c r="G406" s="117">
        <v>19.02</v>
      </c>
      <c r="H406" s="92">
        <f>TRUNC(F406*G406,2)</f>
        <v>7.6</v>
      </c>
    </row>
    <row r="407" spans="1:8">
      <c r="A407" s="24" t="s">
        <v>5087</v>
      </c>
      <c r="B407" s="86" t="s">
        <v>11</v>
      </c>
      <c r="C407" s="105">
        <v>5061</v>
      </c>
      <c r="D407" s="247" t="str">
        <f>IF(A407="INSUMO",(VLOOKUP(C407,'INSUMOS 06_19'!A:D,2,FALSE)))</f>
        <v>PREGO DE ACO POLIDO COM CABECA 18 X 27 (2 1/2 X 10)</v>
      </c>
      <c r="E407" s="248" t="str">
        <f>IF(A407="INSUMO",(VLOOKUP(C407,'INSUMOS 06_19'!A:D,3,FALSE)))</f>
        <v xml:space="preserve">KG    </v>
      </c>
      <c r="F407" s="90">
        <v>5.9999999999999995E-4</v>
      </c>
      <c r="G407" s="249">
        <f>IF(A407="INSUMO",(VLOOKUP(C407,'INSUMOS 06_19'!A:D,4,FALSE)))</f>
        <v>11</v>
      </c>
      <c r="H407" s="92">
        <f>F407*G407</f>
        <v>6.5999999999999991E-3</v>
      </c>
    </row>
    <row r="408" spans="1:8">
      <c r="B408" s="108"/>
      <c r="C408" s="179"/>
      <c r="D408" s="93" t="s">
        <v>12714</v>
      </c>
      <c r="E408" s="89"/>
      <c r="F408" s="90"/>
      <c r="G408" s="91"/>
      <c r="H408" s="98">
        <f>SUM(H404:H407)</f>
        <v>65.956599999999995</v>
      </c>
    </row>
    <row r="409" spans="1:8">
      <c r="B409" s="108"/>
      <c r="C409" s="179"/>
      <c r="D409" s="88"/>
      <c r="E409" s="89"/>
      <c r="F409" s="90"/>
      <c r="G409" s="96"/>
      <c r="H409" s="98"/>
    </row>
    <row r="410" spans="1:8">
      <c r="B410" s="108"/>
      <c r="C410" s="179"/>
      <c r="D410" s="93" t="s">
        <v>12713</v>
      </c>
      <c r="E410" s="89"/>
      <c r="F410" s="90"/>
      <c r="G410" s="94"/>
      <c r="H410" s="98">
        <f>H408+H401</f>
        <v>82.476599999999991</v>
      </c>
    </row>
    <row r="411" spans="1:8">
      <c r="B411" s="108"/>
      <c r="C411" s="179"/>
      <c r="D411" s="99" t="s">
        <v>9156</v>
      </c>
      <c r="E411" s="100" t="s">
        <v>9</v>
      </c>
      <c r="F411" s="90">
        <v>0</v>
      </c>
      <c r="G411" s="112"/>
      <c r="H411" s="206">
        <v>0</v>
      </c>
    </row>
    <row r="412" spans="1:8">
      <c r="B412" s="271"/>
      <c r="C412" s="201"/>
      <c r="D412" s="202" t="s">
        <v>9157</v>
      </c>
      <c r="E412" s="201"/>
      <c r="F412" s="224"/>
      <c r="G412" s="204"/>
      <c r="H412" s="205">
        <f>H410</f>
        <v>82.476599999999991</v>
      </c>
    </row>
    <row r="413" spans="1:8">
      <c r="B413" s="65"/>
      <c r="C413" s="173"/>
      <c r="D413" s="30"/>
      <c r="E413" s="173"/>
      <c r="F413" s="90"/>
      <c r="G413" s="174"/>
      <c r="H413" s="98"/>
    </row>
    <row r="414" spans="1:8" s="25" customFormat="1" ht="24">
      <c r="B414" s="123" t="s">
        <v>20859</v>
      </c>
      <c r="C414" s="123" t="s">
        <v>9147</v>
      </c>
      <c r="D414" s="288" t="s">
        <v>9234</v>
      </c>
      <c r="E414" s="123" t="s">
        <v>32</v>
      </c>
      <c r="F414" s="59">
        <v>1</v>
      </c>
      <c r="G414" s="124">
        <f>H425</f>
        <v>743.21999999999991</v>
      </c>
      <c r="H414" s="77">
        <f>F414*G414</f>
        <v>743.21999999999991</v>
      </c>
    </row>
    <row r="415" spans="1:8">
      <c r="B415" s="268"/>
      <c r="C415" s="175"/>
      <c r="D415" s="171" t="s">
        <v>9154</v>
      </c>
      <c r="E415" s="175"/>
      <c r="F415" s="90"/>
      <c r="G415" s="172"/>
      <c r="H415" s="98"/>
    </row>
    <row r="416" spans="1:8">
      <c r="A416" s="24" t="s">
        <v>9370</v>
      </c>
      <c r="B416" s="126" t="s">
        <v>11</v>
      </c>
      <c r="C416" s="262">
        <v>88316</v>
      </c>
      <c r="D416" s="247" t="str">
        <f>IF(A416="SERVIÇO",(VLOOKUP(C416,'SERVIÇOS 06_19'!A:D,2,FALSE)))</f>
        <v>SERVENTE COM ENCARGOS COMPLEMENTARES</v>
      </c>
      <c r="E416" s="248" t="str">
        <f>IF(A416="SERVIÇO",(VLOOKUP(C416,'SERVIÇOS 06_19'!A:D,3,FALSE)))</f>
        <v>H</v>
      </c>
      <c r="F416" s="90">
        <v>0.7</v>
      </c>
      <c r="G416" s="249">
        <f>IF(A416="SERVIÇO",(VLOOKUP(C416,'SERVIÇOS 06_19'!A:D,4,FALSE)))</f>
        <v>14.71</v>
      </c>
      <c r="H416" s="92">
        <f>TRUNC(F416*G416,2)</f>
        <v>10.29</v>
      </c>
    </row>
    <row r="417" spans="1:8">
      <c r="B417" s="108"/>
      <c r="C417" s="87"/>
      <c r="D417" s="93" t="s">
        <v>9196</v>
      </c>
      <c r="E417" s="89"/>
      <c r="F417" s="90"/>
      <c r="G417" s="112"/>
      <c r="H417" s="98">
        <f>SUM(H416)</f>
        <v>10.29</v>
      </c>
    </row>
    <row r="418" spans="1:8">
      <c r="B418" s="163"/>
      <c r="C418" s="116"/>
      <c r="D418" s="164"/>
      <c r="E418" s="116"/>
      <c r="F418" s="90"/>
      <c r="G418" s="117"/>
      <c r="H418" s="98"/>
    </row>
    <row r="419" spans="1:8">
      <c r="B419" s="163"/>
      <c r="C419" s="116"/>
      <c r="D419" s="97" t="s">
        <v>9155</v>
      </c>
      <c r="E419" s="116"/>
      <c r="F419" s="90"/>
      <c r="G419" s="117"/>
      <c r="H419" s="98"/>
    </row>
    <row r="420" spans="1:8" ht="24">
      <c r="A420" s="24" t="s">
        <v>5087</v>
      </c>
      <c r="B420" s="86" t="s">
        <v>21000</v>
      </c>
      <c r="C420" s="135" t="s">
        <v>12723</v>
      </c>
      <c r="D420" s="247" t="str">
        <f>IF(A420="INSUMO",(VLOOKUP(B420,'INSUMOS 06_19'!A:D,2,FALSE)))</f>
        <v>FORNECIMENTO E COLOCAÇÃO DE CAIXA DÁGUA DE POLIETILENO COM CAPACIDADE DE 2.000 LITROS</v>
      </c>
      <c r="E420" s="248" t="str">
        <f>IF(A420="INSUMO",(VLOOKUP(B420,'INSUMOS 06_19'!A:D,3,FALSE)))</f>
        <v>UN</v>
      </c>
      <c r="F420" s="90">
        <v>1</v>
      </c>
      <c r="G420" s="249">
        <f>IF(A420="INSUMO",(VLOOKUP(B420,'INSUMOS 06_19'!A:D,4,FALSE)))</f>
        <v>732.93</v>
      </c>
      <c r="H420" s="92">
        <f>TRUNC(F420*G420,2)</f>
        <v>732.93</v>
      </c>
    </row>
    <row r="421" spans="1:8">
      <c r="B421" s="108"/>
      <c r="C421" s="179"/>
      <c r="D421" s="93" t="s">
        <v>12714</v>
      </c>
      <c r="E421" s="89"/>
      <c r="F421" s="90"/>
      <c r="G421" s="91"/>
      <c r="H421" s="98">
        <f>SUM(H420)</f>
        <v>732.93</v>
      </c>
    </row>
    <row r="422" spans="1:8">
      <c r="B422" s="108"/>
      <c r="C422" s="179"/>
      <c r="D422" s="88"/>
      <c r="E422" s="89"/>
      <c r="F422" s="90"/>
      <c r="G422" s="96"/>
      <c r="H422" s="98"/>
    </row>
    <row r="423" spans="1:8">
      <c r="B423" s="108"/>
      <c r="C423" s="179"/>
      <c r="D423" s="93" t="s">
        <v>12713</v>
      </c>
      <c r="E423" s="89"/>
      <c r="F423" s="90"/>
      <c r="G423" s="94"/>
      <c r="H423" s="98">
        <f>H417+H421</f>
        <v>743.21999999999991</v>
      </c>
    </row>
    <row r="424" spans="1:8">
      <c r="B424" s="108"/>
      <c r="C424" s="179"/>
      <c r="D424" s="99" t="s">
        <v>9156</v>
      </c>
      <c r="E424" s="100" t="s">
        <v>9</v>
      </c>
      <c r="F424" s="90">
        <v>0</v>
      </c>
      <c r="G424" s="112"/>
      <c r="H424" s="119">
        <v>0</v>
      </c>
    </row>
    <row r="425" spans="1:8">
      <c r="B425" s="271"/>
      <c r="C425" s="201"/>
      <c r="D425" s="202" t="s">
        <v>9157</v>
      </c>
      <c r="E425" s="201"/>
      <c r="F425" s="224"/>
      <c r="G425" s="204"/>
      <c r="H425" s="205">
        <f>H423</f>
        <v>743.21999999999991</v>
      </c>
    </row>
    <row r="426" spans="1:8">
      <c r="B426" s="65"/>
      <c r="C426" s="173"/>
      <c r="D426" s="30"/>
      <c r="E426" s="173"/>
      <c r="F426" s="90"/>
      <c r="G426" s="174"/>
      <c r="H426" s="98"/>
    </row>
    <row r="427" spans="1:8" s="25" customFormat="1" ht="24">
      <c r="B427" s="123" t="s">
        <v>20859</v>
      </c>
      <c r="C427" s="123" t="s">
        <v>9148</v>
      </c>
      <c r="D427" s="288" t="s">
        <v>9235</v>
      </c>
      <c r="E427" s="123" t="s">
        <v>32</v>
      </c>
      <c r="F427" s="59">
        <v>1</v>
      </c>
      <c r="G427" s="124">
        <f>H443</f>
        <v>415.60999999999996</v>
      </c>
      <c r="H427" s="77">
        <f>F427*G427</f>
        <v>415.60999999999996</v>
      </c>
    </row>
    <row r="428" spans="1:8">
      <c r="B428" s="268"/>
      <c r="C428" s="175"/>
      <c r="D428" s="104" t="s">
        <v>9154</v>
      </c>
      <c r="E428" s="175"/>
      <c r="F428" s="90"/>
      <c r="G428" s="176"/>
      <c r="H428" s="98"/>
    </row>
    <row r="429" spans="1:8" ht="24">
      <c r="A429" s="24" t="s">
        <v>9370</v>
      </c>
      <c r="B429" s="86" t="s">
        <v>11</v>
      </c>
      <c r="C429" s="87">
        <v>88267</v>
      </c>
      <c r="D429" s="247" t="str">
        <f>IF(A429="SERVIÇO",(VLOOKUP(C429,'SERVIÇOS 06_19'!A:D,2,FALSE)))</f>
        <v>ENCANADOR OU BOMBEIRO HIDRÁULICO COM ENCARGOS COMPLEMENTARES</v>
      </c>
      <c r="E429" s="248" t="str">
        <f>IF(A429="SERVIÇO",(VLOOKUP(C429,'SERVIÇOS 06_19'!A:D,3,FALSE)))</f>
        <v>H</v>
      </c>
      <c r="F429" s="90">
        <v>1.5</v>
      </c>
      <c r="G429" s="249">
        <f>IF(A429="SERVIÇO",(VLOOKUP(C429,'SERVIÇOS 06_19'!A:D,4,FALSE)))</f>
        <v>18.23</v>
      </c>
      <c r="H429" s="92">
        <f>TRUNC(F429*G429,2)</f>
        <v>27.34</v>
      </c>
    </row>
    <row r="430" spans="1:8" ht="24">
      <c r="A430" s="24" t="s">
        <v>9370</v>
      </c>
      <c r="B430" s="86" t="s">
        <v>11</v>
      </c>
      <c r="C430" s="87">
        <v>88248</v>
      </c>
      <c r="D430" s="247" t="str">
        <f>IF(A430="SERVIÇO",(VLOOKUP(C430,'SERVIÇOS 06_19'!A:D,2,FALSE)))</f>
        <v>AUXILIAR DE ENCANADOR OU BOMBEIRO HIDRÁULICO COM ENCARGOS COMPLEMENTARES</v>
      </c>
      <c r="E430" s="248" t="str">
        <f>IF(A430="SERVIÇO",(VLOOKUP(C430,'SERVIÇOS 06_19'!A:D,3,FALSE)))</f>
        <v>H</v>
      </c>
      <c r="F430" s="90">
        <v>1.5</v>
      </c>
      <c r="G430" s="249">
        <f>IF(A430="SERVIÇO",(VLOOKUP(C430,'SERVIÇOS 06_19'!A:D,4,FALSE)))</f>
        <v>14.25</v>
      </c>
      <c r="H430" s="92">
        <f>TRUNC(F430*G430,2)</f>
        <v>21.37</v>
      </c>
    </row>
    <row r="431" spans="1:8">
      <c r="B431" s="108"/>
      <c r="C431" s="87"/>
      <c r="D431" s="93" t="s">
        <v>9196</v>
      </c>
      <c r="E431" s="89"/>
      <c r="F431" s="90"/>
      <c r="G431" s="94"/>
      <c r="H431" s="98">
        <f>SUM(H429:H430)</f>
        <v>48.71</v>
      </c>
    </row>
    <row r="432" spans="1:8">
      <c r="A432" s="30"/>
      <c r="B432" s="163"/>
      <c r="C432" s="116"/>
      <c r="D432" s="164"/>
      <c r="E432" s="116"/>
      <c r="F432" s="90"/>
      <c r="G432" s="117"/>
      <c r="H432" s="98"/>
    </row>
    <row r="433" spans="1:11">
      <c r="A433" s="30"/>
      <c r="B433" s="163"/>
      <c r="C433" s="116"/>
      <c r="D433" s="97" t="s">
        <v>9155</v>
      </c>
      <c r="E433" s="116"/>
      <c r="F433" s="90"/>
      <c r="G433" s="117"/>
      <c r="H433" s="98"/>
    </row>
    <row r="434" spans="1:11">
      <c r="A434" s="24" t="s">
        <v>5087</v>
      </c>
      <c r="B434" s="86" t="s">
        <v>21001</v>
      </c>
      <c r="C434" s="120" t="s">
        <v>9233</v>
      </c>
      <c r="D434" s="247" t="str">
        <f>IF(A434="INSUMO",(VLOOKUP(B434,'INSUMOS 06_19'!A:D,2,FALSE)))</f>
        <v>CUBA DE INOX N. 2 PARA EMBUTIR</v>
      </c>
      <c r="E434" s="248" t="str">
        <f>IF(A434="INSUMO",(VLOOKUP(B434,'INSUMOS 06_19'!A:D,3,FALSE)))</f>
        <v>UN</v>
      </c>
      <c r="F434" s="90">
        <v>1</v>
      </c>
      <c r="G434" s="249">
        <f>IF(A434="INSUMO",(VLOOKUP(B434,'INSUMOS 06_19'!A:D,4,FALSE)))</f>
        <v>199.93</v>
      </c>
      <c r="H434" s="92">
        <f>TRUNC(F434*G434,2)</f>
        <v>199.93</v>
      </c>
    </row>
    <row r="435" spans="1:11">
      <c r="A435" s="24" t="s">
        <v>5087</v>
      </c>
      <c r="B435" s="86" t="s">
        <v>21002</v>
      </c>
      <c r="C435" s="120" t="s">
        <v>9233</v>
      </c>
      <c r="D435" s="247" t="str">
        <f>IF(A435="INSUMO",(VLOOKUP(B435,'INSUMOS 06_19'!A:D,2,FALSE)))</f>
        <v>ENGATE FLEXÍVEL DE PVC</v>
      </c>
      <c r="E435" s="248" t="str">
        <f>IF(A435="INSUMO",(VLOOKUP(B435,'INSUMOS 06_19'!A:D,3,FALSE)))</f>
        <v>UN</v>
      </c>
      <c r="F435" s="90">
        <v>1</v>
      </c>
      <c r="G435" s="249">
        <f>IF(A435="INSUMO",(VLOOKUP(B435,'INSUMOS 06_19'!A:D,4,FALSE)))</f>
        <v>7.53</v>
      </c>
      <c r="H435" s="92">
        <f>TRUNC(F435*G435,2)</f>
        <v>7.53</v>
      </c>
    </row>
    <row r="436" spans="1:11">
      <c r="A436" s="24" t="s">
        <v>5087</v>
      </c>
      <c r="B436" s="86" t="s">
        <v>21003</v>
      </c>
      <c r="C436" s="120" t="s">
        <v>9233</v>
      </c>
      <c r="D436" s="247" t="str">
        <f>IF(A436="INSUMO",(VLOOKUP(B436,'INSUMOS 06_19'!A:D,2,FALSE)))</f>
        <v>SIFÃO METÁLICO TIPO COPO PARA PIA DE COZINHA</v>
      </c>
      <c r="E436" s="248" t="str">
        <f>IF(A436="INSUMO",(VLOOKUP(B436,'INSUMOS 06_19'!A:D,3,FALSE)))</f>
        <v>UN</v>
      </c>
      <c r="F436" s="90">
        <v>1</v>
      </c>
      <c r="G436" s="249">
        <f>IF(A436="INSUMO",(VLOOKUP(B436,'INSUMOS 06_19'!A:D,4,FALSE)))</f>
        <v>90.02</v>
      </c>
      <c r="H436" s="92">
        <f>TRUNC(F436*G436,2)</f>
        <v>90.02</v>
      </c>
    </row>
    <row r="437" spans="1:11">
      <c r="A437" s="24" t="s">
        <v>5087</v>
      </c>
      <c r="B437" s="86" t="s">
        <v>21004</v>
      </c>
      <c r="C437" s="120" t="s">
        <v>9233</v>
      </c>
      <c r="D437" s="247" t="str">
        <f>IF(A437="INSUMO",(VLOOKUP(B437,'INSUMOS 06_19'!A:D,2,FALSE)))</f>
        <v>VÁLVULA  CROMADA TIPO AMERICANA</v>
      </c>
      <c r="E437" s="248" t="str">
        <f>IF(A437="INSUMO",(VLOOKUP(B437,'INSUMOS 06_19'!A:D,3,FALSE)))</f>
        <v>UN</v>
      </c>
      <c r="F437" s="90">
        <v>1</v>
      </c>
      <c r="G437" s="249">
        <f>IF(A437="INSUMO",(VLOOKUP(B437,'INSUMOS 06_19'!A:D,4,FALSE)))</f>
        <v>65.52</v>
      </c>
      <c r="H437" s="92">
        <f>TRUNC(F437*G437,2)</f>
        <v>65.52</v>
      </c>
    </row>
    <row r="438" spans="1:11">
      <c r="A438" s="24" t="s">
        <v>5087</v>
      </c>
      <c r="B438" s="86" t="s">
        <v>11</v>
      </c>
      <c r="C438" s="105">
        <v>3146</v>
      </c>
      <c r="D438" s="247" t="str">
        <f>IF(A438="INSUMO",(VLOOKUP(C438,'INSUMOS 06_19'!A:D,2,FALSE)))</f>
        <v>FITA VEDA ROSCA EM ROLOS DE 18 MM X 10 M (L X C)</v>
      </c>
      <c r="E438" s="248" t="str">
        <f>IF(A438="INSUMO",(VLOOKUP(C438,'INSUMOS 06_19'!A:D,3,FALSE)))</f>
        <v xml:space="preserve">UN    </v>
      </c>
      <c r="F438" s="90">
        <v>1</v>
      </c>
      <c r="G438" s="249">
        <f>IF(A438="INSUMO",(VLOOKUP(C438,'INSUMOS 06_19'!A:D,4,FALSE)))</f>
        <v>3.9</v>
      </c>
      <c r="H438" s="92">
        <f>TRUNC(F438*G438,2)</f>
        <v>3.9</v>
      </c>
    </row>
    <row r="439" spans="1:11">
      <c r="B439" s="108"/>
      <c r="C439" s="179"/>
      <c r="D439" s="93" t="s">
        <v>12714</v>
      </c>
      <c r="E439" s="89"/>
      <c r="F439" s="90"/>
      <c r="G439" s="96"/>
      <c r="H439" s="98">
        <f>SUM(H434:H438)</f>
        <v>366.9</v>
      </c>
    </row>
    <row r="440" spans="1:11">
      <c r="B440" s="108"/>
      <c r="C440" s="179"/>
      <c r="D440" s="88"/>
      <c r="E440" s="89"/>
      <c r="F440" s="90"/>
      <c r="G440" s="96"/>
      <c r="H440" s="98"/>
    </row>
    <row r="441" spans="1:11">
      <c r="B441" s="108"/>
      <c r="C441" s="179"/>
      <c r="D441" s="93" t="s">
        <v>12713</v>
      </c>
      <c r="E441" s="89"/>
      <c r="F441" s="90"/>
      <c r="G441" s="94"/>
      <c r="H441" s="98">
        <f>H439+H431</f>
        <v>415.60999999999996</v>
      </c>
    </row>
    <row r="442" spans="1:11">
      <c r="B442" s="108"/>
      <c r="C442" s="179"/>
      <c r="D442" s="99" t="s">
        <v>9156</v>
      </c>
      <c r="E442" s="100" t="s">
        <v>9</v>
      </c>
      <c r="F442" s="90">
        <v>0</v>
      </c>
      <c r="G442" s="112"/>
      <c r="H442" s="119">
        <v>0</v>
      </c>
    </row>
    <row r="443" spans="1:11">
      <c r="B443" s="271"/>
      <c r="C443" s="201"/>
      <c r="D443" s="202" t="s">
        <v>9157</v>
      </c>
      <c r="E443" s="201"/>
      <c r="F443" s="224"/>
      <c r="G443" s="204"/>
      <c r="H443" s="205">
        <f>H441</f>
        <v>415.60999999999996</v>
      </c>
    </row>
    <row r="444" spans="1:11">
      <c r="B444" s="65"/>
      <c r="C444" s="173"/>
      <c r="D444" s="30"/>
      <c r="E444" s="173"/>
      <c r="F444" s="90"/>
      <c r="G444" s="174"/>
      <c r="H444" s="98"/>
    </row>
    <row r="445" spans="1:11" s="25" customFormat="1" ht="45.75" customHeight="1">
      <c r="B445" s="123" t="s">
        <v>20859</v>
      </c>
      <c r="C445" s="123" t="s">
        <v>9149</v>
      </c>
      <c r="D445" s="286" t="s">
        <v>9240</v>
      </c>
      <c r="E445" s="123" t="s">
        <v>32</v>
      </c>
      <c r="F445" s="59">
        <v>1</v>
      </c>
      <c r="G445" s="124">
        <f>H459</f>
        <v>7650.44</v>
      </c>
      <c r="H445" s="124">
        <f t="shared" ref="H445" si="17">F445*G445</f>
        <v>7650.44</v>
      </c>
    </row>
    <row r="446" spans="1:11" ht="24">
      <c r="A446" s="24" t="s">
        <v>9370</v>
      </c>
      <c r="B446" s="228" t="s">
        <v>11</v>
      </c>
      <c r="C446" s="169">
        <v>96523</v>
      </c>
      <c r="D446" s="250" t="str">
        <f>IF(A446="SERVIÇO",(VLOOKUP(C446,'SERVIÇOS 06_19'!A:D,2,FALSE)))</f>
        <v>ESCAVAÇÃO MANUAL PARA BLOCO DE COROAMENTO OU SAPATA, COM PREVISÃO DE FÔRMA. AF_06/2017</v>
      </c>
      <c r="E446" s="251" t="str">
        <f>IF(A446="SERVIÇO",(VLOOKUP(C446,'SERVIÇOS 06_19'!A:D,3,FALSE)))</f>
        <v>M3</v>
      </c>
      <c r="F446" s="229">
        <f>ROUND((2.5*2*2)*130%,2)</f>
        <v>13</v>
      </c>
      <c r="G446" s="252">
        <f>IF(A446="SERVIÇO",(VLOOKUP(C446,'SERVIÇOS 06_19'!A:D,4,FALSE)))</f>
        <v>66.510000000000005</v>
      </c>
      <c r="H446" s="92">
        <f t="shared" ref="H446:H458" si="18">TRUNC(F446*G446,2)</f>
        <v>864.63</v>
      </c>
    </row>
    <row r="447" spans="1:11" ht="12.75" thickBot="1">
      <c r="A447" s="115" t="s">
        <v>9001</v>
      </c>
      <c r="B447" s="115" t="s">
        <v>9001</v>
      </c>
      <c r="C447" s="116" t="s">
        <v>8691</v>
      </c>
      <c r="D447" s="247" t="str">
        <f>IF(A447="SEINFRA",(VLOOKUP(C447,'SERVIÇOS SEINFRA'!A:D,2,FALSE)))</f>
        <v>CARGA MANUAL DE TERRA EM CAMINHÃO BASCULANTE</v>
      </c>
      <c r="E447" s="248" t="str">
        <f>IF(A447="SEINFRA",(VLOOKUP(C447,'SERVIÇOS SEINFRA'!A:D,3,FALSE)))</f>
        <v>M3</v>
      </c>
      <c r="F447" s="90">
        <f>ROUND((2.5*2*2)*130%,2)</f>
        <v>13</v>
      </c>
      <c r="G447" s="249">
        <f>IF(A447="SEINFRA",(VLOOKUP(C447,'SERVIÇOS SEINFRA'!A:D,4,FALSE)))</f>
        <v>16.55</v>
      </c>
      <c r="H447" s="92">
        <f t="shared" si="18"/>
        <v>215.15</v>
      </c>
    </row>
    <row r="448" spans="1:11" ht="24.75" thickBot="1">
      <c r="A448" s="115" t="s">
        <v>9001</v>
      </c>
      <c r="B448" s="115" t="s">
        <v>9001</v>
      </c>
      <c r="C448" s="116" t="s">
        <v>8693</v>
      </c>
      <c r="D448" s="247" t="str">
        <f>IF(A448="SEINFRA",(VLOOKUP(C448,'SERVIÇOS SEINFRA'!A:D,2,FALSE)))</f>
        <v>TRANSPORTE DE MATERIAL, EXCETO ROCHA EM CAMINHÃO ATÉ 5 KM</v>
      </c>
      <c r="E448" s="248" t="str">
        <f>IF(A448="SEINFRA",(VLOOKUP(C448,'SERVIÇOS SEINFRA'!A:D,3,FALSE)))</f>
        <v>M3</v>
      </c>
      <c r="F448" s="90">
        <f>F447</f>
        <v>13</v>
      </c>
      <c r="G448" s="249">
        <f>IF(A448="SEINFRA",(VLOOKUP(C448,'SERVIÇOS SEINFRA'!A:D,4,FALSE)))</f>
        <v>21.83</v>
      </c>
      <c r="H448" s="92">
        <f t="shared" si="18"/>
        <v>283.79000000000002</v>
      </c>
      <c r="J448" s="194"/>
      <c r="K448" s="195"/>
    </row>
    <row r="449" spans="1:8" ht="24">
      <c r="A449" s="115" t="s">
        <v>9001</v>
      </c>
      <c r="B449" s="115" t="s">
        <v>9001</v>
      </c>
      <c r="C449" s="116" t="s">
        <v>9241</v>
      </c>
      <c r="D449" s="247" t="str">
        <f>IF(A449="SEINFRA",(VLOOKUP(C449,'SERVIÇOS SEINFRA'!A:D,2,FALSE)))</f>
        <v>APILOAMENTO DE PISO OU FUNDO DE VALAS C/MAÇO DE 30 A 60 KG</v>
      </c>
      <c r="E449" s="248" t="str">
        <f>IF(A449="SEINFRA",(VLOOKUP(C449,'SERVIÇOS SEINFRA'!A:D,3,FALSE)))</f>
        <v>M2</v>
      </c>
      <c r="F449" s="90">
        <f>(2.5*2)</f>
        <v>5</v>
      </c>
      <c r="G449" s="249">
        <f>IF(A449="SEINFRA",(VLOOKUP(C449,'SERVIÇOS SEINFRA'!A:D,4,FALSE)))</f>
        <v>22.46</v>
      </c>
      <c r="H449" s="92">
        <f t="shared" si="18"/>
        <v>112.3</v>
      </c>
    </row>
    <row r="450" spans="1:8" ht="24">
      <c r="A450" s="24" t="s">
        <v>9370</v>
      </c>
      <c r="B450" s="115" t="s">
        <v>11</v>
      </c>
      <c r="C450" s="135">
        <v>94971</v>
      </c>
      <c r="D450" s="247" t="str">
        <f>IF(A450="SERVIÇO",(VLOOKUP(C450,'SERVIÇOS 06_19'!A:D,2,FALSE)))</f>
        <v>CONCRETO FCK = 25MPA, TRAÇO 1:2,3:2,7 (CIMENTO/ AREIA MÉDIA/ BRITA 1)  - PREPARO MECÂNICO COM BETONEIRA 600 L. AF_07/2016</v>
      </c>
      <c r="E450" s="248" t="str">
        <f>IF(A450="SERVIÇO",(VLOOKUP(C450,'SERVIÇOS 06_19'!A:D,3,FALSE)))</f>
        <v>M3</v>
      </c>
      <c r="F450" s="90">
        <f>(2.5*2)*0.1</f>
        <v>0.5</v>
      </c>
      <c r="G450" s="249">
        <f>IF(A450="SERVIÇO",(VLOOKUP(C450,'SERVIÇOS 06_19'!A:D,4,FALSE)))</f>
        <v>307.02</v>
      </c>
      <c r="H450" s="92">
        <f t="shared" si="18"/>
        <v>153.51</v>
      </c>
    </row>
    <row r="451" spans="1:8">
      <c r="A451" s="24" t="s">
        <v>9370</v>
      </c>
      <c r="B451" s="115" t="s">
        <v>11</v>
      </c>
      <c r="C451" s="135" t="s">
        <v>6438</v>
      </c>
      <c r="D451" s="263" t="str">
        <f>IF(A451="SERVIÇO",(VLOOKUP(C451,'SERVIÇOS 06_19'!A:D,2,FALSE)))</f>
        <v>LANCAMENTO/APLICACAO MANUAL DE CONCRETO EM FUNDACOES</v>
      </c>
      <c r="E451" s="264" t="str">
        <f>IF(A451="SERVIÇO",(VLOOKUP(C451,'SERVIÇOS 06_19'!A:D,3,FALSE)))</f>
        <v>M3</v>
      </c>
      <c r="F451" s="90">
        <f>(2.5*2)*0.1</f>
        <v>0.5</v>
      </c>
      <c r="G451" s="249">
        <f>IF(A451="SERVIÇO",(VLOOKUP(C451,'SERVIÇOS 06_19'!A:D,4,FALSE)))</f>
        <v>96.54</v>
      </c>
      <c r="H451" s="92">
        <f t="shared" si="18"/>
        <v>48.27</v>
      </c>
    </row>
    <row r="452" spans="1:8" ht="36">
      <c r="A452" s="24" t="s">
        <v>9370</v>
      </c>
      <c r="B452" s="115" t="s">
        <v>11</v>
      </c>
      <c r="C452" s="135">
        <v>96534</v>
      </c>
      <c r="D452" s="247" t="str">
        <f>IF(A452="SERVIÇO",(VLOOKUP(C452,'SERVIÇOS 06_19'!A:D,2,FALSE)))</f>
        <v>FABRICAÇÃO, MONTAGEM E DESMONTAGEM DE FÔRMA PARA BLOCO DE COROAMENTO, EM MADEIRA SERRADA, E=25 MM, 4 UTILIZAÇÕES. AF_06/2017</v>
      </c>
      <c r="E452" s="248" t="str">
        <f>IF(A452="SERVIÇO",(VLOOKUP(C452,'SERVIÇOS 06_19'!A:D,3,FALSE)))</f>
        <v>M2</v>
      </c>
      <c r="F452" s="90">
        <f>((2.5*2)*2+(2*2)*2+(2.5*2))*2</f>
        <v>46</v>
      </c>
      <c r="G452" s="249">
        <f>IF(A452="SERVIÇO",(VLOOKUP(C452,'SERVIÇOS 06_19'!A:D,4,FALSE)))</f>
        <v>49.22</v>
      </c>
      <c r="H452" s="92">
        <f t="shared" si="18"/>
        <v>2264.12</v>
      </c>
    </row>
    <row r="453" spans="1:8" ht="24">
      <c r="A453" s="24" t="s">
        <v>9370</v>
      </c>
      <c r="B453" s="115" t="s">
        <v>11</v>
      </c>
      <c r="C453" s="135">
        <v>94971</v>
      </c>
      <c r="D453" s="247" t="str">
        <f>IF(A453="SERVIÇO",(VLOOKUP(C453,'SERVIÇOS 06_19'!A:D,2,FALSE)))</f>
        <v>CONCRETO FCK = 25MPA, TRAÇO 1:2,3:2,7 (CIMENTO/ AREIA MÉDIA/ BRITA 1)  - PREPARO MECÂNICO COM BETONEIRA 600 L. AF_07/2016</v>
      </c>
      <c r="E453" s="248" t="str">
        <f>IF(A453="SERVIÇO",(VLOOKUP(C453,'SERVIÇOS 06_19'!A:D,3,FALSE)))</f>
        <v>M3</v>
      </c>
      <c r="F453" s="90">
        <f>((2.5+2.5+2+2)*2)*0.1+(2.5*2*0.1)</f>
        <v>2.2999999999999998</v>
      </c>
      <c r="G453" s="249">
        <f>IF(A453="SERVIÇO",(VLOOKUP(C453,'SERVIÇOS 06_19'!A:D,4,FALSE)))</f>
        <v>307.02</v>
      </c>
      <c r="H453" s="92">
        <f t="shared" si="18"/>
        <v>706.14</v>
      </c>
    </row>
    <row r="454" spans="1:8" ht="24">
      <c r="A454" s="24" t="s">
        <v>9370</v>
      </c>
      <c r="B454" s="115" t="s">
        <v>11</v>
      </c>
      <c r="C454" s="135">
        <v>92794</v>
      </c>
      <c r="D454" s="247" t="str">
        <f>IF(A454="SERVIÇO",(VLOOKUP(C454,'SERVIÇOS 06_19'!A:D,2,FALSE)))</f>
        <v>CORTE E DOBRA DE AÇO CA-50, DIÂMETRO DE 10,0 MM, UTILIZADO EM ESTRUTURAS DIVERSAS, EXCETO LAJES. AF_12/2015</v>
      </c>
      <c r="E454" s="248" t="str">
        <f>IF(A454="SERVIÇO",(VLOOKUP(C454,'SERVIÇOS 06_19'!A:D,3,FALSE)))</f>
        <v>KG</v>
      </c>
      <c r="F454" s="90">
        <f>(2.3*80)</f>
        <v>184</v>
      </c>
      <c r="G454" s="249">
        <f>IF(A454="SERVIÇO",(VLOOKUP(C454,'SERVIÇOS 06_19'!A:D,4,FALSE)))</f>
        <v>5.72</v>
      </c>
      <c r="H454" s="92">
        <f t="shared" si="18"/>
        <v>1052.48</v>
      </c>
    </row>
    <row r="455" spans="1:8" ht="24">
      <c r="A455" s="24" t="s">
        <v>9370</v>
      </c>
      <c r="B455" s="115" t="s">
        <v>11</v>
      </c>
      <c r="C455" s="116">
        <v>93382</v>
      </c>
      <c r="D455" s="247" t="str">
        <f>IF(A455="SERVIÇO",(VLOOKUP(C455,'SERVIÇOS 06_19'!A:D,2,FALSE)))</f>
        <v>REATERRO MANUAL DE VALAS COM COMPACTAÇÃO MECANIZADA. AF_04/2016</v>
      </c>
      <c r="E455" s="248" t="str">
        <f>IF(A455="SERVIÇO",(VLOOKUP(C455,'SERVIÇOS 06_19'!A:D,3,FALSE)))</f>
        <v>M3</v>
      </c>
      <c r="F455" s="90">
        <f>(F446*0.3)</f>
        <v>3.9</v>
      </c>
      <c r="G455" s="249">
        <f>IF(A455="SERVIÇO",(VLOOKUP(C455,'SERVIÇOS 06_19'!A:D,4,FALSE)))</f>
        <v>19.510000000000002</v>
      </c>
      <c r="H455" s="92">
        <f t="shared" si="18"/>
        <v>76.08</v>
      </c>
    </row>
    <row r="456" spans="1:8" ht="24">
      <c r="A456" s="24" t="s">
        <v>9370</v>
      </c>
      <c r="B456" s="115" t="s">
        <v>11</v>
      </c>
      <c r="C456" s="116">
        <v>98561</v>
      </c>
      <c r="D456" s="247" t="str">
        <f>IF(A456="SERVIÇO",(VLOOKUP(C456,'SERVIÇOS 06_19'!A:D,2,FALSE)))</f>
        <v>IMPERMEABILIZAÇÃO DE PAREDES COM ARGAMASSA DE CIMENTO E AREIA, COM ADITIVO IMPERMEABILIZANTE, E = 2CM. AF_06/2018</v>
      </c>
      <c r="E456" s="248" t="str">
        <f>IF(A456="SERVIÇO",(VLOOKUP(C456,'SERVIÇOS 06_19'!A:D,3,FALSE)))</f>
        <v>M2</v>
      </c>
      <c r="F456" s="90">
        <f>F452</f>
        <v>46</v>
      </c>
      <c r="G456" s="249">
        <f>IF(A456="SERVIÇO",(VLOOKUP(C456,'SERVIÇOS 06_19'!A:D,4,FALSE)))</f>
        <v>27.53</v>
      </c>
      <c r="H456" s="92">
        <f t="shared" si="18"/>
        <v>1266.3800000000001</v>
      </c>
    </row>
    <row r="457" spans="1:8" ht="24">
      <c r="A457" s="24" t="s">
        <v>9370</v>
      </c>
      <c r="B457" s="115" t="s">
        <v>11</v>
      </c>
      <c r="C457" s="116" t="s">
        <v>6521</v>
      </c>
      <c r="D457" s="247" t="str">
        <f>IF(A457="SERVIÇO",(VLOOKUP(C457,'SERVIÇOS 06_19'!A:D,2,FALSE)))</f>
        <v>IMPERMEABILIZACAO DE ESTRUTURAS ENTERRADAS, COM TINTA ASFALTICA, DUAS DEMAOS.</v>
      </c>
      <c r="E457" s="248" t="str">
        <f>IF(A457="SERVIÇO",(VLOOKUP(C457,'SERVIÇOS 06_19'!A:D,3,FALSE)))</f>
        <v>M2</v>
      </c>
      <c r="F457" s="90">
        <v>46</v>
      </c>
      <c r="G457" s="249">
        <f>IF(A457="SERVIÇO",(VLOOKUP(C457,'SERVIÇOS 06_19'!A:D,4,FALSE)))</f>
        <v>8.56</v>
      </c>
      <c r="H457" s="92">
        <f t="shared" si="18"/>
        <v>393.76</v>
      </c>
    </row>
    <row r="458" spans="1:8" ht="24">
      <c r="A458" s="24" t="s">
        <v>9370</v>
      </c>
      <c r="B458" s="115" t="s">
        <v>11</v>
      </c>
      <c r="C458" s="116">
        <v>84798</v>
      </c>
      <c r="D458" s="247" t="str">
        <f>IF(A458="SERVIÇO",(VLOOKUP(C458,'SERVIÇOS 06_19'!A:D,2,FALSE)))</f>
        <v>TAMPAO FOFO P/ CAIXA R1 PADRAO TELEBRAS COMPLETO - FORNECIMENTO E INSTALACAO</v>
      </c>
      <c r="E458" s="248" t="str">
        <f>IF(A458="SERVIÇO",(VLOOKUP(C458,'SERVIÇOS 06_19'!A:D,3,FALSE)))</f>
        <v>UN</v>
      </c>
      <c r="F458" s="90">
        <v>1</v>
      </c>
      <c r="G458" s="249">
        <f>IF(A458="SERVIÇO",(VLOOKUP(C458,'SERVIÇOS 06_19'!A:D,4,FALSE)))</f>
        <v>213.83</v>
      </c>
      <c r="H458" s="92">
        <f t="shared" si="18"/>
        <v>213.83</v>
      </c>
    </row>
    <row r="459" spans="1:8">
      <c r="B459" s="271"/>
      <c r="C459" s="201"/>
      <c r="D459" s="202" t="s">
        <v>9157</v>
      </c>
      <c r="E459" s="201"/>
      <c r="F459" s="224"/>
      <c r="G459" s="204"/>
      <c r="H459" s="205">
        <f>SUM(H446:H458)</f>
        <v>7650.44</v>
      </c>
    </row>
    <row r="460" spans="1:8">
      <c r="B460" s="65"/>
      <c r="C460" s="173"/>
      <c r="D460" s="30"/>
      <c r="E460" s="173"/>
      <c r="F460" s="90"/>
      <c r="G460" s="174"/>
      <c r="H460" s="98"/>
    </row>
    <row r="461" spans="1:8" s="25" customFormat="1" ht="24">
      <c r="B461" s="123" t="s">
        <v>20859</v>
      </c>
      <c r="C461" s="123" t="s">
        <v>9159</v>
      </c>
      <c r="D461" s="288" t="s">
        <v>9350</v>
      </c>
      <c r="E461" s="123" t="s">
        <v>14</v>
      </c>
      <c r="F461" s="59">
        <v>1</v>
      </c>
      <c r="G461" s="124">
        <f>H474</f>
        <v>59.499999999999993</v>
      </c>
      <c r="H461" s="77">
        <f>F461*G461</f>
        <v>59.499999999999993</v>
      </c>
    </row>
    <row r="462" spans="1:8">
      <c r="B462" s="268"/>
      <c r="C462" s="175"/>
      <c r="D462" s="104" t="s">
        <v>9154</v>
      </c>
      <c r="E462" s="175"/>
      <c r="F462" s="90"/>
      <c r="G462" s="176"/>
      <c r="H462" s="98"/>
    </row>
    <row r="463" spans="1:8">
      <c r="A463" s="24" t="s">
        <v>9370</v>
      </c>
      <c r="B463" s="86" t="s">
        <v>11</v>
      </c>
      <c r="C463" s="87">
        <v>88316</v>
      </c>
      <c r="D463" s="247" t="str">
        <f>IF(A463="SERVIÇO",(VLOOKUP(C463,'SERVIÇOS 06_19'!A:D,2,FALSE)))</f>
        <v>SERVENTE COM ENCARGOS COMPLEMENTARES</v>
      </c>
      <c r="E463" s="248" t="str">
        <f>IF(A463="SERVIÇO",(VLOOKUP(C463,'SERVIÇOS 06_19'!A:D,3,FALSE)))</f>
        <v>H</v>
      </c>
      <c r="F463" s="90">
        <v>0.25</v>
      </c>
      <c r="G463" s="249">
        <f>IF(A463="SERVIÇO",(VLOOKUP(C463,'SERVIÇOS 06_19'!A:D,4,FALSE)))</f>
        <v>14.71</v>
      </c>
      <c r="H463" s="92">
        <f>TRUNC(F463*G463,2)</f>
        <v>3.67</v>
      </c>
    </row>
    <row r="464" spans="1:8" ht="24">
      <c r="A464" s="24" t="s">
        <v>9370</v>
      </c>
      <c r="B464" s="86" t="s">
        <v>11</v>
      </c>
      <c r="C464" s="87">
        <v>88267</v>
      </c>
      <c r="D464" s="247" t="str">
        <f>IF(A464="SERVIÇO",(VLOOKUP(C464,'SERVIÇOS 06_19'!A:D,2,FALSE)))</f>
        <v>ENCANADOR OU BOMBEIRO HIDRÁULICO COM ENCARGOS COMPLEMENTARES</v>
      </c>
      <c r="E464" s="248" t="str">
        <f>IF(A464="SERVIÇO",(VLOOKUP(C464,'SERVIÇOS 06_19'!A:D,3,FALSE)))</f>
        <v>H</v>
      </c>
      <c r="F464" s="90">
        <v>0.25</v>
      </c>
      <c r="G464" s="249">
        <f>IF(A464="SERVIÇO",(VLOOKUP(C464,'SERVIÇOS 06_19'!A:D,4,FALSE)))</f>
        <v>18.23</v>
      </c>
      <c r="H464" s="92">
        <f>TRUNC(F464*G464,2)</f>
        <v>4.55</v>
      </c>
    </row>
    <row r="465" spans="1:8">
      <c r="B465" s="108"/>
      <c r="C465" s="87"/>
      <c r="D465" s="93" t="s">
        <v>9196</v>
      </c>
      <c r="E465" s="89"/>
      <c r="F465" s="90"/>
      <c r="G465" s="94"/>
      <c r="H465" s="98">
        <f>SUM(H463:H464)</f>
        <v>8.2199999999999989</v>
      </c>
    </row>
    <row r="466" spans="1:8">
      <c r="B466" s="108"/>
      <c r="C466" s="87"/>
      <c r="D466" s="93"/>
      <c r="E466" s="89"/>
      <c r="F466" s="90"/>
      <c r="G466" s="94"/>
      <c r="H466" s="98"/>
    </row>
    <row r="467" spans="1:8">
      <c r="B467" s="163"/>
      <c r="C467" s="116"/>
      <c r="D467" s="97" t="s">
        <v>9155</v>
      </c>
      <c r="E467" s="116"/>
      <c r="F467" s="90"/>
      <c r="G467" s="117"/>
      <c r="H467" s="98"/>
    </row>
    <row r="468" spans="1:8">
      <c r="A468" s="24" t="s">
        <v>5087</v>
      </c>
      <c r="B468" s="86" t="s">
        <v>21005</v>
      </c>
      <c r="C468" s="105" t="s">
        <v>12724</v>
      </c>
      <c r="D468" s="247" t="str">
        <f>IF(A468="INSUMO",(VLOOKUP(B468,'INSUMOS 06_19'!A:D,2,FALSE)))</f>
        <v>TUBO DE PVC PARA ÁGUAS PLUVIAIS, COM Ø 200 MM</v>
      </c>
      <c r="E468" s="248" t="str">
        <f>IF(A468="INSUMO",(VLOOKUP(B468,'INSUMOS 06_19'!A:D,3,FALSE)))</f>
        <v>M</v>
      </c>
      <c r="F468" s="90">
        <v>1.1000000000000001</v>
      </c>
      <c r="G468" s="249">
        <f>IF(A468="INSUMO",(VLOOKUP(B468,'INSUMOS 06_19'!A:D,4,FALSE)))</f>
        <v>45.38</v>
      </c>
      <c r="H468" s="92">
        <f>TRUNC(F468*G468,2)</f>
        <v>49.91</v>
      </c>
    </row>
    <row r="469" spans="1:8" ht="36">
      <c r="A469" s="24" t="s">
        <v>5087</v>
      </c>
      <c r="B469" s="108" t="s">
        <v>11</v>
      </c>
      <c r="C469" s="105">
        <v>20078</v>
      </c>
      <c r="D469" s="247" t="str">
        <f>IF(A469="INSUMO",(VLOOKUP(C469,'INSUMOS 06_19'!A:D,2,FALSE)))</f>
        <v>PASTA LUBRIFICANTE PARA TUBOS E CONEXOES COM JUNTA ELASTICA (USO EM PVC, ACO, POLIETILENO E OUTROS) ( DE *400* G)</v>
      </c>
      <c r="E469" s="248" t="str">
        <f>IF(A469="INSUMO",(VLOOKUP(C469,'INSUMOS 06_19'!A:D,3,FALSE)))</f>
        <v xml:space="preserve">UN    </v>
      </c>
      <c r="F469" s="90">
        <v>0.06</v>
      </c>
      <c r="G469" s="249">
        <f>IF(A469="INSUMO",(VLOOKUP(C469,'INSUMOS 06_19'!A:D,4,FALSE)))</f>
        <v>22.98</v>
      </c>
      <c r="H469" s="92">
        <f>TRUNC(F469*G469,2)</f>
        <v>1.37</v>
      </c>
    </row>
    <row r="470" spans="1:8">
      <c r="B470" s="110"/>
      <c r="C470" s="111"/>
      <c r="D470" s="93" t="s">
        <v>12714</v>
      </c>
      <c r="E470" s="89"/>
      <c r="F470" s="90"/>
      <c r="G470" s="96"/>
      <c r="H470" s="98">
        <f>SUM(H468:H469)</f>
        <v>51.279999999999994</v>
      </c>
    </row>
    <row r="471" spans="1:8">
      <c r="B471" s="108"/>
      <c r="C471" s="179"/>
      <c r="D471" s="88"/>
      <c r="E471" s="89"/>
      <c r="F471" s="90"/>
      <c r="G471" s="96"/>
      <c r="H471" s="98"/>
    </row>
    <row r="472" spans="1:8">
      <c r="B472" s="108"/>
      <c r="C472" s="179"/>
      <c r="D472" s="93" t="s">
        <v>12713</v>
      </c>
      <c r="E472" s="89"/>
      <c r="F472" s="90"/>
      <c r="G472" s="94"/>
      <c r="H472" s="98">
        <f>H470+H465</f>
        <v>59.499999999999993</v>
      </c>
    </row>
    <row r="473" spans="1:8">
      <c r="B473" s="108"/>
      <c r="C473" s="179"/>
      <c r="D473" s="99" t="s">
        <v>9156</v>
      </c>
      <c r="E473" s="100" t="s">
        <v>9</v>
      </c>
      <c r="F473" s="90">
        <v>0</v>
      </c>
      <c r="G473" s="112"/>
      <c r="H473" s="119">
        <v>0</v>
      </c>
    </row>
    <row r="474" spans="1:8">
      <c r="B474" s="271"/>
      <c r="C474" s="201"/>
      <c r="D474" s="202" t="s">
        <v>9157</v>
      </c>
      <c r="E474" s="201"/>
      <c r="F474" s="224"/>
      <c r="G474" s="204"/>
      <c r="H474" s="205">
        <f>H472</f>
        <v>59.499999999999993</v>
      </c>
    </row>
    <row r="475" spans="1:8">
      <c r="B475" s="65"/>
      <c r="C475" s="173"/>
      <c r="D475" s="30"/>
      <c r="E475" s="173"/>
      <c r="F475" s="90"/>
      <c r="G475" s="174"/>
      <c r="H475" s="98"/>
    </row>
    <row r="476" spans="1:8" s="25" customFormat="1" ht="24">
      <c r="B476" s="59" t="s">
        <v>20859</v>
      </c>
      <c r="C476" s="59" t="s">
        <v>9160</v>
      </c>
      <c r="D476" s="284" t="s">
        <v>9352</v>
      </c>
      <c r="E476" s="59" t="s">
        <v>14</v>
      </c>
      <c r="F476" s="59">
        <v>1</v>
      </c>
      <c r="G476" s="77">
        <f>H489</f>
        <v>61.23</v>
      </c>
      <c r="H476" s="77">
        <f>F476*G476</f>
        <v>61.23</v>
      </c>
    </row>
    <row r="477" spans="1:8">
      <c r="B477" s="268"/>
      <c r="C477" s="175"/>
      <c r="D477" s="104" t="s">
        <v>9154</v>
      </c>
      <c r="E477" s="175"/>
      <c r="F477" s="90"/>
      <c r="G477" s="176"/>
      <c r="H477" s="98"/>
    </row>
    <row r="478" spans="1:8">
      <c r="A478" s="24" t="s">
        <v>9370</v>
      </c>
      <c r="B478" s="86" t="s">
        <v>11</v>
      </c>
      <c r="C478" s="87">
        <v>88316</v>
      </c>
      <c r="D478" s="247" t="str">
        <f>IF(A478="SERVIÇO",(VLOOKUP(C478,'SERVIÇOS 06_19'!A:D,2,FALSE)))</f>
        <v>SERVENTE COM ENCARGOS COMPLEMENTARES</v>
      </c>
      <c r="E478" s="248" t="str">
        <f>IF(A478="SERVIÇO",(VLOOKUP(C478,'SERVIÇOS 06_19'!A:D,3,FALSE)))</f>
        <v>H</v>
      </c>
      <c r="F478" s="90">
        <v>0.25</v>
      </c>
      <c r="G478" s="249">
        <f>IF(A478="SERVIÇO",(VLOOKUP(C478,'SERVIÇOS 06_19'!A:D,4,FALSE)))</f>
        <v>14.71</v>
      </c>
      <c r="H478" s="92">
        <f>TRUNC(F478*G478,2)</f>
        <v>3.67</v>
      </c>
    </row>
    <row r="479" spans="1:8" ht="24">
      <c r="A479" s="24" t="s">
        <v>9370</v>
      </c>
      <c r="B479" s="86" t="s">
        <v>11</v>
      </c>
      <c r="C479" s="87">
        <v>88267</v>
      </c>
      <c r="D479" s="247" t="str">
        <f>IF(A479="SERVIÇO",(VLOOKUP(C479,'SERVIÇOS 06_19'!A:D,2,FALSE)))</f>
        <v>ENCANADOR OU BOMBEIRO HIDRÁULICO COM ENCARGOS COMPLEMENTARES</v>
      </c>
      <c r="E479" s="248" t="str">
        <f>IF(A479="SERVIÇO",(VLOOKUP(C479,'SERVIÇOS 06_19'!A:D,3,FALSE)))</f>
        <v>H</v>
      </c>
      <c r="F479" s="90">
        <v>0.25</v>
      </c>
      <c r="G479" s="249">
        <f>IF(A479="SERVIÇO",(VLOOKUP(C479,'SERVIÇOS 06_19'!A:D,4,FALSE)))</f>
        <v>18.23</v>
      </c>
      <c r="H479" s="92">
        <f>TRUNC(F479*G479,2)</f>
        <v>4.55</v>
      </c>
    </row>
    <row r="480" spans="1:8">
      <c r="B480" s="108"/>
      <c r="C480" s="87"/>
      <c r="D480" s="93" t="s">
        <v>9196</v>
      </c>
      <c r="E480" s="89"/>
      <c r="F480" s="90"/>
      <c r="G480" s="94"/>
      <c r="H480" s="98">
        <f>SUM(H478:H479)</f>
        <v>8.2199999999999989</v>
      </c>
    </row>
    <row r="481" spans="1:8">
      <c r="B481" s="369"/>
      <c r="C481" s="65"/>
      <c r="D481" s="178"/>
      <c r="E481" s="65"/>
      <c r="F481" s="90"/>
      <c r="G481" s="102"/>
      <c r="H481" s="98"/>
    </row>
    <row r="482" spans="1:8">
      <c r="B482" s="163"/>
      <c r="C482" s="116"/>
      <c r="D482" s="97" t="s">
        <v>9155</v>
      </c>
      <c r="E482" s="116"/>
      <c r="F482" s="90"/>
      <c r="G482" s="117"/>
      <c r="H482" s="98"/>
    </row>
    <row r="483" spans="1:8">
      <c r="A483" s="24" t="s">
        <v>5087</v>
      </c>
      <c r="B483" s="86" t="s">
        <v>21006</v>
      </c>
      <c r="C483" s="105" t="s">
        <v>9233</v>
      </c>
      <c r="D483" s="247" t="str">
        <f>IF(A483="INSUMO",(VLOOKUP(B483,'INSUMOS 06_19'!A:D,2,FALSE)))</f>
        <v>TUBO DE PVC PARA ÁGUAS PLUVIAIS, COM Ø 250 MM</v>
      </c>
      <c r="E483" s="248" t="str">
        <f>IF(A483="INSUMO",(VLOOKUP(B483,'INSUMOS 06_19'!A:D,3,FALSE)))</f>
        <v>M</v>
      </c>
      <c r="F483" s="90">
        <v>1.1000000000000001</v>
      </c>
      <c r="G483" s="249">
        <f>IF(A483="INSUMO",(VLOOKUP(B483,'INSUMOS 06_19'!A:D,4,FALSE)))</f>
        <v>46.95</v>
      </c>
      <c r="H483" s="92">
        <f>TRUNC(F483*G483,2)</f>
        <v>51.64</v>
      </c>
    </row>
    <row r="484" spans="1:8" ht="36">
      <c r="A484" s="24" t="s">
        <v>5087</v>
      </c>
      <c r="B484" s="108" t="s">
        <v>11</v>
      </c>
      <c r="C484" s="105">
        <v>20078</v>
      </c>
      <c r="D484" s="247" t="str">
        <f>IF(A484="INSUMO",(VLOOKUP(C484,'INSUMOS 06_19'!A:D,2,FALSE)))</f>
        <v>PASTA LUBRIFICANTE PARA TUBOS E CONEXOES COM JUNTA ELASTICA (USO EM PVC, ACO, POLIETILENO E OUTROS) ( DE *400* G)</v>
      </c>
      <c r="E484" s="248" t="str">
        <f>IF(A484="INSUMO",(VLOOKUP(C484,'INSUMOS 06_19'!A:D,3,FALSE)))</f>
        <v xml:space="preserve">UN    </v>
      </c>
      <c r="F484" s="90">
        <v>0.06</v>
      </c>
      <c r="G484" s="249">
        <f>IF(A484="INSUMO",(VLOOKUP(C484,'INSUMOS 06_19'!A:D,4,FALSE)))</f>
        <v>22.98</v>
      </c>
      <c r="H484" s="92">
        <f>TRUNC(F484*G484,2)</f>
        <v>1.37</v>
      </c>
    </row>
    <row r="485" spans="1:8">
      <c r="B485" s="110"/>
      <c r="C485" s="111"/>
      <c r="D485" s="93" t="s">
        <v>12714</v>
      </c>
      <c r="E485" s="89"/>
      <c r="F485" s="90"/>
      <c r="G485" s="96"/>
      <c r="H485" s="98">
        <f>SUM(H483:H484)</f>
        <v>53.01</v>
      </c>
    </row>
    <row r="486" spans="1:8">
      <c r="B486" s="108"/>
      <c r="C486" s="179"/>
      <c r="D486" s="88"/>
      <c r="E486" s="89"/>
      <c r="F486" s="90"/>
      <c r="G486" s="96"/>
      <c r="H486" s="98"/>
    </row>
    <row r="487" spans="1:8">
      <c r="B487" s="108"/>
      <c r="C487" s="179"/>
      <c r="D487" s="93" t="s">
        <v>12713</v>
      </c>
      <c r="E487" s="89"/>
      <c r="F487" s="90"/>
      <c r="G487" s="94"/>
      <c r="H487" s="98">
        <f>H480+H485</f>
        <v>61.23</v>
      </c>
    </row>
    <row r="488" spans="1:8">
      <c r="B488" s="108"/>
      <c r="C488" s="179"/>
      <c r="D488" s="99" t="s">
        <v>9156</v>
      </c>
      <c r="E488" s="100" t="s">
        <v>9</v>
      </c>
      <c r="F488" s="90">
        <v>0</v>
      </c>
      <c r="G488" s="112"/>
      <c r="H488" s="206">
        <v>0</v>
      </c>
    </row>
    <row r="489" spans="1:8">
      <c r="B489" s="271"/>
      <c r="C489" s="201"/>
      <c r="D489" s="202" t="s">
        <v>9157</v>
      </c>
      <c r="E489" s="201"/>
      <c r="F489" s="224"/>
      <c r="G489" s="204"/>
      <c r="H489" s="205">
        <f>H487</f>
        <v>61.23</v>
      </c>
    </row>
    <row r="490" spans="1:8">
      <c r="B490" s="65"/>
      <c r="C490" s="173"/>
      <c r="D490" s="30"/>
      <c r="E490" s="173"/>
      <c r="F490" s="90"/>
      <c r="G490" s="174"/>
      <c r="H490" s="98"/>
    </row>
    <row r="491" spans="1:8" s="25" customFormat="1">
      <c r="B491" s="59" t="s">
        <v>20859</v>
      </c>
      <c r="C491" s="59" t="s">
        <v>9161</v>
      </c>
      <c r="D491" s="284" t="s">
        <v>9255</v>
      </c>
      <c r="E491" s="59" t="s">
        <v>32</v>
      </c>
      <c r="F491" s="59">
        <v>1</v>
      </c>
      <c r="G491" s="77">
        <f>H504</f>
        <v>74.790000000000006</v>
      </c>
      <c r="H491" s="77">
        <f>F491*G491</f>
        <v>74.790000000000006</v>
      </c>
    </row>
    <row r="492" spans="1:8">
      <c r="B492" s="268"/>
      <c r="C492" s="175"/>
      <c r="D492" s="104" t="s">
        <v>9154</v>
      </c>
      <c r="E492" s="175"/>
      <c r="F492" s="90"/>
      <c r="G492" s="176"/>
      <c r="H492" s="98"/>
    </row>
    <row r="493" spans="1:8">
      <c r="A493" s="24" t="s">
        <v>9370</v>
      </c>
      <c r="B493" s="86" t="s">
        <v>11</v>
      </c>
      <c r="C493" s="87">
        <v>88316</v>
      </c>
      <c r="D493" s="247" t="str">
        <f>IF(A493="SERVIÇO",(VLOOKUP(C493,'SERVIÇOS 06_19'!A:D,2,FALSE)))</f>
        <v>SERVENTE COM ENCARGOS COMPLEMENTARES</v>
      </c>
      <c r="E493" s="248" t="str">
        <f>IF(A493="SERVIÇO",(VLOOKUP(C493,'SERVIÇOS 06_19'!A:D,3,FALSE)))</f>
        <v>H</v>
      </c>
      <c r="F493" s="90">
        <v>0.25</v>
      </c>
      <c r="G493" s="249">
        <f>IF(A493="SERVIÇO",(VLOOKUP(C493,'SERVIÇOS 06_19'!A:D,4,FALSE)))</f>
        <v>14.71</v>
      </c>
      <c r="H493" s="92">
        <f>TRUNC(F493*G493,2)</f>
        <v>3.67</v>
      </c>
    </row>
    <row r="494" spans="1:8" ht="24">
      <c r="A494" s="24" t="s">
        <v>9370</v>
      </c>
      <c r="B494" s="86" t="s">
        <v>11</v>
      </c>
      <c r="C494" s="87">
        <v>88267</v>
      </c>
      <c r="D494" s="247" t="str">
        <f>IF(A494="SERVIÇO",(VLOOKUP(C494,'SERVIÇOS 06_19'!A:D,2,FALSE)))</f>
        <v>ENCANADOR OU BOMBEIRO HIDRÁULICO COM ENCARGOS COMPLEMENTARES</v>
      </c>
      <c r="E494" s="248" t="str">
        <f>IF(A494="SERVIÇO",(VLOOKUP(C494,'SERVIÇOS 06_19'!A:D,3,FALSE)))</f>
        <v>H</v>
      </c>
      <c r="F494" s="90">
        <v>0.25</v>
      </c>
      <c r="G494" s="249">
        <f>IF(A494="SERVIÇO",(VLOOKUP(C494,'SERVIÇOS 06_19'!A:D,4,FALSE)))</f>
        <v>18.23</v>
      </c>
      <c r="H494" s="92">
        <f>TRUNC(F494*G494,2)</f>
        <v>4.55</v>
      </c>
    </row>
    <row r="495" spans="1:8">
      <c r="B495" s="108"/>
      <c r="C495" s="87"/>
      <c r="D495" s="93" t="s">
        <v>9196</v>
      </c>
      <c r="E495" s="89"/>
      <c r="F495" s="90"/>
      <c r="G495" s="94"/>
      <c r="H495" s="98">
        <f>SUM(H493:H494)</f>
        <v>8.2199999999999989</v>
      </c>
    </row>
    <row r="496" spans="1:8">
      <c r="B496" s="108"/>
      <c r="C496" s="105"/>
      <c r="D496" s="196"/>
      <c r="E496" s="105"/>
      <c r="F496" s="90"/>
      <c r="G496" s="106"/>
      <c r="H496" s="98"/>
    </row>
    <row r="497" spans="1:8">
      <c r="B497" s="163"/>
      <c r="C497" s="116"/>
      <c r="D497" s="97" t="s">
        <v>9155</v>
      </c>
      <c r="E497" s="116"/>
      <c r="F497" s="90"/>
      <c r="G497" s="117"/>
      <c r="H497" s="98"/>
    </row>
    <row r="498" spans="1:8">
      <c r="A498" s="24" t="s">
        <v>5087</v>
      </c>
      <c r="B498" s="86" t="s">
        <v>21007</v>
      </c>
      <c r="C498" s="105" t="s">
        <v>12724</v>
      </c>
      <c r="D498" s="247" t="str">
        <f>IF(A498="INSUMO",(VLOOKUP(B498,'INSUMOS 06_19'!A:D,2,FALSE)))</f>
        <v>TÊ SANITÁRIO DE 150 X 100 MM</v>
      </c>
      <c r="E498" s="248" t="str">
        <f>IF(A498="INSUMO",(VLOOKUP(B498,'INSUMOS 06_19'!A:D,3,FALSE)))</f>
        <v>UN</v>
      </c>
      <c r="F498" s="90">
        <v>1</v>
      </c>
      <c r="G498" s="249">
        <f>IF(A498="INSUMO",(VLOOKUP(B498,'INSUMOS 06_19'!A:D,4,FALSE)))</f>
        <v>65.2</v>
      </c>
      <c r="H498" s="92">
        <f>TRUNC(F498*G498,2)</f>
        <v>65.2</v>
      </c>
    </row>
    <row r="499" spans="1:8" ht="36">
      <c r="A499" s="24" t="s">
        <v>5087</v>
      </c>
      <c r="B499" s="108" t="s">
        <v>11</v>
      </c>
      <c r="C499" s="105">
        <v>20078</v>
      </c>
      <c r="D499" s="247" t="str">
        <f>IF(A499="INSUMO",(VLOOKUP(C499,'INSUMOS 06_19'!A:D,2,FALSE)))</f>
        <v>PASTA LUBRIFICANTE PARA TUBOS E CONEXOES COM JUNTA ELASTICA (USO EM PVC, ACO, POLIETILENO E OUTROS) ( DE *400* G)</v>
      </c>
      <c r="E499" s="248" t="str">
        <f>IF(A499="INSUMO",(VLOOKUP(C499,'INSUMOS 06_19'!A:D,3,FALSE)))</f>
        <v xml:space="preserve">UN    </v>
      </c>
      <c r="F499" s="90">
        <v>0.06</v>
      </c>
      <c r="G499" s="249">
        <f>IF(A499="INSUMO",(VLOOKUP(C499,'INSUMOS 06_19'!A:D,4,FALSE)))</f>
        <v>22.98</v>
      </c>
      <c r="H499" s="92">
        <f>TRUNC(F499*G499,2)</f>
        <v>1.37</v>
      </c>
    </row>
    <row r="500" spans="1:8">
      <c r="B500" s="110"/>
      <c r="C500" s="111"/>
      <c r="D500" s="93" t="s">
        <v>12714</v>
      </c>
      <c r="E500" s="89"/>
      <c r="F500" s="90"/>
      <c r="G500" s="96"/>
      <c r="H500" s="98">
        <f>SUM(H498:H499)</f>
        <v>66.570000000000007</v>
      </c>
    </row>
    <row r="501" spans="1:8">
      <c r="B501" s="108"/>
      <c r="C501" s="179"/>
      <c r="D501" s="88"/>
      <c r="E501" s="89"/>
      <c r="F501" s="90"/>
      <c r="G501" s="96"/>
      <c r="H501" s="98"/>
    </row>
    <row r="502" spans="1:8">
      <c r="B502" s="108"/>
      <c r="C502" s="179"/>
      <c r="D502" s="93" t="s">
        <v>12713</v>
      </c>
      <c r="E502" s="89"/>
      <c r="F502" s="90"/>
      <c r="G502" s="94"/>
      <c r="H502" s="98">
        <f>H500+H495</f>
        <v>74.790000000000006</v>
      </c>
    </row>
    <row r="503" spans="1:8">
      <c r="B503" s="108"/>
      <c r="C503" s="179"/>
      <c r="D503" s="99" t="s">
        <v>9156</v>
      </c>
      <c r="E503" s="100" t="s">
        <v>9</v>
      </c>
      <c r="F503" s="90">
        <v>0</v>
      </c>
      <c r="G503" s="112"/>
      <c r="H503" s="119">
        <v>0</v>
      </c>
    </row>
    <row r="504" spans="1:8">
      <c r="B504" s="271"/>
      <c r="C504" s="201"/>
      <c r="D504" s="202" t="s">
        <v>9157</v>
      </c>
      <c r="E504" s="201"/>
      <c r="F504" s="224"/>
      <c r="G504" s="204"/>
      <c r="H504" s="205">
        <f>H502</f>
        <v>74.790000000000006</v>
      </c>
    </row>
    <row r="505" spans="1:8">
      <c r="B505" s="65"/>
      <c r="C505" s="173"/>
      <c r="D505" s="30"/>
      <c r="E505" s="173"/>
      <c r="F505" s="90"/>
      <c r="G505" s="174"/>
      <c r="H505" s="98"/>
    </row>
    <row r="506" spans="1:8" s="25" customFormat="1">
      <c r="B506" s="59" t="s">
        <v>20859</v>
      </c>
      <c r="C506" s="59" t="s">
        <v>9162</v>
      </c>
      <c r="D506" s="284" t="s">
        <v>21023</v>
      </c>
      <c r="E506" s="59" t="s">
        <v>32</v>
      </c>
      <c r="F506" s="59">
        <v>1</v>
      </c>
      <c r="G506" s="77">
        <f>H519</f>
        <v>93.58</v>
      </c>
      <c r="H506" s="77">
        <f>F506*G506</f>
        <v>93.58</v>
      </c>
    </row>
    <row r="507" spans="1:8">
      <c r="B507" s="268"/>
      <c r="C507" s="175"/>
      <c r="D507" s="104" t="s">
        <v>9154</v>
      </c>
      <c r="E507" s="175"/>
      <c r="F507" s="90"/>
      <c r="G507" s="176"/>
      <c r="H507" s="98"/>
    </row>
    <row r="508" spans="1:8">
      <c r="A508" s="24" t="s">
        <v>9370</v>
      </c>
      <c r="B508" s="86" t="s">
        <v>11</v>
      </c>
      <c r="C508" s="87">
        <v>88316</v>
      </c>
      <c r="D508" s="247" t="str">
        <f>IF(A508="SERVIÇO",(VLOOKUP(C508,'SERVIÇOS 06_19'!A:D,2,FALSE)))</f>
        <v>SERVENTE COM ENCARGOS COMPLEMENTARES</v>
      </c>
      <c r="E508" s="248" t="str">
        <f>IF(A508="SERVIÇO",(VLOOKUP(C508,'SERVIÇOS 06_19'!A:D,3,FALSE)))</f>
        <v>H</v>
      </c>
      <c r="F508" s="90">
        <v>0.25</v>
      </c>
      <c r="G508" s="249">
        <f>IF(A508="SERVIÇO",(VLOOKUP(C508,'SERVIÇOS 06_19'!A:D,4,FALSE)))</f>
        <v>14.71</v>
      </c>
      <c r="H508" s="92">
        <f>TRUNC(F508*G508,2)</f>
        <v>3.67</v>
      </c>
    </row>
    <row r="509" spans="1:8" ht="24">
      <c r="A509" s="24" t="s">
        <v>9370</v>
      </c>
      <c r="B509" s="86" t="s">
        <v>11</v>
      </c>
      <c r="C509" s="87">
        <v>88267</v>
      </c>
      <c r="D509" s="247" t="str">
        <f>IF(A509="SERVIÇO",(VLOOKUP(C509,'SERVIÇOS 06_19'!A:D,2,FALSE)))</f>
        <v>ENCANADOR OU BOMBEIRO HIDRÁULICO COM ENCARGOS COMPLEMENTARES</v>
      </c>
      <c r="E509" s="248" t="str">
        <f>IF(A509="SERVIÇO",(VLOOKUP(C509,'SERVIÇOS 06_19'!A:D,3,FALSE)))</f>
        <v>H</v>
      </c>
      <c r="F509" s="90">
        <v>0.25</v>
      </c>
      <c r="G509" s="249">
        <f>IF(A509="SERVIÇO",(VLOOKUP(C509,'SERVIÇOS 06_19'!A:D,4,FALSE)))</f>
        <v>18.23</v>
      </c>
      <c r="H509" s="92">
        <f>TRUNC(F509*G509,2)</f>
        <v>4.55</v>
      </c>
    </row>
    <row r="510" spans="1:8">
      <c r="B510" s="108"/>
      <c r="C510" s="105"/>
      <c r="D510" s="93" t="s">
        <v>9196</v>
      </c>
      <c r="E510" s="105"/>
      <c r="F510" s="90"/>
      <c r="G510" s="106"/>
      <c r="H510" s="98">
        <f>SUM(H508:H509)</f>
        <v>8.2199999999999989</v>
      </c>
    </row>
    <row r="511" spans="1:8">
      <c r="B511" s="163"/>
      <c r="C511" s="116"/>
      <c r="D511" s="30"/>
      <c r="E511" s="116"/>
      <c r="F511" s="90"/>
      <c r="G511" s="117"/>
      <c r="H511" s="98"/>
    </row>
    <row r="512" spans="1:8">
      <c r="B512" s="108"/>
      <c r="C512" s="87"/>
      <c r="D512" s="97" t="s">
        <v>9155</v>
      </c>
      <c r="E512" s="89"/>
      <c r="F512" s="90"/>
      <c r="G512" s="94"/>
      <c r="H512" s="98"/>
    </row>
    <row r="513" spans="1:8" ht="24">
      <c r="A513" s="24" t="s">
        <v>5087</v>
      </c>
      <c r="B513" s="86" t="s">
        <v>11</v>
      </c>
      <c r="C513" s="105">
        <v>1844</v>
      </c>
      <c r="D513" s="247" t="str">
        <f>IF(A513="INSUMO",(VLOOKUP(C513,'INSUMOS 06_19'!A:D,2,FALSE)))</f>
        <v>CURVA LONGA PVC, PB, JE, 45 GRAUS, DN 150 MM, PARA REDE COLETORA ESGOTO (NBR 10569)</v>
      </c>
      <c r="E513" s="248" t="str">
        <f>IF(A513="INSUMO",(VLOOKUP(C513,'INSUMOS 06_19'!A:D,3,FALSE)))</f>
        <v xml:space="preserve">UN    </v>
      </c>
      <c r="F513" s="90">
        <v>1</v>
      </c>
      <c r="G513" s="249">
        <f>IF(A513="INSUMO",(VLOOKUP(C513,'INSUMOS 06_19'!A:D,4,FALSE)))</f>
        <v>83.99</v>
      </c>
      <c r="H513" s="92">
        <f>TRUNC(F513*G513,2)</f>
        <v>83.99</v>
      </c>
    </row>
    <row r="514" spans="1:8" ht="36">
      <c r="A514" s="24" t="s">
        <v>5087</v>
      </c>
      <c r="B514" s="108" t="s">
        <v>11</v>
      </c>
      <c r="C514" s="105">
        <v>20078</v>
      </c>
      <c r="D514" s="247" t="str">
        <f>IF(A514="INSUMO",(VLOOKUP(C514,'INSUMOS 06_19'!A:D,2,FALSE)))</f>
        <v>PASTA LUBRIFICANTE PARA TUBOS E CONEXOES COM JUNTA ELASTICA (USO EM PVC, ACO, POLIETILENO E OUTROS) ( DE *400* G)</v>
      </c>
      <c r="E514" s="248" t="str">
        <f>IF(A514="INSUMO",(VLOOKUP(C514,'INSUMOS 06_19'!A:D,3,FALSE)))</f>
        <v xml:space="preserve">UN    </v>
      </c>
      <c r="F514" s="90">
        <v>0.06</v>
      </c>
      <c r="G514" s="249">
        <f>IF(A514="INSUMO",(VLOOKUP(C514,'INSUMOS 06_19'!A:D,4,FALSE)))</f>
        <v>22.98</v>
      </c>
      <c r="H514" s="92">
        <f>TRUNC(F514*G514,2)</f>
        <v>1.37</v>
      </c>
    </row>
    <row r="515" spans="1:8">
      <c r="B515" s="110"/>
      <c r="C515" s="111"/>
      <c r="D515" s="93" t="s">
        <v>12714</v>
      </c>
      <c r="E515" s="89"/>
      <c r="F515" s="90"/>
      <c r="G515" s="96"/>
      <c r="H515" s="98">
        <f>SUM(H513:H514)</f>
        <v>85.36</v>
      </c>
    </row>
    <row r="516" spans="1:8">
      <c r="B516" s="108"/>
      <c r="C516" s="179"/>
      <c r="D516" s="88"/>
      <c r="E516" s="89"/>
      <c r="F516" s="90"/>
      <c r="G516" s="96"/>
      <c r="H516" s="98"/>
    </row>
    <row r="517" spans="1:8">
      <c r="B517" s="108"/>
      <c r="C517" s="179"/>
      <c r="D517" s="93" t="s">
        <v>12713</v>
      </c>
      <c r="E517" s="89"/>
      <c r="F517" s="90"/>
      <c r="G517" s="94"/>
      <c r="H517" s="98">
        <f>H515+H510</f>
        <v>93.58</v>
      </c>
    </row>
    <row r="518" spans="1:8">
      <c r="B518" s="108"/>
      <c r="C518" s="179"/>
      <c r="D518" s="99" t="s">
        <v>9156</v>
      </c>
      <c r="E518" s="100" t="s">
        <v>9</v>
      </c>
      <c r="F518" s="90">
        <v>0</v>
      </c>
      <c r="G518" s="112"/>
      <c r="H518" s="119">
        <v>0</v>
      </c>
    </row>
    <row r="519" spans="1:8">
      <c r="B519" s="271"/>
      <c r="C519" s="201"/>
      <c r="D519" s="202" t="s">
        <v>9157</v>
      </c>
      <c r="E519" s="201"/>
      <c r="F519" s="224"/>
      <c r="G519" s="204"/>
      <c r="H519" s="205">
        <f>H517</f>
        <v>93.58</v>
      </c>
    </row>
    <row r="520" spans="1:8">
      <c r="B520" s="65"/>
      <c r="C520" s="173"/>
      <c r="D520" s="30"/>
      <c r="E520" s="173"/>
      <c r="F520" s="90"/>
      <c r="G520" s="174"/>
      <c r="H520" s="98"/>
    </row>
    <row r="521" spans="1:8" s="25" customFormat="1">
      <c r="A521" s="31"/>
      <c r="B521" s="123" t="s">
        <v>20859</v>
      </c>
      <c r="C521" s="123" t="s">
        <v>9256</v>
      </c>
      <c r="D521" s="288" t="s">
        <v>9257</v>
      </c>
      <c r="E521" s="123" t="s">
        <v>32</v>
      </c>
      <c r="F521" s="59">
        <v>1</v>
      </c>
      <c r="G521" s="124">
        <f>H534</f>
        <v>49.559999999999995</v>
      </c>
      <c r="H521" s="77">
        <f>F521*G521</f>
        <v>49.559999999999995</v>
      </c>
    </row>
    <row r="522" spans="1:8">
      <c r="B522" s="268"/>
      <c r="C522" s="175"/>
      <c r="D522" s="104" t="s">
        <v>9154</v>
      </c>
      <c r="E522" s="175"/>
      <c r="F522" s="90"/>
      <c r="G522" s="176"/>
      <c r="H522" s="98"/>
    </row>
    <row r="523" spans="1:8">
      <c r="A523" s="24" t="s">
        <v>9370</v>
      </c>
      <c r="B523" s="86" t="s">
        <v>11</v>
      </c>
      <c r="C523" s="87">
        <v>88316</v>
      </c>
      <c r="D523" s="247" t="str">
        <f>IF(A523="SERVIÇO",(VLOOKUP(C523,'SERVIÇOS 06_19'!A:D,2,FALSE)))</f>
        <v>SERVENTE COM ENCARGOS COMPLEMENTARES</v>
      </c>
      <c r="E523" s="248" t="str">
        <f>IF(A523="SERVIÇO",(VLOOKUP(C523,'SERVIÇOS 06_19'!A:D,3,FALSE)))</f>
        <v>H</v>
      </c>
      <c r="F523" s="90">
        <v>0.25</v>
      </c>
      <c r="G523" s="249">
        <f>IF(A523="SERVIÇO",(VLOOKUP(C523,'SERVIÇOS 06_19'!A:D,4,FALSE)))</f>
        <v>14.71</v>
      </c>
      <c r="H523" s="92">
        <f>TRUNC(F523*G523,2)</f>
        <v>3.67</v>
      </c>
    </row>
    <row r="524" spans="1:8" ht="24">
      <c r="A524" s="24" t="s">
        <v>9370</v>
      </c>
      <c r="B524" s="86" t="s">
        <v>11</v>
      </c>
      <c r="C524" s="87">
        <v>88267</v>
      </c>
      <c r="D524" s="247" t="str">
        <f>IF(A524="SERVIÇO",(VLOOKUP(C524,'SERVIÇOS 06_19'!A:D,2,FALSE)))</f>
        <v>ENCANADOR OU BOMBEIRO HIDRÁULICO COM ENCARGOS COMPLEMENTARES</v>
      </c>
      <c r="E524" s="248" t="str">
        <f>IF(A524="SERVIÇO",(VLOOKUP(C524,'SERVIÇOS 06_19'!A:D,3,FALSE)))</f>
        <v>H</v>
      </c>
      <c r="F524" s="90">
        <v>0.25</v>
      </c>
      <c r="G524" s="249">
        <f>IF(A524="SERVIÇO",(VLOOKUP(C524,'SERVIÇOS 06_19'!A:D,4,FALSE)))</f>
        <v>18.23</v>
      </c>
      <c r="H524" s="92">
        <f>TRUNC(F524*G524,2)</f>
        <v>4.55</v>
      </c>
    </row>
    <row r="525" spans="1:8">
      <c r="B525" s="108"/>
      <c r="C525" s="87"/>
      <c r="D525" s="93" t="s">
        <v>9196</v>
      </c>
      <c r="E525" s="89"/>
      <c r="F525" s="90"/>
      <c r="G525" s="94"/>
      <c r="H525" s="98">
        <f>SUM(H523:H524)</f>
        <v>8.2199999999999989</v>
      </c>
    </row>
    <row r="526" spans="1:8">
      <c r="B526" s="163"/>
      <c r="C526" s="116"/>
      <c r="D526" s="177"/>
      <c r="E526" s="116"/>
      <c r="F526" s="90"/>
      <c r="G526" s="117"/>
      <c r="H526" s="98"/>
    </row>
    <row r="527" spans="1:8">
      <c r="B527" s="108"/>
      <c r="C527" s="87"/>
      <c r="D527" s="97" t="s">
        <v>9155</v>
      </c>
      <c r="E527" s="89"/>
      <c r="F527" s="90"/>
      <c r="G527" s="94"/>
      <c r="H527" s="98"/>
    </row>
    <row r="528" spans="1:8">
      <c r="A528" s="24" t="s">
        <v>5087</v>
      </c>
      <c r="B528" s="86" t="s">
        <v>21008</v>
      </c>
      <c r="C528" s="105" t="s">
        <v>12724</v>
      </c>
      <c r="D528" s="247" t="str">
        <f>IF(A528="INSUMO",(VLOOKUP(B528,'INSUMOS 06_19'!A:D,2,FALSE)))</f>
        <v>JOELHO DE 90° DE 150 MM</v>
      </c>
      <c r="E528" s="248" t="str">
        <f>IF(A528="INSUMO",(VLOOKUP(B528,'INSUMOS 06_19'!A:D,3,FALSE)))</f>
        <v>UN</v>
      </c>
      <c r="F528" s="90">
        <v>1</v>
      </c>
      <c r="G528" s="249">
        <f>IF(A528="INSUMO",(VLOOKUP(B528,'INSUMOS 06_19'!A:D,4,FALSE)))</f>
        <v>39.97</v>
      </c>
      <c r="H528" s="92">
        <f>TRUNC(F528*G528,2)</f>
        <v>39.97</v>
      </c>
    </row>
    <row r="529" spans="1:8" ht="36">
      <c r="A529" s="24" t="s">
        <v>5087</v>
      </c>
      <c r="B529" s="108" t="s">
        <v>11</v>
      </c>
      <c r="C529" s="105">
        <v>20078</v>
      </c>
      <c r="D529" s="247" t="str">
        <f>IF(A529="INSUMO",(VLOOKUP(C529,'INSUMOS 06_19'!A:D,2,FALSE)))</f>
        <v>PASTA LUBRIFICANTE PARA TUBOS E CONEXOES COM JUNTA ELASTICA (USO EM PVC, ACO, POLIETILENO E OUTROS) ( DE *400* G)</v>
      </c>
      <c r="E529" s="248" t="str">
        <f>IF(A529="INSUMO",(VLOOKUP(C529,'INSUMOS 06_19'!A:D,3,FALSE)))</f>
        <v xml:space="preserve">UN    </v>
      </c>
      <c r="F529" s="90">
        <v>0.06</v>
      </c>
      <c r="G529" s="249">
        <f>IF(A529="INSUMO",(VLOOKUP(C529,'INSUMOS 06_19'!A:D,4,FALSE)))</f>
        <v>22.98</v>
      </c>
      <c r="H529" s="92">
        <f>TRUNC(F529*G529,2)</f>
        <v>1.37</v>
      </c>
    </row>
    <row r="530" spans="1:8">
      <c r="B530" s="110"/>
      <c r="C530" s="111"/>
      <c r="D530" s="93" t="s">
        <v>12714</v>
      </c>
      <c r="E530" s="89"/>
      <c r="F530" s="90"/>
      <c r="G530" s="96"/>
      <c r="H530" s="98">
        <f>SUM(H528:H529)</f>
        <v>41.339999999999996</v>
      </c>
    </row>
    <row r="531" spans="1:8">
      <c r="B531" s="108"/>
      <c r="C531" s="179"/>
      <c r="D531" s="88"/>
      <c r="E531" s="89"/>
      <c r="F531" s="90"/>
      <c r="G531" s="96"/>
      <c r="H531" s="98"/>
    </row>
    <row r="532" spans="1:8">
      <c r="B532" s="108"/>
      <c r="C532" s="179"/>
      <c r="D532" s="93" t="s">
        <v>12713</v>
      </c>
      <c r="E532" s="89"/>
      <c r="F532" s="90"/>
      <c r="G532" s="94"/>
      <c r="H532" s="98">
        <f>H530+H525</f>
        <v>49.559999999999995</v>
      </c>
    </row>
    <row r="533" spans="1:8">
      <c r="B533" s="108"/>
      <c r="C533" s="179"/>
      <c r="D533" s="99" t="s">
        <v>9156</v>
      </c>
      <c r="E533" s="100" t="s">
        <v>9</v>
      </c>
      <c r="F533" s="90">
        <v>0</v>
      </c>
      <c r="G533" s="112"/>
      <c r="H533" s="119">
        <v>0</v>
      </c>
    </row>
    <row r="534" spans="1:8">
      <c r="B534" s="271"/>
      <c r="C534" s="201"/>
      <c r="D534" s="202" t="s">
        <v>9157</v>
      </c>
      <c r="E534" s="201"/>
      <c r="F534" s="224"/>
      <c r="G534" s="204"/>
      <c r="H534" s="205">
        <f>H532</f>
        <v>49.559999999999995</v>
      </c>
    </row>
    <row r="535" spans="1:8">
      <c r="B535" s="65"/>
      <c r="C535" s="173"/>
      <c r="D535" s="30"/>
      <c r="E535" s="173"/>
      <c r="F535" s="90"/>
      <c r="G535" s="174"/>
      <c r="H535" s="98"/>
    </row>
    <row r="536" spans="1:8" s="25" customFormat="1">
      <c r="A536" s="31"/>
      <c r="B536" s="59" t="s">
        <v>20859</v>
      </c>
      <c r="C536" s="59" t="s">
        <v>9259</v>
      </c>
      <c r="D536" s="284" t="s">
        <v>9260</v>
      </c>
      <c r="E536" s="59" t="s">
        <v>32</v>
      </c>
      <c r="F536" s="59">
        <v>1</v>
      </c>
      <c r="G536" s="77">
        <f>H549</f>
        <v>14.509999999999998</v>
      </c>
      <c r="H536" s="77">
        <f>F536*G536</f>
        <v>14.509999999999998</v>
      </c>
    </row>
    <row r="537" spans="1:8">
      <c r="B537" s="268"/>
      <c r="C537" s="175"/>
      <c r="D537" s="104" t="s">
        <v>9154</v>
      </c>
      <c r="E537" s="175"/>
      <c r="F537" s="90"/>
      <c r="G537" s="176"/>
      <c r="H537" s="98"/>
    </row>
    <row r="538" spans="1:8">
      <c r="A538" s="24" t="s">
        <v>9370</v>
      </c>
      <c r="B538" s="86" t="s">
        <v>11</v>
      </c>
      <c r="C538" s="87">
        <v>88316</v>
      </c>
      <c r="D538" s="247" t="str">
        <f>IF(A538="SERVIÇO",(VLOOKUP(C538,'SERVIÇOS 06_19'!A:D,2,FALSE)))</f>
        <v>SERVENTE COM ENCARGOS COMPLEMENTARES</v>
      </c>
      <c r="E538" s="248" t="str">
        <f>IF(A538="SERVIÇO",(VLOOKUP(C538,'SERVIÇOS 06_19'!A:D,3,FALSE)))</f>
        <v>H</v>
      </c>
      <c r="F538" s="90">
        <v>0.25</v>
      </c>
      <c r="G538" s="249">
        <f>IF(A538="SERVIÇO",(VLOOKUP(C538,'SERVIÇOS 06_19'!A:D,4,FALSE)))</f>
        <v>14.71</v>
      </c>
      <c r="H538" s="92">
        <f>TRUNC(F538*G538,2)</f>
        <v>3.67</v>
      </c>
    </row>
    <row r="539" spans="1:8" ht="24">
      <c r="A539" s="24" t="s">
        <v>9370</v>
      </c>
      <c r="B539" s="86" t="s">
        <v>11</v>
      </c>
      <c r="C539" s="87">
        <v>88267</v>
      </c>
      <c r="D539" s="247" t="str">
        <f>IF(A539="SERVIÇO",(VLOOKUP(C539,'SERVIÇOS 06_19'!A:D,2,FALSE)))</f>
        <v>ENCANADOR OU BOMBEIRO HIDRÁULICO COM ENCARGOS COMPLEMENTARES</v>
      </c>
      <c r="E539" s="248" t="str">
        <f>IF(A539="SERVIÇO",(VLOOKUP(C539,'SERVIÇOS 06_19'!A:D,3,FALSE)))</f>
        <v>H</v>
      </c>
      <c r="F539" s="90">
        <v>0.25</v>
      </c>
      <c r="G539" s="249">
        <f>IF(A539="SERVIÇO",(VLOOKUP(C539,'SERVIÇOS 06_19'!A:D,4,FALSE)))</f>
        <v>18.23</v>
      </c>
      <c r="H539" s="92">
        <f>TRUNC(F539*G539,2)</f>
        <v>4.55</v>
      </c>
    </row>
    <row r="540" spans="1:8">
      <c r="B540" s="108"/>
      <c r="C540" s="87"/>
      <c r="D540" s="93" t="s">
        <v>9196</v>
      </c>
      <c r="E540" s="89"/>
      <c r="F540" s="90"/>
      <c r="G540" s="94"/>
      <c r="H540" s="98">
        <f>SUM(H538:H539)</f>
        <v>8.2199999999999989</v>
      </c>
    </row>
    <row r="541" spans="1:8">
      <c r="B541" s="163"/>
      <c r="C541" s="116"/>
      <c r="D541" s="177"/>
      <c r="E541" s="116"/>
      <c r="F541" s="90"/>
      <c r="G541" s="117"/>
      <c r="H541" s="98"/>
    </row>
    <row r="542" spans="1:8">
      <c r="B542" s="108"/>
      <c r="C542" s="87"/>
      <c r="D542" s="97" t="s">
        <v>9155</v>
      </c>
      <c r="E542" s="89"/>
      <c r="F542" s="90"/>
      <c r="G542" s="94"/>
      <c r="H542" s="98"/>
    </row>
    <row r="543" spans="1:8">
      <c r="A543" s="24" t="s">
        <v>5087</v>
      </c>
      <c r="B543" s="86" t="s">
        <v>21009</v>
      </c>
      <c r="C543" s="105" t="s">
        <v>12724</v>
      </c>
      <c r="D543" s="247" t="str">
        <f>IF(A543="INSUMO",(VLOOKUP(B543,'INSUMOS 06_19'!A:D,2,FALSE)))</f>
        <v>LUVA SIMPLES DE 100 MM</v>
      </c>
      <c r="E543" s="248" t="str">
        <f>IF(A543="INSUMO",(VLOOKUP(B543,'INSUMOS 06_19'!A:D,3,FALSE)))</f>
        <v>UN</v>
      </c>
      <c r="F543" s="90">
        <v>1</v>
      </c>
      <c r="G543" s="249">
        <f>IF(A543="INSUMO",(VLOOKUP(B543,'INSUMOS 06_19'!A:D,4,FALSE)))</f>
        <v>4.92</v>
      </c>
      <c r="H543" s="92">
        <f>TRUNC(F543*G543,2)</f>
        <v>4.92</v>
      </c>
    </row>
    <row r="544" spans="1:8" ht="36">
      <c r="A544" s="24" t="s">
        <v>5087</v>
      </c>
      <c r="B544" s="108" t="s">
        <v>11</v>
      </c>
      <c r="C544" s="105">
        <v>20078</v>
      </c>
      <c r="D544" s="247" t="str">
        <f>IF(A544="INSUMO",(VLOOKUP(C544,'INSUMOS 06_19'!A:D,2,FALSE)))</f>
        <v>PASTA LUBRIFICANTE PARA TUBOS E CONEXOES COM JUNTA ELASTICA (USO EM PVC, ACO, POLIETILENO E OUTROS) ( DE *400* G)</v>
      </c>
      <c r="E544" s="248" t="str">
        <f>IF(A544="INSUMO",(VLOOKUP(C544,'INSUMOS 06_19'!A:D,3,FALSE)))</f>
        <v xml:space="preserve">UN    </v>
      </c>
      <c r="F544" s="90">
        <v>0.06</v>
      </c>
      <c r="G544" s="249">
        <f>IF(A544="INSUMO",(VLOOKUP(C544,'INSUMOS 06_19'!A:D,4,FALSE)))</f>
        <v>22.98</v>
      </c>
      <c r="H544" s="92">
        <f>TRUNC(F544*G544,2)</f>
        <v>1.37</v>
      </c>
    </row>
    <row r="545" spans="1:8">
      <c r="B545" s="110"/>
      <c r="C545" s="111"/>
      <c r="D545" s="93" t="s">
        <v>12714</v>
      </c>
      <c r="E545" s="89"/>
      <c r="F545" s="90"/>
      <c r="G545" s="96"/>
      <c r="H545" s="98">
        <f>SUM(H543:H544)</f>
        <v>6.29</v>
      </c>
    </row>
    <row r="546" spans="1:8">
      <c r="B546" s="108"/>
      <c r="C546" s="179"/>
      <c r="D546" s="88"/>
      <c r="E546" s="89"/>
      <c r="F546" s="90"/>
      <c r="G546" s="96"/>
      <c r="H546" s="98"/>
    </row>
    <row r="547" spans="1:8">
      <c r="B547" s="108"/>
      <c r="C547" s="179"/>
      <c r="D547" s="93" t="s">
        <v>12713</v>
      </c>
      <c r="E547" s="89"/>
      <c r="F547" s="90"/>
      <c r="G547" s="94"/>
      <c r="H547" s="98">
        <f>H545+H540</f>
        <v>14.509999999999998</v>
      </c>
    </row>
    <row r="548" spans="1:8">
      <c r="B548" s="108"/>
      <c r="C548" s="179"/>
      <c r="D548" s="99" t="s">
        <v>9156</v>
      </c>
      <c r="E548" s="100" t="s">
        <v>9</v>
      </c>
      <c r="F548" s="90">
        <v>0</v>
      </c>
      <c r="G548" s="112"/>
      <c r="H548" s="119">
        <v>0</v>
      </c>
    </row>
    <row r="549" spans="1:8">
      <c r="B549" s="271"/>
      <c r="C549" s="201"/>
      <c r="D549" s="202" t="s">
        <v>9157</v>
      </c>
      <c r="E549" s="201"/>
      <c r="F549" s="224"/>
      <c r="G549" s="204"/>
      <c r="H549" s="205">
        <f>H547</f>
        <v>14.509999999999998</v>
      </c>
    </row>
    <row r="550" spans="1:8">
      <c r="B550" s="65"/>
      <c r="C550" s="173"/>
      <c r="D550" s="30"/>
      <c r="E550" s="173"/>
      <c r="F550" s="90"/>
      <c r="G550" s="174"/>
      <c r="H550" s="98"/>
    </row>
    <row r="551" spans="1:8" s="25" customFormat="1">
      <c r="B551" s="59" t="s">
        <v>20859</v>
      </c>
      <c r="C551" s="59" t="s">
        <v>9262</v>
      </c>
      <c r="D551" s="284" t="s">
        <v>9263</v>
      </c>
      <c r="E551" s="59" t="s">
        <v>32</v>
      </c>
      <c r="F551" s="59">
        <v>1</v>
      </c>
      <c r="G551" s="77">
        <f>H564</f>
        <v>34.480000000000004</v>
      </c>
      <c r="H551" s="77">
        <f>F551*G551</f>
        <v>34.480000000000004</v>
      </c>
    </row>
    <row r="552" spans="1:8">
      <c r="B552" s="268"/>
      <c r="C552" s="175"/>
      <c r="D552" s="104" t="s">
        <v>9154</v>
      </c>
      <c r="E552" s="175"/>
      <c r="F552" s="90"/>
      <c r="G552" s="176"/>
      <c r="H552" s="98"/>
    </row>
    <row r="553" spans="1:8">
      <c r="A553" s="24" t="s">
        <v>9370</v>
      </c>
      <c r="B553" s="86" t="s">
        <v>11</v>
      </c>
      <c r="C553" s="87">
        <v>88316</v>
      </c>
      <c r="D553" s="247" t="str">
        <f>IF(A553="SERVIÇO",(VLOOKUP(C553,'SERVIÇOS 06_19'!A:D,2,FALSE)))</f>
        <v>SERVENTE COM ENCARGOS COMPLEMENTARES</v>
      </c>
      <c r="E553" s="248" t="str">
        <f>IF(A553="SERVIÇO",(VLOOKUP(C553,'SERVIÇOS 06_19'!A:D,3,FALSE)))</f>
        <v>H</v>
      </c>
      <c r="F553" s="90">
        <v>0.25</v>
      </c>
      <c r="G553" s="249">
        <f>IF(A553="SERVIÇO",(VLOOKUP(C553,'SERVIÇOS 06_19'!A:D,4,FALSE)))</f>
        <v>14.71</v>
      </c>
      <c r="H553" s="92">
        <f>TRUNC(F553*G553,2)</f>
        <v>3.67</v>
      </c>
    </row>
    <row r="554" spans="1:8" ht="24">
      <c r="A554" s="24" t="s">
        <v>9370</v>
      </c>
      <c r="B554" s="86" t="s">
        <v>11</v>
      </c>
      <c r="C554" s="87">
        <v>88267</v>
      </c>
      <c r="D554" s="247" t="str">
        <f>IF(A554="SERVIÇO",(VLOOKUP(C554,'SERVIÇOS 06_19'!A:D,2,FALSE)))</f>
        <v>ENCANADOR OU BOMBEIRO HIDRÁULICO COM ENCARGOS COMPLEMENTARES</v>
      </c>
      <c r="E554" s="248" t="str">
        <f>IF(A554="SERVIÇO",(VLOOKUP(C554,'SERVIÇOS 06_19'!A:D,3,FALSE)))</f>
        <v>H</v>
      </c>
      <c r="F554" s="90">
        <v>0.25</v>
      </c>
      <c r="G554" s="249">
        <f>IF(A554="SERVIÇO",(VLOOKUP(C554,'SERVIÇOS 06_19'!A:D,4,FALSE)))</f>
        <v>18.23</v>
      </c>
      <c r="H554" s="92">
        <f>TRUNC(F554*G554,2)</f>
        <v>4.55</v>
      </c>
    </row>
    <row r="555" spans="1:8">
      <c r="B555" s="108"/>
      <c r="C555" s="87"/>
      <c r="D555" s="93" t="s">
        <v>9196</v>
      </c>
      <c r="E555" s="89"/>
      <c r="F555" s="90"/>
      <c r="G555" s="94"/>
      <c r="H555" s="98">
        <f>SUM(H553:H554)</f>
        <v>8.2199999999999989</v>
      </c>
    </row>
    <row r="556" spans="1:8">
      <c r="B556" s="163"/>
      <c r="C556" s="116"/>
      <c r="D556" s="177"/>
      <c r="E556" s="116"/>
      <c r="F556" s="90"/>
      <c r="G556" s="117"/>
      <c r="H556" s="118"/>
    </row>
    <row r="557" spans="1:8">
      <c r="B557" s="108"/>
      <c r="C557" s="87"/>
      <c r="D557" s="97" t="s">
        <v>9155</v>
      </c>
      <c r="E557" s="89"/>
      <c r="F557" s="90"/>
      <c r="G557" s="94"/>
      <c r="H557" s="109"/>
    </row>
    <row r="558" spans="1:8">
      <c r="A558" s="24" t="s">
        <v>5087</v>
      </c>
      <c r="B558" s="86" t="s">
        <v>21010</v>
      </c>
      <c r="C558" s="105" t="s">
        <v>12724</v>
      </c>
      <c r="D558" s="247" t="str">
        <f>IF(A558="INSUMO",(VLOOKUP(B558,'INSUMOS 06_19'!A:D,2,FALSE)))</f>
        <v>LUVA DUPLA DE 150 MM</v>
      </c>
      <c r="E558" s="248" t="str">
        <f>IF(A558="INSUMO",(VLOOKUP(B558,'INSUMOS 06_19'!A:D,3,FALSE)))</f>
        <v>UN</v>
      </c>
      <c r="F558" s="90">
        <v>1</v>
      </c>
      <c r="G558" s="249">
        <f>IF(A558="INSUMO",(VLOOKUP(B558,'INSUMOS 06_19'!A:D,4,FALSE)))</f>
        <v>24.89</v>
      </c>
      <c r="H558" s="92">
        <f>TRUNC(F558*G558,2)</f>
        <v>24.89</v>
      </c>
    </row>
    <row r="559" spans="1:8" ht="36">
      <c r="A559" s="24" t="s">
        <v>5087</v>
      </c>
      <c r="B559" s="108" t="s">
        <v>11</v>
      </c>
      <c r="C559" s="105">
        <v>20078</v>
      </c>
      <c r="D559" s="247" t="str">
        <f>IF(A559="INSUMO",(VLOOKUP(C559,'INSUMOS 06_19'!A:D,2,FALSE)))</f>
        <v>PASTA LUBRIFICANTE PARA TUBOS E CONEXOES COM JUNTA ELASTICA (USO EM PVC, ACO, POLIETILENO E OUTROS) ( DE *400* G)</v>
      </c>
      <c r="E559" s="248" t="str">
        <f>IF(A559="INSUMO",(VLOOKUP(C559,'INSUMOS 06_19'!A:D,3,FALSE)))</f>
        <v xml:space="preserve">UN    </v>
      </c>
      <c r="F559" s="90">
        <v>0.06</v>
      </c>
      <c r="G559" s="249">
        <f>IF(A559="INSUMO",(VLOOKUP(C559,'INSUMOS 06_19'!A:D,4,FALSE)))</f>
        <v>22.98</v>
      </c>
      <c r="H559" s="92">
        <f>TRUNC(F559*G559,2)</f>
        <v>1.37</v>
      </c>
    </row>
    <row r="560" spans="1:8">
      <c r="B560" s="110"/>
      <c r="C560" s="111"/>
      <c r="D560" s="93" t="s">
        <v>12714</v>
      </c>
      <c r="E560" s="89"/>
      <c r="F560" s="90"/>
      <c r="G560" s="96"/>
      <c r="H560" s="98">
        <f>SUM(H558:H559)</f>
        <v>26.26</v>
      </c>
    </row>
    <row r="561" spans="1:8">
      <c r="A561" s="30"/>
      <c r="B561" s="108"/>
      <c r="C561" s="179"/>
      <c r="D561" s="88"/>
      <c r="E561" s="89"/>
      <c r="F561" s="90"/>
      <c r="G561" s="96"/>
      <c r="H561" s="92"/>
    </row>
    <row r="562" spans="1:8">
      <c r="A562" s="30"/>
      <c r="B562" s="108"/>
      <c r="C562" s="179"/>
      <c r="D562" s="93" t="s">
        <v>12713</v>
      </c>
      <c r="E562" s="89"/>
      <c r="F562" s="90"/>
      <c r="G562" s="94"/>
      <c r="H562" s="98">
        <f>H560+H555</f>
        <v>34.480000000000004</v>
      </c>
    </row>
    <row r="563" spans="1:8">
      <c r="A563" s="30"/>
      <c r="B563" s="108"/>
      <c r="C563" s="179"/>
      <c r="D563" s="99" t="s">
        <v>9156</v>
      </c>
      <c r="E563" s="100" t="s">
        <v>9</v>
      </c>
      <c r="F563" s="90">
        <v>0</v>
      </c>
      <c r="G563" s="112"/>
      <c r="H563" s="119">
        <v>0</v>
      </c>
    </row>
    <row r="564" spans="1:8">
      <c r="B564" s="271"/>
      <c r="C564" s="201"/>
      <c r="D564" s="202" t="s">
        <v>9157</v>
      </c>
      <c r="E564" s="201"/>
      <c r="F564" s="224"/>
      <c r="G564" s="204"/>
      <c r="H564" s="205">
        <f>H562</f>
        <v>34.480000000000004</v>
      </c>
    </row>
    <row r="565" spans="1:8">
      <c r="B565" s="65"/>
      <c r="C565" s="173"/>
      <c r="D565" s="30"/>
      <c r="E565" s="173"/>
      <c r="F565" s="90"/>
      <c r="G565" s="174"/>
      <c r="H565" s="174"/>
    </row>
    <row r="566" spans="1:8" s="25" customFormat="1" ht="36">
      <c r="B566" s="123" t="s">
        <v>20859</v>
      </c>
      <c r="C566" s="123" t="s">
        <v>9284</v>
      </c>
      <c r="D566" s="286" t="s">
        <v>9283</v>
      </c>
      <c r="E566" s="123" t="s">
        <v>32</v>
      </c>
      <c r="F566" s="59">
        <v>1</v>
      </c>
      <c r="G566" s="124">
        <f>H580</f>
        <v>12699.17</v>
      </c>
      <c r="H566" s="124">
        <f t="shared" ref="H566" si="19">F566*G566</f>
        <v>12699.17</v>
      </c>
    </row>
    <row r="567" spans="1:8" ht="24">
      <c r="A567" s="24" t="s">
        <v>9370</v>
      </c>
      <c r="B567" s="228" t="s">
        <v>11</v>
      </c>
      <c r="C567" s="169">
        <v>96523</v>
      </c>
      <c r="D567" s="250" t="str">
        <f>IF(A567="SERVIÇO",(VLOOKUP(C567,'SERVIÇOS 06_19'!A:D,2,FALSE)))</f>
        <v>ESCAVAÇÃO MANUAL PARA BLOCO DE COROAMENTO OU SAPATA, COM PREVISÃO DE FÔRMA. AF_06/2017</v>
      </c>
      <c r="E567" s="251" t="str">
        <f>IF(A567="SERVIÇO",(VLOOKUP(C567,'SERVIÇOS 06_19'!A:D,3,FALSE)))</f>
        <v>M3</v>
      </c>
      <c r="F567" s="229">
        <f>ROUND((3.6*3.6*2)*130%,2)</f>
        <v>33.700000000000003</v>
      </c>
      <c r="G567" s="252">
        <f>IF(A567="SERVIÇO",(VLOOKUP(C567,'SERVIÇOS 06_19'!A:D,4,FALSE)))</f>
        <v>66.510000000000005</v>
      </c>
      <c r="H567" s="92">
        <f t="shared" ref="H567:H579" si="20">TRUNC(F567*G567,2)</f>
        <v>2241.38</v>
      </c>
    </row>
    <row r="568" spans="1:8">
      <c r="A568" s="115" t="s">
        <v>9001</v>
      </c>
      <c r="B568" s="115" t="s">
        <v>9001</v>
      </c>
      <c r="C568" s="116" t="s">
        <v>8691</v>
      </c>
      <c r="D568" s="247" t="str">
        <f>IF(A568="SEINFRA",(VLOOKUP(C568,'SERVIÇOS SEINFRA'!A:D,2,FALSE)))</f>
        <v>CARGA MANUAL DE TERRA EM CAMINHÃO BASCULANTE</v>
      </c>
      <c r="E568" s="248" t="str">
        <f>IF(A568="SEINFRA",(VLOOKUP(C568,'SERVIÇOS SEINFRA'!A:D,3,FALSE)))</f>
        <v>M3</v>
      </c>
      <c r="F568" s="90">
        <f>ROUND((3.6*3.6*2)*130%,2)</f>
        <v>33.700000000000003</v>
      </c>
      <c r="G568" s="249">
        <f>IF(A568="SEINFRA",(VLOOKUP(C568,'SERVIÇOS SEINFRA'!A:D,4,FALSE)))</f>
        <v>16.55</v>
      </c>
      <c r="H568" s="92">
        <f t="shared" si="20"/>
        <v>557.73</v>
      </c>
    </row>
    <row r="569" spans="1:8" ht="24">
      <c r="A569" s="115" t="s">
        <v>9001</v>
      </c>
      <c r="B569" s="115" t="s">
        <v>9001</v>
      </c>
      <c r="C569" s="116" t="s">
        <v>8693</v>
      </c>
      <c r="D569" s="247" t="str">
        <f>IF(A569="SEINFRA",(VLOOKUP(C569,'SERVIÇOS SEINFRA'!A:D,2,FALSE)))</f>
        <v>TRANSPORTE DE MATERIAL, EXCETO ROCHA EM CAMINHÃO ATÉ 5 KM</v>
      </c>
      <c r="E569" s="248" t="str">
        <f>IF(A569="SEINFRA",(VLOOKUP(C569,'SERVIÇOS SEINFRA'!A:D,3,FALSE)))</f>
        <v>M3</v>
      </c>
      <c r="F569" s="90">
        <f>F568</f>
        <v>33.700000000000003</v>
      </c>
      <c r="G569" s="249">
        <f>IF(A569="SEINFRA",(VLOOKUP(C569,'SERVIÇOS SEINFRA'!A:D,4,FALSE)))</f>
        <v>21.83</v>
      </c>
      <c r="H569" s="92">
        <f t="shared" si="20"/>
        <v>735.67</v>
      </c>
    </row>
    <row r="570" spans="1:8" ht="24">
      <c r="A570" s="115" t="s">
        <v>9001</v>
      </c>
      <c r="B570" s="115" t="s">
        <v>9001</v>
      </c>
      <c r="C570" s="116" t="s">
        <v>9241</v>
      </c>
      <c r="D570" s="247" t="str">
        <f>IF(A570="SEINFRA",(VLOOKUP(C570,'SERVIÇOS SEINFRA'!A:D,2,FALSE)))</f>
        <v>APILOAMENTO DE PISO OU FUNDO DE VALAS C/MAÇO DE 30 A 60 KG</v>
      </c>
      <c r="E570" s="248" t="str">
        <f>IF(A570="SEINFRA",(VLOOKUP(C570,'SERVIÇOS SEINFRA'!A:D,3,FALSE)))</f>
        <v>M2</v>
      </c>
      <c r="F570" s="90">
        <f>(3.6*3.6)</f>
        <v>12.96</v>
      </c>
      <c r="G570" s="249">
        <f>IF(A570="SEINFRA",(VLOOKUP(C570,'SERVIÇOS SEINFRA'!A:D,4,FALSE)))</f>
        <v>22.46</v>
      </c>
      <c r="H570" s="92">
        <f t="shared" si="20"/>
        <v>291.08</v>
      </c>
    </row>
    <row r="571" spans="1:8" ht="24">
      <c r="A571" s="24" t="s">
        <v>9370</v>
      </c>
      <c r="B571" s="108" t="s">
        <v>11</v>
      </c>
      <c r="C571" s="120">
        <v>94971</v>
      </c>
      <c r="D571" s="247" t="str">
        <f>IF(A571="SERVIÇO",(VLOOKUP(C571,'SERVIÇOS 06_19'!A:D,2,FALSE)))</f>
        <v>CONCRETO FCK = 25MPA, TRAÇO 1:2,3:2,7 (CIMENTO/ AREIA MÉDIA/ BRITA 1)  - PREPARO MECÂNICO COM BETONEIRA 600 L. AF_07/2016</v>
      </c>
      <c r="E571" s="248" t="str">
        <f>IF(A571="SERVIÇO",(VLOOKUP(C571,'SERVIÇOS 06_19'!A:D,3,FALSE)))</f>
        <v>M3</v>
      </c>
      <c r="F571" s="90">
        <f>(3.6*3.6)*0.1</f>
        <v>1.2960000000000003</v>
      </c>
      <c r="G571" s="249">
        <f>IF(A571="SERVIÇO",(VLOOKUP(C571,'SERVIÇOS 06_19'!A:D,4,FALSE)))</f>
        <v>307.02</v>
      </c>
      <c r="H571" s="92">
        <f t="shared" si="20"/>
        <v>397.89</v>
      </c>
    </row>
    <row r="572" spans="1:8">
      <c r="A572" s="24" t="s">
        <v>9370</v>
      </c>
      <c r="B572" s="108" t="s">
        <v>11</v>
      </c>
      <c r="C572" s="120" t="s">
        <v>6438</v>
      </c>
      <c r="D572" s="247" t="str">
        <f>IF(A572="SERVIÇO",(VLOOKUP(C572,'SERVIÇOS 06_19'!A:D,2,FALSE)))</f>
        <v>LANCAMENTO/APLICACAO MANUAL DE CONCRETO EM FUNDACOES</v>
      </c>
      <c r="E572" s="248" t="str">
        <f>IF(A572="SERVIÇO",(VLOOKUP(C572,'SERVIÇOS 06_19'!A:D,3,FALSE)))</f>
        <v>M3</v>
      </c>
      <c r="F572" s="90">
        <f>(3.6*3.6)*0.1</f>
        <v>1.2960000000000003</v>
      </c>
      <c r="G572" s="249">
        <f>IF(A572="SERVIÇO",(VLOOKUP(C572,'SERVIÇOS 06_19'!A:D,4,FALSE)))</f>
        <v>96.54</v>
      </c>
      <c r="H572" s="92">
        <f t="shared" si="20"/>
        <v>125.11</v>
      </c>
    </row>
    <row r="573" spans="1:8" ht="36">
      <c r="A573" s="24" t="s">
        <v>9370</v>
      </c>
      <c r="B573" s="115" t="s">
        <v>11</v>
      </c>
      <c r="C573" s="135">
        <v>96534</v>
      </c>
      <c r="D573" s="247" t="str">
        <f>IF(A573="SERVIÇO",(VLOOKUP(C573,'SERVIÇOS 06_19'!A:D,2,FALSE)))</f>
        <v>FABRICAÇÃO, MONTAGEM E DESMONTAGEM DE FÔRMA PARA BLOCO DE COROAMENTO, EM MADEIRA SERRADA, E=25 MM, 4 UTILIZAÇÕES. AF_06/2017</v>
      </c>
      <c r="E573" s="248" t="str">
        <f>IF(A573="SERVIÇO",(VLOOKUP(C573,'SERVIÇOS 06_19'!A:D,3,FALSE)))</f>
        <v>M2</v>
      </c>
      <c r="F573" s="90">
        <f>(3.6*4*2)*2+(3.6*3.6)</f>
        <v>70.56</v>
      </c>
      <c r="G573" s="249">
        <f>IF(A573="SERVIÇO",(VLOOKUP(C573,'SERVIÇOS 06_19'!A:D,4,FALSE)))</f>
        <v>49.22</v>
      </c>
      <c r="H573" s="92">
        <f t="shared" si="20"/>
        <v>3472.96</v>
      </c>
    </row>
    <row r="574" spans="1:8" ht="24">
      <c r="A574" s="24" t="s">
        <v>9370</v>
      </c>
      <c r="B574" s="115" t="s">
        <v>11</v>
      </c>
      <c r="C574" s="135">
        <v>94971</v>
      </c>
      <c r="D574" s="247" t="str">
        <f>IF(A574="SERVIÇO",(VLOOKUP(C574,'SERVIÇOS 06_19'!A:D,2,FALSE)))</f>
        <v>CONCRETO FCK = 25MPA, TRAÇO 1:2,3:2,7 (CIMENTO/ AREIA MÉDIA/ BRITA 1)  - PREPARO MECÂNICO COM BETONEIRA 600 L. AF_07/2016</v>
      </c>
      <c r="E574" s="248" t="str">
        <f>IF(A574="SERVIÇO",(VLOOKUP(C574,'SERVIÇOS 06_19'!A:D,3,FALSE)))</f>
        <v>M3</v>
      </c>
      <c r="F574" s="90">
        <f>(3.6*4*2)*0.1+(3.6*3.6*0.1)</f>
        <v>4.1760000000000002</v>
      </c>
      <c r="G574" s="249">
        <f>IF(A574="SERVIÇO",(VLOOKUP(C574,'SERVIÇOS 06_19'!A:D,4,FALSE)))</f>
        <v>307.02</v>
      </c>
      <c r="H574" s="92">
        <f t="shared" si="20"/>
        <v>1282.1099999999999</v>
      </c>
    </row>
    <row r="575" spans="1:8" ht="24">
      <c r="A575" s="24" t="s">
        <v>9370</v>
      </c>
      <c r="B575" s="115" t="s">
        <v>11</v>
      </c>
      <c r="C575" s="135">
        <v>92794</v>
      </c>
      <c r="D575" s="247" t="str">
        <f>IF(A575="SERVIÇO",(VLOOKUP(C575,'SERVIÇOS 06_19'!A:D,2,FALSE)))</f>
        <v>CORTE E DOBRA DE AÇO CA-50, DIÂMETRO DE 10,0 MM, UTILIZADO EM ESTRUTURAS DIVERSAS, EXCETO LAJES. AF_12/2015</v>
      </c>
      <c r="E575" s="248" t="str">
        <f>IF(A575="SERVIÇO",(VLOOKUP(C575,'SERVIÇOS 06_19'!A:D,3,FALSE)))</f>
        <v>KG</v>
      </c>
      <c r="F575" s="90">
        <f>(F574*80)</f>
        <v>334.08000000000004</v>
      </c>
      <c r="G575" s="249">
        <f>IF(A575="SERVIÇO",(VLOOKUP(C575,'SERVIÇOS 06_19'!A:D,4,FALSE)))</f>
        <v>5.72</v>
      </c>
      <c r="H575" s="92">
        <f t="shared" si="20"/>
        <v>1910.93</v>
      </c>
    </row>
    <row r="576" spans="1:8" ht="24">
      <c r="A576" s="24" t="s">
        <v>9370</v>
      </c>
      <c r="B576" s="115" t="s">
        <v>11</v>
      </c>
      <c r="C576" s="116">
        <v>93382</v>
      </c>
      <c r="D576" s="247" t="str">
        <f>IF(A576="SERVIÇO",(VLOOKUP(C576,'SERVIÇOS 06_19'!A:D,2,FALSE)))</f>
        <v>REATERRO MANUAL DE VALAS COM COMPACTAÇÃO MECANIZADA. AF_04/2016</v>
      </c>
      <c r="E576" s="248" t="str">
        <f>IF(A576="SERVIÇO",(VLOOKUP(C576,'SERVIÇOS 06_19'!A:D,3,FALSE)))</f>
        <v>M3</v>
      </c>
      <c r="F576" s="90">
        <f>(F567*0.3)</f>
        <v>10.110000000000001</v>
      </c>
      <c r="G576" s="249">
        <f>IF(A576="SERVIÇO",(VLOOKUP(C576,'SERVIÇOS 06_19'!A:D,4,FALSE)))</f>
        <v>19.510000000000002</v>
      </c>
      <c r="H576" s="92">
        <f t="shared" si="20"/>
        <v>197.24</v>
      </c>
    </row>
    <row r="577" spans="1:9" ht="24">
      <c r="A577" s="24" t="s">
        <v>9370</v>
      </c>
      <c r="B577" s="115" t="s">
        <v>11</v>
      </c>
      <c r="C577" s="116">
        <v>98561</v>
      </c>
      <c r="D577" s="247" t="str">
        <f>IF(A577="SERVIÇO",(VLOOKUP(C577,'SERVIÇOS 06_19'!A:D,2,FALSE)))</f>
        <v>IMPERMEABILIZAÇÃO DE PAREDES COM ARGAMASSA DE CIMENTO E AREIA, COM ADITIVO IMPERMEABILIZANTE, E = 2CM. AF_06/2018</v>
      </c>
      <c r="E577" s="248" t="str">
        <f>IF(A577="SERVIÇO",(VLOOKUP(C577,'SERVIÇOS 06_19'!A:D,3,FALSE)))</f>
        <v>M2</v>
      </c>
      <c r="F577" s="90">
        <f>F573/2</f>
        <v>35.28</v>
      </c>
      <c r="G577" s="249">
        <f>IF(A577="SERVIÇO",(VLOOKUP(C577,'SERVIÇOS 06_19'!A:D,4,FALSE)))</f>
        <v>27.53</v>
      </c>
      <c r="H577" s="92">
        <f t="shared" si="20"/>
        <v>971.25</v>
      </c>
    </row>
    <row r="578" spans="1:9" ht="24">
      <c r="A578" s="30" t="s">
        <v>9370</v>
      </c>
      <c r="B578" s="115" t="s">
        <v>11</v>
      </c>
      <c r="C578" s="116" t="s">
        <v>6521</v>
      </c>
      <c r="D578" s="247" t="str">
        <f>IF(A578="SERVIÇO",(VLOOKUP(C578,'SERVIÇOS 06_19'!A:D,2,FALSE)))</f>
        <v>IMPERMEABILIZACAO DE ESTRUTURAS ENTERRADAS, COM TINTA ASFALTICA, DUAS DEMAOS.</v>
      </c>
      <c r="E578" s="248" t="str">
        <f>IF(A578="SERVIÇO",(VLOOKUP(C578,'SERVIÇOS 06_19'!A:D,3,FALSE)))</f>
        <v>M2</v>
      </c>
      <c r="F578" s="90">
        <v>35.28</v>
      </c>
      <c r="G578" s="249">
        <f>IF(A578="SERVIÇO",(VLOOKUP(C578,'SERVIÇOS 06_19'!A:D,4,FALSE)))</f>
        <v>8.56</v>
      </c>
      <c r="H578" s="92">
        <f t="shared" si="20"/>
        <v>301.99</v>
      </c>
    </row>
    <row r="579" spans="1:9" ht="24">
      <c r="A579" s="30" t="s">
        <v>9370</v>
      </c>
      <c r="B579" s="115" t="s">
        <v>11</v>
      </c>
      <c r="C579" s="116">
        <v>84798</v>
      </c>
      <c r="D579" s="247" t="str">
        <f>IF(A579="SERVIÇO",(VLOOKUP(C579,'SERVIÇOS 06_19'!A:D,2,FALSE)))</f>
        <v>TAMPAO FOFO P/ CAIXA R1 PADRAO TELEBRAS COMPLETO - FORNECIMENTO E INSTALACAO</v>
      </c>
      <c r="E579" s="248" t="str">
        <f>IF(A579="SERVIÇO",(VLOOKUP(C579,'SERVIÇOS 06_19'!A:D,3,FALSE)))</f>
        <v>UN</v>
      </c>
      <c r="F579" s="90">
        <v>1</v>
      </c>
      <c r="G579" s="249">
        <f>IF(A579="SERVIÇO",(VLOOKUP(C579,'SERVIÇOS 06_19'!A:D,4,FALSE)))</f>
        <v>213.83</v>
      </c>
      <c r="H579" s="92">
        <f t="shared" si="20"/>
        <v>213.83</v>
      </c>
    </row>
    <row r="580" spans="1:9">
      <c r="B580" s="271"/>
      <c r="C580" s="201"/>
      <c r="D580" s="202" t="s">
        <v>9157</v>
      </c>
      <c r="E580" s="201"/>
      <c r="F580" s="224"/>
      <c r="G580" s="204"/>
      <c r="H580" s="205">
        <f>SUM(H567:H579)</f>
        <v>12699.17</v>
      </c>
    </row>
    <row r="581" spans="1:9">
      <c r="B581" s="65"/>
      <c r="C581" s="173"/>
      <c r="D581" s="30"/>
      <c r="E581" s="173"/>
      <c r="F581" s="90"/>
      <c r="G581" s="174"/>
      <c r="H581" s="174"/>
    </row>
    <row r="582" spans="1:9" s="25" customFormat="1" ht="36">
      <c r="B582" s="59" t="s">
        <v>20859</v>
      </c>
      <c r="C582" s="59" t="s">
        <v>12710</v>
      </c>
      <c r="D582" s="284" t="s">
        <v>9285</v>
      </c>
      <c r="E582" s="59" t="s">
        <v>32</v>
      </c>
      <c r="F582" s="59">
        <v>1</v>
      </c>
      <c r="G582" s="77">
        <f>H592</f>
        <v>5364.78</v>
      </c>
      <c r="H582" s="77">
        <f t="shared" ref="H582" si="21">F582*G582</f>
        <v>5364.78</v>
      </c>
      <c r="I582" s="29"/>
    </row>
    <row r="583" spans="1:9" s="26" customFormat="1" ht="24">
      <c r="A583" s="24" t="s">
        <v>9370</v>
      </c>
      <c r="B583" s="228" t="s">
        <v>11</v>
      </c>
      <c r="C583" s="265">
        <v>93358</v>
      </c>
      <c r="D583" s="250" t="str">
        <f>IF(A583="SERVIÇO",(VLOOKUP(C583,'SERVIÇOS 06_19'!A:D,2,FALSE)))</f>
        <v>ESCAVAÇÃO MANUAL DE VALA COM PROFUNDIDADE MENOR OU IGUAL A 1,30 M. AF_03/2016</v>
      </c>
      <c r="E583" s="251" t="str">
        <f>IF(A583="SERVIÇO",(VLOOKUP(C583,'SERVIÇOS 06_19'!A:D,3,FALSE)))</f>
        <v>M3</v>
      </c>
      <c r="F583" s="229">
        <f>ROUND((4.3*2.2*1.8)*130%,2)</f>
        <v>22.14</v>
      </c>
      <c r="G583" s="252">
        <f>IF(A583="SERVIÇO",(VLOOKUP(C583,'SERVIÇOS 06_19'!A:D,4,FALSE)))</f>
        <v>58.19</v>
      </c>
      <c r="H583" s="92">
        <f t="shared" ref="H583:H591" si="22">TRUNC(F583*G583,2)</f>
        <v>1288.32</v>
      </c>
    </row>
    <row r="584" spans="1:9" s="26" customFormat="1">
      <c r="A584" s="115" t="s">
        <v>9001</v>
      </c>
      <c r="B584" s="115" t="s">
        <v>9001</v>
      </c>
      <c r="C584" s="116" t="s">
        <v>8691</v>
      </c>
      <c r="D584" s="247" t="str">
        <f>IF(A584="SEINFRA",(VLOOKUP(C584,'SERVIÇOS SEINFRA'!A:D,2,FALSE)))</f>
        <v>CARGA MANUAL DE TERRA EM CAMINHÃO BASCULANTE</v>
      </c>
      <c r="E584" s="248" t="str">
        <f>IF(A584="SEINFRA",(VLOOKUP(C584,'SERVIÇOS SEINFRA'!A:D,3,FALSE)))</f>
        <v>M3</v>
      </c>
      <c r="F584" s="90">
        <f>ROUND((4.3*2.2*1.8)*130%,2)</f>
        <v>22.14</v>
      </c>
      <c r="G584" s="249">
        <f>IF(A584="SEINFRA",(VLOOKUP(C584,'SERVIÇOS SEINFRA'!A:D,4,FALSE)))</f>
        <v>16.55</v>
      </c>
      <c r="H584" s="92">
        <f t="shared" si="22"/>
        <v>366.41</v>
      </c>
    </row>
    <row r="585" spans="1:9" s="26" customFormat="1">
      <c r="A585" s="115" t="s">
        <v>9001</v>
      </c>
      <c r="B585" s="115" t="s">
        <v>9001</v>
      </c>
      <c r="C585" s="116" t="s">
        <v>9002</v>
      </c>
      <c r="D585" s="247" t="str">
        <f>IF(A585="SEINFRA",(VLOOKUP(C585,'SERVIÇOS SEINFRA'!A:D,2,FALSE)))</f>
        <v>COMPLEMENTAÇÃO DE TRANSPORTE EM CAMINHÃO BASCULANTE</v>
      </c>
      <c r="E585" s="248" t="str">
        <f>IF(A585="SEINFRA",(VLOOKUP(C585,'SERVIÇOS SEINFRA'!A:D,3,FALSE)))</f>
        <v>M3xKM</v>
      </c>
      <c r="F585" s="90">
        <f>F584*5</f>
        <v>110.7</v>
      </c>
      <c r="G585" s="249">
        <f>IF(A585="SEINFRA",(VLOOKUP(C585,'SERVIÇOS SEINFRA'!A:D,4,FALSE)))</f>
        <v>0.92</v>
      </c>
      <c r="H585" s="92">
        <f t="shared" si="22"/>
        <v>101.84</v>
      </c>
    </row>
    <row r="586" spans="1:9" s="26" customFormat="1" ht="24">
      <c r="A586" s="24" t="s">
        <v>9370</v>
      </c>
      <c r="B586" s="115" t="s">
        <v>11</v>
      </c>
      <c r="C586" s="262">
        <v>93382</v>
      </c>
      <c r="D586" s="247" t="str">
        <f>IF(A586="SERVIÇO",(VLOOKUP(C586,'SERVIÇOS 06_19'!A:D,2,FALSE)))</f>
        <v>REATERRO MANUAL DE VALAS COM COMPACTAÇÃO MECANIZADA. AF_04/2016</v>
      </c>
      <c r="E586" s="248" t="str">
        <f>IF(A586="SERVIÇO",(VLOOKUP(C586,'SERVIÇOS 06_19'!A:D,3,FALSE)))</f>
        <v>M3</v>
      </c>
      <c r="F586" s="90">
        <f>F583*30%</f>
        <v>6.6420000000000003</v>
      </c>
      <c r="G586" s="249">
        <f>IF(A586="SERVIÇO",(VLOOKUP(C586,'SERVIÇOS 06_19'!A:D,4,FALSE)))</f>
        <v>19.510000000000002</v>
      </c>
      <c r="H586" s="92">
        <f t="shared" si="22"/>
        <v>129.58000000000001</v>
      </c>
    </row>
    <row r="587" spans="1:9" s="26" customFormat="1" ht="24">
      <c r="A587" s="24" t="s">
        <v>9370</v>
      </c>
      <c r="B587" s="108" t="s">
        <v>11</v>
      </c>
      <c r="C587" s="120">
        <v>94971</v>
      </c>
      <c r="D587" s="247" t="str">
        <f>IF(A587="SERVIÇO",(VLOOKUP(C587,'SERVIÇOS 06_19'!A:D,2,FALSE)))</f>
        <v>CONCRETO FCK = 25MPA, TRAÇO 1:2,3:2,7 (CIMENTO/ AREIA MÉDIA/ BRITA 1)  - PREPARO MECÂNICO COM BETONEIRA 600 L. AF_07/2016</v>
      </c>
      <c r="E587" s="248" t="str">
        <f>IF(A587="SERVIÇO",(VLOOKUP(C587,'SERVIÇOS 06_19'!A:D,3,FALSE)))</f>
        <v>M3</v>
      </c>
      <c r="F587" s="90">
        <f>(4.3*2.2)*0.1</f>
        <v>0.94600000000000017</v>
      </c>
      <c r="G587" s="249">
        <f>IF(A587="SERVIÇO",(VLOOKUP(C587,'SERVIÇOS 06_19'!A:D,4,FALSE)))</f>
        <v>307.02</v>
      </c>
      <c r="H587" s="92">
        <f t="shared" si="22"/>
        <v>290.44</v>
      </c>
    </row>
    <row r="588" spans="1:9" s="26" customFormat="1">
      <c r="A588" s="24" t="s">
        <v>9370</v>
      </c>
      <c r="B588" s="108" t="s">
        <v>11</v>
      </c>
      <c r="C588" s="120" t="s">
        <v>6438</v>
      </c>
      <c r="D588" s="247" t="str">
        <f>IF(A588="SERVIÇO",(VLOOKUP(C588,'SERVIÇOS 06_19'!A:D,2,FALSE)))</f>
        <v>LANCAMENTO/APLICACAO MANUAL DE CONCRETO EM FUNDACOES</v>
      </c>
      <c r="E588" s="248" t="str">
        <f>IF(A588="SERVIÇO",(VLOOKUP(C588,'SERVIÇOS 06_19'!A:D,3,FALSE)))</f>
        <v>M3</v>
      </c>
      <c r="F588" s="90">
        <f>(4.3*2.2)*0.1</f>
        <v>0.94600000000000017</v>
      </c>
      <c r="G588" s="249">
        <f>IF(A588="SERVIÇO",(VLOOKUP(C588,'SERVIÇOS 06_19'!A:D,4,FALSE)))</f>
        <v>96.54</v>
      </c>
      <c r="H588" s="92">
        <f t="shared" si="22"/>
        <v>91.32</v>
      </c>
    </row>
    <row r="589" spans="1:9" s="26" customFormat="1" ht="24">
      <c r="A589" s="24" t="s">
        <v>9370</v>
      </c>
      <c r="B589" s="115" t="s">
        <v>11</v>
      </c>
      <c r="C589" s="262">
        <v>84026</v>
      </c>
      <c r="D589" s="247" t="str">
        <f>IF(A589="SERVIÇO",(VLOOKUP(C589,'SERVIÇOS 06_19'!A:D,2,FALSE)))</f>
        <v>BARRA LISA TRACO 1:4 (CIMENTO E AREIA MEDIA), ESPESSURA 2,0CM, PREPARO MANUAL DA ARGAMASSA</v>
      </c>
      <c r="E589" s="248" t="str">
        <f>IF(A589="SERVIÇO",(VLOOKUP(C589,'SERVIÇOS 06_19'!A:D,3,FALSE)))</f>
        <v>M2</v>
      </c>
      <c r="F589" s="90">
        <f>((4.3*1.8*2)+(2.2*1.8*2)+(4.3*2.2))</f>
        <v>32.86</v>
      </c>
      <c r="G589" s="249">
        <f>IF(A589="SERVIÇO",(VLOOKUP(C589,'SERVIÇOS 06_19'!A:D,4,FALSE)))</f>
        <v>42.72</v>
      </c>
      <c r="H589" s="92">
        <f t="shared" si="22"/>
        <v>1403.77</v>
      </c>
    </row>
    <row r="590" spans="1:9" s="26" customFormat="1" ht="48">
      <c r="A590" s="24" t="s">
        <v>9370</v>
      </c>
      <c r="B590" s="115" t="s">
        <v>11</v>
      </c>
      <c r="C590" s="262">
        <v>87503</v>
      </c>
      <c r="D590" s="247" t="str">
        <f>IF(A590="SERVIÇO",(VLOOKUP(C590,'SERVIÇOS 06_19'!A:D,2,FALSE)))</f>
        <v>ALVENARIA DE VEDAÇÃO DE BLOCOS CERÂMICOS FURADOS NA HORIZONTAL DE 9X19X19CM (ESPESSURA 9CM) DE PAREDES COM ÁREA LÍQUIDA MAIOR OU IGUAL A 6M² SEM VÃOS E ARGAMASSA DE ASSENTAMENTO COM PREPARO EM BETONEIRA. AF_06/2014</v>
      </c>
      <c r="E590" s="248" t="str">
        <f>IF(A590="SERVIÇO",(VLOOKUP(C590,'SERVIÇOS 06_19'!A:D,3,FALSE)))</f>
        <v>M2</v>
      </c>
      <c r="F590" s="90">
        <f>((4.3*1.8*2)+(2.2*1.8*2))</f>
        <v>23.400000000000002</v>
      </c>
      <c r="G590" s="249">
        <f>IF(A590="SERVIÇO",(VLOOKUP(C590,'SERVIÇOS 06_19'!A:D,4,FALSE)))</f>
        <v>55.84</v>
      </c>
      <c r="H590" s="92">
        <f t="shared" si="22"/>
        <v>1306.6500000000001</v>
      </c>
    </row>
    <row r="591" spans="1:9" s="26" customFormat="1" ht="48">
      <c r="A591" s="30" t="s">
        <v>9370</v>
      </c>
      <c r="B591" s="115" t="s">
        <v>11</v>
      </c>
      <c r="C591" s="262">
        <v>83627</v>
      </c>
      <c r="D591" s="247" t="str">
        <f>IF(A591="SERVIÇO",(VLOOKUP(C591,'SERVIÇOS 06_19'!A:D,2,FALSE)))</f>
        <v>TAMPAO FOFO ARTICULADO, CLASSE B125 CARGA MAX 12,5 T, REDONDO TAMPA 600 MM, REDE PLUVIAL/ESGOTO, P = CHAMINE CX AREIA / POCO VISITA ASSENTADO COM ARG CIM/AREIA 1:4, FORNECIMENTO E ASSENTAMENTO</v>
      </c>
      <c r="E591" s="248" t="str">
        <f>IF(A591="SERVIÇO",(VLOOKUP(C591,'SERVIÇOS 06_19'!A:D,3,FALSE)))</f>
        <v>UN</v>
      </c>
      <c r="F591" s="90">
        <v>1</v>
      </c>
      <c r="G591" s="249">
        <f>IF(A591="SERVIÇO",(VLOOKUP(C591,'SERVIÇOS 06_19'!A:D,4,FALSE)))</f>
        <v>386.45</v>
      </c>
      <c r="H591" s="92">
        <f t="shared" si="22"/>
        <v>386.45</v>
      </c>
    </row>
    <row r="592" spans="1:9">
      <c r="A592" s="30"/>
      <c r="B592" s="271"/>
      <c r="C592" s="201"/>
      <c r="D592" s="202" t="s">
        <v>9157</v>
      </c>
      <c r="E592" s="201"/>
      <c r="F592" s="224"/>
      <c r="G592" s="204"/>
      <c r="H592" s="205">
        <f>SUM(H583:H591)</f>
        <v>5364.78</v>
      </c>
    </row>
    <row r="593" spans="1:8">
      <c r="B593" s="65"/>
      <c r="C593" s="173"/>
      <c r="D593" s="30"/>
      <c r="E593" s="173"/>
      <c r="F593" s="90"/>
      <c r="G593" s="174"/>
      <c r="H593" s="174"/>
    </row>
    <row r="594" spans="1:8" s="25" customFormat="1" ht="24">
      <c r="B594" s="123" t="s">
        <v>20859</v>
      </c>
      <c r="C594" s="123" t="s">
        <v>12711</v>
      </c>
      <c r="D594" s="288" t="s">
        <v>9354</v>
      </c>
      <c r="E594" s="123" t="s">
        <v>32</v>
      </c>
      <c r="F594" s="59">
        <v>1</v>
      </c>
      <c r="G594" s="124">
        <f>H604</f>
        <v>9672.7800000000007</v>
      </c>
      <c r="H594" s="124">
        <f t="shared" ref="H594" si="23">F594*G594</f>
        <v>9672.7800000000007</v>
      </c>
    </row>
    <row r="595" spans="1:8" s="26" customFormat="1" ht="24">
      <c r="A595" s="24" t="s">
        <v>9370</v>
      </c>
      <c r="B595" s="228" t="s">
        <v>11</v>
      </c>
      <c r="C595" s="169">
        <v>93358</v>
      </c>
      <c r="D595" s="250" t="str">
        <f>IF(A595="SERVIÇO",(VLOOKUP(C595,'SERVIÇOS 06_19'!A:D,2,FALSE)))</f>
        <v>ESCAVAÇÃO MANUAL DE VALA COM PROFUNDIDADE MENOR OU IGUAL A 1,30 M. AF_03/2016</v>
      </c>
      <c r="E595" s="251" t="str">
        <f>IF(A595="SERVIÇO",(VLOOKUP(C595,'SERVIÇOS 06_19'!A:D,3,FALSE)))</f>
        <v>M3</v>
      </c>
      <c r="F595" s="229">
        <f>(2*3.1416*2.7*2.45)</f>
        <v>41.563368000000004</v>
      </c>
      <c r="G595" s="252">
        <f>IF(A595="SERVIÇO",(VLOOKUP(C595,'SERVIÇOS 06_19'!A:D,4,FALSE)))</f>
        <v>58.19</v>
      </c>
      <c r="H595" s="92">
        <f t="shared" ref="H595:H603" si="24">TRUNC(F595*G595,2)</f>
        <v>2418.5700000000002</v>
      </c>
    </row>
    <row r="596" spans="1:8" s="26" customFormat="1">
      <c r="A596" s="115" t="s">
        <v>9001</v>
      </c>
      <c r="B596" s="115" t="s">
        <v>9001</v>
      </c>
      <c r="C596" s="116" t="s">
        <v>8691</v>
      </c>
      <c r="D596" s="247" t="str">
        <f>IF(A596="SEINFRA",(VLOOKUP(C596,'SERVIÇOS SEINFRA'!A:D,2,FALSE)))</f>
        <v>CARGA MANUAL DE TERRA EM CAMINHÃO BASCULANTE</v>
      </c>
      <c r="E596" s="248" t="str">
        <f>IF(A596="SEINFRA",(VLOOKUP(C596,'SERVIÇOS SEINFRA'!A:D,3,FALSE)))</f>
        <v>M3</v>
      </c>
      <c r="F596" s="90">
        <f>F595</f>
        <v>41.563368000000004</v>
      </c>
      <c r="G596" s="249">
        <f>IF(A596="SEINFRA",(VLOOKUP(C596,'SERVIÇOS SEINFRA'!A:D,4,FALSE)))</f>
        <v>16.55</v>
      </c>
      <c r="H596" s="92">
        <f t="shared" si="24"/>
        <v>687.87</v>
      </c>
    </row>
    <row r="597" spans="1:8" s="26" customFormat="1">
      <c r="A597" s="115" t="s">
        <v>9001</v>
      </c>
      <c r="B597" s="115" t="s">
        <v>9001</v>
      </c>
      <c r="C597" s="116" t="s">
        <v>9002</v>
      </c>
      <c r="D597" s="247" t="str">
        <f>IF(A597="SEINFRA",(VLOOKUP(C597,'SERVIÇOS SEINFRA'!A:D,2,FALSE)))</f>
        <v>COMPLEMENTAÇÃO DE TRANSPORTE EM CAMINHÃO BASCULANTE</v>
      </c>
      <c r="E597" s="248" t="str">
        <f>IF(A597="SEINFRA",(VLOOKUP(C597,'SERVIÇOS SEINFRA'!A:D,3,FALSE)))</f>
        <v>M3xKM</v>
      </c>
      <c r="F597" s="90">
        <f>F596*5</f>
        <v>207.81684000000001</v>
      </c>
      <c r="G597" s="249">
        <f>IF(A597="SEINFRA",(VLOOKUP(C597,'SERVIÇOS SEINFRA'!A:D,4,FALSE)))</f>
        <v>0.92</v>
      </c>
      <c r="H597" s="92">
        <f t="shared" si="24"/>
        <v>191.19</v>
      </c>
    </row>
    <row r="598" spans="1:8" s="26" customFormat="1" ht="24">
      <c r="A598" s="24" t="s">
        <v>9370</v>
      </c>
      <c r="B598" s="115" t="s">
        <v>11</v>
      </c>
      <c r="C598" s="116">
        <v>93382</v>
      </c>
      <c r="D598" s="247" t="str">
        <f>IF(A598="SERVIÇO",(VLOOKUP(C598,'SERVIÇOS 06_19'!A:D,2,FALSE)))</f>
        <v>REATERRO MANUAL DE VALAS COM COMPACTAÇÃO MECANIZADA. AF_04/2016</v>
      </c>
      <c r="E598" s="248" t="str">
        <f>IF(A598="SERVIÇO",(VLOOKUP(C598,'SERVIÇOS 06_19'!A:D,3,FALSE)))</f>
        <v>M3</v>
      </c>
      <c r="F598" s="90">
        <f>F595*30%</f>
        <v>12.4690104</v>
      </c>
      <c r="G598" s="249">
        <f>IF(A598="SERVIÇO",(VLOOKUP(C598,'SERVIÇOS 06_19'!A:D,4,FALSE)))</f>
        <v>19.510000000000002</v>
      </c>
      <c r="H598" s="92">
        <f t="shared" si="24"/>
        <v>243.27</v>
      </c>
    </row>
    <row r="599" spans="1:8" s="26" customFormat="1" ht="24">
      <c r="A599" s="24" t="s">
        <v>9370</v>
      </c>
      <c r="B599" s="108" t="s">
        <v>11</v>
      </c>
      <c r="C599" s="120">
        <v>94971</v>
      </c>
      <c r="D599" s="247" t="str">
        <f>IF(A599="SERVIÇO",(VLOOKUP(C599,'SERVIÇOS 06_19'!A:D,2,FALSE)))</f>
        <v>CONCRETO FCK = 25MPA, TRAÇO 1:2,3:2,7 (CIMENTO/ AREIA MÉDIA/ BRITA 1)  - PREPARO MECÂNICO COM BETONEIRA 600 L. AF_07/2016</v>
      </c>
      <c r="E599" s="248" t="str">
        <f>IF(A599="SERVIÇO",(VLOOKUP(C599,'SERVIÇOS 06_19'!A:D,3,FALSE)))</f>
        <v>M3</v>
      </c>
      <c r="F599" s="90">
        <f>(3.1416*2.7*2.7)*0.1</f>
        <v>2.2902263999999999</v>
      </c>
      <c r="G599" s="249">
        <f>IF(A599="SERVIÇO",(VLOOKUP(C599,'SERVIÇOS 06_19'!A:D,4,FALSE)))</f>
        <v>307.02</v>
      </c>
      <c r="H599" s="92">
        <f t="shared" si="24"/>
        <v>703.14</v>
      </c>
    </row>
    <row r="600" spans="1:8" s="26" customFormat="1">
      <c r="A600" s="24" t="s">
        <v>9370</v>
      </c>
      <c r="B600" s="108" t="s">
        <v>11</v>
      </c>
      <c r="C600" s="120" t="s">
        <v>6438</v>
      </c>
      <c r="D600" s="247" t="str">
        <f>IF(A600="SERVIÇO",(VLOOKUP(C600,'SERVIÇOS 06_19'!A:D,2,FALSE)))</f>
        <v>LANCAMENTO/APLICACAO MANUAL DE CONCRETO EM FUNDACOES</v>
      </c>
      <c r="E600" s="248" t="str">
        <f>IF(A600="SERVIÇO",(VLOOKUP(C600,'SERVIÇOS 06_19'!A:D,3,FALSE)))</f>
        <v>M3</v>
      </c>
      <c r="F600" s="90">
        <f>(3.1416*2.7*2.7)*0.1</f>
        <v>2.2902263999999999</v>
      </c>
      <c r="G600" s="249">
        <f>IF(A600="SERVIÇO",(VLOOKUP(C600,'SERVIÇOS 06_19'!A:D,4,FALSE)))</f>
        <v>96.54</v>
      </c>
      <c r="H600" s="92">
        <f t="shared" si="24"/>
        <v>221.09</v>
      </c>
    </row>
    <row r="601" spans="1:8" s="26" customFormat="1" ht="24">
      <c r="A601" s="24" t="s">
        <v>9370</v>
      </c>
      <c r="B601" s="115" t="s">
        <v>11</v>
      </c>
      <c r="C601" s="116">
        <v>84026</v>
      </c>
      <c r="D601" s="247" t="str">
        <f>IF(A601="SERVIÇO",(VLOOKUP(C601,'SERVIÇOS 06_19'!A:D,2,FALSE)))</f>
        <v>BARRA LISA TRACO 1:4 (CIMENTO E AREIA MEDIA), ESPESSURA 2,0CM, PREPARO MANUAL DA ARGAMASSA</v>
      </c>
      <c r="E601" s="248" t="str">
        <f>IF(A601="SERVIÇO",(VLOOKUP(C601,'SERVIÇOS 06_19'!A:D,3,FALSE)))</f>
        <v>M2</v>
      </c>
      <c r="F601" s="90">
        <f>(2*3.1416*2.7)*2.45+(2*3.1416*2.7)</f>
        <v>58.528008</v>
      </c>
      <c r="G601" s="249">
        <f>IF(A601="SERVIÇO",(VLOOKUP(C601,'SERVIÇOS 06_19'!A:D,4,FALSE)))</f>
        <v>42.72</v>
      </c>
      <c r="H601" s="92">
        <f t="shared" si="24"/>
        <v>2500.31</v>
      </c>
    </row>
    <row r="602" spans="1:8" s="26" customFormat="1" ht="48">
      <c r="A602" s="24" t="s">
        <v>9370</v>
      </c>
      <c r="B602" s="115" t="s">
        <v>11</v>
      </c>
      <c r="C602" s="116">
        <v>87503</v>
      </c>
      <c r="D602" s="247" t="str">
        <f>IF(A602="SERVIÇO",(VLOOKUP(C602,'SERVIÇOS 06_19'!A:D,2,FALSE)))</f>
        <v>ALVENARIA DE VEDAÇÃO DE BLOCOS CERÂMICOS FURADOS NA HORIZONTAL DE 9X19X19CM (ESPESSURA 9CM) DE PAREDES COM ÁREA LÍQUIDA MAIOR OU IGUAL A 6M² SEM VÃOS E ARGAMASSA DE ASSENTAMENTO COM PREPARO EM BETONEIRA. AF_06/2014</v>
      </c>
      <c r="E602" s="248" t="str">
        <f>IF(A602="SERVIÇO",(VLOOKUP(C602,'SERVIÇOS 06_19'!A:D,3,FALSE)))</f>
        <v>M2</v>
      </c>
      <c r="F602" s="90">
        <f>(2*3.1416*2.7)*2.45</f>
        <v>41.563368000000004</v>
      </c>
      <c r="G602" s="249">
        <f>IF(A602="SERVIÇO",(VLOOKUP(C602,'SERVIÇOS 06_19'!A:D,4,FALSE)))</f>
        <v>55.84</v>
      </c>
      <c r="H602" s="92">
        <f t="shared" si="24"/>
        <v>2320.89</v>
      </c>
    </row>
    <row r="603" spans="1:8" s="26" customFormat="1" ht="48">
      <c r="A603" s="24" t="s">
        <v>9370</v>
      </c>
      <c r="B603" s="115" t="s">
        <v>11</v>
      </c>
      <c r="C603" s="116">
        <v>83627</v>
      </c>
      <c r="D603" s="247" t="str">
        <f>IF(A603="SERVIÇO",(VLOOKUP(C603,'SERVIÇOS 06_19'!A:D,2,FALSE)))</f>
        <v>TAMPAO FOFO ARTICULADO, CLASSE B125 CARGA MAX 12,5 T, REDONDO TAMPA 600 MM, REDE PLUVIAL/ESGOTO, P = CHAMINE CX AREIA / POCO VISITA ASSENTADO COM ARG CIM/AREIA 1:4, FORNECIMENTO E ASSENTAMENTO</v>
      </c>
      <c r="E603" s="248" t="str">
        <f>IF(A603="SERVIÇO",(VLOOKUP(C603,'SERVIÇOS 06_19'!A:D,3,FALSE)))</f>
        <v>UN</v>
      </c>
      <c r="F603" s="90">
        <v>1</v>
      </c>
      <c r="G603" s="249">
        <f>IF(A603="SERVIÇO",(VLOOKUP(C603,'SERVIÇOS 06_19'!A:D,4,FALSE)))</f>
        <v>386.45</v>
      </c>
      <c r="H603" s="92">
        <f t="shared" si="24"/>
        <v>386.45</v>
      </c>
    </row>
    <row r="604" spans="1:8">
      <c r="A604" s="30"/>
      <c r="B604" s="271"/>
      <c r="C604" s="201"/>
      <c r="D604" s="202" t="s">
        <v>9157</v>
      </c>
      <c r="E604" s="201"/>
      <c r="F604" s="224"/>
      <c r="G604" s="204"/>
      <c r="H604" s="205">
        <f>SUM(H595:H603)</f>
        <v>9672.7800000000007</v>
      </c>
    </row>
    <row r="605" spans="1:8">
      <c r="A605" s="30"/>
      <c r="B605" s="65"/>
      <c r="C605" s="173"/>
      <c r="D605" s="18"/>
      <c r="E605" s="19"/>
      <c r="F605" s="90"/>
      <c r="G605" s="76"/>
      <c r="H605" s="122"/>
    </row>
    <row r="606" spans="1:8" s="25" customFormat="1" ht="48">
      <c r="B606" s="59" t="s">
        <v>20859</v>
      </c>
      <c r="C606" s="59" t="s">
        <v>12712</v>
      </c>
      <c r="D606" s="284" t="s">
        <v>9286</v>
      </c>
      <c r="E606" s="59" t="s">
        <v>32</v>
      </c>
      <c r="F606" s="59">
        <v>1</v>
      </c>
      <c r="G606" s="77">
        <f>H616</f>
        <v>6277.8099999999995</v>
      </c>
      <c r="H606" s="77">
        <f t="shared" ref="H606" si="25">F606*G606</f>
        <v>6277.8099999999995</v>
      </c>
    </row>
    <row r="607" spans="1:8" ht="24">
      <c r="A607" s="24" t="s">
        <v>9370</v>
      </c>
      <c r="B607" s="113" t="s">
        <v>11</v>
      </c>
      <c r="C607" s="81">
        <v>93358</v>
      </c>
      <c r="D607" s="250" t="str">
        <f>IF(A607="SERVIÇO",(VLOOKUP(C607,'SERVIÇOS 06_19'!A:D,2,FALSE)))</f>
        <v>ESCAVAÇÃO MANUAL DE VALA COM PROFUNDIDADE MENOR OU IGUAL A 1,30 M. AF_03/2016</v>
      </c>
      <c r="E607" s="251" t="str">
        <f>IF(A607="SERVIÇO",(VLOOKUP(C607,'SERVIÇOS 06_19'!A:D,3,FALSE)))</f>
        <v>M3</v>
      </c>
      <c r="F607" s="229">
        <f>ROUND((3.2*3.1*2)*130%,2)</f>
        <v>25.79</v>
      </c>
      <c r="G607" s="252">
        <f>IF(A607="SERVIÇO",(VLOOKUP(C607,'SERVIÇOS 06_19'!A:D,4,FALSE)))</f>
        <v>58.19</v>
      </c>
      <c r="H607" s="92">
        <f t="shared" ref="H607:H615" si="26">TRUNC(F607*G607,2)</f>
        <v>1500.72</v>
      </c>
    </row>
    <row r="608" spans="1:8">
      <c r="A608" s="115" t="s">
        <v>9001</v>
      </c>
      <c r="B608" s="115" t="s">
        <v>9001</v>
      </c>
      <c r="C608" s="116" t="s">
        <v>8691</v>
      </c>
      <c r="D608" s="247" t="str">
        <f>IF(A608="SEINFRA",(VLOOKUP(C608,'SERVIÇOS SEINFRA'!A:D,2,FALSE)))</f>
        <v>CARGA MANUAL DE TERRA EM CAMINHÃO BASCULANTE</v>
      </c>
      <c r="E608" s="248" t="str">
        <f>IF(A608="SEINFRA",(VLOOKUP(C608,'SERVIÇOS SEINFRA'!A:D,3,FALSE)))</f>
        <v>M3</v>
      </c>
      <c r="F608" s="90">
        <f>ROUND((3.2*3.1*2)*130%,2)</f>
        <v>25.79</v>
      </c>
      <c r="G608" s="249">
        <f>IF(A608="SEINFRA",(VLOOKUP(C608,'SERVIÇOS SEINFRA'!A:D,4,FALSE)))</f>
        <v>16.55</v>
      </c>
      <c r="H608" s="92">
        <f t="shared" si="26"/>
        <v>426.82</v>
      </c>
    </row>
    <row r="609" spans="1:9">
      <c r="A609" s="115" t="s">
        <v>9001</v>
      </c>
      <c r="B609" s="115" t="s">
        <v>9001</v>
      </c>
      <c r="C609" s="116" t="s">
        <v>9002</v>
      </c>
      <c r="D609" s="247" t="str">
        <f>IF(A609="SEINFRA",(VLOOKUP(C609,'SERVIÇOS SEINFRA'!A:D,2,FALSE)))</f>
        <v>COMPLEMENTAÇÃO DE TRANSPORTE EM CAMINHÃO BASCULANTE</v>
      </c>
      <c r="E609" s="248" t="str">
        <f>IF(A609="SEINFRA",(VLOOKUP(C609,'SERVIÇOS SEINFRA'!A:D,3,FALSE)))</f>
        <v>M3xKM</v>
      </c>
      <c r="F609" s="90">
        <f>F608*5</f>
        <v>128.94999999999999</v>
      </c>
      <c r="G609" s="249">
        <f>IF(A609="SEINFRA",(VLOOKUP(C609,'SERVIÇOS SEINFRA'!A:D,4,FALSE)))</f>
        <v>0.92</v>
      </c>
      <c r="H609" s="92">
        <f t="shared" si="26"/>
        <v>118.63</v>
      </c>
    </row>
    <row r="610" spans="1:9" ht="24">
      <c r="A610" s="24" t="s">
        <v>9370</v>
      </c>
      <c r="B610" s="108" t="s">
        <v>11</v>
      </c>
      <c r="C610" s="87">
        <v>93382</v>
      </c>
      <c r="D610" s="247" t="str">
        <f>IF(A610="SERVIÇO",(VLOOKUP(C610,'SERVIÇOS 06_19'!A:D,2,FALSE)))</f>
        <v>REATERRO MANUAL DE VALAS COM COMPACTAÇÃO MECANIZADA. AF_04/2016</v>
      </c>
      <c r="E610" s="248" t="str">
        <f>IF(A610="SERVIÇO",(VLOOKUP(C610,'SERVIÇOS 06_19'!A:D,3,FALSE)))</f>
        <v>M3</v>
      </c>
      <c r="F610" s="90">
        <f>F607*30%</f>
        <v>7.7369999999999992</v>
      </c>
      <c r="G610" s="249">
        <f>IF(A610="SERVIÇO",(VLOOKUP(C610,'SERVIÇOS 06_19'!A:D,4,FALSE)))</f>
        <v>19.510000000000002</v>
      </c>
      <c r="H610" s="92">
        <f t="shared" si="26"/>
        <v>150.94</v>
      </c>
    </row>
    <row r="611" spans="1:9" ht="24">
      <c r="A611" s="24" t="s">
        <v>9370</v>
      </c>
      <c r="B611" s="108" t="s">
        <v>11</v>
      </c>
      <c r="C611" s="120">
        <v>94971</v>
      </c>
      <c r="D611" s="247" t="str">
        <f>IF(A611="SERVIÇO",(VLOOKUP(C611,'SERVIÇOS 06_19'!A:D,2,FALSE)))</f>
        <v>CONCRETO FCK = 25MPA, TRAÇO 1:2,3:2,7 (CIMENTO/ AREIA MÉDIA/ BRITA 1)  - PREPARO MECÂNICO COM BETONEIRA 600 L. AF_07/2016</v>
      </c>
      <c r="E611" s="248" t="str">
        <f>IF(A611="SERVIÇO",(VLOOKUP(C611,'SERVIÇOS 06_19'!A:D,3,FALSE)))</f>
        <v>M3</v>
      </c>
      <c r="F611" s="90">
        <f>(3.2*3.1)*0.1</f>
        <v>0.99200000000000021</v>
      </c>
      <c r="G611" s="249">
        <f>IF(A611="SERVIÇO",(VLOOKUP(C611,'SERVIÇOS 06_19'!A:D,4,FALSE)))</f>
        <v>307.02</v>
      </c>
      <c r="H611" s="92">
        <f t="shared" si="26"/>
        <v>304.56</v>
      </c>
    </row>
    <row r="612" spans="1:9">
      <c r="A612" s="24" t="s">
        <v>9370</v>
      </c>
      <c r="B612" s="108" t="s">
        <v>11</v>
      </c>
      <c r="C612" s="120" t="s">
        <v>6438</v>
      </c>
      <c r="D612" s="247" t="str">
        <f>IF(A612="SERVIÇO",(VLOOKUP(C612,'SERVIÇOS 06_19'!A:D,2,FALSE)))</f>
        <v>LANCAMENTO/APLICACAO MANUAL DE CONCRETO EM FUNDACOES</v>
      </c>
      <c r="E612" s="248" t="str">
        <f>IF(A612="SERVIÇO",(VLOOKUP(C612,'SERVIÇOS 06_19'!A:D,3,FALSE)))</f>
        <v>M3</v>
      </c>
      <c r="F612" s="90">
        <f>(3.2*3.1)*0.1</f>
        <v>0.99200000000000021</v>
      </c>
      <c r="G612" s="249">
        <f>IF(A612="SERVIÇO",(VLOOKUP(C612,'SERVIÇOS 06_19'!A:D,4,FALSE)))</f>
        <v>96.54</v>
      </c>
      <c r="H612" s="92">
        <f t="shared" si="26"/>
        <v>95.76</v>
      </c>
    </row>
    <row r="613" spans="1:9" ht="24">
      <c r="A613" s="24" t="s">
        <v>9370</v>
      </c>
      <c r="B613" s="108" t="s">
        <v>11</v>
      </c>
      <c r="C613" s="87">
        <v>84026</v>
      </c>
      <c r="D613" s="247" t="str">
        <f>IF(A613="SERVIÇO",(VLOOKUP(C613,'SERVIÇOS 06_19'!A:D,2,FALSE)))</f>
        <v>BARRA LISA TRACO 1:4 (CIMENTO E AREIA MEDIA), ESPESSURA 2,0CM, PREPARO MANUAL DA ARGAMASSA</v>
      </c>
      <c r="E613" s="248" t="str">
        <f>IF(A613="SERVIÇO",(VLOOKUP(C613,'SERVIÇOS 06_19'!A:D,3,FALSE)))</f>
        <v>M2</v>
      </c>
      <c r="F613" s="90">
        <f>((3.2*2*2)+(3.1*2*2)+(3.2*3.1))</f>
        <v>35.120000000000005</v>
      </c>
      <c r="G613" s="249">
        <f>IF(A613="SERVIÇO",(VLOOKUP(C613,'SERVIÇOS 06_19'!A:D,4,FALSE)))</f>
        <v>42.72</v>
      </c>
      <c r="H613" s="92">
        <f t="shared" si="26"/>
        <v>1500.32</v>
      </c>
      <c r="I613" s="26"/>
    </row>
    <row r="614" spans="1:9" ht="48">
      <c r="A614" s="24" t="s">
        <v>9370</v>
      </c>
      <c r="B614" s="108" t="s">
        <v>11</v>
      </c>
      <c r="C614" s="87">
        <v>87503</v>
      </c>
      <c r="D614" s="247" t="str">
        <f>IF(A614="SERVIÇO",(VLOOKUP(C614,'SERVIÇOS 06_19'!A:D,2,FALSE)))</f>
        <v>ALVENARIA DE VEDAÇÃO DE BLOCOS CERÂMICOS FURADOS NA HORIZONTAL DE 9X19X19CM (ESPESSURA 9CM) DE PAREDES COM ÁREA LÍQUIDA MAIOR OU IGUAL A 6M² SEM VÃOS E ARGAMASSA DE ASSENTAMENTO COM PREPARO EM BETONEIRA. AF_06/2014</v>
      </c>
      <c r="E614" s="248" t="str">
        <f>IF(A614="SERVIÇO",(VLOOKUP(C614,'SERVIÇOS 06_19'!A:D,3,FALSE)))</f>
        <v>M2</v>
      </c>
      <c r="F614" s="90">
        <f>((3.2*2*2)+(3.1*2*2))</f>
        <v>25.200000000000003</v>
      </c>
      <c r="G614" s="249">
        <f>IF(A614="SERVIÇO",(VLOOKUP(C614,'SERVIÇOS 06_19'!A:D,4,FALSE)))</f>
        <v>55.84</v>
      </c>
      <c r="H614" s="92">
        <f t="shared" si="26"/>
        <v>1407.16</v>
      </c>
      <c r="I614" s="26"/>
    </row>
    <row r="615" spans="1:9" ht="48">
      <c r="A615" s="24" t="s">
        <v>9370</v>
      </c>
      <c r="B615" s="108" t="s">
        <v>11</v>
      </c>
      <c r="C615" s="87">
        <v>83627</v>
      </c>
      <c r="D615" s="247" t="str">
        <f>IF(A615="SERVIÇO",(VLOOKUP(C615,'SERVIÇOS 06_19'!A:D,2,FALSE)))</f>
        <v>TAMPAO FOFO ARTICULADO, CLASSE B125 CARGA MAX 12,5 T, REDONDO TAMPA 600 MM, REDE PLUVIAL/ESGOTO, P = CHAMINE CX AREIA / POCO VISITA ASSENTADO COM ARG CIM/AREIA 1:4, FORNECIMENTO E ASSENTAMENTO</v>
      </c>
      <c r="E615" s="248" t="str">
        <f>IF(A615="SERVIÇO",(VLOOKUP(C615,'SERVIÇOS 06_19'!A:D,3,FALSE)))</f>
        <v>UN</v>
      </c>
      <c r="F615" s="90">
        <v>2</v>
      </c>
      <c r="G615" s="249">
        <f>IF(A615="SERVIÇO",(VLOOKUP(C615,'SERVIÇOS 06_19'!A:D,4,FALSE)))</f>
        <v>386.45</v>
      </c>
      <c r="H615" s="92">
        <f t="shared" si="26"/>
        <v>772.9</v>
      </c>
      <c r="I615" s="26"/>
    </row>
    <row r="616" spans="1:9">
      <c r="B616" s="271"/>
      <c r="C616" s="201"/>
      <c r="D616" s="202" t="s">
        <v>9157</v>
      </c>
      <c r="E616" s="201"/>
      <c r="F616" s="224"/>
      <c r="G616" s="204"/>
      <c r="H616" s="205">
        <f>SUM(H607:H615)</f>
        <v>6277.8099999999995</v>
      </c>
      <c r="I616" s="26"/>
    </row>
    <row r="617" spans="1:9">
      <c r="B617" s="65"/>
      <c r="C617" s="173"/>
      <c r="D617" s="30"/>
      <c r="E617" s="173"/>
      <c r="F617" s="90"/>
      <c r="G617" s="174"/>
      <c r="H617" s="174"/>
      <c r="I617" s="26"/>
    </row>
    <row r="618" spans="1:9" s="25" customFormat="1" ht="24">
      <c r="B618" s="59" t="s">
        <v>20859</v>
      </c>
      <c r="C618" s="59" t="s">
        <v>9334</v>
      </c>
      <c r="D618" s="284" t="s">
        <v>9287</v>
      </c>
      <c r="E618" s="59" t="s">
        <v>32</v>
      </c>
      <c r="F618" s="59">
        <v>1</v>
      </c>
      <c r="G618" s="77">
        <f>H622</f>
        <v>6112</v>
      </c>
      <c r="H618" s="77">
        <f>F618*G618</f>
        <v>6112</v>
      </c>
    </row>
    <row r="619" spans="1:9" ht="24">
      <c r="A619" s="24" t="s">
        <v>5087</v>
      </c>
      <c r="B619" s="370" t="s">
        <v>21011</v>
      </c>
      <c r="C619" s="371" t="s">
        <v>9335</v>
      </c>
      <c r="D619" s="247" t="str">
        <f>IF(A619="INSUMO",(VLOOKUP(B619,'INSUMOS 06_19'!A:D,2,FALSE)))</f>
        <v>SISTEMA DE FILTRAÇÃO MODELO 30 TP COM BOMBA TERMOPLÁSTICA E AREIA - VAZÃO 17 M3/H E POTÊNCIADE 1,5 CV</v>
      </c>
      <c r="E619" s="248" t="str">
        <f>IF(A619="INSUMO",(VLOOKUP(B619,'INSUMOS 06_19'!A:D,3,FALSE)))</f>
        <v>UN</v>
      </c>
      <c r="F619" s="225">
        <v>1</v>
      </c>
      <c r="G619" s="249">
        <f>IF(A619="INSUMO",(VLOOKUP(B619,'INSUMOS 06_19'!A:D,4,FALSE)))</f>
        <v>5860</v>
      </c>
      <c r="H619" s="92">
        <f>TRUNC(F619*G619,2)</f>
        <v>5860</v>
      </c>
    </row>
    <row r="620" spans="1:9">
      <c r="A620" s="24" t="s">
        <v>5087</v>
      </c>
      <c r="B620" s="86" t="s">
        <v>21012</v>
      </c>
      <c r="C620" s="105" t="s">
        <v>9335</v>
      </c>
      <c r="D620" s="247" t="str">
        <f>IF(A620="INSUMO",(VLOOKUP(B620,'INSUMOS 06_19'!A:D,2,FALSE)))</f>
        <v>DISPOSITIVO DE RETORNO EM BRONZE CROMADO</v>
      </c>
      <c r="E620" s="248" t="str">
        <f>IF(A620="INSUMO",(VLOOKUP(B620,'INSUMOS 06_19'!A:D,3,FALSE)))</f>
        <v>UN</v>
      </c>
      <c r="F620" s="90">
        <v>1</v>
      </c>
      <c r="G620" s="249">
        <f>IF(A620="INSUMO",(VLOOKUP(B620,'INSUMOS 06_19'!A:D,4,FALSE)))</f>
        <v>126</v>
      </c>
      <c r="H620" s="92">
        <f>TRUNC(F620*G620,2)</f>
        <v>126</v>
      </c>
    </row>
    <row r="621" spans="1:9">
      <c r="A621" s="24" t="s">
        <v>5087</v>
      </c>
      <c r="B621" s="86" t="s">
        <v>21013</v>
      </c>
      <c r="C621" s="105" t="s">
        <v>9335</v>
      </c>
      <c r="D621" s="247" t="str">
        <f>IF(A621="INSUMO",(VLOOKUP(B621,'INSUMOS 06_19'!A:D,2,FALSE)))</f>
        <v>DISPOSITIVO DE ASPIRAÇÃO</v>
      </c>
      <c r="E621" s="248" t="str">
        <f>IF(A621="INSUMO",(VLOOKUP(B621,'INSUMOS 06_19'!A:D,3,FALSE)))</f>
        <v>UN</v>
      </c>
      <c r="F621" s="90">
        <v>1</v>
      </c>
      <c r="G621" s="249">
        <f>IF(A621="INSUMO",(VLOOKUP(B621,'INSUMOS 06_19'!A:D,4,FALSE)))</f>
        <v>126</v>
      </c>
      <c r="H621" s="92">
        <f>TRUNC(F621*G621,2)</f>
        <v>126</v>
      </c>
    </row>
    <row r="622" spans="1:9">
      <c r="B622" s="271"/>
      <c r="C622" s="201"/>
      <c r="D622" s="202" t="s">
        <v>9157</v>
      </c>
      <c r="E622" s="201"/>
      <c r="F622" s="224"/>
      <c r="G622" s="204"/>
      <c r="H622" s="205">
        <f>SUM(H619:H621)</f>
        <v>6112</v>
      </c>
    </row>
    <row r="623" spans="1:9">
      <c r="B623" s="65"/>
      <c r="C623" s="173"/>
      <c r="D623" s="30"/>
      <c r="E623" s="173"/>
      <c r="F623" s="90"/>
      <c r="G623" s="174"/>
      <c r="H623" s="174"/>
    </row>
    <row r="624" spans="1:9" s="25" customFormat="1">
      <c r="B624" s="59" t="s">
        <v>20859</v>
      </c>
      <c r="C624" s="59" t="s">
        <v>9338</v>
      </c>
      <c r="D624" s="284" t="s">
        <v>9369</v>
      </c>
      <c r="E624" s="59" t="s">
        <v>32</v>
      </c>
      <c r="F624" s="59">
        <v>1</v>
      </c>
      <c r="G624" s="77">
        <f>H631</f>
        <v>3160.4</v>
      </c>
      <c r="H624" s="77">
        <f>F624*G624</f>
        <v>3160.4</v>
      </c>
    </row>
    <row r="625" spans="1:9">
      <c r="A625" s="24" t="s">
        <v>5087</v>
      </c>
      <c r="B625" s="86" t="s">
        <v>21014</v>
      </c>
      <c r="C625" s="114" t="s">
        <v>9335</v>
      </c>
      <c r="D625" s="247" t="str">
        <f>IF(A625="INSUMO",(VLOOKUP(B625,'INSUMOS 06_19'!A:D,2,FALSE)))</f>
        <v>SISTEMA DE GERADOR DE OZÔNIO COM CAPACIDADE 200 M3</v>
      </c>
      <c r="E625" s="248" t="str">
        <f>IF(A625="INSUMO",(VLOOKUP(B625,'INSUMOS 06_19'!A:D,3,FALSE)))</f>
        <v>UN</v>
      </c>
      <c r="F625" s="90">
        <v>1</v>
      </c>
      <c r="G625" s="249">
        <f>IF(A625="INSUMO",(VLOOKUP(B625,'INSUMOS 06_19'!A:D,4,FALSE)))</f>
        <v>5880</v>
      </c>
      <c r="H625" s="92">
        <f>TRUNC(F625*G625,2)</f>
        <v>5880</v>
      </c>
    </row>
    <row r="626" spans="1:9">
      <c r="B626" s="271"/>
      <c r="C626" s="201"/>
      <c r="D626" s="202" t="s">
        <v>9157</v>
      </c>
      <c r="E626" s="201"/>
      <c r="F626" s="224"/>
      <c r="G626" s="204"/>
      <c r="H626" s="205">
        <f>SUM(H625)</f>
        <v>5880</v>
      </c>
    </row>
    <row r="627" spans="1:9">
      <c r="B627" s="65"/>
      <c r="C627" s="173"/>
      <c r="D627" s="30"/>
      <c r="E627" s="173"/>
      <c r="F627" s="90"/>
      <c r="G627" s="174"/>
      <c r="H627" s="174"/>
      <c r="I627" s="8"/>
    </row>
    <row r="628" spans="1:9" s="25" customFormat="1">
      <c r="B628" s="59" t="s">
        <v>9365</v>
      </c>
      <c r="C628" s="59" t="s">
        <v>9365</v>
      </c>
      <c r="D628" s="288" t="s">
        <v>9364</v>
      </c>
      <c r="E628" s="123" t="s">
        <v>33</v>
      </c>
      <c r="F628" s="59">
        <v>1</v>
      </c>
      <c r="G628" s="124">
        <f>H631</f>
        <v>3160.4</v>
      </c>
      <c r="H628" s="77">
        <f>F628*G628</f>
        <v>3160.4</v>
      </c>
      <c r="I628" s="287"/>
    </row>
    <row r="629" spans="1:9" ht="24">
      <c r="A629" s="24" t="s">
        <v>9370</v>
      </c>
      <c r="B629" s="113" t="s">
        <v>11</v>
      </c>
      <c r="C629" s="266">
        <v>90777</v>
      </c>
      <c r="D629" s="250" t="str">
        <f>IF(A629="SERVIÇO",(VLOOKUP(C629,'SERVIÇOS 06_19'!A:D,2,FALSE)))</f>
        <v>ENGENHEIRO CIVIL DE OBRA JUNIOR COM ENCARGOS COMPLEMENTARES</v>
      </c>
      <c r="E629" s="251" t="str">
        <f>IF(A629="SERVIÇO",(VLOOKUP(C629,'SERVIÇOS 06_19'!A:D,3,FALSE)))</f>
        <v>H</v>
      </c>
      <c r="F629" s="229">
        <v>20</v>
      </c>
      <c r="G629" s="252">
        <f>IF(A629="SERVIÇO",(VLOOKUP(C629,'SERVIÇOS 06_19'!A:D,4,FALSE)))</f>
        <v>80.25</v>
      </c>
      <c r="H629" s="92">
        <f>TRUNC(F629*G629,2)</f>
        <v>1605</v>
      </c>
      <c r="I629" s="8"/>
    </row>
    <row r="630" spans="1:9">
      <c r="A630" s="24" t="s">
        <v>9370</v>
      </c>
      <c r="B630" s="108" t="s">
        <v>11</v>
      </c>
      <c r="C630" s="267">
        <v>90776</v>
      </c>
      <c r="D630" s="247" t="str">
        <f>IF(A630="SERVIÇO",(VLOOKUP(C630,'SERVIÇOS 06_19'!A:D,2,FALSE)))</f>
        <v>ENCARREGADO GERAL COM ENCARGOS COMPLEMENTARES</v>
      </c>
      <c r="E630" s="248" t="str">
        <f>IF(A630="SERVIÇO",(VLOOKUP(C630,'SERVIÇOS 06_19'!A:D,3,FALSE)))</f>
        <v>H</v>
      </c>
      <c r="F630" s="90">
        <v>70</v>
      </c>
      <c r="G630" s="249">
        <f>IF(A630="SERVIÇO",(VLOOKUP(C630,'SERVIÇOS 06_19'!A:D,4,FALSE)))</f>
        <v>22.22</v>
      </c>
      <c r="H630" s="92">
        <f>TRUNC(F630*G630,2)</f>
        <v>1555.4</v>
      </c>
      <c r="I630" s="8"/>
    </row>
    <row r="631" spans="1:9">
      <c r="B631" s="271"/>
      <c r="C631" s="201"/>
      <c r="D631" s="202" t="s">
        <v>9157</v>
      </c>
      <c r="E631" s="201"/>
      <c r="F631" s="203"/>
      <c r="G631" s="204"/>
      <c r="H631" s="205">
        <f>SUM(H629:H630)</f>
        <v>3160.4</v>
      </c>
      <c r="I631" s="8"/>
    </row>
    <row r="632" spans="1:9">
      <c r="B632" s="28"/>
      <c r="C632" s="27"/>
      <c r="D632" s="24"/>
      <c r="E632" s="27"/>
      <c r="F632" s="27"/>
      <c r="G632" s="197"/>
      <c r="H632" s="197"/>
      <c r="I632" s="8"/>
    </row>
    <row r="633" spans="1:9" ht="24">
      <c r="A633" s="25"/>
      <c r="B633" s="59" t="s">
        <v>20859</v>
      </c>
      <c r="C633" s="59" t="s">
        <v>12709</v>
      </c>
      <c r="D633" s="284" t="s">
        <v>8423</v>
      </c>
      <c r="E633" s="59" t="s">
        <v>19</v>
      </c>
      <c r="F633" s="59">
        <v>1</v>
      </c>
      <c r="G633" s="77">
        <f>H652</f>
        <v>14.16</v>
      </c>
      <c r="H633" s="77">
        <f>F633*G633</f>
        <v>14.16</v>
      </c>
    </row>
    <row r="634" spans="1:9">
      <c r="B634" s="268"/>
      <c r="C634" s="175"/>
      <c r="D634" s="104" t="s">
        <v>9154</v>
      </c>
      <c r="E634" s="175"/>
      <c r="F634" s="90"/>
      <c r="G634" s="176"/>
      <c r="H634" s="98"/>
    </row>
    <row r="635" spans="1:9">
      <c r="A635" s="24" t="s">
        <v>9370</v>
      </c>
      <c r="B635" s="86" t="s">
        <v>11</v>
      </c>
      <c r="C635" s="87">
        <v>88253</v>
      </c>
      <c r="D635" s="247" t="str">
        <f>IF(A635="SERVIÇO",(VLOOKUP(C635,'SERVIÇOS 06_19'!A:D,2,FALSE)))</f>
        <v>AUXILIAR DE TOPÓGRAFO COM ENCARGOS COMPLEMENTARES</v>
      </c>
      <c r="E635" s="248" t="str">
        <f>IF(A635="SERVIÇO",(VLOOKUP(C635,'SERVIÇOS 06_19'!A:D,3,FALSE)))</f>
        <v>H</v>
      </c>
      <c r="F635" s="90">
        <v>0.6</v>
      </c>
      <c r="G635" s="249">
        <f>IF(A635="SERVIÇO",(VLOOKUP(C635,'SERVIÇOS 06_19'!A:D,4,FALSE)))</f>
        <v>9.2799999999999994</v>
      </c>
      <c r="H635" s="92">
        <f>TRUNC(F635*G635,2)</f>
        <v>5.56</v>
      </c>
    </row>
    <row r="636" spans="1:9">
      <c r="A636" s="24" t="s">
        <v>9370</v>
      </c>
      <c r="B636" s="86" t="s">
        <v>11</v>
      </c>
      <c r="C636" s="87">
        <v>88262</v>
      </c>
      <c r="D636" s="247" t="str">
        <f>IF(A636="SERVIÇO",(VLOOKUP(C636,'SERVIÇOS 06_19'!A:D,2,FALSE)))</f>
        <v>CARPINTEIRO DE FORMAS COM ENCARGOS COMPLEMENTARES</v>
      </c>
      <c r="E636" s="248" t="str">
        <f>IF(A636="SERVIÇO",(VLOOKUP(C636,'SERVIÇOS 06_19'!A:D,3,FALSE)))</f>
        <v>H</v>
      </c>
      <c r="F636" s="90">
        <v>0.13</v>
      </c>
      <c r="G636" s="249">
        <f>IF(A636="SERVIÇO",(VLOOKUP(C636,'SERVIÇOS 06_19'!A:D,4,FALSE)))</f>
        <v>18.04</v>
      </c>
      <c r="H636" s="92">
        <f>TRUNC(F636*G636,2)</f>
        <v>2.34</v>
      </c>
    </row>
    <row r="637" spans="1:9">
      <c r="A637" s="24" t="s">
        <v>9370</v>
      </c>
      <c r="B637" s="86" t="s">
        <v>11</v>
      </c>
      <c r="C637" s="87">
        <v>88288</v>
      </c>
      <c r="D637" s="247" t="str">
        <f>IF(A637="SERVIÇO",(VLOOKUP(C637,'SERVIÇOS 06_19'!A:D,2,FALSE)))</f>
        <v>NIVELADOR COM ENCARGOS COMPLEMENTARES</v>
      </c>
      <c r="E637" s="248" t="str">
        <f>IF(A637="SERVIÇO",(VLOOKUP(C637,'SERVIÇOS 06_19'!A:D,3,FALSE)))</f>
        <v>H</v>
      </c>
      <c r="F637" s="90">
        <v>0.1</v>
      </c>
      <c r="G637" s="249">
        <f>IF(A637="SERVIÇO",(VLOOKUP(C637,'SERVIÇOS 06_19'!A:D,4,FALSE)))</f>
        <v>10.62</v>
      </c>
      <c r="H637" s="92">
        <f>TRUNC(F637*G637,2)</f>
        <v>1.06</v>
      </c>
    </row>
    <row r="638" spans="1:9">
      <c r="A638" s="24" t="s">
        <v>9370</v>
      </c>
      <c r="B638" s="86" t="s">
        <v>11</v>
      </c>
      <c r="C638" s="87">
        <v>88316</v>
      </c>
      <c r="D638" s="247" t="str">
        <f>IF(A638="SERVIÇO",(VLOOKUP(C638,'SERVIÇOS 06_19'!A:D,2,FALSE)))</f>
        <v>SERVENTE COM ENCARGOS COMPLEMENTARES</v>
      </c>
      <c r="E638" s="248" t="str">
        <f>IF(A638="SERVIÇO",(VLOOKUP(C638,'SERVIÇOS 06_19'!A:D,3,FALSE)))</f>
        <v>H</v>
      </c>
      <c r="F638" s="90">
        <v>0.13</v>
      </c>
      <c r="G638" s="249">
        <f>IF(A638="SERVIÇO",(VLOOKUP(C638,'SERVIÇOS 06_19'!A:D,4,FALSE)))</f>
        <v>14.71</v>
      </c>
      <c r="H638" s="92">
        <f>TRUNC(F638*G638,2)</f>
        <v>1.91</v>
      </c>
    </row>
    <row r="639" spans="1:9">
      <c r="B639" s="108"/>
      <c r="C639" s="87"/>
      <c r="D639" s="93" t="s">
        <v>9196</v>
      </c>
      <c r="E639" s="89"/>
      <c r="F639" s="90"/>
      <c r="G639" s="94"/>
      <c r="H639" s="98">
        <f>SUM(H635:H638)</f>
        <v>10.87</v>
      </c>
    </row>
    <row r="640" spans="1:9">
      <c r="B640" s="163"/>
      <c r="C640" s="116"/>
      <c r="D640" s="177"/>
      <c r="E640" s="116"/>
      <c r="F640" s="90"/>
      <c r="G640" s="117"/>
      <c r="H640" s="118"/>
    </row>
    <row r="641" spans="1:9">
      <c r="B641" s="108"/>
      <c r="C641" s="87"/>
      <c r="D641" s="97" t="s">
        <v>9155</v>
      </c>
      <c r="E641" s="89"/>
      <c r="F641" s="90"/>
      <c r="G641" s="94"/>
      <c r="H641" s="109"/>
    </row>
    <row r="642" spans="1:9">
      <c r="A642" s="24" t="s">
        <v>5087</v>
      </c>
      <c r="B642" s="108" t="s">
        <v>11</v>
      </c>
      <c r="C642" s="105">
        <v>344</v>
      </c>
      <c r="D642" s="247" t="str">
        <f>IF(A642="INSUMO",(VLOOKUP(C642,'INSUMOS 06_19'!A:D,2,FALSE)))</f>
        <v>ARAME GALVANIZADO 16 BWG, 1,65MM (0,0166 KG/M)</v>
      </c>
      <c r="E642" s="248" t="str">
        <f>IF(A642="INSUMO",(VLOOKUP(C642,'INSUMOS 06_19'!A:D,3,FALSE)))</f>
        <v xml:space="preserve">KG    </v>
      </c>
      <c r="F642" s="90">
        <v>0.02</v>
      </c>
      <c r="G642" s="249">
        <f>IF(A642="INSUMO",(VLOOKUP(C642,'INSUMOS 06_19'!A:D,4,FALSE)))</f>
        <v>12.98</v>
      </c>
      <c r="H642" s="92">
        <f t="shared" ref="H642:H647" si="27">TRUNC(F642*G642,2)</f>
        <v>0.25</v>
      </c>
    </row>
    <row r="643" spans="1:9" ht="24">
      <c r="A643" s="24" t="s">
        <v>5087</v>
      </c>
      <c r="B643" s="108" t="s">
        <v>11</v>
      </c>
      <c r="C643" s="105">
        <v>4433</v>
      </c>
      <c r="D643" s="247" t="str">
        <f>IF(A643="INSUMO",(VLOOKUP(C643,'INSUMOS 06_19'!A:D,2,FALSE)))</f>
        <v>PECA DE MADEIRA NAO APARELHADA *7,5 X 7,5* CM (3 X 3 ") MACARANDUBA, ANGELIM OU EQUIVALENTE DA REGIAO</v>
      </c>
      <c r="E643" s="248" t="str">
        <f>IF(A643="INSUMO",(VLOOKUP(C643,'INSUMOS 06_19'!A:D,3,FALSE)))</f>
        <v xml:space="preserve">M     </v>
      </c>
      <c r="F643" s="90">
        <v>0.04</v>
      </c>
      <c r="G643" s="249">
        <f>IF(A643="INSUMO",(VLOOKUP(C643,'INSUMOS 06_19'!A:D,4,FALSE)))</f>
        <v>6.17</v>
      </c>
      <c r="H643" s="92">
        <f t="shared" si="27"/>
        <v>0.24</v>
      </c>
    </row>
    <row r="644" spans="1:9">
      <c r="A644" s="24" t="s">
        <v>5087</v>
      </c>
      <c r="B644" s="108" t="s">
        <v>11</v>
      </c>
      <c r="C644" s="105">
        <v>5074</v>
      </c>
      <c r="D644" s="247" t="str">
        <f>IF(A644="INSUMO",(VLOOKUP(C644,'INSUMOS 06_19'!A:D,2,FALSE)))</f>
        <v>PREGO DE ACO POLIDO COM CABECA 15 X 18 (1 1/2 X 13)</v>
      </c>
      <c r="E644" s="248" t="str">
        <f>IF(A644="INSUMO",(VLOOKUP(C644,'INSUMOS 06_19'!A:D,3,FALSE)))</f>
        <v xml:space="preserve">KG    </v>
      </c>
      <c r="F644" s="90">
        <v>1.2E-2</v>
      </c>
      <c r="G644" s="249">
        <f>IF(A644="INSUMO",(VLOOKUP(C644,'INSUMOS 06_19'!A:D,4,FALSE)))</f>
        <v>12.53</v>
      </c>
      <c r="H644" s="92">
        <f t="shared" si="27"/>
        <v>0.15</v>
      </c>
    </row>
    <row r="645" spans="1:9" ht="24">
      <c r="A645" s="24" t="s">
        <v>5087</v>
      </c>
      <c r="B645" s="108" t="s">
        <v>11</v>
      </c>
      <c r="C645" s="105">
        <v>6189</v>
      </c>
      <c r="D645" s="247" t="str">
        <f>IF(A645="INSUMO",(VLOOKUP(C645,'INSUMOS 06_19'!A:D,2,FALSE)))</f>
        <v>TABUA DE MADEIRA NAO APARELHADA *2,5 X 30* CM, CEDRINHO OU EQUIVALENTE DA REGIAO</v>
      </c>
      <c r="E645" s="248" t="str">
        <f>IF(A645="INSUMO",(VLOOKUP(C645,'INSUMOS 06_19'!A:D,3,FALSE)))</f>
        <v xml:space="preserve">M     </v>
      </c>
      <c r="F645" s="90">
        <v>0.2853</v>
      </c>
      <c r="G645" s="249">
        <f>IF(A645="INSUMO",(VLOOKUP(C645,'INSUMOS 06_19'!A:D,4,FALSE)))</f>
        <v>7.77</v>
      </c>
      <c r="H645" s="92">
        <f t="shared" si="27"/>
        <v>2.21</v>
      </c>
    </row>
    <row r="646" spans="1:9" ht="24">
      <c r="A646" s="24" t="s">
        <v>5087</v>
      </c>
      <c r="B646" s="108" t="s">
        <v>11</v>
      </c>
      <c r="C646" s="105">
        <v>7247</v>
      </c>
      <c r="D646" s="247" t="str">
        <f>IF(A646="INSUMO",(VLOOKUP(C646,'INSUMOS 06_19'!A:D,2,FALSE)))</f>
        <v>LOCACAO DE TEODOLITO ELETRONICO, PRECISAO ANGULAR DE 5 A 7 SEGUNDOS, INCLUINDO TRIPE</v>
      </c>
      <c r="E646" s="248" t="str">
        <f>IF(A646="INSUMO",(VLOOKUP(C646,'INSUMOS 06_19'!A:D,3,FALSE)))</f>
        <v xml:space="preserve">H     </v>
      </c>
      <c r="F646" s="90">
        <v>0.1</v>
      </c>
      <c r="G646" s="249">
        <f>IF(A646="INSUMO",(VLOOKUP(C646,'INSUMOS 06_19'!A:D,4,FALSE)))</f>
        <v>2.25</v>
      </c>
      <c r="H646" s="92">
        <f t="shared" si="27"/>
        <v>0.22</v>
      </c>
    </row>
    <row r="647" spans="1:9" ht="24">
      <c r="A647" s="24" t="s">
        <v>5087</v>
      </c>
      <c r="B647" s="108" t="s">
        <v>11</v>
      </c>
      <c r="C647" s="105">
        <v>7252</v>
      </c>
      <c r="D647" s="247" t="str">
        <f>IF(A647="INSUMO",(VLOOKUP(C647,'INSUMOS 06_19'!A:D,2,FALSE)))</f>
        <v>LOCACAO DE NIVEL OPTICO, COM PRECISAO DE 0,7 MM, AUMENTO DE 32X</v>
      </c>
      <c r="E647" s="248" t="str">
        <f>IF(A647="INSUMO",(VLOOKUP(C647,'INSUMOS 06_19'!A:D,3,FALSE)))</f>
        <v xml:space="preserve">H     </v>
      </c>
      <c r="F647" s="90">
        <v>0.1</v>
      </c>
      <c r="G647" s="249">
        <f>IF(A647="INSUMO",(VLOOKUP(C647,'INSUMOS 06_19'!A:D,4,FALSE)))</f>
        <v>2.25</v>
      </c>
      <c r="H647" s="92">
        <f t="shared" si="27"/>
        <v>0.22</v>
      </c>
    </row>
    <row r="648" spans="1:9">
      <c r="B648" s="110"/>
      <c r="C648" s="111"/>
      <c r="D648" s="93" t="s">
        <v>12714</v>
      </c>
      <c r="E648" s="89"/>
      <c r="F648" s="90"/>
      <c r="G648" s="96"/>
      <c r="H648" s="98">
        <f>SUM(H642:H647)</f>
        <v>3.2900000000000005</v>
      </c>
    </row>
    <row r="649" spans="1:9">
      <c r="A649" s="30"/>
      <c r="B649" s="108"/>
      <c r="C649" s="179"/>
      <c r="D649" s="88"/>
      <c r="E649" s="89"/>
      <c r="F649" s="90"/>
      <c r="G649" s="96"/>
      <c r="H649" s="92"/>
    </row>
    <row r="650" spans="1:9">
      <c r="A650" s="30"/>
      <c r="B650" s="108"/>
      <c r="C650" s="179"/>
      <c r="D650" s="93" t="s">
        <v>12713</v>
      </c>
      <c r="E650" s="89"/>
      <c r="F650" s="90"/>
      <c r="G650" s="94"/>
      <c r="H650" s="98">
        <f>H648+H639</f>
        <v>14.16</v>
      </c>
    </row>
    <row r="651" spans="1:9">
      <c r="A651" s="30"/>
      <c r="B651" s="108"/>
      <c r="C651" s="179"/>
      <c r="D651" s="99" t="s">
        <v>9156</v>
      </c>
      <c r="E651" s="100" t="s">
        <v>9</v>
      </c>
      <c r="F651" s="90">
        <v>0</v>
      </c>
      <c r="G651" s="112"/>
      <c r="H651" s="206">
        <v>0</v>
      </c>
    </row>
    <row r="652" spans="1:9">
      <c r="B652" s="271"/>
      <c r="C652" s="201"/>
      <c r="D652" s="202" t="s">
        <v>9157</v>
      </c>
      <c r="E652" s="201"/>
      <c r="F652" s="224"/>
      <c r="G652" s="204"/>
      <c r="H652" s="205">
        <f>H650</f>
        <v>14.16</v>
      </c>
    </row>
    <row r="653" spans="1:9">
      <c r="B653" s="28"/>
      <c r="C653" s="27"/>
      <c r="D653" s="24"/>
      <c r="E653" s="27"/>
      <c r="F653" s="27"/>
      <c r="G653" s="197"/>
      <c r="H653" s="197"/>
      <c r="I653" s="8"/>
    </row>
    <row r="654" spans="1:9" ht="36">
      <c r="A654" s="25"/>
      <c r="B654" s="59" t="s">
        <v>20859</v>
      </c>
      <c r="C654" s="59" t="s">
        <v>20860</v>
      </c>
      <c r="D654" s="284" t="s">
        <v>8424</v>
      </c>
      <c r="E654" s="59" t="s">
        <v>19</v>
      </c>
      <c r="F654" s="59">
        <v>1</v>
      </c>
      <c r="G654" s="77">
        <f>H669</f>
        <v>8.41</v>
      </c>
      <c r="H654" s="77">
        <f>F654*G654</f>
        <v>8.41</v>
      </c>
    </row>
    <row r="655" spans="1:9">
      <c r="B655" s="268"/>
      <c r="C655" s="175"/>
      <c r="D655" s="104" t="s">
        <v>9154</v>
      </c>
      <c r="E655" s="175"/>
      <c r="F655" s="90"/>
      <c r="G655" s="176"/>
      <c r="H655" s="98"/>
    </row>
    <row r="656" spans="1:9">
      <c r="A656" s="24" t="s">
        <v>9370</v>
      </c>
      <c r="B656" s="86" t="s">
        <v>11</v>
      </c>
      <c r="C656" s="87">
        <v>88262</v>
      </c>
      <c r="D656" s="247" t="str">
        <f>IF(A656="SERVIÇO",(VLOOKUP(C656,'SERVIÇOS 06_19'!A:D,2,FALSE)))</f>
        <v>CARPINTEIRO DE FORMAS COM ENCARGOS COMPLEMENTARES</v>
      </c>
      <c r="E656" s="248" t="str">
        <f>IF(A656="SERVIÇO",(VLOOKUP(C656,'SERVIÇOS 06_19'!A:D,3,FALSE)))</f>
        <v>H</v>
      </c>
      <c r="F656" s="90">
        <v>0.13</v>
      </c>
      <c r="G656" s="249">
        <f>IF(A656="SERVIÇO",(VLOOKUP(C656,'SERVIÇOS 06_19'!A:D,4,FALSE)))</f>
        <v>18.04</v>
      </c>
      <c r="H656" s="92">
        <f>TRUNC(F656*G656,2)</f>
        <v>2.34</v>
      </c>
    </row>
    <row r="657" spans="1:9">
      <c r="A657" s="24" t="s">
        <v>9370</v>
      </c>
      <c r="B657" s="86" t="s">
        <v>11</v>
      </c>
      <c r="C657" s="87">
        <v>88316</v>
      </c>
      <c r="D657" s="247" t="str">
        <f>IF(A657="SERVIÇO",(VLOOKUP(C657,'SERVIÇOS 06_19'!A:D,2,FALSE)))</f>
        <v>SERVENTE COM ENCARGOS COMPLEMENTARES</v>
      </c>
      <c r="E657" s="248" t="str">
        <f>IF(A657="SERVIÇO",(VLOOKUP(C657,'SERVIÇOS 06_19'!A:D,3,FALSE)))</f>
        <v>H</v>
      </c>
      <c r="F657" s="90">
        <v>0.13</v>
      </c>
      <c r="G657" s="249">
        <f>IF(A657="SERVIÇO",(VLOOKUP(C657,'SERVIÇOS 06_19'!A:D,4,FALSE)))</f>
        <v>14.71</v>
      </c>
      <c r="H657" s="92">
        <f>TRUNC(F657*G657,2)</f>
        <v>1.91</v>
      </c>
    </row>
    <row r="658" spans="1:9">
      <c r="B658" s="108"/>
      <c r="C658" s="87"/>
      <c r="D658" s="93" t="s">
        <v>9196</v>
      </c>
      <c r="E658" s="89"/>
      <c r="F658" s="90"/>
      <c r="G658" s="94"/>
      <c r="H658" s="98">
        <f>SUM(H656:H657)</f>
        <v>4.25</v>
      </c>
    </row>
    <row r="659" spans="1:9">
      <c r="B659" s="163"/>
      <c r="C659" s="116"/>
      <c r="D659" s="177"/>
      <c r="E659" s="116"/>
      <c r="F659" s="90"/>
      <c r="G659" s="117"/>
      <c r="H659" s="118"/>
    </row>
    <row r="660" spans="1:9">
      <c r="B660" s="108"/>
      <c r="C660" s="87"/>
      <c r="D660" s="97" t="s">
        <v>9155</v>
      </c>
      <c r="E660" s="89"/>
      <c r="F660" s="90"/>
      <c r="G660" s="94"/>
      <c r="H660" s="109"/>
    </row>
    <row r="661" spans="1:9">
      <c r="A661" s="24" t="s">
        <v>5087</v>
      </c>
      <c r="B661" s="108" t="s">
        <v>11</v>
      </c>
      <c r="C661" s="105">
        <v>337</v>
      </c>
      <c r="D661" s="247" t="str">
        <f>IF(A661="INSUMO",(VLOOKUP(C661,'INSUMOS 06_19'!A:D,2,FALSE)))</f>
        <v>ARAME RECOZIDO 18 BWG, 1,25 MM (0,01 KG/M)</v>
      </c>
      <c r="E661" s="248" t="str">
        <f>IF(A661="INSUMO",(VLOOKUP(C661,'INSUMOS 06_19'!A:D,3,FALSE)))</f>
        <v xml:space="preserve">KG    </v>
      </c>
      <c r="F661" s="90">
        <v>0.02</v>
      </c>
      <c r="G661" s="249">
        <f>IF(A661="INSUMO",(VLOOKUP(C661,'INSUMOS 06_19'!A:D,4,FALSE)))</f>
        <v>11.9</v>
      </c>
      <c r="H661" s="92">
        <f>TRUNC(F661*G661,2)</f>
        <v>0.23</v>
      </c>
    </row>
    <row r="662" spans="1:9" ht="24">
      <c r="A662" s="24" t="s">
        <v>5087</v>
      </c>
      <c r="B662" s="108" t="s">
        <v>11</v>
      </c>
      <c r="C662" s="105">
        <v>4491</v>
      </c>
      <c r="D662" s="247" t="str">
        <f>IF(A662="INSUMO",(VLOOKUP(C662,'INSUMOS 06_19'!A:D,2,FALSE)))</f>
        <v>PONTALETE DE MADEIRA NAO APARELHADA *7,5 X 7,5* CM (3 X 3 ") PINUS, MISTA OU EQUIVALENTE DA REGIAO</v>
      </c>
      <c r="E662" s="248" t="str">
        <f>IF(A662="INSUMO",(VLOOKUP(C662,'INSUMOS 06_19'!A:D,3,FALSE)))</f>
        <v xml:space="preserve">M     </v>
      </c>
      <c r="F662" s="90">
        <v>0.25</v>
      </c>
      <c r="G662" s="249">
        <f>IF(A662="INSUMO",(VLOOKUP(C662,'INSUMOS 06_19'!A:D,4,FALSE)))</f>
        <v>5.46</v>
      </c>
      <c r="H662" s="92">
        <f>TRUNC(F662*G662,2)</f>
        <v>1.36</v>
      </c>
    </row>
    <row r="663" spans="1:9">
      <c r="A663" s="24" t="s">
        <v>5087</v>
      </c>
      <c r="B663" s="108" t="s">
        <v>11</v>
      </c>
      <c r="C663" s="105">
        <v>5061</v>
      </c>
      <c r="D663" s="247" t="str">
        <f>IF(A663="INSUMO",(VLOOKUP(C663,'INSUMOS 06_19'!A:D,2,FALSE)))</f>
        <v>PREGO DE ACO POLIDO COM CABECA 18 X 27 (2 1/2 X 10)</v>
      </c>
      <c r="E663" s="248" t="str">
        <f>IF(A663="INSUMO",(VLOOKUP(C663,'INSUMOS 06_19'!A:D,3,FALSE)))</f>
        <v xml:space="preserve">KG    </v>
      </c>
      <c r="F663" s="90">
        <v>0.01</v>
      </c>
      <c r="G663" s="249">
        <f>IF(A663="INSUMO",(VLOOKUP(C663,'INSUMOS 06_19'!A:D,4,FALSE)))</f>
        <v>11</v>
      </c>
      <c r="H663" s="92">
        <f>TRUNC(F663*G663,2)</f>
        <v>0.11</v>
      </c>
    </row>
    <row r="664" spans="1:9" ht="24">
      <c r="A664" s="24" t="s">
        <v>5087</v>
      </c>
      <c r="B664" s="108" t="s">
        <v>11</v>
      </c>
      <c r="C664" s="105">
        <v>6189</v>
      </c>
      <c r="D664" s="247" t="str">
        <f>IF(A664="INSUMO",(VLOOKUP(C664,'INSUMOS 06_19'!A:D,2,FALSE)))</f>
        <v>TABUA DE MADEIRA NAO APARELHADA *2,5 X 30* CM, CEDRINHO OU EQUIVALENTE DA REGIAO</v>
      </c>
      <c r="E664" s="248" t="str">
        <f>IF(A664="INSUMO",(VLOOKUP(C664,'INSUMOS 06_19'!A:D,3,FALSE)))</f>
        <v xml:space="preserve">M     </v>
      </c>
      <c r="F664" s="90">
        <v>0.317</v>
      </c>
      <c r="G664" s="249">
        <f>IF(A664="INSUMO",(VLOOKUP(C664,'INSUMOS 06_19'!A:D,4,FALSE)))</f>
        <v>7.77</v>
      </c>
      <c r="H664" s="92">
        <f>TRUNC(F664*G664,2)</f>
        <v>2.46</v>
      </c>
    </row>
    <row r="665" spans="1:9">
      <c r="B665" s="110"/>
      <c r="C665" s="111"/>
      <c r="D665" s="93" t="s">
        <v>12714</v>
      </c>
      <c r="E665" s="89"/>
      <c r="F665" s="90"/>
      <c r="G665" s="96"/>
      <c r="H665" s="98">
        <f>SUM(H661:H664)</f>
        <v>4.16</v>
      </c>
    </row>
    <row r="666" spans="1:9">
      <c r="A666" s="30"/>
      <c r="B666" s="108"/>
      <c r="C666" s="179"/>
      <c r="D666" s="88"/>
      <c r="E666" s="89"/>
      <c r="F666" s="90"/>
      <c r="G666" s="96"/>
      <c r="H666" s="92"/>
    </row>
    <row r="667" spans="1:9">
      <c r="A667" s="30"/>
      <c r="B667" s="108"/>
      <c r="C667" s="179"/>
      <c r="D667" s="93" t="s">
        <v>12713</v>
      </c>
      <c r="E667" s="89"/>
      <c r="F667" s="90"/>
      <c r="G667" s="94"/>
      <c r="H667" s="98">
        <f>H665+H658</f>
        <v>8.41</v>
      </c>
    </row>
    <row r="668" spans="1:9">
      <c r="A668" s="30"/>
      <c r="B668" s="108"/>
      <c r="C668" s="179"/>
      <c r="D668" s="99" t="s">
        <v>9156</v>
      </c>
      <c r="E668" s="100" t="s">
        <v>9</v>
      </c>
      <c r="F668" s="90">
        <v>0</v>
      </c>
      <c r="G668" s="112"/>
      <c r="H668" s="206">
        <v>0</v>
      </c>
    </row>
    <row r="669" spans="1:9">
      <c r="B669" s="271"/>
      <c r="C669" s="201"/>
      <c r="D669" s="202" t="s">
        <v>9157</v>
      </c>
      <c r="E669" s="201"/>
      <c r="F669" s="224"/>
      <c r="G669" s="204"/>
      <c r="H669" s="205">
        <f>H667</f>
        <v>8.41</v>
      </c>
    </row>
    <row r="670" spans="1:9">
      <c r="B670" s="28"/>
      <c r="C670" s="27"/>
      <c r="D670" s="24"/>
      <c r="E670" s="27"/>
      <c r="F670" s="27"/>
      <c r="G670" s="197"/>
      <c r="H670" s="197"/>
      <c r="I670" s="8"/>
    </row>
    <row r="671" spans="1:9" ht="60">
      <c r="A671" s="25"/>
      <c r="B671" s="59" t="s">
        <v>20859</v>
      </c>
      <c r="C671" s="59" t="s">
        <v>21018</v>
      </c>
      <c r="D671" s="284" t="s">
        <v>5961</v>
      </c>
      <c r="E671" s="59" t="s">
        <v>19</v>
      </c>
      <c r="F671" s="59">
        <v>1</v>
      </c>
      <c r="G671" s="77">
        <f>H684</f>
        <v>12.950000000000001</v>
      </c>
      <c r="H671" s="77">
        <f>F671*G671</f>
        <v>12.950000000000001</v>
      </c>
    </row>
    <row r="672" spans="1:9">
      <c r="B672" s="268"/>
      <c r="C672" s="175"/>
      <c r="D672" s="104" t="s">
        <v>9154</v>
      </c>
      <c r="E672" s="175"/>
      <c r="F672" s="90"/>
      <c r="G672" s="176"/>
      <c r="H672" s="98"/>
    </row>
    <row r="673" spans="1:9">
      <c r="A673" s="24" t="s">
        <v>9370</v>
      </c>
      <c r="B673" s="86" t="s">
        <v>11</v>
      </c>
      <c r="C673" s="87">
        <v>88316</v>
      </c>
      <c r="D673" s="247" t="str">
        <f>IF(A673="SERVIÇO",(VLOOKUP(C673,'SERVIÇOS 06_19'!A:D,2,FALSE)))</f>
        <v>SERVENTE COM ENCARGOS COMPLEMENTARES</v>
      </c>
      <c r="E673" s="248" t="str">
        <f>IF(A673="SERVIÇO",(VLOOKUP(C673,'SERVIÇOS 06_19'!A:D,3,FALSE)))</f>
        <v>H</v>
      </c>
      <c r="F673" s="90">
        <v>0.1</v>
      </c>
      <c r="G673" s="249">
        <f>IF(A673="SERVIÇO",(VLOOKUP(C673,'SERVIÇOS 06_19'!A:D,4,FALSE)))</f>
        <v>14.71</v>
      </c>
      <c r="H673" s="92">
        <f>TRUNC(F673*G673,2)</f>
        <v>1.47</v>
      </c>
    </row>
    <row r="674" spans="1:9">
      <c r="A674" s="24" t="s">
        <v>9370</v>
      </c>
      <c r="B674" s="86" t="s">
        <v>11</v>
      </c>
      <c r="C674" s="87">
        <v>88317</v>
      </c>
      <c r="D674" s="247" t="str">
        <f>IF(A674="SERVIÇO",(VLOOKUP(C674,'SERVIÇOS 06_19'!A:D,2,FALSE)))</f>
        <v>SOLDADOR COM ENCARGOS COMPLEMENTARES</v>
      </c>
      <c r="E674" s="248" t="str">
        <f>IF(A674="SERVIÇO",(VLOOKUP(C674,'SERVIÇOS 06_19'!A:D,3,FALSE)))</f>
        <v>H</v>
      </c>
      <c r="F674" s="90">
        <v>0.1</v>
      </c>
      <c r="G674" s="249">
        <f>IF(A674="SERVIÇO",(VLOOKUP(C674,'SERVIÇOS 06_19'!A:D,4,FALSE)))</f>
        <v>18.41</v>
      </c>
      <c r="H674" s="92">
        <f>TRUNC(F674*G674,2)</f>
        <v>1.84</v>
      </c>
    </row>
    <row r="675" spans="1:9">
      <c r="B675" s="108"/>
      <c r="C675" s="87"/>
      <c r="D675" s="93" t="s">
        <v>9196</v>
      </c>
      <c r="E675" s="89"/>
      <c r="F675" s="90"/>
      <c r="G675" s="94"/>
      <c r="H675" s="98">
        <f>SUM(H673:H674)</f>
        <v>3.31</v>
      </c>
    </row>
    <row r="676" spans="1:9">
      <c r="B676" s="163"/>
      <c r="C676" s="116"/>
      <c r="D676" s="177"/>
      <c r="E676" s="116"/>
      <c r="F676" s="90"/>
      <c r="G676" s="117"/>
      <c r="H676" s="118"/>
    </row>
    <row r="677" spans="1:9">
      <c r="B677" s="108"/>
      <c r="C677" s="87"/>
      <c r="D677" s="97" t="s">
        <v>9155</v>
      </c>
      <c r="E677" s="89"/>
      <c r="F677" s="90"/>
      <c r="G677" s="94"/>
      <c r="H677" s="109"/>
    </row>
    <row r="678" spans="1:9" ht="24">
      <c r="A678" s="24" t="s">
        <v>5087</v>
      </c>
      <c r="B678" s="108" t="s">
        <v>11</v>
      </c>
      <c r="C678" s="105">
        <v>40536</v>
      </c>
      <c r="D678" s="247" t="str">
        <f>IF(A678="INSUMO",(VLOOKUP(C678,'INSUMOS 06_19'!A:D,2,FALSE)))</f>
        <v>PERFIL "U" ENRIJECIDO DE ACO GALVANIZADO, DOBRADO, 150 X 60 X 20 MM, E = 3,00 MM</v>
      </c>
      <c r="E678" s="248" t="str">
        <f>IF(A678="INSUMO",(VLOOKUP(C678,'INSUMOS 06_19'!A:D,3,FALSE)))</f>
        <v xml:space="preserve">KG    </v>
      </c>
      <c r="F678" s="90">
        <v>1</v>
      </c>
      <c r="G678" s="249">
        <f>IF(A678="INSUMO",(VLOOKUP(C678,'INSUMOS 06_19'!A:D,4,FALSE)))</f>
        <v>7.3</v>
      </c>
      <c r="H678" s="92">
        <f>TRUNC(F678*G678,2)</f>
        <v>7.3</v>
      </c>
    </row>
    <row r="679" spans="1:9" ht="24">
      <c r="A679" s="24" t="s">
        <v>9370</v>
      </c>
      <c r="B679" s="86" t="s">
        <v>11</v>
      </c>
      <c r="C679" s="87">
        <v>73417</v>
      </c>
      <c r="D679" s="247" t="str">
        <f>IF(A679="SERVIÇO",(VLOOKUP(C679,'SERVIÇOS 06_19'!A:D,2,FALSE)))</f>
        <v>GRUPO GERADOR ESTACIONÁRIO, MOTOR DIESEL POTÊNCIA 170 KVA - CHP DIURNO. AF_02/2016</v>
      </c>
      <c r="E679" s="248" t="str">
        <f>IF(A679="SERVIÇO",(VLOOKUP(C679,'SERVIÇOS 06_19'!A:D,3,FALSE)))</f>
        <v>CHP</v>
      </c>
      <c r="F679" s="90">
        <v>0.02</v>
      </c>
      <c r="G679" s="249">
        <f>IF(A679="SERVIÇO",(VLOOKUP(C679,'SERVIÇOS 06_19'!A:D,4,FALSE)))</f>
        <v>117.03</v>
      </c>
      <c r="H679" s="92">
        <f>TRUNC(F679*G679,2)</f>
        <v>2.34</v>
      </c>
    </row>
    <row r="680" spans="1:9">
      <c r="B680" s="110"/>
      <c r="C680" s="111"/>
      <c r="D680" s="93" t="s">
        <v>12714</v>
      </c>
      <c r="E680" s="89"/>
      <c r="F680" s="90"/>
      <c r="G680" s="96"/>
      <c r="H680" s="98">
        <f>SUM(H678:H679)</f>
        <v>9.64</v>
      </c>
    </row>
    <row r="681" spans="1:9">
      <c r="A681" s="30"/>
      <c r="B681" s="108"/>
      <c r="C681" s="179"/>
      <c r="D681" s="88"/>
      <c r="E681" s="89"/>
      <c r="F681" s="90"/>
      <c r="G681" s="96"/>
      <c r="H681" s="92"/>
    </row>
    <row r="682" spans="1:9">
      <c r="A682" s="30"/>
      <c r="B682" s="108"/>
      <c r="C682" s="179"/>
      <c r="D682" s="93" t="s">
        <v>12713</v>
      </c>
      <c r="E682" s="89"/>
      <c r="F682" s="90"/>
      <c r="G682" s="94"/>
      <c r="H682" s="98">
        <f>H680+H675</f>
        <v>12.950000000000001</v>
      </c>
    </row>
    <row r="683" spans="1:9">
      <c r="A683" s="30"/>
      <c r="B683" s="108"/>
      <c r="C683" s="179"/>
      <c r="D683" s="99" t="s">
        <v>9156</v>
      </c>
      <c r="E683" s="100" t="s">
        <v>9</v>
      </c>
      <c r="F683" s="90">
        <v>0</v>
      </c>
      <c r="G683" s="112"/>
      <c r="H683" s="206">
        <v>0</v>
      </c>
    </row>
    <row r="684" spans="1:9">
      <c r="B684" s="271"/>
      <c r="C684" s="201"/>
      <c r="D684" s="202" t="s">
        <v>9157</v>
      </c>
      <c r="E684" s="201"/>
      <c r="F684" s="224"/>
      <c r="G684" s="204"/>
      <c r="H684" s="205">
        <f>H682</f>
        <v>12.950000000000001</v>
      </c>
    </row>
    <row r="685" spans="1:9">
      <c r="B685" s="28"/>
      <c r="C685" s="27"/>
      <c r="D685" s="24"/>
      <c r="E685" s="27"/>
      <c r="F685" s="27"/>
      <c r="G685" s="197"/>
      <c r="H685" s="197"/>
      <c r="I685" s="8"/>
    </row>
    <row r="686" spans="1:9" ht="24">
      <c r="A686" s="25"/>
      <c r="B686" s="59" t="s">
        <v>20859</v>
      </c>
      <c r="C686" s="59" t="s">
        <v>20861</v>
      </c>
      <c r="D686" s="284" t="s">
        <v>4634</v>
      </c>
      <c r="E686" s="59" t="s">
        <v>32</v>
      </c>
      <c r="F686" s="59">
        <v>1</v>
      </c>
      <c r="G686" s="77">
        <f>H699</f>
        <v>50.05</v>
      </c>
      <c r="H686" s="77">
        <f>F686*G686</f>
        <v>50.05</v>
      </c>
    </row>
    <row r="687" spans="1:9">
      <c r="B687" s="268"/>
      <c r="C687" s="175"/>
      <c r="D687" s="104" t="s">
        <v>9154</v>
      </c>
      <c r="E687" s="175"/>
      <c r="F687" s="90"/>
      <c r="G687" s="176"/>
      <c r="H687" s="98"/>
    </row>
    <row r="688" spans="1:9" ht="24">
      <c r="A688" s="24" t="s">
        <v>9370</v>
      </c>
      <c r="B688" s="86" t="s">
        <v>11</v>
      </c>
      <c r="C688" s="87">
        <v>88267</v>
      </c>
      <c r="D688" s="247" t="str">
        <f>IF(A688="SERVIÇO",(VLOOKUP(C688,'SERVIÇOS 06_19'!A:D,2,FALSE)))</f>
        <v>ENCANADOR OU BOMBEIRO HIDRÁULICO COM ENCARGOS COMPLEMENTARES</v>
      </c>
      <c r="E688" s="248" t="str">
        <f>IF(A688="SERVIÇO",(VLOOKUP(C688,'SERVIÇOS 06_19'!A:D,3,FALSE)))</f>
        <v>H</v>
      </c>
      <c r="F688" s="90">
        <v>0.6</v>
      </c>
      <c r="G688" s="249">
        <f>IF(A688="SERVIÇO",(VLOOKUP(C688,'SERVIÇOS 06_19'!A:D,4,FALSE)))</f>
        <v>18.23</v>
      </c>
      <c r="H688" s="92">
        <f>TRUNC(F688*G688,2)</f>
        <v>10.93</v>
      </c>
    </row>
    <row r="689" spans="1:9">
      <c r="A689" s="24" t="s">
        <v>9370</v>
      </c>
      <c r="B689" s="86" t="s">
        <v>11</v>
      </c>
      <c r="C689" s="87">
        <v>88316</v>
      </c>
      <c r="D689" s="247" t="str">
        <f>IF(A689="SERVIÇO",(VLOOKUP(C689,'SERVIÇOS 06_19'!A:D,2,FALSE)))</f>
        <v>SERVENTE COM ENCARGOS COMPLEMENTARES</v>
      </c>
      <c r="E689" s="248" t="str">
        <f>IF(A689="SERVIÇO",(VLOOKUP(C689,'SERVIÇOS 06_19'!A:D,3,FALSE)))</f>
        <v>H</v>
      </c>
      <c r="F689" s="90">
        <v>0.6</v>
      </c>
      <c r="G689" s="249">
        <f>IF(A689="SERVIÇO",(VLOOKUP(C689,'SERVIÇOS 06_19'!A:D,4,FALSE)))</f>
        <v>14.71</v>
      </c>
      <c r="H689" s="92">
        <f>TRUNC(F689*G689,2)</f>
        <v>8.82</v>
      </c>
    </row>
    <row r="690" spans="1:9">
      <c r="B690" s="108"/>
      <c r="C690" s="87"/>
      <c r="D690" s="93" t="s">
        <v>9196</v>
      </c>
      <c r="E690" s="89"/>
      <c r="F690" s="90"/>
      <c r="G690" s="94"/>
      <c r="H690" s="98">
        <f>SUM(H688:H689)</f>
        <v>19.75</v>
      </c>
    </row>
    <row r="691" spans="1:9">
      <c r="B691" s="163"/>
      <c r="C691" s="116"/>
      <c r="D691" s="177"/>
      <c r="E691" s="116"/>
      <c r="F691" s="90"/>
      <c r="G691" s="117"/>
      <c r="H691" s="118"/>
    </row>
    <row r="692" spans="1:9">
      <c r="B692" s="108"/>
      <c r="C692" s="87"/>
      <c r="D692" s="97" t="s">
        <v>9155</v>
      </c>
      <c r="E692" s="89"/>
      <c r="F692" s="90"/>
      <c r="G692" s="94"/>
      <c r="H692" s="109"/>
    </row>
    <row r="693" spans="1:9">
      <c r="A693" s="24" t="s">
        <v>5087</v>
      </c>
      <c r="B693" s="108" t="s">
        <v>11</v>
      </c>
      <c r="C693" s="105">
        <v>13</v>
      </c>
      <c r="D693" s="247" t="str">
        <f>IF(A693="INSUMO",(VLOOKUP(C693,'INSUMOS 06_19'!A:D,2,FALSE)))</f>
        <v>ESTOPA</v>
      </c>
      <c r="E693" s="248" t="str">
        <f>IF(A693="INSUMO",(VLOOKUP(C693,'INSUMOS 06_19'!A:D,3,FALSE)))</f>
        <v xml:space="preserve">KG    </v>
      </c>
      <c r="F693" s="90">
        <v>1.4999999999999999E-2</v>
      </c>
      <c r="G693" s="249">
        <f>IF(A693="INSUMO",(VLOOKUP(C693,'INSUMOS 06_19'!A:D,4,FALSE)))</f>
        <v>12.31</v>
      </c>
      <c r="H693" s="92">
        <f>TRUNC(F693*G693,2)</f>
        <v>0.18</v>
      </c>
    </row>
    <row r="694" spans="1:9" ht="24">
      <c r="A694" s="24" t="s">
        <v>5087</v>
      </c>
      <c r="B694" s="108" t="s">
        <v>11</v>
      </c>
      <c r="C694" s="105">
        <v>10413</v>
      </c>
      <c r="D694" s="247" t="str">
        <f>IF(A694="INSUMO",(VLOOKUP(C694,'INSUMOS 06_19'!A:D,2,FALSE)))</f>
        <v>VALVULA DE RETENCAO VERTICAL, DE BRONZE (PN-16), 3/4", 200 PSI, EXTREMIDADES COM ROSCA</v>
      </c>
      <c r="E694" s="248" t="str">
        <f>IF(A694="INSUMO",(VLOOKUP(C694,'INSUMOS 06_19'!A:D,3,FALSE)))</f>
        <v xml:space="preserve">UN    </v>
      </c>
      <c r="F694" s="90">
        <v>1</v>
      </c>
      <c r="G694" s="249">
        <f>IF(A694="INSUMO",(VLOOKUP(C694,'INSUMOS 06_19'!A:D,4,FALSE)))</f>
        <v>30.12</v>
      </c>
      <c r="H694" s="92">
        <f>TRUNC(F694*G694,2)</f>
        <v>30.12</v>
      </c>
    </row>
    <row r="695" spans="1:9">
      <c r="B695" s="110"/>
      <c r="C695" s="111"/>
      <c r="D695" s="93" t="s">
        <v>12714</v>
      </c>
      <c r="E695" s="89"/>
      <c r="F695" s="90"/>
      <c r="G695" s="96"/>
      <c r="H695" s="98">
        <f>SUM(H693:H694)</f>
        <v>30.3</v>
      </c>
    </row>
    <row r="696" spans="1:9">
      <c r="A696" s="30"/>
      <c r="B696" s="108"/>
      <c r="C696" s="179"/>
      <c r="D696" s="88"/>
      <c r="E696" s="89"/>
      <c r="F696" s="90"/>
      <c r="G696" s="96"/>
      <c r="H696" s="92"/>
    </row>
    <row r="697" spans="1:9">
      <c r="A697" s="30"/>
      <c r="B697" s="108"/>
      <c r="C697" s="179"/>
      <c r="D697" s="93" t="s">
        <v>12713</v>
      </c>
      <c r="E697" s="89"/>
      <c r="F697" s="90"/>
      <c r="G697" s="94"/>
      <c r="H697" s="98">
        <f>H695+H690</f>
        <v>50.05</v>
      </c>
    </row>
    <row r="698" spans="1:9">
      <c r="A698" s="30"/>
      <c r="B698" s="108"/>
      <c r="C698" s="179"/>
      <c r="D698" s="99" t="s">
        <v>9156</v>
      </c>
      <c r="E698" s="100" t="s">
        <v>9</v>
      </c>
      <c r="F698" s="90">
        <v>0</v>
      </c>
      <c r="G698" s="112"/>
      <c r="H698" s="206">
        <v>0</v>
      </c>
    </row>
    <row r="699" spans="1:9">
      <c r="B699" s="271"/>
      <c r="C699" s="201"/>
      <c r="D699" s="202" t="s">
        <v>9157</v>
      </c>
      <c r="E699" s="201"/>
      <c r="F699" s="224"/>
      <c r="G699" s="204"/>
      <c r="H699" s="205">
        <f>H697</f>
        <v>50.05</v>
      </c>
    </row>
    <row r="700" spans="1:9">
      <c r="B700" s="28"/>
      <c r="C700" s="27"/>
      <c r="D700" s="24"/>
      <c r="E700" s="27"/>
      <c r="F700" s="27"/>
      <c r="G700" s="197"/>
      <c r="H700" s="197"/>
      <c r="I700" s="8"/>
    </row>
    <row r="701" spans="1:9" ht="24">
      <c r="A701" s="25"/>
      <c r="B701" s="59" t="s">
        <v>20859</v>
      </c>
      <c r="C701" s="59" t="s">
        <v>20862</v>
      </c>
      <c r="D701" s="284" t="s">
        <v>4322</v>
      </c>
      <c r="E701" s="59" t="s">
        <v>29</v>
      </c>
      <c r="F701" s="59">
        <v>1</v>
      </c>
      <c r="G701" s="77">
        <f>H712</f>
        <v>280.79999999999995</v>
      </c>
      <c r="H701" s="77">
        <f>F701*G701</f>
        <v>280.79999999999995</v>
      </c>
    </row>
    <row r="702" spans="1:9">
      <c r="B702" s="268"/>
      <c r="C702" s="175"/>
      <c r="D702" s="104" t="s">
        <v>9154</v>
      </c>
      <c r="E702" s="175"/>
      <c r="F702" s="90"/>
      <c r="G702" s="176"/>
      <c r="H702" s="98"/>
    </row>
    <row r="703" spans="1:9">
      <c r="A703" s="24" t="s">
        <v>9370</v>
      </c>
      <c r="B703" s="86" t="s">
        <v>11</v>
      </c>
      <c r="C703" s="87">
        <v>88313</v>
      </c>
      <c r="D703" s="247" t="str">
        <f>IF(A703="SERVIÇO",(VLOOKUP(C703,'SERVIÇOS 06_19'!A:D,2,FALSE)))</f>
        <v>POCEIRO COM ENCARGOS COMPLEMENTARES</v>
      </c>
      <c r="E703" s="248" t="str">
        <f>IF(A703="SERVIÇO",(VLOOKUP(C703,'SERVIÇOS 06_19'!A:D,3,FALSE)))</f>
        <v>H</v>
      </c>
      <c r="F703" s="90">
        <v>10</v>
      </c>
      <c r="G703" s="249">
        <f>IF(A703="SERVIÇO",(VLOOKUP(C703,'SERVIÇOS 06_19'!A:D,4,FALSE)))</f>
        <v>13.37</v>
      </c>
      <c r="H703" s="92">
        <f>TRUNC(F703*G703,2)</f>
        <v>133.69999999999999</v>
      </c>
    </row>
    <row r="704" spans="1:9">
      <c r="A704" s="24" t="s">
        <v>9370</v>
      </c>
      <c r="B704" s="86" t="s">
        <v>11</v>
      </c>
      <c r="C704" s="87">
        <v>88316</v>
      </c>
      <c r="D704" s="247" t="str">
        <f>IF(A704="SERVIÇO",(VLOOKUP(C704,'SERVIÇOS 06_19'!A:D,2,FALSE)))</f>
        <v>SERVENTE COM ENCARGOS COMPLEMENTARES</v>
      </c>
      <c r="E704" s="248" t="str">
        <f>IF(A704="SERVIÇO",(VLOOKUP(C704,'SERVIÇOS 06_19'!A:D,3,FALSE)))</f>
        <v>H</v>
      </c>
      <c r="F704" s="90">
        <v>10</v>
      </c>
      <c r="G704" s="249">
        <f>IF(A704="SERVIÇO",(VLOOKUP(C704,'SERVIÇOS 06_19'!A:D,4,FALSE)))</f>
        <v>14.71</v>
      </c>
      <c r="H704" s="92">
        <f>TRUNC(F704*G704,2)</f>
        <v>147.1</v>
      </c>
    </row>
    <row r="705" spans="1:9">
      <c r="B705" s="108"/>
      <c r="C705" s="87"/>
      <c r="D705" s="93" t="s">
        <v>9196</v>
      </c>
      <c r="E705" s="89"/>
      <c r="F705" s="90"/>
      <c r="G705" s="94"/>
      <c r="H705" s="98">
        <f>SUM(H703:H704)</f>
        <v>280.79999999999995</v>
      </c>
    </row>
    <row r="706" spans="1:9">
      <c r="B706" s="163"/>
      <c r="C706" s="116"/>
      <c r="D706" s="177"/>
      <c r="E706" s="116"/>
      <c r="F706" s="90"/>
      <c r="G706" s="117"/>
      <c r="H706" s="118"/>
    </row>
    <row r="707" spans="1:9">
      <c r="B707" s="108"/>
      <c r="C707" s="87"/>
      <c r="D707" s="97" t="s">
        <v>9155</v>
      </c>
      <c r="E707" s="89"/>
      <c r="F707" s="90"/>
      <c r="G707" s="94"/>
      <c r="H707" s="109"/>
    </row>
    <row r="708" spans="1:9">
      <c r="B708" s="110"/>
      <c r="C708" s="111"/>
      <c r="D708" s="93" t="s">
        <v>12714</v>
      </c>
      <c r="E708" s="89"/>
      <c r="F708" s="90"/>
      <c r="G708" s="96"/>
      <c r="H708" s="98">
        <v>0</v>
      </c>
    </row>
    <row r="709" spans="1:9">
      <c r="A709" s="30"/>
      <c r="B709" s="108"/>
      <c r="C709" s="179"/>
      <c r="D709" s="88"/>
      <c r="E709" s="89"/>
      <c r="F709" s="90"/>
      <c r="G709" s="96"/>
      <c r="H709" s="92"/>
    </row>
    <row r="710" spans="1:9">
      <c r="A710" s="30"/>
      <c r="B710" s="108"/>
      <c r="C710" s="179"/>
      <c r="D710" s="93" t="s">
        <v>12713</v>
      </c>
      <c r="E710" s="89"/>
      <c r="F710" s="90"/>
      <c r="G710" s="94"/>
      <c r="H710" s="98">
        <f>H708+H705</f>
        <v>280.79999999999995</v>
      </c>
    </row>
    <row r="711" spans="1:9">
      <c r="A711" s="30"/>
      <c r="B711" s="108"/>
      <c r="C711" s="179"/>
      <c r="D711" s="99" t="s">
        <v>9156</v>
      </c>
      <c r="E711" s="100" t="s">
        <v>9</v>
      </c>
      <c r="F711" s="90">
        <v>0</v>
      </c>
      <c r="G711" s="112"/>
      <c r="H711" s="206">
        <v>0</v>
      </c>
    </row>
    <row r="712" spans="1:9">
      <c r="B712" s="271"/>
      <c r="C712" s="201"/>
      <c r="D712" s="202" t="s">
        <v>9157</v>
      </c>
      <c r="E712" s="201"/>
      <c r="F712" s="224"/>
      <c r="G712" s="204"/>
      <c r="H712" s="205">
        <f>H710</f>
        <v>280.79999999999995</v>
      </c>
    </row>
    <row r="713" spans="1:9">
      <c r="B713" s="28"/>
      <c r="C713" s="27"/>
      <c r="D713" s="24"/>
      <c r="E713" s="27"/>
      <c r="F713" s="27"/>
      <c r="G713" s="197"/>
      <c r="H713" s="197"/>
      <c r="I713" s="8"/>
    </row>
    <row r="714" spans="1:9" ht="60">
      <c r="A714" s="25"/>
      <c r="B714" s="59" t="s">
        <v>20859</v>
      </c>
      <c r="C714" s="59" t="s">
        <v>20863</v>
      </c>
      <c r="D714" s="284" t="s">
        <v>5962</v>
      </c>
      <c r="E714" s="59" t="s">
        <v>19</v>
      </c>
      <c r="F714" s="59">
        <v>1</v>
      </c>
      <c r="G714" s="77">
        <f>H726</f>
        <v>128.08000000000001</v>
      </c>
      <c r="H714" s="77">
        <f>F714*G714</f>
        <v>128.08000000000001</v>
      </c>
    </row>
    <row r="715" spans="1:9">
      <c r="B715" s="268"/>
      <c r="C715" s="175"/>
      <c r="D715" s="104" t="s">
        <v>9154</v>
      </c>
      <c r="E715" s="175"/>
      <c r="F715" s="90"/>
      <c r="G715" s="176"/>
      <c r="H715" s="98"/>
    </row>
    <row r="716" spans="1:9" ht="24">
      <c r="A716" s="24" t="s">
        <v>9370</v>
      </c>
      <c r="B716" s="86" t="s">
        <v>11</v>
      </c>
      <c r="C716" s="87">
        <v>88278</v>
      </c>
      <c r="D716" s="247" t="str">
        <f>IF(A716="SERVIÇO",(VLOOKUP(C716,'SERVIÇOS 06_19'!A:D,2,FALSE)))</f>
        <v>MONTADOR DE ESTRUTURA METÁLICA COM ENCARGOS COMPLEMENTARES</v>
      </c>
      <c r="E716" s="248" t="str">
        <f>IF(A716="SERVIÇO",(VLOOKUP(C716,'SERVIÇOS 06_19'!A:D,3,FALSE)))</f>
        <v>H</v>
      </c>
      <c r="F716" s="90">
        <v>1</v>
      </c>
      <c r="G716" s="249">
        <f>IF(A716="SERVIÇO",(VLOOKUP(C716,'SERVIÇOS 06_19'!A:D,4,FALSE)))</f>
        <v>13.17</v>
      </c>
      <c r="H716" s="92">
        <f>TRUNC(F716*G716,2)</f>
        <v>13.17</v>
      </c>
    </row>
    <row r="717" spans="1:9">
      <c r="A717" s="24" t="s">
        <v>9370</v>
      </c>
      <c r="B717" s="86" t="s">
        <v>11</v>
      </c>
      <c r="C717" s="87">
        <v>88316</v>
      </c>
      <c r="D717" s="247" t="str">
        <f>IF(A717="SERVIÇO",(VLOOKUP(C717,'SERVIÇOS 06_19'!A:D,2,FALSE)))</f>
        <v>SERVENTE COM ENCARGOS COMPLEMENTARES</v>
      </c>
      <c r="E717" s="248" t="str">
        <f>IF(A717="SERVIÇO",(VLOOKUP(C717,'SERVIÇOS 06_19'!A:D,3,FALSE)))</f>
        <v>H</v>
      </c>
      <c r="F717" s="90">
        <v>1</v>
      </c>
      <c r="G717" s="249">
        <f>IF(A717="SERVIÇO",(VLOOKUP(C717,'SERVIÇOS 06_19'!A:D,4,FALSE)))</f>
        <v>14.71</v>
      </c>
      <c r="H717" s="92">
        <f>TRUNC(F717*G717,2)</f>
        <v>14.71</v>
      </c>
    </row>
    <row r="718" spans="1:9">
      <c r="B718" s="108"/>
      <c r="C718" s="87"/>
      <c r="D718" s="93" t="s">
        <v>9196</v>
      </c>
      <c r="E718" s="89"/>
      <c r="F718" s="90"/>
      <c r="G718" s="94"/>
      <c r="H718" s="98">
        <f>SUM(H716:H717)</f>
        <v>27.880000000000003</v>
      </c>
    </row>
    <row r="719" spans="1:9">
      <c r="B719" s="163"/>
      <c r="C719" s="116"/>
      <c r="D719" s="177"/>
      <c r="E719" s="116"/>
      <c r="F719" s="90"/>
      <c r="G719" s="117"/>
      <c r="H719" s="118"/>
    </row>
    <row r="720" spans="1:9">
      <c r="B720" s="108"/>
      <c r="C720" s="87"/>
      <c r="D720" s="97" t="s">
        <v>9155</v>
      </c>
      <c r="E720" s="89"/>
      <c r="F720" s="90"/>
      <c r="G720" s="94"/>
      <c r="H720" s="109"/>
    </row>
    <row r="721" spans="1:9">
      <c r="A721" s="24" t="s">
        <v>5087</v>
      </c>
      <c r="B721" s="108" t="s">
        <v>11</v>
      </c>
      <c r="C721" s="105">
        <v>10966</v>
      </c>
      <c r="D721" s="247" t="str">
        <f>IF(A721="INSUMO",(VLOOKUP(C721,'INSUMOS 06_19'!A:D,2,FALSE)))</f>
        <v>PERFIL "U" DE ACO LAMINADO, "U" 152 X 15,6</v>
      </c>
      <c r="E721" s="248" t="str">
        <f>IF(A721="INSUMO",(VLOOKUP(C721,'INSUMOS 06_19'!A:D,3,FALSE)))</f>
        <v xml:space="preserve">KG    </v>
      </c>
      <c r="F721" s="90">
        <v>15</v>
      </c>
      <c r="G721" s="249">
        <f>IF(A721="INSUMO",(VLOOKUP(C721,'INSUMOS 06_19'!A:D,4,FALSE)))</f>
        <v>6.68</v>
      </c>
      <c r="H721" s="92">
        <f>TRUNC(F721*G721,2)</f>
        <v>100.2</v>
      </c>
    </row>
    <row r="722" spans="1:9">
      <c r="B722" s="110"/>
      <c r="C722" s="111"/>
      <c r="D722" s="93" t="s">
        <v>12714</v>
      </c>
      <c r="E722" s="89"/>
      <c r="F722" s="90"/>
      <c r="G722" s="96"/>
      <c r="H722" s="98">
        <f>SUM(H721:H721)</f>
        <v>100.2</v>
      </c>
    </row>
    <row r="723" spans="1:9">
      <c r="A723" s="30"/>
      <c r="B723" s="108"/>
      <c r="C723" s="179"/>
      <c r="D723" s="88"/>
      <c r="E723" s="89"/>
      <c r="F723" s="90"/>
      <c r="G723" s="96"/>
      <c r="H723" s="92"/>
    </row>
    <row r="724" spans="1:9">
      <c r="A724" s="30"/>
      <c r="B724" s="108"/>
      <c r="C724" s="179"/>
      <c r="D724" s="93" t="s">
        <v>12713</v>
      </c>
      <c r="E724" s="89"/>
      <c r="F724" s="90"/>
      <c r="G724" s="94"/>
      <c r="H724" s="98">
        <f>H722+H718</f>
        <v>128.08000000000001</v>
      </c>
    </row>
    <row r="725" spans="1:9">
      <c r="A725" s="30"/>
      <c r="B725" s="108"/>
      <c r="C725" s="179"/>
      <c r="D725" s="99" t="s">
        <v>9156</v>
      </c>
      <c r="E725" s="100" t="s">
        <v>9</v>
      </c>
      <c r="F725" s="90">
        <v>0</v>
      </c>
      <c r="G725" s="112"/>
      <c r="H725" s="206">
        <v>0</v>
      </c>
    </row>
    <row r="726" spans="1:9">
      <c r="B726" s="271"/>
      <c r="C726" s="201"/>
      <c r="D726" s="202" t="s">
        <v>9157</v>
      </c>
      <c r="E726" s="201"/>
      <c r="F726" s="224"/>
      <c r="G726" s="204"/>
      <c r="H726" s="205">
        <f>H724</f>
        <v>128.08000000000001</v>
      </c>
    </row>
    <row r="727" spans="1:9">
      <c r="B727" s="28"/>
      <c r="C727" s="27"/>
      <c r="D727" s="24"/>
      <c r="E727" s="27"/>
      <c r="F727" s="27"/>
      <c r="G727" s="197"/>
      <c r="H727" s="197"/>
      <c r="I727" s="8"/>
    </row>
    <row r="728" spans="1:9">
      <c r="A728" s="25"/>
      <c r="B728" s="59" t="s">
        <v>20859</v>
      </c>
      <c r="C728" s="59" t="s">
        <v>21020</v>
      </c>
      <c r="D728" s="284" t="s">
        <v>4370</v>
      </c>
      <c r="E728" s="59" t="s">
        <v>32</v>
      </c>
      <c r="F728" s="59">
        <v>1</v>
      </c>
      <c r="G728" s="77">
        <f>H748</f>
        <v>159.34</v>
      </c>
      <c r="H728" s="77">
        <f>F728*G728</f>
        <v>159.34</v>
      </c>
    </row>
    <row r="729" spans="1:9">
      <c r="B729" s="268"/>
      <c r="C729" s="175"/>
      <c r="D729" s="104" t="s">
        <v>9154</v>
      </c>
      <c r="E729" s="175"/>
      <c r="F729" s="90"/>
      <c r="G729" s="176"/>
      <c r="H729" s="98"/>
    </row>
    <row r="730" spans="1:9">
      <c r="A730" s="24" t="s">
        <v>9370</v>
      </c>
      <c r="B730" s="86" t="s">
        <v>11</v>
      </c>
      <c r="C730" s="87">
        <v>88309</v>
      </c>
      <c r="D730" s="247" t="str">
        <f>IF(A730="SERVIÇO",(VLOOKUP(C730,'SERVIÇOS 06_19'!A:D,2,FALSE)))</f>
        <v>PEDREIRO COM ENCARGOS COMPLEMENTARES</v>
      </c>
      <c r="E730" s="248" t="str">
        <f>IF(A730="SERVIÇO",(VLOOKUP(C730,'SERVIÇOS 06_19'!A:D,3,FALSE)))</f>
        <v>H</v>
      </c>
      <c r="F730" s="90">
        <v>2.42</v>
      </c>
      <c r="G730" s="249">
        <f>IF(A730="SERVIÇO",(VLOOKUP(C730,'SERVIÇOS 06_19'!A:D,4,FALSE)))</f>
        <v>18.18</v>
      </c>
      <c r="H730" s="92">
        <f>TRUNC(F730*G730,2)</f>
        <v>43.99</v>
      </c>
    </row>
    <row r="731" spans="1:9">
      <c r="A731" s="24" t="s">
        <v>9370</v>
      </c>
      <c r="B731" s="86" t="s">
        <v>11</v>
      </c>
      <c r="C731" s="87">
        <v>88316</v>
      </c>
      <c r="D731" s="247" t="str">
        <f>IF(A731="SERVIÇO",(VLOOKUP(C731,'SERVIÇOS 06_19'!A:D,2,FALSE)))</f>
        <v>SERVENTE COM ENCARGOS COMPLEMENTARES</v>
      </c>
      <c r="E731" s="248" t="str">
        <f>IF(A731="SERVIÇO",(VLOOKUP(C731,'SERVIÇOS 06_19'!A:D,3,FALSE)))</f>
        <v>H</v>
      </c>
      <c r="F731" s="90">
        <v>4.0999999999999996</v>
      </c>
      <c r="G731" s="249">
        <f>IF(A731="SERVIÇO",(VLOOKUP(C731,'SERVIÇOS 06_19'!A:D,4,FALSE)))</f>
        <v>14.71</v>
      </c>
      <c r="H731" s="92">
        <f>TRUNC(F731*G731,2)</f>
        <v>60.31</v>
      </c>
    </row>
    <row r="732" spans="1:9">
      <c r="B732" s="108"/>
      <c r="C732" s="87"/>
      <c r="D732" s="93" t="s">
        <v>9196</v>
      </c>
      <c r="E732" s="89"/>
      <c r="F732" s="90"/>
      <c r="G732" s="94"/>
      <c r="H732" s="98">
        <f>SUM(H730:H731)</f>
        <v>104.30000000000001</v>
      </c>
    </row>
    <row r="733" spans="1:9">
      <c r="B733" s="163"/>
      <c r="C733" s="116"/>
      <c r="D733" s="177"/>
      <c r="E733" s="116"/>
      <c r="F733" s="90"/>
      <c r="G733" s="117"/>
      <c r="H733" s="118"/>
    </row>
    <row r="734" spans="1:9">
      <c r="B734" s="108"/>
      <c r="C734" s="87"/>
      <c r="D734" s="97" t="s">
        <v>9155</v>
      </c>
      <c r="E734" s="89"/>
      <c r="F734" s="90"/>
      <c r="G734" s="94"/>
      <c r="H734" s="109"/>
    </row>
    <row r="735" spans="1:9">
      <c r="A735" s="24" t="s">
        <v>5087</v>
      </c>
      <c r="B735" s="108" t="s">
        <v>11</v>
      </c>
      <c r="C735" s="105">
        <v>39</v>
      </c>
      <c r="D735" s="247" t="str">
        <f>IF(A735="INSUMO",(VLOOKUP(C735,'INSUMOS 06_19'!A:D,2,FALSE)))</f>
        <v>ACO CA-60, 5,0 MM, VERGALHAO</v>
      </c>
      <c r="E735" s="248" t="str">
        <f>IF(A735="INSUMO",(VLOOKUP(C735,'INSUMOS 06_19'!A:D,3,FALSE)))</f>
        <v xml:space="preserve">KG    </v>
      </c>
      <c r="F735" s="90">
        <v>0.56000000000000005</v>
      </c>
      <c r="G735" s="249">
        <f>IF(A735="INSUMO",(VLOOKUP(C735,'INSUMOS 06_19'!A:D,4,FALSE)))</f>
        <v>4.9000000000000004</v>
      </c>
      <c r="H735" s="92">
        <f t="shared" ref="H735:H743" si="28">TRUNC(F735*G735,2)</f>
        <v>2.74</v>
      </c>
    </row>
    <row r="736" spans="1:9" ht="24">
      <c r="A736" s="24" t="s">
        <v>5087</v>
      </c>
      <c r="B736" s="108" t="s">
        <v>11</v>
      </c>
      <c r="C736" s="105">
        <v>367</v>
      </c>
      <c r="D736" s="247" t="str">
        <f>IF(A736="INSUMO",(VLOOKUP(C736,'INSUMOS 06_19'!A:D,2,FALSE)))</f>
        <v>AREIA GROSSA - POSTO JAZIDA/FORNECEDOR (RETIRADO NA JAZIDA, SEM TRANSPORTE)</v>
      </c>
      <c r="E736" s="248" t="str">
        <f>IF(A736="INSUMO",(VLOOKUP(C736,'INSUMOS 06_19'!A:D,3,FALSE)))</f>
        <v xml:space="preserve">M3    </v>
      </c>
      <c r="F736" s="90">
        <v>5.0400000000000002E-3</v>
      </c>
      <c r="G736" s="249">
        <f>IF(A736="INSUMO",(VLOOKUP(C736,'INSUMOS 06_19'!A:D,4,FALSE)))</f>
        <v>66.5</v>
      </c>
      <c r="H736" s="92">
        <f t="shared" si="28"/>
        <v>0.33</v>
      </c>
    </row>
    <row r="737" spans="1:9" ht="24">
      <c r="A737" s="24" t="s">
        <v>5087</v>
      </c>
      <c r="B737" s="108" t="s">
        <v>11</v>
      </c>
      <c r="C737" s="105">
        <v>370</v>
      </c>
      <c r="D737" s="247" t="str">
        <f>IF(A737="INSUMO",(VLOOKUP(C737,'INSUMOS 06_19'!A:D,2,FALSE)))</f>
        <v>AREIA MEDIA - POSTO JAZIDA/FORNECEDOR (RETIRADO NA JAZIDA, SEM TRANSPORTE)</v>
      </c>
      <c r="E737" s="248" t="str">
        <f>IF(A737="INSUMO",(VLOOKUP(C737,'INSUMOS 06_19'!A:D,3,FALSE)))</f>
        <v xml:space="preserve">M3    </v>
      </c>
      <c r="F737" s="90">
        <v>7.0000000000000007E-2</v>
      </c>
      <c r="G737" s="249">
        <f>IF(A737="INSUMO",(VLOOKUP(C737,'INSUMOS 06_19'!A:D,4,FALSE)))</f>
        <v>62.75</v>
      </c>
      <c r="H737" s="92">
        <f t="shared" si="28"/>
        <v>4.3899999999999997</v>
      </c>
    </row>
    <row r="738" spans="1:9">
      <c r="A738" s="24" t="s">
        <v>5087</v>
      </c>
      <c r="B738" s="108" t="s">
        <v>11</v>
      </c>
      <c r="C738" s="105">
        <v>1106</v>
      </c>
      <c r="D738" s="247" t="str">
        <f>IF(A738="INSUMO",(VLOOKUP(C738,'INSUMOS 06_19'!A:D,2,FALSE)))</f>
        <v>CAL HIDRATADA CH-I PARA ARGAMASSAS</v>
      </c>
      <c r="E738" s="248" t="str">
        <f>IF(A738="INSUMO",(VLOOKUP(C738,'INSUMOS 06_19'!A:D,3,FALSE)))</f>
        <v xml:space="preserve">KG    </v>
      </c>
      <c r="F738" s="90">
        <v>5.78</v>
      </c>
      <c r="G738" s="249">
        <f>IF(A738="INSUMO",(VLOOKUP(C738,'INSUMOS 06_19'!A:D,4,FALSE)))</f>
        <v>0.56999999999999995</v>
      </c>
      <c r="H738" s="92">
        <f t="shared" si="28"/>
        <v>3.29</v>
      </c>
    </row>
    <row r="739" spans="1:9" ht="24">
      <c r="A739" s="24" t="s">
        <v>5087</v>
      </c>
      <c r="B739" s="108" t="s">
        <v>11</v>
      </c>
      <c r="C739" s="105">
        <v>1358</v>
      </c>
      <c r="D739" s="247" t="str">
        <f>IF(A739="INSUMO",(VLOOKUP(C739,'INSUMOS 06_19'!A:D,2,FALSE)))</f>
        <v>CHAPA DE MADEIRA COMPENSADA RESINADA PARA FORMA DE CONCRETO, DE *2,2 X 1,1* M, E = 17 MM</v>
      </c>
      <c r="E739" s="248" t="str">
        <f>IF(A739="INSUMO",(VLOOKUP(C739,'INSUMOS 06_19'!A:D,3,FALSE)))</f>
        <v xml:space="preserve">M2    </v>
      </c>
      <c r="F739" s="90">
        <v>0.08</v>
      </c>
      <c r="G739" s="249">
        <f>IF(A739="INSUMO",(VLOOKUP(C739,'INSUMOS 06_19'!A:D,4,FALSE)))</f>
        <v>24.01</v>
      </c>
      <c r="H739" s="92">
        <f t="shared" si="28"/>
        <v>1.92</v>
      </c>
    </row>
    <row r="740" spans="1:9">
      <c r="A740" s="24" t="s">
        <v>5087</v>
      </c>
      <c r="B740" s="108" t="s">
        <v>11</v>
      </c>
      <c r="C740" s="105">
        <v>1379</v>
      </c>
      <c r="D740" s="247" t="str">
        <f>IF(A740="INSUMO",(VLOOKUP(C740,'INSUMOS 06_19'!A:D,2,FALSE)))</f>
        <v>CIMENTO PORTLAND COMPOSTO CP II-32</v>
      </c>
      <c r="E740" s="248" t="str">
        <f>IF(A740="INSUMO",(VLOOKUP(C740,'INSUMOS 06_19'!A:D,3,FALSE)))</f>
        <v xml:space="preserve">KG    </v>
      </c>
      <c r="F740" s="90">
        <v>16.47</v>
      </c>
      <c r="G740" s="249">
        <f>IF(A740="INSUMO",(VLOOKUP(C740,'INSUMOS 06_19'!A:D,4,FALSE)))</f>
        <v>0.47</v>
      </c>
      <c r="H740" s="92">
        <f t="shared" si="28"/>
        <v>7.74</v>
      </c>
    </row>
    <row r="741" spans="1:9" ht="24">
      <c r="A741" s="24" t="s">
        <v>5087</v>
      </c>
      <c r="B741" s="108" t="s">
        <v>11</v>
      </c>
      <c r="C741" s="105">
        <v>4718</v>
      </c>
      <c r="D741" s="247" t="str">
        <f>IF(A741="INSUMO",(VLOOKUP(C741,'INSUMOS 06_19'!A:D,2,FALSE)))</f>
        <v>PEDRA BRITADA N. 2 (19 A 38 MM) POSTO PEDREIRA/FORNECEDOR, SEM FRETE</v>
      </c>
      <c r="E741" s="248" t="str">
        <f>IF(A741="INSUMO",(VLOOKUP(C741,'INSUMOS 06_19'!A:D,3,FALSE)))</f>
        <v xml:space="preserve">M3    </v>
      </c>
      <c r="F741" s="90">
        <v>5.8399999999999997E-3</v>
      </c>
      <c r="G741" s="249">
        <f>IF(A741="INSUMO",(VLOOKUP(C741,'INSUMOS 06_19'!A:D,4,FALSE)))</f>
        <v>68.790000000000006</v>
      </c>
      <c r="H741" s="92">
        <f t="shared" si="28"/>
        <v>0.4</v>
      </c>
    </row>
    <row r="742" spans="1:9" ht="24">
      <c r="A742" s="24" t="s">
        <v>5087</v>
      </c>
      <c r="B742" s="108" t="s">
        <v>11</v>
      </c>
      <c r="C742" s="105">
        <v>4722</v>
      </c>
      <c r="D742" s="247" t="str">
        <f>IF(A742="INSUMO",(VLOOKUP(C742,'INSUMOS 06_19'!A:D,2,FALSE)))</f>
        <v>PEDRA BRITADA N. 3 (38 A 50 MM) POSTO PEDREIRA/FORNECEDOR, SEM FRETE</v>
      </c>
      <c r="E742" s="248" t="str">
        <f>IF(A742="INSUMO",(VLOOKUP(C742,'INSUMOS 06_19'!A:D,3,FALSE)))</f>
        <v xml:space="preserve">M3    </v>
      </c>
      <c r="F742" s="90">
        <v>6.0000000000000001E-3</v>
      </c>
      <c r="G742" s="249">
        <f>IF(A742="INSUMO",(VLOOKUP(C742,'INSUMOS 06_19'!A:D,4,FALSE)))</f>
        <v>68.790000000000006</v>
      </c>
      <c r="H742" s="92">
        <f t="shared" si="28"/>
        <v>0.41</v>
      </c>
    </row>
    <row r="743" spans="1:9">
      <c r="A743" s="24" t="s">
        <v>5087</v>
      </c>
      <c r="B743" s="108" t="s">
        <v>11</v>
      </c>
      <c r="C743" s="105">
        <v>7258</v>
      </c>
      <c r="D743" s="247" t="str">
        <f>IF(A743="INSUMO",(VLOOKUP(C743,'INSUMOS 06_19'!A:D,2,FALSE)))</f>
        <v>TIJOLO CERAMICO MACICO *5 X 10 X 20* CM</v>
      </c>
      <c r="E743" s="248" t="str">
        <f>IF(A743="INSUMO",(VLOOKUP(C743,'INSUMOS 06_19'!A:D,3,FALSE)))</f>
        <v xml:space="preserve">UN    </v>
      </c>
      <c r="F743" s="90">
        <v>89</v>
      </c>
      <c r="G743" s="249">
        <f>IF(A743="INSUMO",(VLOOKUP(C743,'INSUMOS 06_19'!A:D,4,FALSE)))</f>
        <v>0.38</v>
      </c>
      <c r="H743" s="92">
        <f t="shared" si="28"/>
        <v>33.82</v>
      </c>
    </row>
    <row r="744" spans="1:9">
      <c r="B744" s="110"/>
      <c r="C744" s="111"/>
      <c r="D744" s="93" t="s">
        <v>12714</v>
      </c>
      <c r="E744" s="89"/>
      <c r="F744" s="90"/>
      <c r="G744" s="96"/>
      <c r="H744" s="98">
        <f>SUM(H735:H743)</f>
        <v>55.04</v>
      </c>
    </row>
    <row r="745" spans="1:9">
      <c r="A745" s="30"/>
      <c r="B745" s="108"/>
      <c r="C745" s="179"/>
      <c r="D745" s="88"/>
      <c r="E745" s="89"/>
      <c r="F745" s="90"/>
      <c r="G745" s="96"/>
      <c r="H745" s="92"/>
    </row>
    <row r="746" spans="1:9">
      <c r="A746" s="30"/>
      <c r="B746" s="108"/>
      <c r="C746" s="179"/>
      <c r="D746" s="93" t="s">
        <v>12713</v>
      </c>
      <c r="E746" s="89"/>
      <c r="F746" s="90"/>
      <c r="G746" s="94"/>
      <c r="H746" s="98">
        <f>H744+H732</f>
        <v>159.34</v>
      </c>
    </row>
    <row r="747" spans="1:9">
      <c r="A747" s="30"/>
      <c r="B747" s="108"/>
      <c r="C747" s="179"/>
      <c r="D747" s="99" t="s">
        <v>9156</v>
      </c>
      <c r="E747" s="100" t="s">
        <v>9</v>
      </c>
      <c r="F747" s="90">
        <v>0</v>
      </c>
      <c r="G747" s="112"/>
      <c r="H747" s="206">
        <v>0</v>
      </c>
    </row>
    <row r="748" spans="1:9">
      <c r="B748" s="271"/>
      <c r="C748" s="201"/>
      <c r="D748" s="202" t="s">
        <v>9157</v>
      </c>
      <c r="E748" s="201"/>
      <c r="F748" s="224"/>
      <c r="G748" s="204"/>
      <c r="H748" s="205">
        <f>H746</f>
        <v>159.34</v>
      </c>
    </row>
    <row r="749" spans="1:9">
      <c r="B749" s="28"/>
      <c r="C749" s="27"/>
      <c r="D749" s="24"/>
      <c r="E749" s="27"/>
      <c r="F749" s="27"/>
      <c r="G749" s="197"/>
      <c r="H749" s="197"/>
      <c r="I749" s="8"/>
    </row>
    <row r="750" spans="1:9" ht="24">
      <c r="A750" s="25"/>
      <c r="B750" s="59" t="s">
        <v>20859</v>
      </c>
      <c r="C750" s="59" t="s">
        <v>9305</v>
      </c>
      <c r="D750" s="284" t="s">
        <v>9327</v>
      </c>
      <c r="E750" s="59" t="s">
        <v>32</v>
      </c>
      <c r="F750" s="59">
        <v>1</v>
      </c>
      <c r="G750" s="77">
        <f>H765</f>
        <v>512.48</v>
      </c>
      <c r="H750" s="77">
        <f>F750*G750</f>
        <v>512.48</v>
      </c>
    </row>
    <row r="751" spans="1:9">
      <c r="B751" s="268"/>
      <c r="C751" s="175"/>
      <c r="D751" s="104" t="s">
        <v>9154</v>
      </c>
      <c r="E751" s="175"/>
      <c r="F751" s="90"/>
      <c r="G751" s="176"/>
      <c r="H751" s="98"/>
    </row>
    <row r="752" spans="1:9">
      <c r="A752" s="24" t="s">
        <v>9370</v>
      </c>
      <c r="B752" s="86" t="s">
        <v>11</v>
      </c>
      <c r="C752" s="87">
        <v>88316</v>
      </c>
      <c r="D752" s="247" t="str">
        <f>IF(A752="SERVIÇO",(VLOOKUP(C752,'SERVIÇOS 06_19'!A:D,2,FALSE)))</f>
        <v>SERVENTE COM ENCARGOS COMPLEMENTARES</v>
      </c>
      <c r="E752" s="248" t="str">
        <f>IF(A752="SERVIÇO",(VLOOKUP(C752,'SERVIÇOS 06_19'!A:D,3,FALSE)))</f>
        <v>H</v>
      </c>
      <c r="F752" s="90">
        <v>0.3</v>
      </c>
      <c r="G752" s="249">
        <f>IF(A752="SERVIÇO",(VLOOKUP(C752,'SERVIÇOS 06_19'!A:D,4,FALSE)))</f>
        <v>14.71</v>
      </c>
      <c r="H752" s="92">
        <f>TRUNC(F752*G752,2)</f>
        <v>4.41</v>
      </c>
    </row>
    <row r="753" spans="1:9">
      <c r="A753" s="24" t="s">
        <v>9370</v>
      </c>
      <c r="B753" s="86" t="s">
        <v>11</v>
      </c>
      <c r="C753" s="87">
        <v>88309</v>
      </c>
      <c r="D753" s="247" t="str">
        <f>IF(A753="SERVIÇO",(VLOOKUP(C753,'SERVIÇOS 06_19'!A:D,2,FALSE)))</f>
        <v>PEDREIRO COM ENCARGOS COMPLEMENTARES</v>
      </c>
      <c r="E753" s="248" t="str">
        <f>IF(A753="SERVIÇO",(VLOOKUP(C753,'SERVIÇOS 06_19'!A:D,3,FALSE)))</f>
        <v>H</v>
      </c>
      <c r="F753" s="90">
        <v>0.3</v>
      </c>
      <c r="G753" s="249">
        <f>IF(A753="SERVIÇO",(VLOOKUP(C753,'SERVIÇOS 06_19'!A:D,4,FALSE)))</f>
        <v>18.18</v>
      </c>
      <c r="H753" s="92">
        <f>TRUNC(F753*G753,2)</f>
        <v>5.45</v>
      </c>
    </row>
    <row r="754" spans="1:9">
      <c r="B754" s="108"/>
      <c r="C754" s="87"/>
      <c r="D754" s="93" t="s">
        <v>9196</v>
      </c>
      <c r="E754" s="89"/>
      <c r="F754" s="90"/>
      <c r="G754" s="94"/>
      <c r="H754" s="98">
        <f>SUM(H752:H753)</f>
        <v>9.86</v>
      </c>
    </row>
    <row r="755" spans="1:9">
      <c r="B755" s="163"/>
      <c r="C755" s="116"/>
      <c r="D755" s="177"/>
      <c r="E755" s="116"/>
      <c r="F755" s="90"/>
      <c r="G755" s="117"/>
      <c r="H755" s="118"/>
    </row>
    <row r="756" spans="1:9">
      <c r="B756" s="108"/>
      <c r="C756" s="87"/>
      <c r="D756" s="97" t="s">
        <v>9155</v>
      </c>
      <c r="E756" s="89"/>
      <c r="F756" s="90"/>
      <c r="G756" s="94"/>
      <c r="H756" s="109"/>
    </row>
    <row r="757" spans="1:9" ht="24">
      <c r="A757" s="24" t="s">
        <v>9370</v>
      </c>
      <c r="B757" s="86" t="s">
        <v>11</v>
      </c>
      <c r="C757" s="87">
        <v>93358</v>
      </c>
      <c r="D757" s="247" t="str">
        <f>IF(A757="SERVIÇO",(VLOOKUP(C757,'SERVIÇOS 06_19'!A:D,2,FALSE)))</f>
        <v>ESCAVAÇÃO MANUAL DE VALA COM PROFUNDIDADE MENOR OU IGUAL A 1,30 M. AF_03/2016</v>
      </c>
      <c r="E757" s="248" t="str">
        <f>IF(A757="SERVIÇO",(VLOOKUP(C757,'SERVIÇOS 06_19'!A:D,3,FALSE)))</f>
        <v>M3</v>
      </c>
      <c r="F757" s="90">
        <v>6.4000000000000015E-2</v>
      </c>
      <c r="G757" s="249">
        <f>IF(A757="SERVIÇO",(VLOOKUP(C757,'SERVIÇOS 06_19'!A:D,4,FALSE)))</f>
        <v>58.19</v>
      </c>
      <c r="H757" s="92">
        <f>TRUNC(F757*G757,2)</f>
        <v>3.72</v>
      </c>
    </row>
    <row r="758" spans="1:9" ht="24">
      <c r="A758" s="24" t="s">
        <v>9370</v>
      </c>
      <c r="B758" s="86" t="s">
        <v>11</v>
      </c>
      <c r="C758" s="87">
        <v>94963</v>
      </c>
      <c r="D758" s="247" t="str">
        <f>IF(A758="SERVIÇO",(VLOOKUP(C758,'SERVIÇOS 06_19'!A:D,2,FALSE)))</f>
        <v>CONCRETO FCK = 15MPA, TRAÇO 1:3,4:3,5 (CIMENTO/ AREIA MÉDIA/ BRITA 1)  - PREPARO MECÂNICO COM BETONEIRA 400 L. AF_07/2016</v>
      </c>
      <c r="E758" s="248" t="str">
        <f>IF(A758="SERVIÇO",(VLOOKUP(C758,'SERVIÇOS 06_19'!A:D,3,FALSE)))</f>
        <v>M3</v>
      </c>
      <c r="F758" s="90">
        <v>2.7E-2</v>
      </c>
      <c r="G758" s="249">
        <f>IF(A758="SERVIÇO",(VLOOKUP(C758,'SERVIÇOS 06_19'!A:D,4,FALSE)))</f>
        <v>273.52999999999997</v>
      </c>
      <c r="H758" s="92">
        <f>TRUNC(F758*G758,2)</f>
        <v>7.38</v>
      </c>
    </row>
    <row r="759" spans="1:9">
      <c r="A759" s="24" t="s">
        <v>5087</v>
      </c>
      <c r="B759" s="86" t="s">
        <v>9169</v>
      </c>
      <c r="C759" s="105"/>
      <c r="D759" s="247" t="s">
        <v>9328</v>
      </c>
      <c r="E759" s="248" t="s">
        <v>9381</v>
      </c>
      <c r="F759" s="90">
        <v>1</v>
      </c>
      <c r="G759" s="249">
        <v>352.69</v>
      </c>
      <c r="H759" s="92">
        <f>TRUNC(F759*G759,2)</f>
        <v>352.69</v>
      </c>
    </row>
    <row r="760" spans="1:9" ht="24">
      <c r="A760" s="24" t="s">
        <v>5087</v>
      </c>
      <c r="B760" s="86" t="s">
        <v>9169</v>
      </c>
      <c r="C760" s="105"/>
      <c r="D760" s="247" t="s">
        <v>9329</v>
      </c>
      <c r="E760" s="248" t="s">
        <v>9381</v>
      </c>
      <c r="F760" s="90">
        <v>1</v>
      </c>
      <c r="G760" s="249">
        <v>138.83000000000001</v>
      </c>
      <c r="H760" s="92">
        <f>TRUNC(F760*G760,2)</f>
        <v>138.83000000000001</v>
      </c>
    </row>
    <row r="761" spans="1:9">
      <c r="B761" s="110"/>
      <c r="C761" s="111"/>
      <c r="D761" s="93" t="s">
        <v>12714</v>
      </c>
      <c r="E761" s="89"/>
      <c r="F761" s="90"/>
      <c r="G761" s="96"/>
      <c r="H761" s="98">
        <f>SUM(H757:H760)</f>
        <v>502.62</v>
      </c>
    </row>
    <row r="762" spans="1:9">
      <c r="A762" s="30"/>
      <c r="B762" s="108"/>
      <c r="C762" s="179"/>
      <c r="D762" s="88"/>
      <c r="E762" s="89"/>
      <c r="F762" s="90"/>
      <c r="G762" s="96"/>
      <c r="H762" s="92"/>
    </row>
    <row r="763" spans="1:9">
      <c r="A763" s="30"/>
      <c r="B763" s="108"/>
      <c r="C763" s="179"/>
      <c r="D763" s="93" t="s">
        <v>12713</v>
      </c>
      <c r="E763" s="89"/>
      <c r="F763" s="90"/>
      <c r="G763" s="94"/>
      <c r="H763" s="98">
        <f>H761+H754</f>
        <v>512.48</v>
      </c>
    </row>
    <row r="764" spans="1:9">
      <c r="A764" s="30"/>
      <c r="B764" s="108"/>
      <c r="C764" s="179"/>
      <c r="D764" s="99" t="s">
        <v>9156</v>
      </c>
      <c r="E764" s="100" t="s">
        <v>9</v>
      </c>
      <c r="F764" s="90">
        <v>0</v>
      </c>
      <c r="G764" s="112"/>
      <c r="H764" s="206">
        <v>0</v>
      </c>
    </row>
    <row r="765" spans="1:9">
      <c r="B765" s="271"/>
      <c r="C765" s="201"/>
      <c r="D765" s="202" t="s">
        <v>9157</v>
      </c>
      <c r="E765" s="201"/>
      <c r="F765" s="224"/>
      <c r="G765" s="204"/>
      <c r="H765" s="205">
        <f>H763</f>
        <v>512.48</v>
      </c>
    </row>
    <row r="766" spans="1:9">
      <c r="B766" s="28"/>
      <c r="C766" s="27"/>
      <c r="D766" s="24"/>
      <c r="E766" s="27"/>
      <c r="F766" s="27"/>
      <c r="G766" s="197"/>
      <c r="H766" s="197"/>
      <c r="I766" s="8"/>
    </row>
    <row r="767" spans="1:9" ht="24">
      <c r="A767" s="25"/>
      <c r="B767" s="59" t="s">
        <v>20859</v>
      </c>
      <c r="C767" s="59" t="s">
        <v>9306</v>
      </c>
      <c r="D767" s="284" t="s">
        <v>9307</v>
      </c>
      <c r="E767" s="59" t="s">
        <v>32</v>
      </c>
      <c r="F767" s="59">
        <v>1</v>
      </c>
      <c r="G767" s="77">
        <f>H782</f>
        <v>512.48</v>
      </c>
      <c r="H767" s="77">
        <f>F767*G767</f>
        <v>512.48</v>
      </c>
    </row>
    <row r="768" spans="1:9">
      <c r="B768" s="268"/>
      <c r="C768" s="175"/>
      <c r="D768" s="104" t="s">
        <v>9154</v>
      </c>
      <c r="E768" s="175"/>
      <c r="F768" s="90"/>
      <c r="G768" s="176"/>
      <c r="H768" s="98"/>
    </row>
    <row r="769" spans="1:9">
      <c r="A769" s="24" t="s">
        <v>9370</v>
      </c>
      <c r="B769" s="86" t="s">
        <v>11</v>
      </c>
      <c r="C769" s="87">
        <v>88316</v>
      </c>
      <c r="D769" s="247" t="str">
        <f>IF(A769="SERVIÇO",(VLOOKUP(C769,'SERVIÇOS 06_19'!A:D,2,FALSE)))</f>
        <v>SERVENTE COM ENCARGOS COMPLEMENTARES</v>
      </c>
      <c r="E769" s="248" t="str">
        <f>IF(A769="SERVIÇO",(VLOOKUP(C769,'SERVIÇOS 06_19'!A:D,3,FALSE)))</f>
        <v>H</v>
      </c>
      <c r="F769" s="90">
        <v>0.3</v>
      </c>
      <c r="G769" s="249">
        <f>IF(A769="SERVIÇO",(VLOOKUP(C769,'SERVIÇOS 06_19'!A:D,4,FALSE)))</f>
        <v>14.71</v>
      </c>
      <c r="H769" s="92">
        <f>TRUNC(F769*G769,2)</f>
        <v>4.41</v>
      </c>
    </row>
    <row r="770" spans="1:9">
      <c r="A770" s="24" t="s">
        <v>9370</v>
      </c>
      <c r="B770" s="86" t="s">
        <v>11</v>
      </c>
      <c r="C770" s="87">
        <v>88309</v>
      </c>
      <c r="D770" s="247" t="str">
        <f>IF(A770="SERVIÇO",(VLOOKUP(C770,'SERVIÇOS 06_19'!A:D,2,FALSE)))</f>
        <v>PEDREIRO COM ENCARGOS COMPLEMENTARES</v>
      </c>
      <c r="E770" s="248" t="str">
        <f>IF(A770="SERVIÇO",(VLOOKUP(C770,'SERVIÇOS 06_19'!A:D,3,FALSE)))</f>
        <v>H</v>
      </c>
      <c r="F770" s="90">
        <v>0.3</v>
      </c>
      <c r="G770" s="249">
        <f>IF(A770="SERVIÇO",(VLOOKUP(C770,'SERVIÇOS 06_19'!A:D,4,FALSE)))</f>
        <v>18.18</v>
      </c>
      <c r="H770" s="92">
        <f>TRUNC(F770*G770,2)</f>
        <v>5.45</v>
      </c>
    </row>
    <row r="771" spans="1:9">
      <c r="B771" s="108"/>
      <c r="C771" s="87"/>
      <c r="D771" s="93" t="s">
        <v>9196</v>
      </c>
      <c r="E771" s="89"/>
      <c r="F771" s="90"/>
      <c r="G771" s="94"/>
      <c r="H771" s="98">
        <f>SUM(H769:H770)</f>
        <v>9.86</v>
      </c>
    </row>
    <row r="772" spans="1:9">
      <c r="B772" s="163"/>
      <c r="C772" s="116"/>
      <c r="D772" s="177"/>
      <c r="E772" s="116"/>
      <c r="F772" s="90"/>
      <c r="G772" s="117"/>
      <c r="H772" s="118"/>
    </row>
    <row r="773" spans="1:9">
      <c r="B773" s="108"/>
      <c r="C773" s="87"/>
      <c r="D773" s="97" t="s">
        <v>9155</v>
      </c>
      <c r="E773" s="89"/>
      <c r="F773" s="90"/>
      <c r="G773" s="94"/>
      <c r="H773" s="109"/>
    </row>
    <row r="774" spans="1:9" ht="24">
      <c r="A774" s="24" t="s">
        <v>9370</v>
      </c>
      <c r="B774" s="86" t="s">
        <v>11</v>
      </c>
      <c r="C774" s="87">
        <v>93358</v>
      </c>
      <c r="D774" s="247" t="str">
        <f>IF(A774="SERVIÇO",(VLOOKUP(C774,'SERVIÇOS 06_19'!A:D,2,FALSE)))</f>
        <v>ESCAVAÇÃO MANUAL DE VALA COM PROFUNDIDADE MENOR OU IGUAL A 1,30 M. AF_03/2016</v>
      </c>
      <c r="E774" s="248" t="str">
        <f>IF(A774="SERVIÇO",(VLOOKUP(C774,'SERVIÇOS 06_19'!A:D,3,FALSE)))</f>
        <v>M3</v>
      </c>
      <c r="F774" s="90">
        <v>6.4000000000000015E-2</v>
      </c>
      <c r="G774" s="249">
        <f>IF(A774="SERVIÇO",(VLOOKUP(C774,'SERVIÇOS 06_19'!A:D,4,FALSE)))</f>
        <v>58.19</v>
      </c>
      <c r="H774" s="92">
        <f>TRUNC(F774*G774,2)</f>
        <v>3.72</v>
      </c>
    </row>
    <row r="775" spans="1:9" ht="24">
      <c r="A775" s="24" t="s">
        <v>9370</v>
      </c>
      <c r="B775" s="86" t="s">
        <v>11</v>
      </c>
      <c r="C775" s="87">
        <v>94963</v>
      </c>
      <c r="D775" s="247" t="str">
        <f>IF(A775="SERVIÇO",(VLOOKUP(C775,'SERVIÇOS 06_19'!A:D,2,FALSE)))</f>
        <v>CONCRETO FCK = 15MPA, TRAÇO 1:3,4:3,5 (CIMENTO/ AREIA MÉDIA/ BRITA 1)  - PREPARO MECÂNICO COM BETONEIRA 400 L. AF_07/2016</v>
      </c>
      <c r="E775" s="248" t="str">
        <f>IF(A775="SERVIÇO",(VLOOKUP(C775,'SERVIÇOS 06_19'!A:D,3,FALSE)))</f>
        <v>M3</v>
      </c>
      <c r="F775" s="90">
        <v>2.7E-2</v>
      </c>
      <c r="G775" s="249">
        <f>IF(A775="SERVIÇO",(VLOOKUP(C775,'SERVIÇOS 06_19'!A:D,4,FALSE)))</f>
        <v>273.52999999999997</v>
      </c>
      <c r="H775" s="92">
        <f>TRUNC(F775*G775,2)</f>
        <v>7.38</v>
      </c>
    </row>
    <row r="776" spans="1:9">
      <c r="A776" s="24" t="s">
        <v>5087</v>
      </c>
      <c r="B776" s="86" t="s">
        <v>9169</v>
      </c>
      <c r="C776" s="105"/>
      <c r="D776" s="247" t="s">
        <v>9330</v>
      </c>
      <c r="E776" s="248" t="s">
        <v>9381</v>
      </c>
      <c r="F776" s="90">
        <v>1</v>
      </c>
      <c r="G776" s="249">
        <v>352.69</v>
      </c>
      <c r="H776" s="92">
        <f>TRUNC(F776*G776,2)</f>
        <v>352.69</v>
      </c>
    </row>
    <row r="777" spans="1:9" ht="24">
      <c r="A777" s="24" t="s">
        <v>5087</v>
      </c>
      <c r="B777" s="86" t="s">
        <v>9169</v>
      </c>
      <c r="C777" s="105"/>
      <c r="D777" s="247" t="s">
        <v>9331</v>
      </c>
      <c r="E777" s="248" t="s">
        <v>9381</v>
      </c>
      <c r="F777" s="90">
        <v>1</v>
      </c>
      <c r="G777" s="249">
        <v>138.83000000000001</v>
      </c>
      <c r="H777" s="92">
        <f>TRUNC(F777*G777,2)</f>
        <v>138.83000000000001</v>
      </c>
    </row>
    <row r="778" spans="1:9">
      <c r="B778" s="110"/>
      <c r="C778" s="111"/>
      <c r="D778" s="93" t="s">
        <v>12714</v>
      </c>
      <c r="E778" s="89"/>
      <c r="F778" s="90"/>
      <c r="G778" s="96"/>
      <c r="H778" s="98">
        <f>SUM(H774:H777)</f>
        <v>502.62</v>
      </c>
    </row>
    <row r="779" spans="1:9">
      <c r="A779" s="30"/>
      <c r="B779" s="108"/>
      <c r="C779" s="179"/>
      <c r="D779" s="88"/>
      <c r="E779" s="89"/>
      <c r="F779" s="90"/>
      <c r="G779" s="96"/>
      <c r="H779" s="92"/>
    </row>
    <row r="780" spans="1:9">
      <c r="A780" s="30"/>
      <c r="B780" s="108"/>
      <c r="C780" s="179"/>
      <c r="D780" s="93" t="s">
        <v>12713</v>
      </c>
      <c r="E780" s="89"/>
      <c r="F780" s="90"/>
      <c r="G780" s="94"/>
      <c r="H780" s="98">
        <f>H778+H771</f>
        <v>512.48</v>
      </c>
    </row>
    <row r="781" spans="1:9">
      <c r="A781" s="30"/>
      <c r="B781" s="108"/>
      <c r="C781" s="179"/>
      <c r="D781" s="99" t="s">
        <v>9156</v>
      </c>
      <c r="E781" s="100" t="s">
        <v>9</v>
      </c>
      <c r="F781" s="90">
        <v>0</v>
      </c>
      <c r="G781" s="112"/>
      <c r="H781" s="206">
        <v>0</v>
      </c>
    </row>
    <row r="782" spans="1:9">
      <c r="B782" s="271"/>
      <c r="C782" s="201"/>
      <c r="D782" s="202" t="s">
        <v>9157</v>
      </c>
      <c r="E782" s="201"/>
      <c r="F782" s="224"/>
      <c r="G782" s="204"/>
      <c r="H782" s="205">
        <f>H780</f>
        <v>512.48</v>
      </c>
    </row>
    <row r="783" spans="1:9">
      <c r="B783" s="28"/>
      <c r="C783" s="27"/>
      <c r="D783" s="24"/>
      <c r="E783" s="27"/>
      <c r="F783" s="27"/>
      <c r="G783" s="197"/>
      <c r="H783" s="197"/>
      <c r="I783" s="8"/>
    </row>
    <row r="784" spans="1:9" ht="24">
      <c r="A784" s="25"/>
      <c r="B784" s="59" t="s">
        <v>20859</v>
      </c>
      <c r="C784" s="59" t="s">
        <v>9308</v>
      </c>
      <c r="D784" s="284" t="s">
        <v>9309</v>
      </c>
      <c r="E784" s="59" t="s">
        <v>32</v>
      </c>
      <c r="F784" s="59">
        <v>1</v>
      </c>
      <c r="G784" s="77">
        <f>H799</f>
        <v>512.48</v>
      </c>
      <c r="H784" s="77">
        <f>F784*G784</f>
        <v>512.48</v>
      </c>
    </row>
    <row r="785" spans="1:9">
      <c r="B785" s="268"/>
      <c r="C785" s="175"/>
      <c r="D785" s="104" t="s">
        <v>9154</v>
      </c>
      <c r="E785" s="175"/>
      <c r="F785" s="90"/>
      <c r="G785" s="176"/>
      <c r="H785" s="98"/>
    </row>
    <row r="786" spans="1:9">
      <c r="A786" s="24" t="s">
        <v>9370</v>
      </c>
      <c r="B786" s="86" t="s">
        <v>11</v>
      </c>
      <c r="C786" s="87">
        <v>88316</v>
      </c>
      <c r="D786" s="247" t="str">
        <f>IF(A786="SERVIÇO",(VLOOKUP(C786,'SERVIÇOS 06_19'!A:D,2,FALSE)))</f>
        <v>SERVENTE COM ENCARGOS COMPLEMENTARES</v>
      </c>
      <c r="E786" s="248" t="str">
        <f>IF(A786="SERVIÇO",(VLOOKUP(C786,'SERVIÇOS 06_19'!A:D,3,FALSE)))</f>
        <v>H</v>
      </c>
      <c r="F786" s="90">
        <v>0.3</v>
      </c>
      <c r="G786" s="249">
        <f>IF(A786="SERVIÇO",(VLOOKUP(C786,'SERVIÇOS 06_19'!A:D,4,FALSE)))</f>
        <v>14.71</v>
      </c>
      <c r="H786" s="92">
        <f>TRUNC(F786*G786,2)</f>
        <v>4.41</v>
      </c>
    </row>
    <row r="787" spans="1:9">
      <c r="A787" s="24" t="s">
        <v>9370</v>
      </c>
      <c r="B787" s="86" t="s">
        <v>11</v>
      </c>
      <c r="C787" s="87">
        <v>88309</v>
      </c>
      <c r="D787" s="247" t="str">
        <f>IF(A787="SERVIÇO",(VLOOKUP(C787,'SERVIÇOS 06_19'!A:D,2,FALSE)))</f>
        <v>PEDREIRO COM ENCARGOS COMPLEMENTARES</v>
      </c>
      <c r="E787" s="248" t="str">
        <f>IF(A787="SERVIÇO",(VLOOKUP(C787,'SERVIÇOS 06_19'!A:D,3,FALSE)))</f>
        <v>H</v>
      </c>
      <c r="F787" s="90">
        <v>0.3</v>
      </c>
      <c r="G787" s="249">
        <f>IF(A787="SERVIÇO",(VLOOKUP(C787,'SERVIÇOS 06_19'!A:D,4,FALSE)))</f>
        <v>18.18</v>
      </c>
      <c r="H787" s="92">
        <f>TRUNC(F787*G787,2)</f>
        <v>5.45</v>
      </c>
    </row>
    <row r="788" spans="1:9">
      <c r="B788" s="108"/>
      <c r="C788" s="87"/>
      <c r="D788" s="93" t="s">
        <v>9196</v>
      </c>
      <c r="E788" s="89"/>
      <c r="F788" s="90"/>
      <c r="G788" s="94"/>
      <c r="H788" s="98">
        <f>SUM(H786:H787)</f>
        <v>9.86</v>
      </c>
    </row>
    <row r="789" spans="1:9">
      <c r="B789" s="163"/>
      <c r="C789" s="116"/>
      <c r="D789" s="177"/>
      <c r="E789" s="116"/>
      <c r="F789" s="90"/>
      <c r="G789" s="117"/>
      <c r="H789" s="118"/>
    </row>
    <row r="790" spans="1:9">
      <c r="B790" s="108"/>
      <c r="C790" s="87"/>
      <c r="D790" s="97" t="s">
        <v>9155</v>
      </c>
      <c r="E790" s="89"/>
      <c r="F790" s="90"/>
      <c r="G790" s="94"/>
      <c r="H790" s="109"/>
    </row>
    <row r="791" spans="1:9" ht="24">
      <c r="A791" s="24" t="s">
        <v>9370</v>
      </c>
      <c r="B791" s="86" t="s">
        <v>11</v>
      </c>
      <c r="C791" s="87">
        <v>93358</v>
      </c>
      <c r="D791" s="247" t="str">
        <f>IF(A791="SERVIÇO",(VLOOKUP(C791,'SERVIÇOS 06_19'!A:D,2,FALSE)))</f>
        <v>ESCAVAÇÃO MANUAL DE VALA COM PROFUNDIDADE MENOR OU IGUAL A 1,30 M. AF_03/2016</v>
      </c>
      <c r="E791" s="248" t="str">
        <f>IF(A791="SERVIÇO",(VLOOKUP(C791,'SERVIÇOS 06_19'!A:D,3,FALSE)))</f>
        <v>M3</v>
      </c>
      <c r="F791" s="90">
        <v>6.4000000000000015E-2</v>
      </c>
      <c r="G791" s="249">
        <f>IF(A791="SERVIÇO",(VLOOKUP(C791,'SERVIÇOS 06_19'!A:D,4,FALSE)))</f>
        <v>58.19</v>
      </c>
      <c r="H791" s="92">
        <f>TRUNC(F791*G791,2)</f>
        <v>3.72</v>
      </c>
    </row>
    <row r="792" spans="1:9" ht="24">
      <c r="A792" s="24" t="s">
        <v>9370</v>
      </c>
      <c r="B792" s="86" t="s">
        <v>11</v>
      </c>
      <c r="C792" s="87">
        <v>94963</v>
      </c>
      <c r="D792" s="247" t="str">
        <f>IF(A792="SERVIÇO",(VLOOKUP(C792,'SERVIÇOS 06_19'!A:D,2,FALSE)))</f>
        <v>CONCRETO FCK = 15MPA, TRAÇO 1:3,4:3,5 (CIMENTO/ AREIA MÉDIA/ BRITA 1)  - PREPARO MECÂNICO COM BETONEIRA 400 L. AF_07/2016</v>
      </c>
      <c r="E792" s="248" t="str">
        <f>IF(A792="SERVIÇO",(VLOOKUP(C792,'SERVIÇOS 06_19'!A:D,3,FALSE)))</f>
        <v>M3</v>
      </c>
      <c r="F792" s="90">
        <v>2.7E-2</v>
      </c>
      <c r="G792" s="249">
        <f>IF(A792="SERVIÇO",(VLOOKUP(C792,'SERVIÇOS 06_19'!A:D,4,FALSE)))</f>
        <v>273.52999999999997</v>
      </c>
      <c r="H792" s="92">
        <f>TRUNC(F792*G792,2)</f>
        <v>7.38</v>
      </c>
    </row>
    <row r="793" spans="1:9">
      <c r="A793" s="24" t="s">
        <v>5087</v>
      </c>
      <c r="B793" s="86" t="s">
        <v>9169</v>
      </c>
      <c r="C793" s="105"/>
      <c r="D793" s="247" t="s">
        <v>9330</v>
      </c>
      <c r="E793" s="248" t="s">
        <v>9381</v>
      </c>
      <c r="F793" s="90">
        <v>1</v>
      </c>
      <c r="G793" s="249">
        <v>352.69</v>
      </c>
      <c r="H793" s="92">
        <f>TRUNC(F793*G793,2)</f>
        <v>352.69</v>
      </c>
    </row>
    <row r="794" spans="1:9" ht="24">
      <c r="A794" s="24" t="s">
        <v>5087</v>
      </c>
      <c r="B794" s="86" t="s">
        <v>9169</v>
      </c>
      <c r="C794" s="105"/>
      <c r="D794" s="247" t="s">
        <v>9331</v>
      </c>
      <c r="E794" s="248" t="s">
        <v>9381</v>
      </c>
      <c r="F794" s="90">
        <v>1</v>
      </c>
      <c r="G794" s="249">
        <v>138.83000000000001</v>
      </c>
      <c r="H794" s="92">
        <f>TRUNC(F794*G794,2)</f>
        <v>138.83000000000001</v>
      </c>
    </row>
    <row r="795" spans="1:9">
      <c r="B795" s="110"/>
      <c r="C795" s="111"/>
      <c r="D795" s="93" t="s">
        <v>12714</v>
      </c>
      <c r="E795" s="89"/>
      <c r="F795" s="90"/>
      <c r="G795" s="96"/>
      <c r="H795" s="98">
        <f>SUM(H791:H794)</f>
        <v>502.62</v>
      </c>
    </row>
    <row r="796" spans="1:9">
      <c r="A796" s="30"/>
      <c r="B796" s="108"/>
      <c r="C796" s="179"/>
      <c r="D796" s="88"/>
      <c r="E796" s="89"/>
      <c r="F796" s="90"/>
      <c r="G796" s="96"/>
      <c r="H796" s="92"/>
    </row>
    <row r="797" spans="1:9">
      <c r="A797" s="30"/>
      <c r="B797" s="108"/>
      <c r="C797" s="179"/>
      <c r="D797" s="93" t="s">
        <v>12713</v>
      </c>
      <c r="E797" s="89"/>
      <c r="F797" s="90"/>
      <c r="G797" s="94"/>
      <c r="H797" s="98">
        <f>H795+H788</f>
        <v>512.48</v>
      </c>
    </row>
    <row r="798" spans="1:9">
      <c r="A798" s="30"/>
      <c r="B798" s="108"/>
      <c r="C798" s="179"/>
      <c r="D798" s="99" t="s">
        <v>9156</v>
      </c>
      <c r="E798" s="100" t="s">
        <v>9</v>
      </c>
      <c r="F798" s="90">
        <v>0</v>
      </c>
      <c r="G798" s="112"/>
      <c r="H798" s="206">
        <v>0</v>
      </c>
    </row>
    <row r="799" spans="1:9">
      <c r="B799" s="271"/>
      <c r="C799" s="201"/>
      <c r="D799" s="202" t="s">
        <v>9157</v>
      </c>
      <c r="E799" s="201"/>
      <c r="F799" s="224"/>
      <c r="G799" s="204"/>
      <c r="H799" s="205">
        <f>H797</f>
        <v>512.48</v>
      </c>
    </row>
    <row r="800" spans="1:9">
      <c r="B800" s="28"/>
      <c r="C800" s="27"/>
      <c r="D800" s="24"/>
      <c r="E800" s="27"/>
      <c r="F800" s="27"/>
      <c r="G800" s="197"/>
      <c r="H800" s="197"/>
      <c r="I800" s="8"/>
    </row>
    <row r="801" spans="1:8" ht="28.5" customHeight="1">
      <c r="A801" s="25"/>
      <c r="B801" s="59" t="s">
        <v>20859</v>
      </c>
      <c r="C801" s="59" t="s">
        <v>9322</v>
      </c>
      <c r="D801" s="284" t="s">
        <v>9323</v>
      </c>
      <c r="E801" s="59" t="s">
        <v>32</v>
      </c>
      <c r="F801" s="59">
        <v>1</v>
      </c>
      <c r="G801" s="77">
        <f>H816</f>
        <v>19.599999999999998</v>
      </c>
      <c r="H801" s="77">
        <f>F801*G801</f>
        <v>19.599999999999998</v>
      </c>
    </row>
    <row r="802" spans="1:8">
      <c r="B802" s="268"/>
      <c r="C802" s="175"/>
      <c r="D802" s="104" t="s">
        <v>9154</v>
      </c>
      <c r="E802" s="175"/>
      <c r="F802" s="90"/>
      <c r="G802" s="176"/>
      <c r="H802" s="98"/>
    </row>
    <row r="803" spans="1:8">
      <c r="A803" s="24" t="s">
        <v>9370</v>
      </c>
      <c r="B803" s="86" t="s">
        <v>11</v>
      </c>
      <c r="C803" s="87">
        <v>88316</v>
      </c>
      <c r="D803" s="247" t="str">
        <f>IF(A803="SERVIÇO",(VLOOKUP(C803,'SERVIÇOS 06_19'!A:D,2,FALSE)))</f>
        <v>SERVENTE COM ENCARGOS COMPLEMENTARES</v>
      </c>
      <c r="E803" s="248" t="str">
        <f>IF(A803="SERVIÇO",(VLOOKUP(C803,'SERVIÇOS 06_19'!A:D,3,FALSE)))</f>
        <v>H</v>
      </c>
      <c r="F803" s="90">
        <v>0.1</v>
      </c>
      <c r="G803" s="249">
        <f>IF(A803="SERVIÇO",(VLOOKUP(C803,'SERVIÇOS 06_19'!A:D,4,FALSE)))</f>
        <v>14.71</v>
      </c>
      <c r="H803" s="92">
        <f>TRUNC(F803*G803,2)</f>
        <v>1.47</v>
      </c>
    </row>
    <row r="804" spans="1:8">
      <c r="A804" s="24" t="s">
        <v>9370</v>
      </c>
      <c r="B804" s="86" t="s">
        <v>11</v>
      </c>
      <c r="C804" s="87">
        <v>88441</v>
      </c>
      <c r="D804" s="247" t="str">
        <f>IF(A804="SERVIÇO",(VLOOKUP(C804,'SERVIÇOS 06_19'!A:D,2,FALSE)))</f>
        <v>JARDINEIRO COM ENCARGOS COMPLEMENTARES</v>
      </c>
      <c r="E804" s="248" t="str">
        <f>IF(A804="SERVIÇO",(VLOOKUP(C804,'SERVIÇOS 06_19'!A:D,3,FALSE)))</f>
        <v>H</v>
      </c>
      <c r="F804" s="90">
        <v>0.1</v>
      </c>
      <c r="G804" s="249">
        <f>IF(A804="SERVIÇO",(VLOOKUP(C804,'SERVIÇOS 06_19'!A:D,4,FALSE)))</f>
        <v>17.579999999999998</v>
      </c>
      <c r="H804" s="92">
        <f>TRUNC(F804*G804,2)</f>
        <v>1.75</v>
      </c>
    </row>
    <row r="805" spans="1:8">
      <c r="B805" s="108"/>
      <c r="C805" s="87"/>
      <c r="D805" s="93" t="s">
        <v>9196</v>
      </c>
      <c r="E805" s="89"/>
      <c r="F805" s="90"/>
      <c r="G805" s="94"/>
      <c r="H805" s="98">
        <f>SUM(H803:H804)</f>
        <v>3.2199999999999998</v>
      </c>
    </row>
    <row r="806" spans="1:8">
      <c r="B806" s="163"/>
      <c r="C806" s="116"/>
      <c r="D806" s="177"/>
      <c r="E806" s="116"/>
      <c r="F806" s="90"/>
      <c r="G806" s="117"/>
      <c r="H806" s="118"/>
    </row>
    <row r="807" spans="1:8">
      <c r="B807" s="108"/>
      <c r="C807" s="87"/>
      <c r="D807" s="97" t="s">
        <v>9155</v>
      </c>
      <c r="E807" s="89"/>
      <c r="F807" s="90"/>
      <c r="G807" s="94"/>
      <c r="H807" s="109"/>
    </row>
    <row r="808" spans="1:8" ht="24">
      <c r="A808" s="24" t="s">
        <v>5087</v>
      </c>
      <c r="B808" s="108" t="s">
        <v>11</v>
      </c>
      <c r="C808" s="105">
        <v>3322</v>
      </c>
      <c r="D808" s="247" t="str">
        <f>IF(A808="INSUMO",(VLOOKUP(C808,'INSUMOS 06_19'!A:D,2,FALSE)))</f>
        <v>GRAMA ESMERALDA OU SAO CARLOS OU CURITIBANA, EM PLACAS, SEM PLANTIO</v>
      </c>
      <c r="E808" s="248" t="str">
        <f>IF(A808="INSUMO",(VLOOKUP(C808,'INSUMOS 06_19'!A:D,3,FALSE)))</f>
        <v xml:space="preserve">M2    </v>
      </c>
      <c r="F808" s="90">
        <v>1</v>
      </c>
      <c r="G808" s="249">
        <f>IF(A808="INSUMO",(VLOOKUP(C808,'INSUMOS 06_19'!A:D,4,FALSE)))</f>
        <v>8</v>
      </c>
      <c r="H808" s="92">
        <f>TRUNC(F808*G808,2)</f>
        <v>8</v>
      </c>
    </row>
    <row r="809" spans="1:8">
      <c r="A809" s="24" t="s">
        <v>5087</v>
      </c>
      <c r="B809" s="108" t="s">
        <v>11</v>
      </c>
      <c r="C809" s="105">
        <v>7253</v>
      </c>
      <c r="D809" s="247" t="str">
        <f>IF(A809="INSUMO",(VLOOKUP(C809,'INSUMOS 06_19'!A:D,2,FALSE)))</f>
        <v>TERRA VEGETAL (GRANEL)</v>
      </c>
      <c r="E809" s="248" t="str">
        <f>IF(A809="INSUMO",(VLOOKUP(C809,'INSUMOS 06_19'!A:D,3,FALSE)))</f>
        <v xml:space="preserve">M3    </v>
      </c>
      <c r="F809" s="90">
        <v>7.4999999999999997E-2</v>
      </c>
      <c r="G809" s="249">
        <f>IF(A809="INSUMO",(VLOOKUP(C809,'INSUMOS 06_19'!A:D,4,FALSE)))</f>
        <v>109.28</v>
      </c>
      <c r="H809" s="92">
        <f>TRUNC(F809*G809,2)</f>
        <v>8.19</v>
      </c>
    </row>
    <row r="810" spans="1:8">
      <c r="A810" s="24" t="s">
        <v>5087</v>
      </c>
      <c r="B810" s="108" t="s">
        <v>11</v>
      </c>
      <c r="C810" s="105">
        <v>25951</v>
      </c>
      <c r="D810" s="247" t="str">
        <f>IF(A810="INSUMO",(VLOOKUP(C810,'INSUMOS 06_19'!A:D,2,FALSE)))</f>
        <v>FERTILIZANTE NPK - 10:10:10</v>
      </c>
      <c r="E810" s="248" t="str">
        <f>IF(A810="INSUMO",(VLOOKUP(C810,'INSUMOS 06_19'!A:D,3,FALSE)))</f>
        <v xml:space="preserve">KG    </v>
      </c>
      <c r="F810" s="90">
        <v>0.1</v>
      </c>
      <c r="G810" s="249">
        <f>IF(A810="INSUMO",(VLOOKUP(C810,'INSUMOS 06_19'!A:D,4,FALSE)))</f>
        <v>1.82</v>
      </c>
      <c r="H810" s="92">
        <f>TRUNC(F810*G810,2)</f>
        <v>0.18</v>
      </c>
    </row>
    <row r="811" spans="1:8" ht="24">
      <c r="A811" s="24" t="s">
        <v>5087</v>
      </c>
      <c r="B811" s="108" t="s">
        <v>11</v>
      </c>
      <c r="C811" s="105">
        <v>25963</v>
      </c>
      <c r="D811" s="247" t="str">
        <f>IF(A811="INSUMO",(VLOOKUP(C811,'INSUMOS 06_19'!A:D,2,FALSE)))</f>
        <v>CALCARIO DOLOMITICO A (POSTO PEDREIRA/FORNECEDOR, SEM FRETE)</v>
      </c>
      <c r="E811" s="248" t="str">
        <f>IF(A811="INSUMO",(VLOOKUP(C811,'INSUMOS 06_19'!A:D,3,FALSE)))</f>
        <v xml:space="preserve">KG    </v>
      </c>
      <c r="F811" s="90">
        <v>0.15</v>
      </c>
      <c r="G811" s="249">
        <f>IF(A811="INSUMO",(VLOOKUP(C811,'INSUMOS 06_19'!A:D,4,FALSE)))</f>
        <v>0.09</v>
      </c>
      <c r="H811" s="92">
        <f>TRUNC(F811*G811,2)</f>
        <v>0.01</v>
      </c>
    </row>
    <row r="812" spans="1:8">
      <c r="B812" s="110"/>
      <c r="C812" s="111"/>
      <c r="D812" s="93" t="s">
        <v>12714</v>
      </c>
      <c r="E812" s="89"/>
      <c r="F812" s="90"/>
      <c r="G812" s="96"/>
      <c r="H812" s="98">
        <f>SUM(H808:H811)</f>
        <v>16.38</v>
      </c>
    </row>
    <row r="813" spans="1:8">
      <c r="A813" s="30"/>
      <c r="B813" s="108"/>
      <c r="C813" s="179"/>
      <c r="D813" s="88"/>
      <c r="E813" s="89"/>
      <c r="F813" s="90"/>
      <c r="G813" s="96"/>
      <c r="H813" s="92"/>
    </row>
    <row r="814" spans="1:8">
      <c r="A814" s="30"/>
      <c r="B814" s="108"/>
      <c r="C814" s="179"/>
      <c r="D814" s="93" t="s">
        <v>12713</v>
      </c>
      <c r="E814" s="89"/>
      <c r="F814" s="90"/>
      <c r="G814" s="94"/>
      <c r="H814" s="98">
        <f>H812+H805</f>
        <v>19.599999999999998</v>
      </c>
    </row>
    <row r="815" spans="1:8">
      <c r="A815" s="30"/>
      <c r="B815" s="108"/>
      <c r="C815" s="179"/>
      <c r="D815" s="99" t="s">
        <v>9156</v>
      </c>
      <c r="E815" s="100" t="s">
        <v>9</v>
      </c>
      <c r="F815" s="90">
        <v>0</v>
      </c>
      <c r="G815" s="112"/>
      <c r="H815" s="206">
        <v>0</v>
      </c>
    </row>
    <row r="816" spans="1:8">
      <c r="B816" s="271"/>
      <c r="C816" s="201"/>
      <c r="D816" s="202" t="s">
        <v>9157</v>
      </c>
      <c r="E816" s="201"/>
      <c r="F816" s="224"/>
      <c r="G816" s="204"/>
      <c r="H816" s="205">
        <f>H814</f>
        <v>19.599999999999998</v>
      </c>
    </row>
    <row r="817" spans="1:8">
      <c r="A817" s="30"/>
      <c r="B817" s="65"/>
      <c r="C817" s="173"/>
      <c r="D817" s="30"/>
      <c r="E817" s="173"/>
      <c r="F817" s="225"/>
      <c r="G817" s="174"/>
      <c r="H817" s="174"/>
    </row>
    <row r="818" spans="1:8" s="25" customFormat="1">
      <c r="B818" s="59" t="s">
        <v>20859</v>
      </c>
      <c r="C818" s="59" t="s">
        <v>20865</v>
      </c>
      <c r="D818" s="284" t="s">
        <v>8480</v>
      </c>
      <c r="E818" s="59" t="s">
        <v>32</v>
      </c>
      <c r="F818" s="59">
        <v>1</v>
      </c>
      <c r="G818" s="77">
        <f>H828</f>
        <v>109.28</v>
      </c>
      <c r="H818" s="77">
        <f>F818*G818</f>
        <v>109.28</v>
      </c>
    </row>
    <row r="819" spans="1:8">
      <c r="A819" s="30"/>
      <c r="B819" s="268"/>
      <c r="C819" s="175"/>
      <c r="D819" s="104" t="s">
        <v>9154</v>
      </c>
      <c r="E819" s="175"/>
      <c r="F819" s="90"/>
      <c r="G819" s="176"/>
      <c r="H819" s="101"/>
    </row>
    <row r="820" spans="1:8">
      <c r="B820" s="108"/>
      <c r="C820" s="87"/>
      <c r="D820" s="93" t="s">
        <v>9196</v>
      </c>
      <c r="E820" s="89"/>
      <c r="F820" s="90"/>
      <c r="G820" s="94"/>
      <c r="H820" s="109">
        <v>0</v>
      </c>
    </row>
    <row r="821" spans="1:8">
      <c r="B821" s="108"/>
      <c r="C821" s="87"/>
      <c r="D821" s="93"/>
      <c r="E821" s="89"/>
      <c r="F821" s="90"/>
      <c r="G821" s="94"/>
      <c r="H821" s="109"/>
    </row>
    <row r="822" spans="1:8">
      <c r="B822" s="86"/>
      <c r="C822" s="89"/>
      <c r="D822" s="93" t="s">
        <v>9155</v>
      </c>
      <c r="E822" s="89"/>
      <c r="F822" s="90"/>
      <c r="G822" s="94"/>
      <c r="H822" s="95"/>
    </row>
    <row r="823" spans="1:8">
      <c r="A823" s="24" t="s">
        <v>5087</v>
      </c>
      <c r="B823" s="108" t="s">
        <v>11</v>
      </c>
      <c r="C823" s="105">
        <v>7253</v>
      </c>
      <c r="D823" s="247" t="str">
        <f>IF(A823="INSUMO",(VLOOKUP(C823,'INSUMOS 06_19'!A:D,2,FALSE)))</f>
        <v>TERRA VEGETAL (GRANEL)</v>
      </c>
      <c r="E823" s="248" t="str">
        <f>IF(A823="INSUMO",(VLOOKUP(C823,'INSUMOS 06_19'!A:D,3,FALSE)))</f>
        <v xml:space="preserve">M3    </v>
      </c>
      <c r="F823" s="90">
        <v>1</v>
      </c>
      <c r="G823" s="249">
        <f>IF(A823="INSUMO",(VLOOKUP(C823,'INSUMOS 06_19'!A:D,4,FALSE)))</f>
        <v>109.28</v>
      </c>
      <c r="H823" s="92">
        <f>TRUNC(F823*G823,2)</f>
        <v>109.28</v>
      </c>
    </row>
    <row r="824" spans="1:8">
      <c r="B824" s="110"/>
      <c r="C824" s="111"/>
      <c r="D824" s="93" t="s">
        <v>12714</v>
      </c>
      <c r="E824" s="89"/>
      <c r="F824" s="90"/>
      <c r="G824" s="96"/>
      <c r="H824" s="98">
        <f>SUM(H823:H823)</f>
        <v>109.28</v>
      </c>
    </row>
    <row r="825" spans="1:8">
      <c r="A825" s="30"/>
      <c r="B825" s="108"/>
      <c r="C825" s="179"/>
      <c r="D825" s="88"/>
      <c r="E825" s="89"/>
      <c r="F825" s="90"/>
      <c r="G825" s="96"/>
      <c r="H825" s="92"/>
    </row>
    <row r="826" spans="1:8">
      <c r="A826" s="30"/>
      <c r="B826" s="108"/>
      <c r="C826" s="179"/>
      <c r="D826" s="93" t="s">
        <v>12713</v>
      </c>
      <c r="E826" s="89"/>
      <c r="F826" s="90"/>
      <c r="G826" s="94"/>
      <c r="H826" s="98">
        <f>H824+H820</f>
        <v>109.28</v>
      </c>
    </row>
    <row r="827" spans="1:8">
      <c r="B827" s="108"/>
      <c r="C827" s="179"/>
      <c r="D827" s="99" t="s">
        <v>9156</v>
      </c>
      <c r="E827" s="100" t="s">
        <v>9</v>
      </c>
      <c r="F827" s="90">
        <v>0</v>
      </c>
      <c r="G827" s="112"/>
      <c r="H827" s="206">
        <v>0</v>
      </c>
    </row>
    <row r="828" spans="1:8">
      <c r="B828" s="271"/>
      <c r="C828" s="201"/>
      <c r="D828" s="202" t="s">
        <v>9157</v>
      </c>
      <c r="E828" s="201"/>
      <c r="F828" s="224"/>
      <c r="G828" s="204"/>
      <c r="H828" s="205">
        <f>H826</f>
        <v>109.28</v>
      </c>
    </row>
    <row r="829" spans="1:8">
      <c r="A829" s="30"/>
      <c r="B829" s="65"/>
      <c r="C829" s="173"/>
      <c r="D829" s="30"/>
      <c r="E829" s="173"/>
      <c r="F829" s="225"/>
      <c r="G829" s="174"/>
      <c r="H829" s="174"/>
    </row>
    <row r="830" spans="1:8" s="25" customFormat="1">
      <c r="B830" s="59" t="s">
        <v>20859</v>
      </c>
      <c r="C830" s="59" t="s">
        <v>20867</v>
      </c>
      <c r="D830" s="284" t="s">
        <v>20864</v>
      </c>
      <c r="E830" s="59" t="s">
        <v>32</v>
      </c>
      <c r="F830" s="59">
        <v>1</v>
      </c>
      <c r="G830" s="77">
        <f>H847</f>
        <v>38.07</v>
      </c>
      <c r="H830" s="77">
        <f>F830*G830</f>
        <v>38.07</v>
      </c>
    </row>
    <row r="831" spans="1:8">
      <c r="A831" s="30"/>
      <c r="B831" s="268"/>
      <c r="C831" s="175"/>
      <c r="D831" s="104" t="s">
        <v>9154</v>
      </c>
      <c r="E831" s="175"/>
      <c r="F831" s="90"/>
      <c r="G831" s="176"/>
      <c r="H831" s="101"/>
    </row>
    <row r="832" spans="1:8">
      <c r="A832" s="24" t="s">
        <v>9370</v>
      </c>
      <c r="B832" s="86" t="s">
        <v>11</v>
      </c>
      <c r="C832" s="87">
        <v>88316</v>
      </c>
      <c r="D832" s="247" t="str">
        <f>IF(A832="SERVIÇO",(VLOOKUP(C832,'SERVIÇOS 06_19'!A:D,2,FALSE)))</f>
        <v>SERVENTE COM ENCARGOS COMPLEMENTARES</v>
      </c>
      <c r="E832" s="248" t="str">
        <f>IF(A832="SERVIÇO",(VLOOKUP(C832,'SERVIÇOS 06_19'!A:D,3,FALSE)))</f>
        <v>H</v>
      </c>
      <c r="F832" s="90">
        <v>1.18</v>
      </c>
      <c r="G832" s="249">
        <f>IF(A832="SERVIÇO",(VLOOKUP(C832,'SERVIÇOS 06_19'!A:D,4,FALSE)))</f>
        <v>14.71</v>
      </c>
      <c r="H832" s="92">
        <f>TRUNC(F832*G832,2)</f>
        <v>17.350000000000001</v>
      </c>
    </row>
    <row r="833" spans="1:8">
      <c r="A833" s="24" t="s">
        <v>9370</v>
      </c>
      <c r="B833" s="86" t="s">
        <v>11</v>
      </c>
      <c r="C833" s="87">
        <v>88441</v>
      </c>
      <c r="D833" s="247" t="str">
        <f>IF(A833="SERVIÇO",(VLOOKUP(C833,'SERVIÇOS 06_19'!A:D,2,FALSE)))</f>
        <v>JARDINEIRO COM ENCARGOS COMPLEMENTARES</v>
      </c>
      <c r="E833" s="248" t="str">
        <f>IF(A833="SERVIÇO",(VLOOKUP(C833,'SERVIÇOS 06_19'!A:D,3,FALSE)))</f>
        <v>H</v>
      </c>
      <c r="F833" s="90">
        <v>0.23</v>
      </c>
      <c r="G833" s="249">
        <f>IF(A833="SERVIÇO",(VLOOKUP(C833,'SERVIÇOS 06_19'!A:D,4,FALSE)))</f>
        <v>17.579999999999998</v>
      </c>
      <c r="H833" s="92">
        <f>TRUNC(F833*G833,2)</f>
        <v>4.04</v>
      </c>
    </row>
    <row r="834" spans="1:8">
      <c r="B834" s="108"/>
      <c r="C834" s="87"/>
      <c r="D834" s="93" t="s">
        <v>9196</v>
      </c>
      <c r="E834" s="89"/>
      <c r="F834" s="90"/>
      <c r="G834" s="94"/>
      <c r="H834" s="109">
        <f>SUM(H832:H833)</f>
        <v>21.39</v>
      </c>
    </row>
    <row r="835" spans="1:8">
      <c r="B835" s="108"/>
      <c r="C835" s="87"/>
      <c r="D835" s="93"/>
      <c r="E835" s="89"/>
      <c r="F835" s="90"/>
      <c r="G835" s="94"/>
      <c r="H835" s="109"/>
    </row>
    <row r="836" spans="1:8">
      <c r="B836" s="86"/>
      <c r="C836" s="89"/>
      <c r="D836" s="93" t="s">
        <v>9155</v>
      </c>
      <c r="E836" s="89"/>
      <c r="F836" s="90"/>
      <c r="G836" s="94"/>
      <c r="H836" s="95"/>
    </row>
    <row r="837" spans="1:8">
      <c r="A837" s="24" t="s">
        <v>5087</v>
      </c>
      <c r="B837" s="108" t="s">
        <v>11</v>
      </c>
      <c r="C837" s="105" t="s">
        <v>9343</v>
      </c>
      <c r="D837" s="247" t="str">
        <f>IF(A837="INSUMO",(VLOOKUP(C837,'INSUMOS 06_19'!A:D,2,FALSE)))</f>
        <v>ALECRIM</v>
      </c>
      <c r="E837" s="248" t="str">
        <f>IF(A837="INSUMO",(VLOOKUP(C837,'INSUMOS 06_19'!A:D,3,FALSE)))</f>
        <v xml:space="preserve">UN    </v>
      </c>
      <c r="F837" s="90">
        <v>1</v>
      </c>
      <c r="G837" s="249">
        <f>IF(A837="INSUMO",(VLOOKUP(C837,'INSUMOS 06_19'!A:D,4,FALSE)))</f>
        <v>3.5</v>
      </c>
      <c r="H837" s="92">
        <f t="shared" ref="H837:H842" si="29">TRUNC(F837*G837,2)</f>
        <v>3.5</v>
      </c>
    </row>
    <row r="838" spans="1:8">
      <c r="A838" s="24" t="s">
        <v>5087</v>
      </c>
      <c r="B838" s="108" t="s">
        <v>11</v>
      </c>
      <c r="C838" s="105" t="s">
        <v>20866</v>
      </c>
      <c r="D838" s="247" t="str">
        <f>IF(A838="INSUMO",(VLOOKUP(C838,'INSUMOS 06_19'!A:D,2,FALSE)))</f>
        <v>ADUBO BOVINO</v>
      </c>
      <c r="E838" s="248" t="str">
        <f>IF(A838="INSUMO",(VLOOKUP(C838,'INSUMOS 06_19'!A:D,3,FALSE)))</f>
        <v>M3</v>
      </c>
      <c r="F838" s="90">
        <v>0.02</v>
      </c>
      <c r="G838" s="249">
        <f>IF(A838="INSUMO",(VLOOKUP(C838,'INSUMOS 06_19'!A:D,4,FALSE)))</f>
        <v>17</v>
      </c>
      <c r="H838" s="92">
        <f t="shared" si="29"/>
        <v>0.34</v>
      </c>
    </row>
    <row r="839" spans="1:8" ht="24">
      <c r="A839" s="24" t="s">
        <v>5087</v>
      </c>
      <c r="B839" s="108" t="s">
        <v>11</v>
      </c>
      <c r="C839" s="105">
        <v>370</v>
      </c>
      <c r="D839" s="247" t="str">
        <f>IF(A839="INSUMO",(VLOOKUP(C839,'INSUMOS 06_19'!A:D,2,FALSE)))</f>
        <v>AREIA MEDIA - POSTO JAZIDA/FORNECEDOR (RETIRADO NA JAZIDA, SEM TRANSPORTE)</v>
      </c>
      <c r="E839" s="248" t="str">
        <f>IF(A839="INSUMO",(VLOOKUP(C839,'INSUMOS 06_19'!A:D,3,FALSE)))</f>
        <v xml:space="preserve">M3    </v>
      </c>
      <c r="F839" s="90">
        <v>6.4000000000000003E-3</v>
      </c>
      <c r="G839" s="249">
        <f>IF(A839="INSUMO",(VLOOKUP(C839,'INSUMOS 06_19'!A:D,4,FALSE)))</f>
        <v>62.75</v>
      </c>
      <c r="H839" s="92">
        <f t="shared" si="29"/>
        <v>0.4</v>
      </c>
    </row>
    <row r="840" spans="1:8">
      <c r="A840" s="24" t="s">
        <v>5087</v>
      </c>
      <c r="B840" s="108" t="s">
        <v>11</v>
      </c>
      <c r="C840" s="105">
        <v>7253</v>
      </c>
      <c r="D840" s="247" t="str">
        <f>IF(A840="INSUMO",(VLOOKUP(C840,'INSUMOS 06_19'!A:D,2,FALSE)))</f>
        <v>TERRA VEGETAL (GRANEL)</v>
      </c>
      <c r="E840" s="248" t="str">
        <f>IF(A840="INSUMO",(VLOOKUP(C840,'INSUMOS 06_19'!A:D,3,FALSE)))</f>
        <v xml:space="preserve">M3    </v>
      </c>
      <c r="F840" s="90">
        <v>0.1</v>
      </c>
      <c r="G840" s="249">
        <f>IF(A840="INSUMO",(VLOOKUP(C840,'INSUMOS 06_19'!A:D,4,FALSE)))</f>
        <v>109.28</v>
      </c>
      <c r="H840" s="92">
        <f t="shared" si="29"/>
        <v>10.92</v>
      </c>
    </row>
    <row r="841" spans="1:8">
      <c r="A841" s="24" t="s">
        <v>5087</v>
      </c>
      <c r="B841" s="108" t="s">
        <v>11</v>
      </c>
      <c r="C841" s="105">
        <v>25951</v>
      </c>
      <c r="D841" s="247" t="str">
        <f>IF(A841="INSUMO",(VLOOKUP(C841,'INSUMOS 06_19'!A:D,2,FALSE)))</f>
        <v>FERTILIZANTE NPK - 10:10:10</v>
      </c>
      <c r="E841" s="248" t="str">
        <f>IF(A841="INSUMO",(VLOOKUP(C841,'INSUMOS 06_19'!A:D,3,FALSE)))</f>
        <v xml:space="preserve">KG    </v>
      </c>
      <c r="F841" s="90">
        <v>0.8</v>
      </c>
      <c r="G841" s="249">
        <f>IF(A841="INSUMO",(VLOOKUP(C841,'INSUMOS 06_19'!A:D,4,FALSE)))</f>
        <v>1.82</v>
      </c>
      <c r="H841" s="92">
        <f t="shared" si="29"/>
        <v>1.45</v>
      </c>
    </row>
    <row r="842" spans="1:8" ht="24">
      <c r="A842" s="24" t="s">
        <v>5087</v>
      </c>
      <c r="B842" s="108" t="s">
        <v>11</v>
      </c>
      <c r="C842" s="105">
        <v>25963</v>
      </c>
      <c r="D842" s="247" t="str">
        <f>IF(A842="INSUMO",(VLOOKUP(C842,'INSUMOS 06_19'!A:D,2,FALSE)))</f>
        <v>CALCARIO DOLOMITICO A (POSTO PEDREIRA/FORNECEDOR, SEM FRETE)</v>
      </c>
      <c r="E842" s="248" t="str">
        <f>IF(A842="INSUMO",(VLOOKUP(C842,'INSUMOS 06_19'!A:D,3,FALSE)))</f>
        <v xml:space="preserve">KG    </v>
      </c>
      <c r="F842" s="90">
        <v>0.8</v>
      </c>
      <c r="G842" s="249">
        <f>IF(A842="INSUMO",(VLOOKUP(C842,'INSUMOS 06_19'!A:D,4,FALSE)))</f>
        <v>0.09</v>
      </c>
      <c r="H842" s="92">
        <f t="shared" si="29"/>
        <v>7.0000000000000007E-2</v>
      </c>
    </row>
    <row r="843" spans="1:8">
      <c r="B843" s="110"/>
      <c r="C843" s="111"/>
      <c r="D843" s="93" t="s">
        <v>12714</v>
      </c>
      <c r="E843" s="89"/>
      <c r="F843" s="90"/>
      <c r="G843" s="96"/>
      <c r="H843" s="98">
        <f>SUM(H837:H842)</f>
        <v>16.68</v>
      </c>
    </row>
    <row r="844" spans="1:8">
      <c r="A844" s="30"/>
      <c r="B844" s="108"/>
      <c r="C844" s="179"/>
      <c r="D844" s="88"/>
      <c r="E844" s="89"/>
      <c r="F844" s="90"/>
      <c r="G844" s="96"/>
      <c r="H844" s="92"/>
    </row>
    <row r="845" spans="1:8">
      <c r="A845" s="30"/>
      <c r="B845" s="108"/>
      <c r="C845" s="179"/>
      <c r="D845" s="93" t="s">
        <v>12713</v>
      </c>
      <c r="E845" s="89"/>
      <c r="F845" s="90"/>
      <c r="G845" s="94"/>
      <c r="H845" s="98">
        <f>H843+H834</f>
        <v>38.07</v>
      </c>
    </row>
    <row r="846" spans="1:8">
      <c r="B846" s="108"/>
      <c r="C846" s="179"/>
      <c r="D846" s="99" t="s">
        <v>9156</v>
      </c>
      <c r="E846" s="100" t="s">
        <v>9</v>
      </c>
      <c r="F846" s="90">
        <v>0</v>
      </c>
      <c r="G846" s="112"/>
      <c r="H846" s="206">
        <v>0</v>
      </c>
    </row>
    <row r="847" spans="1:8">
      <c r="B847" s="271"/>
      <c r="C847" s="201"/>
      <c r="D847" s="202" t="s">
        <v>9157</v>
      </c>
      <c r="E847" s="201"/>
      <c r="F847" s="224"/>
      <c r="G847" s="204"/>
      <c r="H847" s="205">
        <f>H845</f>
        <v>38.07</v>
      </c>
    </row>
    <row r="848" spans="1:8">
      <c r="A848" s="30"/>
      <c r="B848" s="65"/>
      <c r="C848" s="173"/>
      <c r="D848" s="30"/>
      <c r="E848" s="173"/>
      <c r="F848" s="225"/>
      <c r="G848" s="174"/>
      <c r="H848" s="174"/>
    </row>
    <row r="849" spans="1:8" s="25" customFormat="1">
      <c r="B849" s="59" t="s">
        <v>20859</v>
      </c>
      <c r="C849" s="59" t="s">
        <v>20923</v>
      </c>
      <c r="D849" s="284" t="s">
        <v>20868</v>
      </c>
      <c r="E849" s="59" t="s">
        <v>32</v>
      </c>
      <c r="F849" s="59">
        <v>1</v>
      </c>
      <c r="G849" s="77">
        <f>H866</f>
        <v>38.07</v>
      </c>
      <c r="H849" s="77">
        <f>F849*G849</f>
        <v>38.07</v>
      </c>
    </row>
    <row r="850" spans="1:8">
      <c r="A850" s="30"/>
      <c r="B850" s="268"/>
      <c r="C850" s="175"/>
      <c r="D850" s="104" t="s">
        <v>9154</v>
      </c>
      <c r="E850" s="175"/>
      <c r="F850" s="90"/>
      <c r="G850" s="176"/>
      <c r="H850" s="101"/>
    </row>
    <row r="851" spans="1:8">
      <c r="A851" s="24" t="s">
        <v>9370</v>
      </c>
      <c r="B851" s="86" t="s">
        <v>11</v>
      </c>
      <c r="C851" s="87">
        <v>88316</v>
      </c>
      <c r="D851" s="247" t="str">
        <f>IF(A851="SERVIÇO",(VLOOKUP(C851,'SERVIÇOS 06_19'!A:D,2,FALSE)))</f>
        <v>SERVENTE COM ENCARGOS COMPLEMENTARES</v>
      </c>
      <c r="E851" s="248" t="str">
        <f>IF(A851="SERVIÇO",(VLOOKUP(C851,'SERVIÇOS 06_19'!A:D,3,FALSE)))</f>
        <v>H</v>
      </c>
      <c r="F851" s="90">
        <v>1.18</v>
      </c>
      <c r="G851" s="249">
        <f>IF(A851="SERVIÇO",(VLOOKUP(C851,'SERVIÇOS 06_19'!A:D,4,FALSE)))</f>
        <v>14.71</v>
      </c>
      <c r="H851" s="92">
        <f>TRUNC(F851*G851,2)</f>
        <v>17.350000000000001</v>
      </c>
    </row>
    <row r="852" spans="1:8">
      <c r="A852" s="24" t="s">
        <v>9370</v>
      </c>
      <c r="B852" s="86" t="s">
        <v>11</v>
      </c>
      <c r="C852" s="87">
        <v>88441</v>
      </c>
      <c r="D852" s="247" t="str">
        <f>IF(A852="SERVIÇO",(VLOOKUP(C852,'SERVIÇOS 06_19'!A:D,2,FALSE)))</f>
        <v>JARDINEIRO COM ENCARGOS COMPLEMENTARES</v>
      </c>
      <c r="E852" s="248" t="str">
        <f>IF(A852="SERVIÇO",(VLOOKUP(C852,'SERVIÇOS 06_19'!A:D,3,FALSE)))</f>
        <v>H</v>
      </c>
      <c r="F852" s="90">
        <v>0.23</v>
      </c>
      <c r="G852" s="249">
        <f>IF(A852="SERVIÇO",(VLOOKUP(C852,'SERVIÇOS 06_19'!A:D,4,FALSE)))</f>
        <v>17.579999999999998</v>
      </c>
      <c r="H852" s="92">
        <f>TRUNC(F852*G852,2)</f>
        <v>4.04</v>
      </c>
    </row>
    <row r="853" spans="1:8">
      <c r="B853" s="108"/>
      <c r="C853" s="87"/>
      <c r="D853" s="93" t="s">
        <v>9196</v>
      </c>
      <c r="E853" s="89"/>
      <c r="F853" s="90"/>
      <c r="G853" s="94"/>
      <c r="H853" s="109">
        <f>SUM(H851:H852)</f>
        <v>21.39</v>
      </c>
    </row>
    <row r="854" spans="1:8">
      <c r="B854" s="108"/>
      <c r="C854" s="87"/>
      <c r="D854" s="93"/>
      <c r="E854" s="89"/>
      <c r="F854" s="90"/>
      <c r="G854" s="94"/>
      <c r="H854" s="109"/>
    </row>
    <row r="855" spans="1:8">
      <c r="B855" s="86"/>
      <c r="C855" s="89"/>
      <c r="D855" s="93" t="s">
        <v>9155</v>
      </c>
      <c r="E855" s="89"/>
      <c r="F855" s="90"/>
      <c r="G855" s="94"/>
      <c r="H855" s="95"/>
    </row>
    <row r="856" spans="1:8">
      <c r="A856" s="24" t="s">
        <v>5087</v>
      </c>
      <c r="B856" s="108" t="s">
        <v>11</v>
      </c>
      <c r="C856" s="105" t="s">
        <v>9345</v>
      </c>
      <c r="D856" s="247" t="str">
        <f>IF(A856="INSUMO",(VLOOKUP(C856,'INSUMOS 06_19'!A:D,2,FALSE)))</f>
        <v>CEBOLINHA</v>
      </c>
      <c r="E856" s="248" t="str">
        <f>IF(A856="INSUMO",(VLOOKUP(C856,'INSUMOS 06_19'!A:D,3,FALSE)))</f>
        <v xml:space="preserve">UN    </v>
      </c>
      <c r="F856" s="90">
        <v>1</v>
      </c>
      <c r="G856" s="249">
        <f>IF(A856="INSUMO",(VLOOKUP(C856,'INSUMOS 06_19'!A:D,4,FALSE)))</f>
        <v>3.5</v>
      </c>
      <c r="H856" s="92">
        <f t="shared" ref="H856:H861" si="30">TRUNC(F856*G856,2)</f>
        <v>3.5</v>
      </c>
    </row>
    <row r="857" spans="1:8">
      <c r="A857" s="24" t="s">
        <v>5087</v>
      </c>
      <c r="B857" s="108" t="s">
        <v>11</v>
      </c>
      <c r="C857" s="105" t="s">
        <v>20866</v>
      </c>
      <c r="D857" s="247" t="str">
        <f>IF(A857="INSUMO",(VLOOKUP(C857,'INSUMOS 06_19'!A:D,2,FALSE)))</f>
        <v>ADUBO BOVINO</v>
      </c>
      <c r="E857" s="248" t="str">
        <f>IF(A857="INSUMO",(VLOOKUP(C857,'INSUMOS 06_19'!A:D,3,FALSE)))</f>
        <v>M3</v>
      </c>
      <c r="F857" s="90">
        <v>0.02</v>
      </c>
      <c r="G857" s="249">
        <f>IF(A857="INSUMO",(VLOOKUP(C857,'INSUMOS 06_19'!A:D,4,FALSE)))</f>
        <v>17</v>
      </c>
      <c r="H857" s="92">
        <f t="shared" si="30"/>
        <v>0.34</v>
      </c>
    </row>
    <row r="858" spans="1:8" ht="24">
      <c r="A858" s="24" t="s">
        <v>5087</v>
      </c>
      <c r="B858" s="108" t="s">
        <v>11</v>
      </c>
      <c r="C858" s="105">
        <v>370</v>
      </c>
      <c r="D858" s="247" t="str">
        <f>IF(A858="INSUMO",(VLOOKUP(C858,'INSUMOS 06_19'!A:D,2,FALSE)))</f>
        <v>AREIA MEDIA - POSTO JAZIDA/FORNECEDOR (RETIRADO NA JAZIDA, SEM TRANSPORTE)</v>
      </c>
      <c r="E858" s="248" t="str">
        <f>IF(A858="INSUMO",(VLOOKUP(C858,'INSUMOS 06_19'!A:D,3,FALSE)))</f>
        <v xml:space="preserve">M3    </v>
      </c>
      <c r="F858" s="90">
        <v>6.4000000000000003E-3</v>
      </c>
      <c r="G858" s="249">
        <f>IF(A858="INSUMO",(VLOOKUP(C858,'INSUMOS 06_19'!A:D,4,FALSE)))</f>
        <v>62.75</v>
      </c>
      <c r="H858" s="92">
        <f t="shared" si="30"/>
        <v>0.4</v>
      </c>
    </row>
    <row r="859" spans="1:8">
      <c r="A859" s="24" t="s">
        <v>5087</v>
      </c>
      <c r="B859" s="108" t="s">
        <v>11</v>
      </c>
      <c r="C859" s="105">
        <v>7253</v>
      </c>
      <c r="D859" s="247" t="str">
        <f>IF(A859="INSUMO",(VLOOKUP(C859,'INSUMOS 06_19'!A:D,2,FALSE)))</f>
        <v>TERRA VEGETAL (GRANEL)</v>
      </c>
      <c r="E859" s="248" t="str">
        <f>IF(A859="INSUMO",(VLOOKUP(C859,'INSUMOS 06_19'!A:D,3,FALSE)))</f>
        <v xml:space="preserve">M3    </v>
      </c>
      <c r="F859" s="90">
        <v>0.1</v>
      </c>
      <c r="G859" s="249">
        <f>IF(A859="INSUMO",(VLOOKUP(C859,'INSUMOS 06_19'!A:D,4,FALSE)))</f>
        <v>109.28</v>
      </c>
      <c r="H859" s="92">
        <f t="shared" si="30"/>
        <v>10.92</v>
      </c>
    </row>
    <row r="860" spans="1:8">
      <c r="A860" s="24" t="s">
        <v>5087</v>
      </c>
      <c r="B860" s="108" t="s">
        <v>11</v>
      </c>
      <c r="C860" s="105">
        <v>25951</v>
      </c>
      <c r="D860" s="247" t="str">
        <f>IF(A860="INSUMO",(VLOOKUP(C860,'INSUMOS 06_19'!A:D,2,FALSE)))</f>
        <v>FERTILIZANTE NPK - 10:10:10</v>
      </c>
      <c r="E860" s="248" t="str">
        <f>IF(A860="INSUMO",(VLOOKUP(C860,'INSUMOS 06_19'!A:D,3,FALSE)))</f>
        <v xml:space="preserve">KG    </v>
      </c>
      <c r="F860" s="90">
        <v>0.8</v>
      </c>
      <c r="G860" s="249">
        <f>IF(A860="INSUMO",(VLOOKUP(C860,'INSUMOS 06_19'!A:D,4,FALSE)))</f>
        <v>1.82</v>
      </c>
      <c r="H860" s="92">
        <f t="shared" si="30"/>
        <v>1.45</v>
      </c>
    </row>
    <row r="861" spans="1:8" ht="24">
      <c r="A861" s="24" t="s">
        <v>5087</v>
      </c>
      <c r="B861" s="108" t="s">
        <v>11</v>
      </c>
      <c r="C861" s="105">
        <v>25963</v>
      </c>
      <c r="D861" s="247" t="str">
        <f>IF(A861="INSUMO",(VLOOKUP(C861,'INSUMOS 06_19'!A:D,2,FALSE)))</f>
        <v>CALCARIO DOLOMITICO A (POSTO PEDREIRA/FORNECEDOR, SEM FRETE)</v>
      </c>
      <c r="E861" s="248" t="str">
        <f>IF(A861="INSUMO",(VLOOKUP(C861,'INSUMOS 06_19'!A:D,3,FALSE)))</f>
        <v xml:space="preserve">KG    </v>
      </c>
      <c r="F861" s="90">
        <v>0.8</v>
      </c>
      <c r="G861" s="249">
        <f>IF(A861="INSUMO",(VLOOKUP(C861,'INSUMOS 06_19'!A:D,4,FALSE)))</f>
        <v>0.09</v>
      </c>
      <c r="H861" s="92">
        <f t="shared" si="30"/>
        <v>7.0000000000000007E-2</v>
      </c>
    </row>
    <row r="862" spans="1:8">
      <c r="B862" s="110"/>
      <c r="C862" s="111"/>
      <c r="D862" s="93" t="s">
        <v>12714</v>
      </c>
      <c r="E862" s="89"/>
      <c r="F862" s="90"/>
      <c r="G862" s="96"/>
      <c r="H862" s="98">
        <f>SUM(H856:H861)</f>
        <v>16.68</v>
      </c>
    </row>
    <row r="863" spans="1:8">
      <c r="A863" s="30"/>
      <c r="B863" s="108"/>
      <c r="C863" s="179"/>
      <c r="D863" s="88"/>
      <c r="E863" s="89"/>
      <c r="F863" s="90"/>
      <c r="G863" s="96"/>
      <c r="H863" s="92"/>
    </row>
    <row r="864" spans="1:8">
      <c r="A864" s="30"/>
      <c r="B864" s="108"/>
      <c r="C864" s="179"/>
      <c r="D864" s="93" t="s">
        <v>12713</v>
      </c>
      <c r="E864" s="89"/>
      <c r="F864" s="90"/>
      <c r="G864" s="94"/>
      <c r="H864" s="98">
        <f>H862+H853</f>
        <v>38.07</v>
      </c>
    </row>
    <row r="865" spans="1:8">
      <c r="B865" s="108"/>
      <c r="C865" s="179"/>
      <c r="D865" s="99" t="s">
        <v>9156</v>
      </c>
      <c r="E865" s="100" t="s">
        <v>9</v>
      </c>
      <c r="F865" s="90">
        <v>0</v>
      </c>
      <c r="G865" s="112"/>
      <c r="H865" s="206">
        <v>0</v>
      </c>
    </row>
    <row r="866" spans="1:8">
      <c r="B866" s="271"/>
      <c r="C866" s="201"/>
      <c r="D866" s="202" t="s">
        <v>9157</v>
      </c>
      <c r="E866" s="201"/>
      <c r="F866" s="224"/>
      <c r="G866" s="204"/>
      <c r="H866" s="205">
        <f>H864</f>
        <v>38.07</v>
      </c>
    </row>
    <row r="867" spans="1:8">
      <c r="A867" s="30"/>
      <c r="B867" s="65"/>
      <c r="C867" s="173"/>
      <c r="D867" s="30"/>
      <c r="E867" s="173"/>
      <c r="F867" s="225"/>
      <c r="G867" s="174"/>
      <c r="H867" s="174"/>
    </row>
    <row r="868" spans="1:8" s="25" customFormat="1">
      <c r="B868" s="59" t="s">
        <v>20859</v>
      </c>
      <c r="C868" s="59" t="s">
        <v>20924</v>
      </c>
      <c r="D868" s="284" t="s">
        <v>20879</v>
      </c>
      <c r="E868" s="59" t="s">
        <v>32</v>
      </c>
      <c r="F868" s="59">
        <v>1</v>
      </c>
      <c r="G868" s="77">
        <f>H885</f>
        <v>38.07</v>
      </c>
      <c r="H868" s="77">
        <f>F868*G868</f>
        <v>38.07</v>
      </c>
    </row>
    <row r="869" spans="1:8">
      <c r="A869" s="30"/>
      <c r="B869" s="268"/>
      <c r="C869" s="175"/>
      <c r="D869" s="104" t="s">
        <v>9154</v>
      </c>
      <c r="E869" s="175"/>
      <c r="F869" s="90"/>
      <c r="G869" s="176"/>
      <c r="H869" s="101"/>
    </row>
    <row r="870" spans="1:8">
      <c r="A870" s="24" t="s">
        <v>9370</v>
      </c>
      <c r="B870" s="86" t="s">
        <v>11</v>
      </c>
      <c r="C870" s="87">
        <v>88316</v>
      </c>
      <c r="D870" s="247" t="str">
        <f>IF(A870="SERVIÇO",(VLOOKUP(C870,'SERVIÇOS 06_19'!A:D,2,FALSE)))</f>
        <v>SERVENTE COM ENCARGOS COMPLEMENTARES</v>
      </c>
      <c r="E870" s="248" t="str">
        <f>IF(A870="SERVIÇO",(VLOOKUP(C870,'SERVIÇOS 06_19'!A:D,3,FALSE)))</f>
        <v>H</v>
      </c>
      <c r="F870" s="90">
        <v>1.18</v>
      </c>
      <c r="G870" s="249">
        <f>IF(A870="SERVIÇO",(VLOOKUP(C870,'SERVIÇOS 06_19'!A:D,4,FALSE)))</f>
        <v>14.71</v>
      </c>
      <c r="H870" s="92">
        <f>TRUNC(F870*G870,2)</f>
        <v>17.350000000000001</v>
      </c>
    </row>
    <row r="871" spans="1:8">
      <c r="A871" s="24" t="s">
        <v>9370</v>
      </c>
      <c r="B871" s="86" t="s">
        <v>11</v>
      </c>
      <c r="C871" s="87">
        <v>88441</v>
      </c>
      <c r="D871" s="247" t="str">
        <f>IF(A871="SERVIÇO",(VLOOKUP(C871,'SERVIÇOS 06_19'!A:D,2,FALSE)))</f>
        <v>JARDINEIRO COM ENCARGOS COMPLEMENTARES</v>
      </c>
      <c r="E871" s="248" t="str">
        <f>IF(A871="SERVIÇO",(VLOOKUP(C871,'SERVIÇOS 06_19'!A:D,3,FALSE)))</f>
        <v>H</v>
      </c>
      <c r="F871" s="90">
        <v>0.23</v>
      </c>
      <c r="G871" s="249">
        <f>IF(A871="SERVIÇO",(VLOOKUP(C871,'SERVIÇOS 06_19'!A:D,4,FALSE)))</f>
        <v>17.579999999999998</v>
      </c>
      <c r="H871" s="92">
        <f>TRUNC(F871*G871,2)</f>
        <v>4.04</v>
      </c>
    </row>
    <row r="872" spans="1:8">
      <c r="B872" s="108"/>
      <c r="C872" s="87"/>
      <c r="D872" s="93" t="s">
        <v>9196</v>
      </c>
      <c r="E872" s="89"/>
      <c r="F872" s="90"/>
      <c r="G872" s="94"/>
      <c r="H872" s="109">
        <f>SUM(H870:H871)</f>
        <v>21.39</v>
      </c>
    </row>
    <row r="873" spans="1:8">
      <c r="B873" s="108"/>
      <c r="C873" s="87"/>
      <c r="D873" s="93"/>
      <c r="E873" s="89"/>
      <c r="F873" s="90"/>
      <c r="G873" s="94"/>
      <c r="H873" s="109"/>
    </row>
    <row r="874" spans="1:8">
      <c r="B874" s="86"/>
      <c r="C874" s="89"/>
      <c r="D874" s="93" t="s">
        <v>9155</v>
      </c>
      <c r="E874" s="89"/>
      <c r="F874" s="90"/>
      <c r="G874" s="94"/>
      <c r="H874" s="95"/>
    </row>
    <row r="875" spans="1:8">
      <c r="A875" s="24" t="s">
        <v>5087</v>
      </c>
      <c r="B875" s="108" t="s">
        <v>11</v>
      </c>
      <c r="C875" s="105" t="s">
        <v>20869</v>
      </c>
      <c r="D875" s="247" t="str">
        <f>IF(A875="INSUMO",(VLOOKUP(C875,'INSUMOS 06_19'!A:D,2,FALSE)))</f>
        <v>HORTELÃ</v>
      </c>
      <c r="E875" s="248" t="str">
        <f>IF(A875="INSUMO",(VLOOKUP(C875,'INSUMOS 06_19'!A:D,3,FALSE)))</f>
        <v xml:space="preserve">UN    </v>
      </c>
      <c r="F875" s="90">
        <v>1</v>
      </c>
      <c r="G875" s="249">
        <f>IF(A875="INSUMO",(VLOOKUP(C875,'INSUMOS 06_19'!A:D,4,FALSE)))</f>
        <v>3.5</v>
      </c>
      <c r="H875" s="92">
        <f t="shared" ref="H875:H880" si="31">TRUNC(F875*G875,2)</f>
        <v>3.5</v>
      </c>
    </row>
    <row r="876" spans="1:8">
      <c r="A876" s="24" t="s">
        <v>5087</v>
      </c>
      <c r="B876" s="108" t="s">
        <v>11</v>
      </c>
      <c r="C876" s="105" t="s">
        <v>20866</v>
      </c>
      <c r="D876" s="247" t="str">
        <f>IF(A876="INSUMO",(VLOOKUP(C876,'INSUMOS 06_19'!A:D,2,FALSE)))</f>
        <v>ADUBO BOVINO</v>
      </c>
      <c r="E876" s="248" t="str">
        <f>IF(A876="INSUMO",(VLOOKUP(C876,'INSUMOS 06_19'!A:D,3,FALSE)))</f>
        <v>M3</v>
      </c>
      <c r="F876" s="90">
        <v>0.02</v>
      </c>
      <c r="G876" s="249">
        <f>IF(A876="INSUMO",(VLOOKUP(C876,'INSUMOS 06_19'!A:D,4,FALSE)))</f>
        <v>17</v>
      </c>
      <c r="H876" s="92">
        <f t="shared" si="31"/>
        <v>0.34</v>
      </c>
    </row>
    <row r="877" spans="1:8" ht="24">
      <c r="A877" s="24" t="s">
        <v>5087</v>
      </c>
      <c r="B877" s="108" t="s">
        <v>11</v>
      </c>
      <c r="C877" s="105">
        <v>370</v>
      </c>
      <c r="D877" s="247" t="str">
        <f>IF(A877="INSUMO",(VLOOKUP(C877,'INSUMOS 06_19'!A:D,2,FALSE)))</f>
        <v>AREIA MEDIA - POSTO JAZIDA/FORNECEDOR (RETIRADO NA JAZIDA, SEM TRANSPORTE)</v>
      </c>
      <c r="E877" s="248" t="str">
        <f>IF(A877="INSUMO",(VLOOKUP(C877,'INSUMOS 06_19'!A:D,3,FALSE)))</f>
        <v xml:space="preserve">M3    </v>
      </c>
      <c r="F877" s="90">
        <v>6.4000000000000003E-3</v>
      </c>
      <c r="G877" s="249">
        <f>IF(A877="INSUMO",(VLOOKUP(C877,'INSUMOS 06_19'!A:D,4,FALSE)))</f>
        <v>62.75</v>
      </c>
      <c r="H877" s="92">
        <f t="shared" si="31"/>
        <v>0.4</v>
      </c>
    </row>
    <row r="878" spans="1:8">
      <c r="A878" s="24" t="s">
        <v>5087</v>
      </c>
      <c r="B878" s="108" t="s">
        <v>11</v>
      </c>
      <c r="C878" s="105">
        <v>7253</v>
      </c>
      <c r="D878" s="247" t="str">
        <f>IF(A878="INSUMO",(VLOOKUP(C878,'INSUMOS 06_19'!A:D,2,FALSE)))</f>
        <v>TERRA VEGETAL (GRANEL)</v>
      </c>
      <c r="E878" s="248" t="str">
        <f>IF(A878="INSUMO",(VLOOKUP(C878,'INSUMOS 06_19'!A:D,3,FALSE)))</f>
        <v xml:space="preserve">M3    </v>
      </c>
      <c r="F878" s="90">
        <v>0.1</v>
      </c>
      <c r="G878" s="249">
        <f>IF(A878="INSUMO",(VLOOKUP(C878,'INSUMOS 06_19'!A:D,4,FALSE)))</f>
        <v>109.28</v>
      </c>
      <c r="H878" s="92">
        <f t="shared" si="31"/>
        <v>10.92</v>
      </c>
    </row>
    <row r="879" spans="1:8">
      <c r="A879" s="24" t="s">
        <v>5087</v>
      </c>
      <c r="B879" s="108" t="s">
        <v>11</v>
      </c>
      <c r="C879" s="105">
        <v>25951</v>
      </c>
      <c r="D879" s="247" t="str">
        <f>IF(A879="INSUMO",(VLOOKUP(C879,'INSUMOS 06_19'!A:D,2,FALSE)))</f>
        <v>FERTILIZANTE NPK - 10:10:10</v>
      </c>
      <c r="E879" s="248" t="str">
        <f>IF(A879="INSUMO",(VLOOKUP(C879,'INSUMOS 06_19'!A:D,3,FALSE)))</f>
        <v xml:space="preserve">KG    </v>
      </c>
      <c r="F879" s="90">
        <v>0.8</v>
      </c>
      <c r="G879" s="249">
        <f>IF(A879="INSUMO",(VLOOKUP(C879,'INSUMOS 06_19'!A:D,4,FALSE)))</f>
        <v>1.82</v>
      </c>
      <c r="H879" s="92">
        <f t="shared" si="31"/>
        <v>1.45</v>
      </c>
    </row>
    <row r="880" spans="1:8" ht="24">
      <c r="A880" s="24" t="s">
        <v>5087</v>
      </c>
      <c r="B880" s="108" t="s">
        <v>11</v>
      </c>
      <c r="C880" s="105">
        <v>25963</v>
      </c>
      <c r="D880" s="247" t="str">
        <f>IF(A880="INSUMO",(VLOOKUP(C880,'INSUMOS 06_19'!A:D,2,FALSE)))</f>
        <v>CALCARIO DOLOMITICO A (POSTO PEDREIRA/FORNECEDOR, SEM FRETE)</v>
      </c>
      <c r="E880" s="248" t="str">
        <f>IF(A880="INSUMO",(VLOOKUP(C880,'INSUMOS 06_19'!A:D,3,FALSE)))</f>
        <v xml:space="preserve">KG    </v>
      </c>
      <c r="F880" s="90">
        <v>0.8</v>
      </c>
      <c r="G880" s="249">
        <f>IF(A880="INSUMO",(VLOOKUP(C880,'INSUMOS 06_19'!A:D,4,FALSE)))</f>
        <v>0.09</v>
      </c>
      <c r="H880" s="92">
        <f t="shared" si="31"/>
        <v>7.0000000000000007E-2</v>
      </c>
    </row>
    <row r="881" spans="1:8">
      <c r="B881" s="110"/>
      <c r="C881" s="111"/>
      <c r="D881" s="93" t="s">
        <v>12714</v>
      </c>
      <c r="E881" s="89"/>
      <c r="F881" s="90"/>
      <c r="G881" s="96"/>
      <c r="H881" s="98">
        <f>SUM(H875:H880)</f>
        <v>16.68</v>
      </c>
    </row>
    <row r="882" spans="1:8">
      <c r="A882" s="30"/>
      <c r="B882" s="108"/>
      <c r="C882" s="179"/>
      <c r="D882" s="88"/>
      <c r="E882" s="89"/>
      <c r="F882" s="90"/>
      <c r="G882" s="96"/>
      <c r="H882" s="92"/>
    </row>
    <row r="883" spans="1:8">
      <c r="A883" s="30"/>
      <c r="B883" s="108"/>
      <c r="C883" s="179"/>
      <c r="D883" s="93" t="s">
        <v>12713</v>
      </c>
      <c r="E883" s="89"/>
      <c r="F883" s="90"/>
      <c r="G883" s="94"/>
      <c r="H883" s="98">
        <f>H881+H872</f>
        <v>38.07</v>
      </c>
    </row>
    <row r="884" spans="1:8">
      <c r="B884" s="108"/>
      <c r="C884" s="179"/>
      <c r="D884" s="99" t="s">
        <v>9156</v>
      </c>
      <c r="E884" s="100" t="s">
        <v>9</v>
      </c>
      <c r="F884" s="90">
        <v>0</v>
      </c>
      <c r="G884" s="112"/>
      <c r="H884" s="206">
        <v>0</v>
      </c>
    </row>
    <row r="885" spans="1:8">
      <c r="B885" s="271"/>
      <c r="C885" s="201"/>
      <c r="D885" s="202" t="s">
        <v>9157</v>
      </c>
      <c r="E885" s="201"/>
      <c r="F885" s="224"/>
      <c r="G885" s="204"/>
      <c r="H885" s="205">
        <f>H883</f>
        <v>38.07</v>
      </c>
    </row>
    <row r="886" spans="1:8">
      <c r="A886" s="30"/>
      <c r="B886" s="65"/>
      <c r="C886" s="173"/>
      <c r="D886" s="30"/>
      <c r="E886" s="173"/>
      <c r="F886" s="225"/>
      <c r="G886" s="174"/>
      <c r="H886" s="174"/>
    </row>
    <row r="887" spans="1:8" s="25" customFormat="1">
      <c r="B887" s="59" t="s">
        <v>20859</v>
      </c>
      <c r="C887" s="59" t="s">
        <v>20925</v>
      </c>
      <c r="D887" s="284" t="s">
        <v>20880</v>
      </c>
      <c r="E887" s="59" t="s">
        <v>32</v>
      </c>
      <c r="F887" s="59">
        <v>1</v>
      </c>
      <c r="G887" s="77">
        <f>H904</f>
        <v>38.07</v>
      </c>
      <c r="H887" s="77">
        <f>F887*G887</f>
        <v>38.07</v>
      </c>
    </row>
    <row r="888" spans="1:8">
      <c r="A888" s="30"/>
      <c r="B888" s="268"/>
      <c r="C888" s="175"/>
      <c r="D888" s="104" t="s">
        <v>9154</v>
      </c>
      <c r="E888" s="175"/>
      <c r="F888" s="90"/>
      <c r="G888" s="176"/>
      <c r="H888" s="101"/>
    </row>
    <row r="889" spans="1:8">
      <c r="A889" s="24" t="s">
        <v>9370</v>
      </c>
      <c r="B889" s="86" t="s">
        <v>11</v>
      </c>
      <c r="C889" s="87">
        <v>88316</v>
      </c>
      <c r="D889" s="247" t="str">
        <f>IF(A889="SERVIÇO",(VLOOKUP(C889,'SERVIÇOS 06_19'!A:D,2,FALSE)))</f>
        <v>SERVENTE COM ENCARGOS COMPLEMENTARES</v>
      </c>
      <c r="E889" s="248" t="str">
        <f>IF(A889="SERVIÇO",(VLOOKUP(C889,'SERVIÇOS 06_19'!A:D,3,FALSE)))</f>
        <v>H</v>
      </c>
      <c r="F889" s="90">
        <v>1.18</v>
      </c>
      <c r="G889" s="249">
        <f>IF(A889="SERVIÇO",(VLOOKUP(C889,'SERVIÇOS 06_19'!A:D,4,FALSE)))</f>
        <v>14.71</v>
      </c>
      <c r="H889" s="92">
        <f>TRUNC(F889*G889,2)</f>
        <v>17.350000000000001</v>
      </c>
    </row>
    <row r="890" spans="1:8">
      <c r="A890" s="24" t="s">
        <v>9370</v>
      </c>
      <c r="B890" s="86" t="s">
        <v>11</v>
      </c>
      <c r="C890" s="87">
        <v>88441</v>
      </c>
      <c r="D890" s="247" t="str">
        <f>IF(A890="SERVIÇO",(VLOOKUP(C890,'SERVIÇOS 06_19'!A:D,2,FALSE)))</f>
        <v>JARDINEIRO COM ENCARGOS COMPLEMENTARES</v>
      </c>
      <c r="E890" s="248" t="str">
        <f>IF(A890="SERVIÇO",(VLOOKUP(C890,'SERVIÇOS 06_19'!A:D,3,FALSE)))</f>
        <v>H</v>
      </c>
      <c r="F890" s="90">
        <v>0.23</v>
      </c>
      <c r="G890" s="249">
        <f>IF(A890="SERVIÇO",(VLOOKUP(C890,'SERVIÇOS 06_19'!A:D,4,FALSE)))</f>
        <v>17.579999999999998</v>
      </c>
      <c r="H890" s="92">
        <f>TRUNC(F890*G890,2)</f>
        <v>4.04</v>
      </c>
    </row>
    <row r="891" spans="1:8">
      <c r="B891" s="108"/>
      <c r="C891" s="87"/>
      <c r="D891" s="93" t="s">
        <v>9196</v>
      </c>
      <c r="E891" s="89"/>
      <c r="F891" s="90"/>
      <c r="G891" s="94"/>
      <c r="H891" s="109">
        <f>SUM(H889:H890)</f>
        <v>21.39</v>
      </c>
    </row>
    <row r="892" spans="1:8">
      <c r="B892" s="108"/>
      <c r="C892" s="87"/>
      <c r="D892" s="93"/>
      <c r="E892" s="89"/>
      <c r="F892" s="90"/>
      <c r="G892" s="94"/>
      <c r="H892" s="109"/>
    </row>
    <row r="893" spans="1:8">
      <c r="B893" s="86"/>
      <c r="C893" s="89"/>
      <c r="D893" s="93" t="s">
        <v>9155</v>
      </c>
      <c r="E893" s="89"/>
      <c r="F893" s="90"/>
      <c r="G893" s="94"/>
      <c r="H893" s="95"/>
    </row>
    <row r="894" spans="1:8">
      <c r="A894" s="24" t="s">
        <v>5087</v>
      </c>
      <c r="B894" s="108" t="s">
        <v>11</v>
      </c>
      <c r="C894" s="105" t="s">
        <v>20870</v>
      </c>
      <c r="D894" s="247" t="str">
        <f>IF(A894="INSUMO",(VLOOKUP(C894,'INSUMOS 06_19'!A:D,2,FALSE)))</f>
        <v>MANJEIRICÃO-DE-JARDIM</v>
      </c>
      <c r="E894" s="248" t="str">
        <f>IF(A894="INSUMO",(VLOOKUP(C894,'INSUMOS 06_19'!A:D,3,FALSE)))</f>
        <v xml:space="preserve">UN    </v>
      </c>
      <c r="F894" s="90">
        <v>1</v>
      </c>
      <c r="G894" s="249">
        <f>IF(A894="INSUMO",(VLOOKUP(C894,'INSUMOS 06_19'!A:D,4,FALSE)))</f>
        <v>3.5</v>
      </c>
      <c r="H894" s="92">
        <f t="shared" ref="H894:H899" si="32">TRUNC(F894*G894,2)</f>
        <v>3.5</v>
      </c>
    </row>
    <row r="895" spans="1:8">
      <c r="A895" s="24" t="s">
        <v>5087</v>
      </c>
      <c r="B895" s="108" t="s">
        <v>11</v>
      </c>
      <c r="C895" s="105" t="s">
        <v>20866</v>
      </c>
      <c r="D895" s="247" t="str">
        <f>IF(A895="INSUMO",(VLOOKUP(C895,'INSUMOS 06_19'!A:D,2,FALSE)))</f>
        <v>ADUBO BOVINO</v>
      </c>
      <c r="E895" s="248" t="str">
        <f>IF(A895="INSUMO",(VLOOKUP(C895,'INSUMOS 06_19'!A:D,3,FALSE)))</f>
        <v>M3</v>
      </c>
      <c r="F895" s="90">
        <v>0.02</v>
      </c>
      <c r="G895" s="249">
        <f>IF(A895="INSUMO",(VLOOKUP(C895,'INSUMOS 06_19'!A:D,4,FALSE)))</f>
        <v>17</v>
      </c>
      <c r="H895" s="92">
        <f t="shared" si="32"/>
        <v>0.34</v>
      </c>
    </row>
    <row r="896" spans="1:8" ht="24">
      <c r="A896" s="24" t="s">
        <v>5087</v>
      </c>
      <c r="B896" s="108" t="s">
        <v>11</v>
      </c>
      <c r="C896" s="105">
        <v>370</v>
      </c>
      <c r="D896" s="247" t="str">
        <f>IF(A896="INSUMO",(VLOOKUP(C896,'INSUMOS 06_19'!A:D,2,FALSE)))</f>
        <v>AREIA MEDIA - POSTO JAZIDA/FORNECEDOR (RETIRADO NA JAZIDA, SEM TRANSPORTE)</v>
      </c>
      <c r="E896" s="248" t="str">
        <f>IF(A896="INSUMO",(VLOOKUP(C896,'INSUMOS 06_19'!A:D,3,FALSE)))</f>
        <v xml:space="preserve">M3    </v>
      </c>
      <c r="F896" s="90">
        <v>6.4000000000000003E-3</v>
      </c>
      <c r="G896" s="249">
        <f>IF(A896="INSUMO",(VLOOKUP(C896,'INSUMOS 06_19'!A:D,4,FALSE)))</f>
        <v>62.75</v>
      </c>
      <c r="H896" s="92">
        <f t="shared" si="32"/>
        <v>0.4</v>
      </c>
    </row>
    <row r="897" spans="1:8">
      <c r="A897" s="24" t="s">
        <v>5087</v>
      </c>
      <c r="B897" s="108" t="s">
        <v>11</v>
      </c>
      <c r="C897" s="105">
        <v>7253</v>
      </c>
      <c r="D897" s="247" t="str">
        <f>IF(A897="INSUMO",(VLOOKUP(C897,'INSUMOS 06_19'!A:D,2,FALSE)))</f>
        <v>TERRA VEGETAL (GRANEL)</v>
      </c>
      <c r="E897" s="248" t="str">
        <f>IF(A897="INSUMO",(VLOOKUP(C897,'INSUMOS 06_19'!A:D,3,FALSE)))</f>
        <v xml:space="preserve">M3    </v>
      </c>
      <c r="F897" s="90">
        <v>0.1</v>
      </c>
      <c r="G897" s="249">
        <f>IF(A897="INSUMO",(VLOOKUP(C897,'INSUMOS 06_19'!A:D,4,FALSE)))</f>
        <v>109.28</v>
      </c>
      <c r="H897" s="92">
        <f t="shared" si="32"/>
        <v>10.92</v>
      </c>
    </row>
    <row r="898" spans="1:8">
      <c r="A898" s="24" t="s">
        <v>5087</v>
      </c>
      <c r="B898" s="108" t="s">
        <v>11</v>
      </c>
      <c r="C898" s="105">
        <v>25951</v>
      </c>
      <c r="D898" s="247" t="str">
        <f>IF(A898="INSUMO",(VLOOKUP(C898,'INSUMOS 06_19'!A:D,2,FALSE)))</f>
        <v>FERTILIZANTE NPK - 10:10:10</v>
      </c>
      <c r="E898" s="248" t="str">
        <f>IF(A898="INSUMO",(VLOOKUP(C898,'INSUMOS 06_19'!A:D,3,FALSE)))</f>
        <v xml:space="preserve">KG    </v>
      </c>
      <c r="F898" s="90">
        <v>0.8</v>
      </c>
      <c r="G898" s="249">
        <f>IF(A898="INSUMO",(VLOOKUP(C898,'INSUMOS 06_19'!A:D,4,FALSE)))</f>
        <v>1.82</v>
      </c>
      <c r="H898" s="92">
        <f t="shared" si="32"/>
        <v>1.45</v>
      </c>
    </row>
    <row r="899" spans="1:8" ht="24">
      <c r="A899" s="24" t="s">
        <v>5087</v>
      </c>
      <c r="B899" s="108" t="s">
        <v>11</v>
      </c>
      <c r="C899" s="105">
        <v>25963</v>
      </c>
      <c r="D899" s="247" t="str">
        <f>IF(A899="INSUMO",(VLOOKUP(C899,'INSUMOS 06_19'!A:D,2,FALSE)))</f>
        <v>CALCARIO DOLOMITICO A (POSTO PEDREIRA/FORNECEDOR, SEM FRETE)</v>
      </c>
      <c r="E899" s="248" t="str">
        <f>IF(A899="INSUMO",(VLOOKUP(C899,'INSUMOS 06_19'!A:D,3,FALSE)))</f>
        <v xml:space="preserve">KG    </v>
      </c>
      <c r="F899" s="90">
        <v>0.8</v>
      </c>
      <c r="G899" s="249">
        <f>IF(A899="INSUMO",(VLOOKUP(C899,'INSUMOS 06_19'!A:D,4,FALSE)))</f>
        <v>0.09</v>
      </c>
      <c r="H899" s="92">
        <f t="shared" si="32"/>
        <v>7.0000000000000007E-2</v>
      </c>
    </row>
    <row r="900" spans="1:8">
      <c r="B900" s="110"/>
      <c r="C900" s="111"/>
      <c r="D900" s="93" t="s">
        <v>12714</v>
      </c>
      <c r="E900" s="89"/>
      <c r="F900" s="90"/>
      <c r="G900" s="96"/>
      <c r="H900" s="98">
        <f>SUM(H894:H899)</f>
        <v>16.68</v>
      </c>
    </row>
    <row r="901" spans="1:8">
      <c r="A901" s="30"/>
      <c r="B901" s="108"/>
      <c r="C901" s="179"/>
      <c r="D901" s="88"/>
      <c r="E901" s="89"/>
      <c r="F901" s="90"/>
      <c r="G901" s="96"/>
      <c r="H901" s="92"/>
    </row>
    <row r="902" spans="1:8">
      <c r="A902" s="30"/>
      <c r="B902" s="108"/>
      <c r="C902" s="179"/>
      <c r="D902" s="93" t="s">
        <v>12713</v>
      </c>
      <c r="E902" s="89"/>
      <c r="F902" s="90"/>
      <c r="G902" s="94"/>
      <c r="H902" s="98">
        <f>H900+H891</f>
        <v>38.07</v>
      </c>
    </row>
    <row r="903" spans="1:8">
      <c r="B903" s="108"/>
      <c r="C903" s="179"/>
      <c r="D903" s="99" t="s">
        <v>9156</v>
      </c>
      <c r="E903" s="100" t="s">
        <v>9</v>
      </c>
      <c r="F903" s="90">
        <v>0</v>
      </c>
      <c r="G903" s="112"/>
      <c r="H903" s="206">
        <v>0</v>
      </c>
    </row>
    <row r="904" spans="1:8">
      <c r="B904" s="271"/>
      <c r="C904" s="201"/>
      <c r="D904" s="202" t="s">
        <v>9157</v>
      </c>
      <c r="E904" s="201"/>
      <c r="F904" s="224"/>
      <c r="G904" s="204"/>
      <c r="H904" s="205">
        <f>H902</f>
        <v>38.07</v>
      </c>
    </row>
    <row r="905" spans="1:8">
      <c r="A905" s="30"/>
      <c r="B905" s="65"/>
      <c r="C905" s="173"/>
      <c r="D905" s="30"/>
      <c r="E905" s="173"/>
      <c r="F905" s="225"/>
      <c r="G905" s="174"/>
      <c r="H905" s="174"/>
    </row>
    <row r="906" spans="1:8" s="25" customFormat="1">
      <c r="B906" s="59" t="s">
        <v>20859</v>
      </c>
      <c r="C906" s="59" t="s">
        <v>20926</v>
      </c>
      <c r="D906" s="284" t="s">
        <v>20881</v>
      </c>
      <c r="E906" s="59" t="s">
        <v>32</v>
      </c>
      <c r="F906" s="59">
        <v>1</v>
      </c>
      <c r="G906" s="77">
        <f>H923</f>
        <v>38.07</v>
      </c>
      <c r="H906" s="77">
        <f>F906*G906</f>
        <v>38.07</v>
      </c>
    </row>
    <row r="907" spans="1:8">
      <c r="A907" s="30"/>
      <c r="B907" s="268"/>
      <c r="C907" s="175"/>
      <c r="D907" s="104" t="s">
        <v>9154</v>
      </c>
      <c r="E907" s="175"/>
      <c r="F907" s="90"/>
      <c r="G907" s="176"/>
      <c r="H907" s="101"/>
    </row>
    <row r="908" spans="1:8">
      <c r="A908" s="24" t="s">
        <v>9370</v>
      </c>
      <c r="B908" s="86" t="s">
        <v>11</v>
      </c>
      <c r="C908" s="87">
        <v>88316</v>
      </c>
      <c r="D908" s="247" t="str">
        <f>IF(A908="SERVIÇO",(VLOOKUP(C908,'SERVIÇOS 06_19'!A:D,2,FALSE)))</f>
        <v>SERVENTE COM ENCARGOS COMPLEMENTARES</v>
      </c>
      <c r="E908" s="248" t="str">
        <f>IF(A908="SERVIÇO",(VLOOKUP(C908,'SERVIÇOS 06_19'!A:D,3,FALSE)))</f>
        <v>H</v>
      </c>
      <c r="F908" s="90">
        <v>1.18</v>
      </c>
      <c r="G908" s="249">
        <f>IF(A908="SERVIÇO",(VLOOKUP(C908,'SERVIÇOS 06_19'!A:D,4,FALSE)))</f>
        <v>14.71</v>
      </c>
      <c r="H908" s="92">
        <f>TRUNC(F908*G908,2)</f>
        <v>17.350000000000001</v>
      </c>
    </row>
    <row r="909" spans="1:8">
      <c r="A909" s="24" t="s">
        <v>9370</v>
      </c>
      <c r="B909" s="86" t="s">
        <v>11</v>
      </c>
      <c r="C909" s="87">
        <v>88441</v>
      </c>
      <c r="D909" s="247" t="str">
        <f>IF(A909="SERVIÇO",(VLOOKUP(C909,'SERVIÇOS 06_19'!A:D,2,FALSE)))</f>
        <v>JARDINEIRO COM ENCARGOS COMPLEMENTARES</v>
      </c>
      <c r="E909" s="248" t="str">
        <f>IF(A909="SERVIÇO",(VLOOKUP(C909,'SERVIÇOS 06_19'!A:D,3,FALSE)))</f>
        <v>H</v>
      </c>
      <c r="F909" s="90">
        <v>0.23</v>
      </c>
      <c r="G909" s="249">
        <f>IF(A909="SERVIÇO",(VLOOKUP(C909,'SERVIÇOS 06_19'!A:D,4,FALSE)))</f>
        <v>17.579999999999998</v>
      </c>
      <c r="H909" s="92">
        <f>TRUNC(F909*G909,2)</f>
        <v>4.04</v>
      </c>
    </row>
    <row r="910" spans="1:8">
      <c r="B910" s="108"/>
      <c r="C910" s="87"/>
      <c r="D910" s="93" t="s">
        <v>9196</v>
      </c>
      <c r="E910" s="89"/>
      <c r="F910" s="90"/>
      <c r="G910" s="94"/>
      <c r="H910" s="109">
        <f>SUM(H908:H909)</f>
        <v>21.39</v>
      </c>
    </row>
    <row r="911" spans="1:8">
      <c r="B911" s="108"/>
      <c r="C911" s="87"/>
      <c r="D911" s="93"/>
      <c r="E911" s="89"/>
      <c r="F911" s="90"/>
      <c r="G911" s="94"/>
      <c r="H911" s="109"/>
    </row>
    <row r="912" spans="1:8">
      <c r="B912" s="86"/>
      <c r="C912" s="89"/>
      <c r="D912" s="93" t="s">
        <v>9155</v>
      </c>
      <c r="E912" s="89"/>
      <c r="F912" s="90"/>
      <c r="G912" s="94"/>
      <c r="H912" s="95"/>
    </row>
    <row r="913" spans="1:8">
      <c r="A913" s="24" t="s">
        <v>5087</v>
      </c>
      <c r="B913" s="108" t="s">
        <v>11</v>
      </c>
      <c r="C913" s="105" t="s">
        <v>20871</v>
      </c>
      <c r="D913" s="247" t="str">
        <f>IF(A913="INSUMO",(VLOOKUP(C913,'INSUMOS 06_19'!A:D,2,FALSE)))</f>
        <v>MENTA</v>
      </c>
      <c r="E913" s="248" t="str">
        <f>IF(A913="INSUMO",(VLOOKUP(C913,'INSUMOS 06_19'!A:D,3,FALSE)))</f>
        <v xml:space="preserve">UN    </v>
      </c>
      <c r="F913" s="90">
        <v>1</v>
      </c>
      <c r="G913" s="249">
        <f>IF(A913="INSUMO",(VLOOKUP(C913,'INSUMOS 06_19'!A:D,4,FALSE)))</f>
        <v>3.5</v>
      </c>
      <c r="H913" s="92">
        <f t="shared" ref="H913:H918" si="33">TRUNC(F913*G913,2)</f>
        <v>3.5</v>
      </c>
    </row>
    <row r="914" spans="1:8">
      <c r="A914" s="24" t="s">
        <v>5087</v>
      </c>
      <c r="B914" s="108" t="s">
        <v>11</v>
      </c>
      <c r="C914" s="105" t="s">
        <v>20866</v>
      </c>
      <c r="D914" s="247" t="str">
        <f>IF(A914="INSUMO",(VLOOKUP(C914,'INSUMOS 06_19'!A:D,2,FALSE)))</f>
        <v>ADUBO BOVINO</v>
      </c>
      <c r="E914" s="248" t="str">
        <f>IF(A914="INSUMO",(VLOOKUP(C914,'INSUMOS 06_19'!A:D,3,FALSE)))</f>
        <v>M3</v>
      </c>
      <c r="F914" s="90">
        <v>0.02</v>
      </c>
      <c r="G914" s="249">
        <f>IF(A914="INSUMO",(VLOOKUP(C914,'INSUMOS 06_19'!A:D,4,FALSE)))</f>
        <v>17</v>
      </c>
      <c r="H914" s="92">
        <f t="shared" si="33"/>
        <v>0.34</v>
      </c>
    </row>
    <row r="915" spans="1:8" ht="24">
      <c r="A915" s="24" t="s">
        <v>5087</v>
      </c>
      <c r="B915" s="108" t="s">
        <v>11</v>
      </c>
      <c r="C915" s="105">
        <v>370</v>
      </c>
      <c r="D915" s="247" t="str">
        <f>IF(A915="INSUMO",(VLOOKUP(C915,'INSUMOS 06_19'!A:D,2,FALSE)))</f>
        <v>AREIA MEDIA - POSTO JAZIDA/FORNECEDOR (RETIRADO NA JAZIDA, SEM TRANSPORTE)</v>
      </c>
      <c r="E915" s="248" t="str">
        <f>IF(A915="INSUMO",(VLOOKUP(C915,'INSUMOS 06_19'!A:D,3,FALSE)))</f>
        <v xml:space="preserve">M3    </v>
      </c>
      <c r="F915" s="90">
        <v>6.4000000000000003E-3</v>
      </c>
      <c r="G915" s="249">
        <f>IF(A915="INSUMO",(VLOOKUP(C915,'INSUMOS 06_19'!A:D,4,FALSE)))</f>
        <v>62.75</v>
      </c>
      <c r="H915" s="92">
        <f t="shared" si="33"/>
        <v>0.4</v>
      </c>
    </row>
    <row r="916" spans="1:8">
      <c r="A916" s="24" t="s">
        <v>5087</v>
      </c>
      <c r="B916" s="108" t="s">
        <v>11</v>
      </c>
      <c r="C916" s="105">
        <v>7253</v>
      </c>
      <c r="D916" s="247" t="str">
        <f>IF(A916="INSUMO",(VLOOKUP(C916,'INSUMOS 06_19'!A:D,2,FALSE)))</f>
        <v>TERRA VEGETAL (GRANEL)</v>
      </c>
      <c r="E916" s="248" t="str">
        <f>IF(A916="INSUMO",(VLOOKUP(C916,'INSUMOS 06_19'!A:D,3,FALSE)))</f>
        <v xml:space="preserve">M3    </v>
      </c>
      <c r="F916" s="90">
        <v>0.1</v>
      </c>
      <c r="G916" s="249">
        <f>IF(A916="INSUMO",(VLOOKUP(C916,'INSUMOS 06_19'!A:D,4,FALSE)))</f>
        <v>109.28</v>
      </c>
      <c r="H916" s="92">
        <f t="shared" si="33"/>
        <v>10.92</v>
      </c>
    </row>
    <row r="917" spans="1:8">
      <c r="A917" s="24" t="s">
        <v>5087</v>
      </c>
      <c r="B917" s="108" t="s">
        <v>11</v>
      </c>
      <c r="C917" s="105">
        <v>25951</v>
      </c>
      <c r="D917" s="247" t="str">
        <f>IF(A917="INSUMO",(VLOOKUP(C917,'INSUMOS 06_19'!A:D,2,FALSE)))</f>
        <v>FERTILIZANTE NPK - 10:10:10</v>
      </c>
      <c r="E917" s="248" t="str">
        <f>IF(A917="INSUMO",(VLOOKUP(C917,'INSUMOS 06_19'!A:D,3,FALSE)))</f>
        <v xml:space="preserve">KG    </v>
      </c>
      <c r="F917" s="90">
        <v>0.8</v>
      </c>
      <c r="G917" s="249">
        <f>IF(A917="INSUMO",(VLOOKUP(C917,'INSUMOS 06_19'!A:D,4,FALSE)))</f>
        <v>1.82</v>
      </c>
      <c r="H917" s="92">
        <f t="shared" si="33"/>
        <v>1.45</v>
      </c>
    </row>
    <row r="918" spans="1:8" ht="24">
      <c r="A918" s="24" t="s">
        <v>5087</v>
      </c>
      <c r="B918" s="108" t="s">
        <v>11</v>
      </c>
      <c r="C918" s="105">
        <v>25963</v>
      </c>
      <c r="D918" s="247" t="str">
        <f>IF(A918="INSUMO",(VLOOKUP(C918,'INSUMOS 06_19'!A:D,2,FALSE)))</f>
        <v>CALCARIO DOLOMITICO A (POSTO PEDREIRA/FORNECEDOR, SEM FRETE)</v>
      </c>
      <c r="E918" s="248" t="str">
        <f>IF(A918="INSUMO",(VLOOKUP(C918,'INSUMOS 06_19'!A:D,3,FALSE)))</f>
        <v xml:space="preserve">KG    </v>
      </c>
      <c r="F918" s="90">
        <v>0.8</v>
      </c>
      <c r="G918" s="249">
        <f>IF(A918="INSUMO",(VLOOKUP(C918,'INSUMOS 06_19'!A:D,4,FALSE)))</f>
        <v>0.09</v>
      </c>
      <c r="H918" s="92">
        <f t="shared" si="33"/>
        <v>7.0000000000000007E-2</v>
      </c>
    </row>
    <row r="919" spans="1:8">
      <c r="B919" s="110"/>
      <c r="C919" s="111"/>
      <c r="D919" s="93" t="s">
        <v>12714</v>
      </c>
      <c r="E919" s="89"/>
      <c r="F919" s="90"/>
      <c r="G919" s="96"/>
      <c r="H919" s="98">
        <f>SUM(H913:H918)</f>
        <v>16.68</v>
      </c>
    </row>
    <row r="920" spans="1:8">
      <c r="A920" s="30"/>
      <c r="B920" s="108"/>
      <c r="C920" s="179"/>
      <c r="D920" s="88"/>
      <c r="E920" s="89"/>
      <c r="F920" s="90"/>
      <c r="G920" s="96"/>
      <c r="H920" s="92"/>
    </row>
    <row r="921" spans="1:8">
      <c r="A921" s="30"/>
      <c r="B921" s="108"/>
      <c r="C921" s="179"/>
      <c r="D921" s="93" t="s">
        <v>12713</v>
      </c>
      <c r="E921" s="89"/>
      <c r="F921" s="90"/>
      <c r="G921" s="94"/>
      <c r="H921" s="98">
        <f>H919+H910</f>
        <v>38.07</v>
      </c>
    </row>
    <row r="922" spans="1:8">
      <c r="B922" s="108"/>
      <c r="C922" s="179"/>
      <c r="D922" s="99" t="s">
        <v>9156</v>
      </c>
      <c r="E922" s="100" t="s">
        <v>9</v>
      </c>
      <c r="F922" s="90">
        <v>0</v>
      </c>
      <c r="G922" s="112"/>
      <c r="H922" s="206">
        <v>0</v>
      </c>
    </row>
    <row r="923" spans="1:8">
      <c r="B923" s="271"/>
      <c r="C923" s="201"/>
      <c r="D923" s="202" t="s">
        <v>9157</v>
      </c>
      <c r="E923" s="201"/>
      <c r="F923" s="224"/>
      <c r="G923" s="204"/>
      <c r="H923" s="205">
        <f>H921</f>
        <v>38.07</v>
      </c>
    </row>
    <row r="924" spans="1:8">
      <c r="A924" s="30"/>
      <c r="B924" s="65"/>
      <c r="C924" s="173"/>
      <c r="D924" s="30"/>
      <c r="E924" s="173"/>
      <c r="F924" s="225"/>
      <c r="G924" s="174"/>
      <c r="H924" s="174"/>
    </row>
    <row r="925" spans="1:8" s="25" customFormat="1">
      <c r="B925" s="59" t="s">
        <v>20859</v>
      </c>
      <c r="C925" s="59" t="s">
        <v>20927</v>
      </c>
      <c r="D925" s="284" t="s">
        <v>20882</v>
      </c>
      <c r="E925" s="59" t="s">
        <v>32</v>
      </c>
      <c r="F925" s="59">
        <v>1</v>
      </c>
      <c r="G925" s="77">
        <f>H942</f>
        <v>38.07</v>
      </c>
      <c r="H925" s="77">
        <f>F925*G925</f>
        <v>38.07</v>
      </c>
    </row>
    <row r="926" spans="1:8">
      <c r="A926" s="30"/>
      <c r="B926" s="268"/>
      <c r="C926" s="175"/>
      <c r="D926" s="104" t="s">
        <v>9154</v>
      </c>
      <c r="E926" s="175"/>
      <c r="F926" s="90"/>
      <c r="G926" s="176"/>
      <c r="H926" s="101"/>
    </row>
    <row r="927" spans="1:8">
      <c r="A927" s="24" t="s">
        <v>9370</v>
      </c>
      <c r="B927" s="86" t="s">
        <v>11</v>
      </c>
      <c r="C927" s="87">
        <v>88316</v>
      </c>
      <c r="D927" s="247" t="str">
        <f>IF(A927="SERVIÇO",(VLOOKUP(C927,'SERVIÇOS 06_19'!A:D,2,FALSE)))</f>
        <v>SERVENTE COM ENCARGOS COMPLEMENTARES</v>
      </c>
      <c r="E927" s="248" t="str">
        <f>IF(A927="SERVIÇO",(VLOOKUP(C927,'SERVIÇOS 06_19'!A:D,3,FALSE)))</f>
        <v>H</v>
      </c>
      <c r="F927" s="90">
        <v>1.18</v>
      </c>
      <c r="G927" s="249">
        <f>IF(A927="SERVIÇO",(VLOOKUP(C927,'SERVIÇOS 06_19'!A:D,4,FALSE)))</f>
        <v>14.71</v>
      </c>
      <c r="H927" s="92">
        <f>TRUNC(F927*G927,2)</f>
        <v>17.350000000000001</v>
      </c>
    </row>
    <row r="928" spans="1:8">
      <c r="A928" s="24" t="s">
        <v>9370</v>
      </c>
      <c r="B928" s="86" t="s">
        <v>11</v>
      </c>
      <c r="C928" s="87">
        <v>88441</v>
      </c>
      <c r="D928" s="247" t="str">
        <f>IF(A928="SERVIÇO",(VLOOKUP(C928,'SERVIÇOS 06_19'!A:D,2,FALSE)))</f>
        <v>JARDINEIRO COM ENCARGOS COMPLEMENTARES</v>
      </c>
      <c r="E928" s="248" t="str">
        <f>IF(A928="SERVIÇO",(VLOOKUP(C928,'SERVIÇOS 06_19'!A:D,3,FALSE)))</f>
        <v>H</v>
      </c>
      <c r="F928" s="90">
        <v>0.23</v>
      </c>
      <c r="G928" s="249">
        <f>IF(A928="SERVIÇO",(VLOOKUP(C928,'SERVIÇOS 06_19'!A:D,4,FALSE)))</f>
        <v>17.579999999999998</v>
      </c>
      <c r="H928" s="92">
        <f>TRUNC(F928*G928,2)</f>
        <v>4.04</v>
      </c>
    </row>
    <row r="929" spans="1:8">
      <c r="B929" s="108"/>
      <c r="C929" s="87"/>
      <c r="D929" s="93" t="s">
        <v>9196</v>
      </c>
      <c r="E929" s="89"/>
      <c r="F929" s="90"/>
      <c r="G929" s="94"/>
      <c r="H929" s="109">
        <f>SUM(H927:H928)</f>
        <v>21.39</v>
      </c>
    </row>
    <row r="930" spans="1:8">
      <c r="B930" s="108"/>
      <c r="C930" s="87"/>
      <c r="D930" s="93"/>
      <c r="E930" s="89"/>
      <c r="F930" s="90"/>
      <c r="G930" s="94"/>
      <c r="H930" s="109"/>
    </row>
    <row r="931" spans="1:8">
      <c r="B931" s="86"/>
      <c r="C931" s="89"/>
      <c r="D931" s="93" t="s">
        <v>9155</v>
      </c>
      <c r="E931" s="89"/>
      <c r="F931" s="90"/>
      <c r="G931" s="94"/>
      <c r="H931" s="95"/>
    </row>
    <row r="932" spans="1:8">
      <c r="A932" s="24" t="s">
        <v>5087</v>
      </c>
      <c r="B932" s="108" t="s">
        <v>11</v>
      </c>
      <c r="C932" s="105" t="s">
        <v>20872</v>
      </c>
      <c r="D932" s="247" t="str">
        <f>IF(A932="INSUMO",(VLOOKUP(C932,'INSUMOS 06_19'!A:D,2,FALSE)))</f>
        <v>ORÉGANO</v>
      </c>
      <c r="E932" s="248" t="str">
        <f>IF(A932="INSUMO",(VLOOKUP(C932,'INSUMOS 06_19'!A:D,3,FALSE)))</f>
        <v xml:space="preserve">UN    </v>
      </c>
      <c r="F932" s="90">
        <v>1</v>
      </c>
      <c r="G932" s="249">
        <f>IF(A932="INSUMO",(VLOOKUP(C932,'INSUMOS 06_19'!A:D,4,FALSE)))</f>
        <v>3.5</v>
      </c>
      <c r="H932" s="92">
        <f t="shared" ref="H932:H937" si="34">TRUNC(F932*G932,2)</f>
        <v>3.5</v>
      </c>
    </row>
    <row r="933" spans="1:8">
      <c r="A933" s="24" t="s">
        <v>5087</v>
      </c>
      <c r="B933" s="108" t="s">
        <v>11</v>
      </c>
      <c r="C933" s="105" t="s">
        <v>20866</v>
      </c>
      <c r="D933" s="247" t="str">
        <f>IF(A933="INSUMO",(VLOOKUP(C933,'INSUMOS 06_19'!A:D,2,FALSE)))</f>
        <v>ADUBO BOVINO</v>
      </c>
      <c r="E933" s="248" t="str">
        <f>IF(A933="INSUMO",(VLOOKUP(C933,'INSUMOS 06_19'!A:D,3,FALSE)))</f>
        <v>M3</v>
      </c>
      <c r="F933" s="90">
        <v>0.02</v>
      </c>
      <c r="G933" s="249">
        <f>IF(A933="INSUMO",(VLOOKUP(C933,'INSUMOS 06_19'!A:D,4,FALSE)))</f>
        <v>17</v>
      </c>
      <c r="H933" s="92">
        <f t="shared" si="34"/>
        <v>0.34</v>
      </c>
    </row>
    <row r="934" spans="1:8" ht="24">
      <c r="A934" s="24" t="s">
        <v>5087</v>
      </c>
      <c r="B934" s="108" t="s">
        <v>11</v>
      </c>
      <c r="C934" s="105">
        <v>370</v>
      </c>
      <c r="D934" s="247" t="str">
        <f>IF(A934="INSUMO",(VLOOKUP(C934,'INSUMOS 06_19'!A:D,2,FALSE)))</f>
        <v>AREIA MEDIA - POSTO JAZIDA/FORNECEDOR (RETIRADO NA JAZIDA, SEM TRANSPORTE)</v>
      </c>
      <c r="E934" s="248" t="str">
        <f>IF(A934="INSUMO",(VLOOKUP(C934,'INSUMOS 06_19'!A:D,3,FALSE)))</f>
        <v xml:space="preserve">M3    </v>
      </c>
      <c r="F934" s="90">
        <v>6.4000000000000003E-3</v>
      </c>
      <c r="G934" s="249">
        <f>IF(A934="INSUMO",(VLOOKUP(C934,'INSUMOS 06_19'!A:D,4,FALSE)))</f>
        <v>62.75</v>
      </c>
      <c r="H934" s="92">
        <f t="shared" si="34"/>
        <v>0.4</v>
      </c>
    </row>
    <row r="935" spans="1:8">
      <c r="A935" s="24" t="s">
        <v>5087</v>
      </c>
      <c r="B935" s="108" t="s">
        <v>11</v>
      </c>
      <c r="C935" s="105">
        <v>7253</v>
      </c>
      <c r="D935" s="247" t="str">
        <f>IF(A935="INSUMO",(VLOOKUP(C935,'INSUMOS 06_19'!A:D,2,FALSE)))</f>
        <v>TERRA VEGETAL (GRANEL)</v>
      </c>
      <c r="E935" s="248" t="str">
        <f>IF(A935="INSUMO",(VLOOKUP(C935,'INSUMOS 06_19'!A:D,3,FALSE)))</f>
        <v xml:space="preserve">M3    </v>
      </c>
      <c r="F935" s="90">
        <v>0.1</v>
      </c>
      <c r="G935" s="249">
        <f>IF(A935="INSUMO",(VLOOKUP(C935,'INSUMOS 06_19'!A:D,4,FALSE)))</f>
        <v>109.28</v>
      </c>
      <c r="H935" s="92">
        <f t="shared" si="34"/>
        <v>10.92</v>
      </c>
    </row>
    <row r="936" spans="1:8">
      <c r="A936" s="24" t="s">
        <v>5087</v>
      </c>
      <c r="B936" s="108" t="s">
        <v>11</v>
      </c>
      <c r="C936" s="105">
        <v>25951</v>
      </c>
      <c r="D936" s="247" t="str">
        <f>IF(A936="INSUMO",(VLOOKUP(C936,'INSUMOS 06_19'!A:D,2,FALSE)))</f>
        <v>FERTILIZANTE NPK - 10:10:10</v>
      </c>
      <c r="E936" s="248" t="str">
        <f>IF(A936="INSUMO",(VLOOKUP(C936,'INSUMOS 06_19'!A:D,3,FALSE)))</f>
        <v xml:space="preserve">KG    </v>
      </c>
      <c r="F936" s="90">
        <v>0.8</v>
      </c>
      <c r="G936" s="249">
        <f>IF(A936="INSUMO",(VLOOKUP(C936,'INSUMOS 06_19'!A:D,4,FALSE)))</f>
        <v>1.82</v>
      </c>
      <c r="H936" s="92">
        <f t="shared" si="34"/>
        <v>1.45</v>
      </c>
    </row>
    <row r="937" spans="1:8" ht="24">
      <c r="A937" s="24" t="s">
        <v>5087</v>
      </c>
      <c r="B937" s="108" t="s">
        <v>11</v>
      </c>
      <c r="C937" s="105">
        <v>25963</v>
      </c>
      <c r="D937" s="247" t="str">
        <f>IF(A937="INSUMO",(VLOOKUP(C937,'INSUMOS 06_19'!A:D,2,FALSE)))</f>
        <v>CALCARIO DOLOMITICO A (POSTO PEDREIRA/FORNECEDOR, SEM FRETE)</v>
      </c>
      <c r="E937" s="248" t="str">
        <f>IF(A937="INSUMO",(VLOOKUP(C937,'INSUMOS 06_19'!A:D,3,FALSE)))</f>
        <v xml:space="preserve">KG    </v>
      </c>
      <c r="F937" s="90">
        <v>0.8</v>
      </c>
      <c r="G937" s="249">
        <f>IF(A937="INSUMO",(VLOOKUP(C937,'INSUMOS 06_19'!A:D,4,FALSE)))</f>
        <v>0.09</v>
      </c>
      <c r="H937" s="92">
        <f t="shared" si="34"/>
        <v>7.0000000000000007E-2</v>
      </c>
    </row>
    <row r="938" spans="1:8">
      <c r="B938" s="110"/>
      <c r="C938" s="111"/>
      <c r="D938" s="93" t="s">
        <v>12714</v>
      </c>
      <c r="E938" s="89"/>
      <c r="F938" s="90"/>
      <c r="G938" s="96"/>
      <c r="H938" s="98">
        <f>SUM(H932:H937)</f>
        <v>16.68</v>
      </c>
    </row>
    <row r="939" spans="1:8">
      <c r="A939" s="30"/>
      <c r="B939" s="108"/>
      <c r="C939" s="179"/>
      <c r="D939" s="88"/>
      <c r="E939" s="89"/>
      <c r="F939" s="90"/>
      <c r="G939" s="96"/>
      <c r="H939" s="92"/>
    </row>
    <row r="940" spans="1:8">
      <c r="A940" s="30"/>
      <c r="B940" s="108"/>
      <c r="C940" s="179"/>
      <c r="D940" s="93" t="s">
        <v>12713</v>
      </c>
      <c r="E940" s="89"/>
      <c r="F940" s="90"/>
      <c r="G940" s="94"/>
      <c r="H940" s="98">
        <f>H938+H929</f>
        <v>38.07</v>
      </c>
    </row>
    <row r="941" spans="1:8">
      <c r="B941" s="108"/>
      <c r="C941" s="179"/>
      <c r="D941" s="99" t="s">
        <v>9156</v>
      </c>
      <c r="E941" s="100" t="s">
        <v>9</v>
      </c>
      <c r="F941" s="90">
        <v>0</v>
      </c>
      <c r="G941" s="112"/>
      <c r="H941" s="206">
        <v>0</v>
      </c>
    </row>
    <row r="942" spans="1:8">
      <c r="B942" s="271"/>
      <c r="C942" s="201"/>
      <c r="D942" s="202" t="s">
        <v>9157</v>
      </c>
      <c r="E942" s="201"/>
      <c r="F942" s="224"/>
      <c r="G942" s="204"/>
      <c r="H942" s="205">
        <f>H940</f>
        <v>38.07</v>
      </c>
    </row>
    <row r="943" spans="1:8">
      <c r="A943" s="30"/>
      <c r="B943" s="65"/>
      <c r="C943" s="173"/>
      <c r="D943" s="30"/>
      <c r="E943" s="173"/>
      <c r="F943" s="225"/>
      <c r="G943" s="174"/>
      <c r="H943" s="174"/>
    </row>
    <row r="944" spans="1:8" s="25" customFormat="1">
      <c r="B944" s="59" t="s">
        <v>20859</v>
      </c>
      <c r="C944" s="59" t="s">
        <v>20928</v>
      </c>
      <c r="D944" s="284" t="s">
        <v>20883</v>
      </c>
      <c r="E944" s="59" t="s">
        <v>32</v>
      </c>
      <c r="F944" s="59">
        <v>1</v>
      </c>
      <c r="G944" s="77">
        <f>H961</f>
        <v>38.07</v>
      </c>
      <c r="H944" s="77">
        <f>F944*G944</f>
        <v>38.07</v>
      </c>
    </row>
    <row r="945" spans="1:8">
      <c r="A945" s="30"/>
      <c r="B945" s="268"/>
      <c r="C945" s="175"/>
      <c r="D945" s="104" t="s">
        <v>9154</v>
      </c>
      <c r="E945" s="175"/>
      <c r="F945" s="90"/>
      <c r="G945" s="176"/>
      <c r="H945" s="101"/>
    </row>
    <row r="946" spans="1:8">
      <c r="A946" s="24" t="s">
        <v>9370</v>
      </c>
      <c r="B946" s="86" t="s">
        <v>11</v>
      </c>
      <c r="C946" s="87">
        <v>88316</v>
      </c>
      <c r="D946" s="247" t="str">
        <f>IF(A946="SERVIÇO",(VLOOKUP(C946,'SERVIÇOS 06_19'!A:D,2,FALSE)))</f>
        <v>SERVENTE COM ENCARGOS COMPLEMENTARES</v>
      </c>
      <c r="E946" s="248" t="str">
        <f>IF(A946="SERVIÇO",(VLOOKUP(C946,'SERVIÇOS 06_19'!A:D,3,FALSE)))</f>
        <v>H</v>
      </c>
      <c r="F946" s="90">
        <v>1.18</v>
      </c>
      <c r="G946" s="249">
        <f>IF(A946="SERVIÇO",(VLOOKUP(C946,'SERVIÇOS 06_19'!A:D,4,FALSE)))</f>
        <v>14.71</v>
      </c>
      <c r="H946" s="92">
        <f>TRUNC(F946*G946,2)</f>
        <v>17.350000000000001</v>
      </c>
    </row>
    <row r="947" spans="1:8">
      <c r="A947" s="24" t="s">
        <v>9370</v>
      </c>
      <c r="B947" s="86" t="s">
        <v>11</v>
      </c>
      <c r="C947" s="87">
        <v>88441</v>
      </c>
      <c r="D947" s="247" t="str">
        <f>IF(A947="SERVIÇO",(VLOOKUP(C947,'SERVIÇOS 06_19'!A:D,2,FALSE)))</f>
        <v>JARDINEIRO COM ENCARGOS COMPLEMENTARES</v>
      </c>
      <c r="E947" s="248" t="str">
        <f>IF(A947="SERVIÇO",(VLOOKUP(C947,'SERVIÇOS 06_19'!A:D,3,FALSE)))</f>
        <v>H</v>
      </c>
      <c r="F947" s="90">
        <v>0.23</v>
      </c>
      <c r="G947" s="249">
        <f>IF(A947="SERVIÇO",(VLOOKUP(C947,'SERVIÇOS 06_19'!A:D,4,FALSE)))</f>
        <v>17.579999999999998</v>
      </c>
      <c r="H947" s="92">
        <f>TRUNC(F947*G947,2)</f>
        <v>4.04</v>
      </c>
    </row>
    <row r="948" spans="1:8">
      <c r="B948" s="108"/>
      <c r="C948" s="87"/>
      <c r="D948" s="93" t="s">
        <v>9196</v>
      </c>
      <c r="E948" s="89"/>
      <c r="F948" s="90"/>
      <c r="G948" s="94"/>
      <c r="H948" s="109">
        <f>SUM(H946:H947)</f>
        <v>21.39</v>
      </c>
    </row>
    <row r="949" spans="1:8">
      <c r="B949" s="108"/>
      <c r="C949" s="87"/>
      <c r="D949" s="93"/>
      <c r="E949" s="89"/>
      <c r="F949" s="90"/>
      <c r="G949" s="94"/>
      <c r="H949" s="109"/>
    </row>
    <row r="950" spans="1:8">
      <c r="B950" s="86"/>
      <c r="C950" s="89"/>
      <c r="D950" s="93" t="s">
        <v>9155</v>
      </c>
      <c r="E950" s="89"/>
      <c r="F950" s="90"/>
      <c r="G950" s="94"/>
      <c r="H950" s="95"/>
    </row>
    <row r="951" spans="1:8">
      <c r="A951" s="24" t="s">
        <v>5087</v>
      </c>
      <c r="B951" s="108" t="s">
        <v>11</v>
      </c>
      <c r="C951" s="105" t="s">
        <v>20873</v>
      </c>
      <c r="D951" s="247" t="str">
        <f>IF(A951="INSUMO",(VLOOKUP(C951,'INSUMOS 06_19'!A:D,2,FALSE)))</f>
        <v>BASILICÃO</v>
      </c>
      <c r="E951" s="248" t="str">
        <f>IF(A951="INSUMO",(VLOOKUP(C951,'INSUMOS 06_19'!A:D,3,FALSE)))</f>
        <v xml:space="preserve">UN    </v>
      </c>
      <c r="F951" s="90">
        <v>1</v>
      </c>
      <c r="G951" s="249">
        <f>IF(A951="INSUMO",(VLOOKUP(C951,'INSUMOS 06_19'!A:D,4,FALSE)))</f>
        <v>3.5</v>
      </c>
      <c r="H951" s="92">
        <f t="shared" ref="H951:H956" si="35">TRUNC(F951*G951,2)</f>
        <v>3.5</v>
      </c>
    </row>
    <row r="952" spans="1:8">
      <c r="A952" s="24" t="s">
        <v>5087</v>
      </c>
      <c r="B952" s="108" t="s">
        <v>11</v>
      </c>
      <c r="C952" s="105" t="s">
        <v>20866</v>
      </c>
      <c r="D952" s="247" t="str">
        <f>IF(A952="INSUMO",(VLOOKUP(C952,'INSUMOS 06_19'!A:D,2,FALSE)))</f>
        <v>ADUBO BOVINO</v>
      </c>
      <c r="E952" s="248" t="str">
        <f>IF(A952="INSUMO",(VLOOKUP(C952,'INSUMOS 06_19'!A:D,3,FALSE)))</f>
        <v>M3</v>
      </c>
      <c r="F952" s="90">
        <v>0.02</v>
      </c>
      <c r="G952" s="249">
        <f>IF(A952="INSUMO",(VLOOKUP(C952,'INSUMOS 06_19'!A:D,4,FALSE)))</f>
        <v>17</v>
      </c>
      <c r="H952" s="92">
        <f t="shared" si="35"/>
        <v>0.34</v>
      </c>
    </row>
    <row r="953" spans="1:8" ht="24">
      <c r="A953" s="24" t="s">
        <v>5087</v>
      </c>
      <c r="B953" s="108" t="s">
        <v>11</v>
      </c>
      <c r="C953" s="105">
        <v>370</v>
      </c>
      <c r="D953" s="247" t="str">
        <f>IF(A953="INSUMO",(VLOOKUP(C953,'INSUMOS 06_19'!A:D,2,FALSE)))</f>
        <v>AREIA MEDIA - POSTO JAZIDA/FORNECEDOR (RETIRADO NA JAZIDA, SEM TRANSPORTE)</v>
      </c>
      <c r="E953" s="248" t="str">
        <f>IF(A953="INSUMO",(VLOOKUP(C953,'INSUMOS 06_19'!A:D,3,FALSE)))</f>
        <v xml:space="preserve">M3    </v>
      </c>
      <c r="F953" s="90">
        <v>6.4000000000000003E-3</v>
      </c>
      <c r="G953" s="249">
        <f>IF(A953="INSUMO",(VLOOKUP(C953,'INSUMOS 06_19'!A:D,4,FALSE)))</f>
        <v>62.75</v>
      </c>
      <c r="H953" s="92">
        <f t="shared" si="35"/>
        <v>0.4</v>
      </c>
    </row>
    <row r="954" spans="1:8">
      <c r="A954" s="24" t="s">
        <v>5087</v>
      </c>
      <c r="B954" s="108" t="s">
        <v>11</v>
      </c>
      <c r="C954" s="105">
        <v>7253</v>
      </c>
      <c r="D954" s="247" t="str">
        <f>IF(A954="INSUMO",(VLOOKUP(C954,'INSUMOS 06_19'!A:D,2,FALSE)))</f>
        <v>TERRA VEGETAL (GRANEL)</v>
      </c>
      <c r="E954" s="248" t="str">
        <f>IF(A954="INSUMO",(VLOOKUP(C954,'INSUMOS 06_19'!A:D,3,FALSE)))</f>
        <v xml:space="preserve">M3    </v>
      </c>
      <c r="F954" s="90">
        <v>0.1</v>
      </c>
      <c r="G954" s="249">
        <f>IF(A954="INSUMO",(VLOOKUP(C954,'INSUMOS 06_19'!A:D,4,FALSE)))</f>
        <v>109.28</v>
      </c>
      <c r="H954" s="92">
        <f t="shared" si="35"/>
        <v>10.92</v>
      </c>
    </row>
    <row r="955" spans="1:8">
      <c r="A955" s="24" t="s">
        <v>5087</v>
      </c>
      <c r="B955" s="108" t="s">
        <v>11</v>
      </c>
      <c r="C955" s="105">
        <v>25951</v>
      </c>
      <c r="D955" s="247" t="str">
        <f>IF(A955="INSUMO",(VLOOKUP(C955,'INSUMOS 06_19'!A:D,2,FALSE)))</f>
        <v>FERTILIZANTE NPK - 10:10:10</v>
      </c>
      <c r="E955" s="248" t="str">
        <f>IF(A955="INSUMO",(VLOOKUP(C955,'INSUMOS 06_19'!A:D,3,FALSE)))</f>
        <v xml:space="preserve">KG    </v>
      </c>
      <c r="F955" s="90">
        <v>0.8</v>
      </c>
      <c r="G955" s="249">
        <f>IF(A955="INSUMO",(VLOOKUP(C955,'INSUMOS 06_19'!A:D,4,FALSE)))</f>
        <v>1.82</v>
      </c>
      <c r="H955" s="92">
        <f t="shared" si="35"/>
        <v>1.45</v>
      </c>
    </row>
    <row r="956" spans="1:8" ht="24">
      <c r="A956" s="24" t="s">
        <v>5087</v>
      </c>
      <c r="B956" s="108" t="s">
        <v>11</v>
      </c>
      <c r="C956" s="105">
        <v>25963</v>
      </c>
      <c r="D956" s="247" t="str">
        <f>IF(A956="INSUMO",(VLOOKUP(C956,'INSUMOS 06_19'!A:D,2,FALSE)))</f>
        <v>CALCARIO DOLOMITICO A (POSTO PEDREIRA/FORNECEDOR, SEM FRETE)</v>
      </c>
      <c r="E956" s="248" t="str">
        <f>IF(A956="INSUMO",(VLOOKUP(C956,'INSUMOS 06_19'!A:D,3,FALSE)))</f>
        <v xml:space="preserve">KG    </v>
      </c>
      <c r="F956" s="90">
        <v>0.8</v>
      </c>
      <c r="G956" s="249">
        <f>IF(A956="INSUMO",(VLOOKUP(C956,'INSUMOS 06_19'!A:D,4,FALSE)))</f>
        <v>0.09</v>
      </c>
      <c r="H956" s="92">
        <f t="shared" si="35"/>
        <v>7.0000000000000007E-2</v>
      </c>
    </row>
    <row r="957" spans="1:8">
      <c r="B957" s="110"/>
      <c r="C957" s="111"/>
      <c r="D957" s="93" t="s">
        <v>12714</v>
      </c>
      <c r="E957" s="89"/>
      <c r="F957" s="90"/>
      <c r="G957" s="96"/>
      <c r="H957" s="98">
        <f>SUM(H951:H956)</f>
        <v>16.68</v>
      </c>
    </row>
    <row r="958" spans="1:8">
      <c r="A958" s="30"/>
      <c r="B958" s="108"/>
      <c r="C958" s="179"/>
      <c r="D958" s="88"/>
      <c r="E958" s="89"/>
      <c r="F958" s="90"/>
      <c r="G958" s="96"/>
      <c r="H958" s="92"/>
    </row>
    <row r="959" spans="1:8">
      <c r="A959" s="30"/>
      <c r="B959" s="108"/>
      <c r="C959" s="179"/>
      <c r="D959" s="93" t="s">
        <v>12713</v>
      </c>
      <c r="E959" s="89"/>
      <c r="F959" s="90"/>
      <c r="G959" s="94"/>
      <c r="H959" s="98">
        <f>H957+H948</f>
        <v>38.07</v>
      </c>
    </row>
    <row r="960" spans="1:8">
      <c r="B960" s="108"/>
      <c r="C960" s="179"/>
      <c r="D960" s="99" t="s">
        <v>9156</v>
      </c>
      <c r="E960" s="100" t="s">
        <v>9</v>
      </c>
      <c r="F960" s="90">
        <v>0</v>
      </c>
      <c r="G960" s="112"/>
      <c r="H960" s="206">
        <v>0</v>
      </c>
    </row>
    <row r="961" spans="1:8">
      <c r="B961" s="271"/>
      <c r="C961" s="201"/>
      <c r="D961" s="202" t="s">
        <v>9157</v>
      </c>
      <c r="E961" s="201"/>
      <c r="F961" s="224"/>
      <c r="G961" s="204"/>
      <c r="H961" s="205">
        <f>H959</f>
        <v>38.07</v>
      </c>
    </row>
    <row r="962" spans="1:8">
      <c r="A962" s="30"/>
      <c r="B962" s="65"/>
      <c r="C962" s="173"/>
      <c r="D962" s="30"/>
      <c r="E962" s="173"/>
      <c r="F962" s="225"/>
      <c r="G962" s="174"/>
      <c r="H962" s="174"/>
    </row>
    <row r="963" spans="1:8" s="25" customFormat="1">
      <c r="B963" s="59" t="s">
        <v>20859</v>
      </c>
      <c r="C963" s="59" t="s">
        <v>20929</v>
      </c>
      <c r="D963" s="284" t="s">
        <v>20884</v>
      </c>
      <c r="E963" s="59" t="s">
        <v>32</v>
      </c>
      <c r="F963" s="59">
        <v>1</v>
      </c>
      <c r="G963" s="77">
        <f>H980</f>
        <v>38.07</v>
      </c>
      <c r="H963" s="77">
        <f>F963*G963</f>
        <v>38.07</v>
      </c>
    </row>
    <row r="964" spans="1:8">
      <c r="A964" s="30"/>
      <c r="B964" s="268"/>
      <c r="C964" s="175"/>
      <c r="D964" s="104" t="s">
        <v>9154</v>
      </c>
      <c r="E964" s="175"/>
      <c r="F964" s="90"/>
      <c r="G964" s="176"/>
      <c r="H964" s="101"/>
    </row>
    <row r="965" spans="1:8">
      <c r="A965" s="24" t="s">
        <v>9370</v>
      </c>
      <c r="B965" s="86" t="s">
        <v>11</v>
      </c>
      <c r="C965" s="87">
        <v>88316</v>
      </c>
      <c r="D965" s="247" t="str">
        <f>IF(A965="SERVIÇO",(VLOOKUP(C965,'SERVIÇOS 06_19'!A:D,2,FALSE)))</f>
        <v>SERVENTE COM ENCARGOS COMPLEMENTARES</v>
      </c>
      <c r="E965" s="248" t="str">
        <f>IF(A965="SERVIÇO",(VLOOKUP(C965,'SERVIÇOS 06_19'!A:D,3,FALSE)))</f>
        <v>H</v>
      </c>
      <c r="F965" s="90">
        <v>1.18</v>
      </c>
      <c r="G965" s="249">
        <f>IF(A965="SERVIÇO",(VLOOKUP(C965,'SERVIÇOS 06_19'!A:D,4,FALSE)))</f>
        <v>14.71</v>
      </c>
      <c r="H965" s="92">
        <f>TRUNC(F965*G965,2)</f>
        <v>17.350000000000001</v>
      </c>
    </row>
    <row r="966" spans="1:8">
      <c r="A966" s="24" t="s">
        <v>9370</v>
      </c>
      <c r="B966" s="86" t="s">
        <v>11</v>
      </c>
      <c r="C966" s="87">
        <v>88441</v>
      </c>
      <c r="D966" s="247" t="str">
        <f>IF(A966="SERVIÇO",(VLOOKUP(C966,'SERVIÇOS 06_19'!A:D,2,FALSE)))</f>
        <v>JARDINEIRO COM ENCARGOS COMPLEMENTARES</v>
      </c>
      <c r="E966" s="248" t="str">
        <f>IF(A966="SERVIÇO",(VLOOKUP(C966,'SERVIÇOS 06_19'!A:D,3,FALSE)))</f>
        <v>H</v>
      </c>
      <c r="F966" s="90">
        <v>0.23</v>
      </c>
      <c r="G966" s="249">
        <f>IF(A966="SERVIÇO",(VLOOKUP(C966,'SERVIÇOS 06_19'!A:D,4,FALSE)))</f>
        <v>17.579999999999998</v>
      </c>
      <c r="H966" s="92">
        <f>TRUNC(F966*G966,2)</f>
        <v>4.04</v>
      </c>
    </row>
    <row r="967" spans="1:8">
      <c r="B967" s="108"/>
      <c r="C967" s="87"/>
      <c r="D967" s="93" t="s">
        <v>9196</v>
      </c>
      <c r="E967" s="89"/>
      <c r="F967" s="90"/>
      <c r="G967" s="94"/>
      <c r="H967" s="109">
        <f>SUM(H965:H966)</f>
        <v>21.39</v>
      </c>
    </row>
    <row r="968" spans="1:8">
      <c r="B968" s="108"/>
      <c r="C968" s="87"/>
      <c r="D968" s="93"/>
      <c r="E968" s="89"/>
      <c r="F968" s="90"/>
      <c r="G968" s="94"/>
      <c r="H968" s="109"/>
    </row>
    <row r="969" spans="1:8">
      <c r="B969" s="86"/>
      <c r="C969" s="89"/>
      <c r="D969" s="93" t="s">
        <v>9155</v>
      </c>
      <c r="E969" s="89"/>
      <c r="F969" s="90"/>
      <c r="G969" s="94"/>
      <c r="H969" s="95"/>
    </row>
    <row r="970" spans="1:8">
      <c r="A970" s="24" t="s">
        <v>5087</v>
      </c>
      <c r="B970" s="108" t="s">
        <v>11</v>
      </c>
      <c r="C970" s="105" t="s">
        <v>20874</v>
      </c>
      <c r="D970" s="247" t="str">
        <f>IF(A970="INSUMO",(VLOOKUP(C970,'INSUMOS 06_19'!A:D,2,FALSE)))</f>
        <v>BOLDO-DE-ARVOREZINHA</v>
      </c>
      <c r="E970" s="248" t="str">
        <f>IF(A970="INSUMO",(VLOOKUP(C970,'INSUMOS 06_19'!A:D,3,FALSE)))</f>
        <v xml:space="preserve">UN    </v>
      </c>
      <c r="F970" s="90">
        <v>1</v>
      </c>
      <c r="G970" s="249">
        <f>IF(A970="INSUMO",(VLOOKUP(C970,'INSUMOS 06_19'!A:D,4,FALSE)))</f>
        <v>3.5</v>
      </c>
      <c r="H970" s="92">
        <f t="shared" ref="H970:H975" si="36">TRUNC(F970*G970,2)</f>
        <v>3.5</v>
      </c>
    </row>
    <row r="971" spans="1:8">
      <c r="A971" s="24" t="s">
        <v>5087</v>
      </c>
      <c r="B971" s="108" t="s">
        <v>11</v>
      </c>
      <c r="C971" s="105" t="s">
        <v>20866</v>
      </c>
      <c r="D971" s="247" t="str">
        <f>IF(A971="INSUMO",(VLOOKUP(C971,'INSUMOS 06_19'!A:D,2,FALSE)))</f>
        <v>ADUBO BOVINO</v>
      </c>
      <c r="E971" s="248" t="str">
        <f>IF(A971="INSUMO",(VLOOKUP(C971,'INSUMOS 06_19'!A:D,3,FALSE)))</f>
        <v>M3</v>
      </c>
      <c r="F971" s="90">
        <v>0.02</v>
      </c>
      <c r="G971" s="249">
        <f>IF(A971="INSUMO",(VLOOKUP(C971,'INSUMOS 06_19'!A:D,4,FALSE)))</f>
        <v>17</v>
      </c>
      <c r="H971" s="92">
        <f t="shared" si="36"/>
        <v>0.34</v>
      </c>
    </row>
    <row r="972" spans="1:8" ht="24">
      <c r="A972" s="24" t="s">
        <v>5087</v>
      </c>
      <c r="B972" s="108" t="s">
        <v>11</v>
      </c>
      <c r="C972" s="105">
        <v>370</v>
      </c>
      <c r="D972" s="247" t="str">
        <f>IF(A972="INSUMO",(VLOOKUP(C972,'INSUMOS 06_19'!A:D,2,FALSE)))</f>
        <v>AREIA MEDIA - POSTO JAZIDA/FORNECEDOR (RETIRADO NA JAZIDA, SEM TRANSPORTE)</v>
      </c>
      <c r="E972" s="248" t="str">
        <f>IF(A972="INSUMO",(VLOOKUP(C972,'INSUMOS 06_19'!A:D,3,FALSE)))</f>
        <v xml:space="preserve">M3    </v>
      </c>
      <c r="F972" s="90">
        <v>6.4000000000000003E-3</v>
      </c>
      <c r="G972" s="249">
        <f>IF(A972="INSUMO",(VLOOKUP(C972,'INSUMOS 06_19'!A:D,4,FALSE)))</f>
        <v>62.75</v>
      </c>
      <c r="H972" s="92">
        <f t="shared" si="36"/>
        <v>0.4</v>
      </c>
    </row>
    <row r="973" spans="1:8">
      <c r="A973" s="24" t="s">
        <v>5087</v>
      </c>
      <c r="B973" s="108" t="s">
        <v>11</v>
      </c>
      <c r="C973" s="105">
        <v>7253</v>
      </c>
      <c r="D973" s="247" t="str">
        <f>IF(A973="INSUMO",(VLOOKUP(C973,'INSUMOS 06_19'!A:D,2,FALSE)))</f>
        <v>TERRA VEGETAL (GRANEL)</v>
      </c>
      <c r="E973" s="248" t="str">
        <f>IF(A973="INSUMO",(VLOOKUP(C973,'INSUMOS 06_19'!A:D,3,FALSE)))</f>
        <v xml:space="preserve">M3    </v>
      </c>
      <c r="F973" s="90">
        <v>0.1</v>
      </c>
      <c r="G973" s="249">
        <f>IF(A973="INSUMO",(VLOOKUP(C973,'INSUMOS 06_19'!A:D,4,FALSE)))</f>
        <v>109.28</v>
      </c>
      <c r="H973" s="92">
        <f t="shared" si="36"/>
        <v>10.92</v>
      </c>
    </row>
    <row r="974" spans="1:8">
      <c r="A974" s="24" t="s">
        <v>5087</v>
      </c>
      <c r="B974" s="108" t="s">
        <v>11</v>
      </c>
      <c r="C974" s="105">
        <v>25951</v>
      </c>
      <c r="D974" s="247" t="str">
        <f>IF(A974="INSUMO",(VLOOKUP(C974,'INSUMOS 06_19'!A:D,2,FALSE)))</f>
        <v>FERTILIZANTE NPK - 10:10:10</v>
      </c>
      <c r="E974" s="248" t="str">
        <f>IF(A974="INSUMO",(VLOOKUP(C974,'INSUMOS 06_19'!A:D,3,FALSE)))</f>
        <v xml:space="preserve">KG    </v>
      </c>
      <c r="F974" s="90">
        <v>0.8</v>
      </c>
      <c r="G974" s="249">
        <f>IF(A974="INSUMO",(VLOOKUP(C974,'INSUMOS 06_19'!A:D,4,FALSE)))</f>
        <v>1.82</v>
      </c>
      <c r="H974" s="92">
        <f t="shared" si="36"/>
        <v>1.45</v>
      </c>
    </row>
    <row r="975" spans="1:8" ht="24">
      <c r="A975" s="24" t="s">
        <v>5087</v>
      </c>
      <c r="B975" s="108" t="s">
        <v>11</v>
      </c>
      <c r="C975" s="105">
        <v>25963</v>
      </c>
      <c r="D975" s="247" t="str">
        <f>IF(A975="INSUMO",(VLOOKUP(C975,'INSUMOS 06_19'!A:D,2,FALSE)))</f>
        <v>CALCARIO DOLOMITICO A (POSTO PEDREIRA/FORNECEDOR, SEM FRETE)</v>
      </c>
      <c r="E975" s="248" t="str">
        <f>IF(A975="INSUMO",(VLOOKUP(C975,'INSUMOS 06_19'!A:D,3,FALSE)))</f>
        <v xml:space="preserve">KG    </v>
      </c>
      <c r="F975" s="90">
        <v>0.8</v>
      </c>
      <c r="G975" s="249">
        <f>IF(A975="INSUMO",(VLOOKUP(C975,'INSUMOS 06_19'!A:D,4,FALSE)))</f>
        <v>0.09</v>
      </c>
      <c r="H975" s="92">
        <f t="shared" si="36"/>
        <v>7.0000000000000007E-2</v>
      </c>
    </row>
    <row r="976" spans="1:8">
      <c r="B976" s="110"/>
      <c r="C976" s="111"/>
      <c r="D976" s="93" t="s">
        <v>12714</v>
      </c>
      <c r="E976" s="89"/>
      <c r="F976" s="90"/>
      <c r="G976" s="96"/>
      <c r="H976" s="98">
        <f>SUM(H970:H975)</f>
        <v>16.68</v>
      </c>
    </row>
    <row r="977" spans="1:8">
      <c r="A977" s="30"/>
      <c r="B977" s="108"/>
      <c r="C977" s="179"/>
      <c r="D977" s="88"/>
      <c r="E977" s="89"/>
      <c r="F977" s="90"/>
      <c r="G977" s="96"/>
      <c r="H977" s="92"/>
    </row>
    <row r="978" spans="1:8">
      <c r="A978" s="30"/>
      <c r="B978" s="108"/>
      <c r="C978" s="179"/>
      <c r="D978" s="93" t="s">
        <v>12713</v>
      </c>
      <c r="E978" s="89"/>
      <c r="F978" s="90"/>
      <c r="G978" s="94"/>
      <c r="H978" s="98">
        <f>H976+H967</f>
        <v>38.07</v>
      </c>
    </row>
    <row r="979" spans="1:8">
      <c r="B979" s="108"/>
      <c r="C979" s="179"/>
      <c r="D979" s="99" t="s">
        <v>9156</v>
      </c>
      <c r="E979" s="100" t="s">
        <v>9</v>
      </c>
      <c r="F979" s="90">
        <v>0</v>
      </c>
      <c r="G979" s="112"/>
      <c r="H979" s="206">
        <v>0</v>
      </c>
    </row>
    <row r="980" spans="1:8">
      <c r="B980" s="271"/>
      <c r="C980" s="201"/>
      <c r="D980" s="202" t="s">
        <v>9157</v>
      </c>
      <c r="E980" s="201"/>
      <c r="F980" s="224"/>
      <c r="G980" s="204"/>
      <c r="H980" s="205">
        <f>H978</f>
        <v>38.07</v>
      </c>
    </row>
    <row r="981" spans="1:8">
      <c r="A981" s="30"/>
      <c r="B981" s="65"/>
      <c r="C981" s="173"/>
      <c r="D981" s="30"/>
      <c r="E981" s="173"/>
      <c r="F981" s="225"/>
      <c r="G981" s="174"/>
      <c r="H981" s="174"/>
    </row>
    <row r="982" spans="1:8" s="25" customFormat="1">
      <c r="B982" s="59" t="s">
        <v>20859</v>
      </c>
      <c r="C982" s="59" t="s">
        <v>20930</v>
      </c>
      <c r="D982" s="284" t="s">
        <v>20885</v>
      </c>
      <c r="E982" s="59" t="s">
        <v>32</v>
      </c>
      <c r="F982" s="59">
        <v>1</v>
      </c>
      <c r="G982" s="77">
        <f>H999</f>
        <v>38.07</v>
      </c>
      <c r="H982" s="77">
        <f>F982*G982</f>
        <v>38.07</v>
      </c>
    </row>
    <row r="983" spans="1:8">
      <c r="A983" s="30"/>
      <c r="B983" s="268"/>
      <c r="C983" s="175"/>
      <c r="D983" s="104" t="s">
        <v>9154</v>
      </c>
      <c r="E983" s="175"/>
      <c r="F983" s="90"/>
      <c r="G983" s="176"/>
      <c r="H983" s="101"/>
    </row>
    <row r="984" spans="1:8">
      <c r="A984" s="24" t="s">
        <v>9370</v>
      </c>
      <c r="B984" s="86" t="s">
        <v>11</v>
      </c>
      <c r="C984" s="87">
        <v>88316</v>
      </c>
      <c r="D984" s="247" t="str">
        <f>IF(A984="SERVIÇO",(VLOOKUP(C984,'SERVIÇOS 06_19'!A:D,2,FALSE)))</f>
        <v>SERVENTE COM ENCARGOS COMPLEMENTARES</v>
      </c>
      <c r="E984" s="248" t="str">
        <f>IF(A984="SERVIÇO",(VLOOKUP(C984,'SERVIÇOS 06_19'!A:D,3,FALSE)))</f>
        <v>H</v>
      </c>
      <c r="F984" s="90">
        <v>1.18</v>
      </c>
      <c r="G984" s="249">
        <f>IF(A984="SERVIÇO",(VLOOKUP(C984,'SERVIÇOS 06_19'!A:D,4,FALSE)))</f>
        <v>14.71</v>
      </c>
      <c r="H984" s="92">
        <f>TRUNC(F984*G984,2)</f>
        <v>17.350000000000001</v>
      </c>
    </row>
    <row r="985" spans="1:8">
      <c r="A985" s="24" t="s">
        <v>9370</v>
      </c>
      <c r="B985" s="86" t="s">
        <v>11</v>
      </c>
      <c r="C985" s="87">
        <v>88441</v>
      </c>
      <c r="D985" s="247" t="str">
        <f>IF(A985="SERVIÇO",(VLOOKUP(C985,'SERVIÇOS 06_19'!A:D,2,FALSE)))</f>
        <v>JARDINEIRO COM ENCARGOS COMPLEMENTARES</v>
      </c>
      <c r="E985" s="248" t="str">
        <f>IF(A985="SERVIÇO",(VLOOKUP(C985,'SERVIÇOS 06_19'!A:D,3,FALSE)))</f>
        <v>H</v>
      </c>
      <c r="F985" s="90">
        <v>0.23</v>
      </c>
      <c r="G985" s="249">
        <f>IF(A985="SERVIÇO",(VLOOKUP(C985,'SERVIÇOS 06_19'!A:D,4,FALSE)))</f>
        <v>17.579999999999998</v>
      </c>
      <c r="H985" s="92">
        <f>TRUNC(F985*G985,2)</f>
        <v>4.04</v>
      </c>
    </row>
    <row r="986" spans="1:8">
      <c r="B986" s="108"/>
      <c r="C986" s="87"/>
      <c r="D986" s="93" t="s">
        <v>9196</v>
      </c>
      <c r="E986" s="89"/>
      <c r="F986" s="90"/>
      <c r="G986" s="94"/>
      <c r="H986" s="109">
        <f>SUM(H984:H985)</f>
        <v>21.39</v>
      </c>
    </row>
    <row r="987" spans="1:8">
      <c r="B987" s="108"/>
      <c r="C987" s="87"/>
      <c r="D987" s="93"/>
      <c r="E987" s="89"/>
      <c r="F987" s="90"/>
      <c r="G987" s="94"/>
      <c r="H987" s="109"/>
    </row>
    <row r="988" spans="1:8">
      <c r="B988" s="86"/>
      <c r="C988" s="89"/>
      <c r="D988" s="93" t="s">
        <v>9155</v>
      </c>
      <c r="E988" s="89"/>
      <c r="F988" s="90"/>
      <c r="G988" s="94"/>
      <c r="H988" s="95"/>
    </row>
    <row r="989" spans="1:8">
      <c r="A989" s="24" t="s">
        <v>5087</v>
      </c>
      <c r="B989" s="108" t="s">
        <v>11</v>
      </c>
      <c r="C989" s="105" t="s">
        <v>20875</v>
      </c>
      <c r="D989" s="247" t="str">
        <f>IF(A989="INSUMO",(VLOOKUP(C989,'INSUMOS 06_19'!A:D,2,FALSE)))</f>
        <v>CAVALINHA</v>
      </c>
      <c r="E989" s="248" t="str">
        <f>IF(A989="INSUMO",(VLOOKUP(C989,'INSUMOS 06_19'!A:D,3,FALSE)))</f>
        <v xml:space="preserve">UN    </v>
      </c>
      <c r="F989" s="90">
        <v>1</v>
      </c>
      <c r="G989" s="249">
        <f>IF(A989="INSUMO",(VLOOKUP(C989,'INSUMOS 06_19'!A:D,4,FALSE)))</f>
        <v>3.5</v>
      </c>
      <c r="H989" s="92">
        <f t="shared" ref="H989:H994" si="37">TRUNC(F989*G989,2)</f>
        <v>3.5</v>
      </c>
    </row>
    <row r="990" spans="1:8">
      <c r="A990" s="24" t="s">
        <v>5087</v>
      </c>
      <c r="B990" s="108" t="s">
        <v>11</v>
      </c>
      <c r="C990" s="105" t="s">
        <v>20866</v>
      </c>
      <c r="D990" s="247" t="str">
        <f>IF(A990="INSUMO",(VLOOKUP(C990,'INSUMOS 06_19'!A:D,2,FALSE)))</f>
        <v>ADUBO BOVINO</v>
      </c>
      <c r="E990" s="248" t="str">
        <f>IF(A990="INSUMO",(VLOOKUP(C990,'INSUMOS 06_19'!A:D,3,FALSE)))</f>
        <v>M3</v>
      </c>
      <c r="F990" s="90">
        <v>0.02</v>
      </c>
      <c r="G990" s="249">
        <f>IF(A990="INSUMO",(VLOOKUP(C990,'INSUMOS 06_19'!A:D,4,FALSE)))</f>
        <v>17</v>
      </c>
      <c r="H990" s="92">
        <f t="shared" si="37"/>
        <v>0.34</v>
      </c>
    </row>
    <row r="991" spans="1:8" ht="24">
      <c r="A991" s="24" t="s">
        <v>5087</v>
      </c>
      <c r="B991" s="108" t="s">
        <v>11</v>
      </c>
      <c r="C991" s="105">
        <v>370</v>
      </c>
      <c r="D991" s="247" t="str">
        <f>IF(A991="INSUMO",(VLOOKUP(C991,'INSUMOS 06_19'!A:D,2,FALSE)))</f>
        <v>AREIA MEDIA - POSTO JAZIDA/FORNECEDOR (RETIRADO NA JAZIDA, SEM TRANSPORTE)</v>
      </c>
      <c r="E991" s="248" t="str">
        <f>IF(A991="INSUMO",(VLOOKUP(C991,'INSUMOS 06_19'!A:D,3,FALSE)))</f>
        <v xml:space="preserve">M3    </v>
      </c>
      <c r="F991" s="90">
        <v>6.4000000000000003E-3</v>
      </c>
      <c r="G991" s="249">
        <f>IF(A991="INSUMO",(VLOOKUP(C991,'INSUMOS 06_19'!A:D,4,FALSE)))</f>
        <v>62.75</v>
      </c>
      <c r="H991" s="92">
        <f t="shared" si="37"/>
        <v>0.4</v>
      </c>
    </row>
    <row r="992" spans="1:8">
      <c r="A992" s="24" t="s">
        <v>5087</v>
      </c>
      <c r="B992" s="108" t="s">
        <v>11</v>
      </c>
      <c r="C992" s="105">
        <v>7253</v>
      </c>
      <c r="D992" s="247" t="str">
        <f>IF(A992="INSUMO",(VLOOKUP(C992,'INSUMOS 06_19'!A:D,2,FALSE)))</f>
        <v>TERRA VEGETAL (GRANEL)</v>
      </c>
      <c r="E992" s="248" t="str">
        <f>IF(A992="INSUMO",(VLOOKUP(C992,'INSUMOS 06_19'!A:D,3,FALSE)))</f>
        <v xml:space="preserve">M3    </v>
      </c>
      <c r="F992" s="90">
        <v>0.1</v>
      </c>
      <c r="G992" s="249">
        <f>IF(A992="INSUMO",(VLOOKUP(C992,'INSUMOS 06_19'!A:D,4,FALSE)))</f>
        <v>109.28</v>
      </c>
      <c r="H992" s="92">
        <f t="shared" si="37"/>
        <v>10.92</v>
      </c>
    </row>
    <row r="993" spans="1:8">
      <c r="A993" s="24" t="s">
        <v>5087</v>
      </c>
      <c r="B993" s="108" t="s">
        <v>11</v>
      </c>
      <c r="C993" s="105">
        <v>25951</v>
      </c>
      <c r="D993" s="247" t="str">
        <f>IF(A993="INSUMO",(VLOOKUP(C993,'INSUMOS 06_19'!A:D,2,FALSE)))</f>
        <v>FERTILIZANTE NPK - 10:10:10</v>
      </c>
      <c r="E993" s="248" t="str">
        <f>IF(A993="INSUMO",(VLOOKUP(C993,'INSUMOS 06_19'!A:D,3,FALSE)))</f>
        <v xml:space="preserve">KG    </v>
      </c>
      <c r="F993" s="90">
        <v>0.8</v>
      </c>
      <c r="G993" s="249">
        <f>IF(A993="INSUMO",(VLOOKUP(C993,'INSUMOS 06_19'!A:D,4,FALSE)))</f>
        <v>1.82</v>
      </c>
      <c r="H993" s="92">
        <f t="shared" si="37"/>
        <v>1.45</v>
      </c>
    </row>
    <row r="994" spans="1:8" ht="24">
      <c r="A994" s="24" t="s">
        <v>5087</v>
      </c>
      <c r="B994" s="108" t="s">
        <v>11</v>
      </c>
      <c r="C994" s="105">
        <v>25963</v>
      </c>
      <c r="D994" s="247" t="str">
        <f>IF(A994="INSUMO",(VLOOKUP(C994,'INSUMOS 06_19'!A:D,2,FALSE)))</f>
        <v>CALCARIO DOLOMITICO A (POSTO PEDREIRA/FORNECEDOR, SEM FRETE)</v>
      </c>
      <c r="E994" s="248" t="str">
        <f>IF(A994="INSUMO",(VLOOKUP(C994,'INSUMOS 06_19'!A:D,3,FALSE)))</f>
        <v xml:space="preserve">KG    </v>
      </c>
      <c r="F994" s="90">
        <v>0.8</v>
      </c>
      <c r="G994" s="249">
        <f>IF(A994="INSUMO",(VLOOKUP(C994,'INSUMOS 06_19'!A:D,4,FALSE)))</f>
        <v>0.09</v>
      </c>
      <c r="H994" s="92">
        <f t="shared" si="37"/>
        <v>7.0000000000000007E-2</v>
      </c>
    </row>
    <row r="995" spans="1:8">
      <c r="B995" s="110"/>
      <c r="C995" s="111"/>
      <c r="D995" s="93" t="s">
        <v>12714</v>
      </c>
      <c r="E995" s="89"/>
      <c r="F995" s="90"/>
      <c r="G995" s="96"/>
      <c r="H995" s="98">
        <f>SUM(H989:H994)</f>
        <v>16.68</v>
      </c>
    </row>
    <row r="996" spans="1:8">
      <c r="A996" s="30"/>
      <c r="B996" s="108"/>
      <c r="C996" s="179"/>
      <c r="D996" s="88"/>
      <c r="E996" s="89"/>
      <c r="F996" s="90"/>
      <c r="G996" s="96"/>
      <c r="H996" s="92"/>
    </row>
    <row r="997" spans="1:8">
      <c r="A997" s="30"/>
      <c r="B997" s="108"/>
      <c r="C997" s="179"/>
      <c r="D997" s="93" t="s">
        <v>12713</v>
      </c>
      <c r="E997" s="89"/>
      <c r="F997" s="90"/>
      <c r="G997" s="94"/>
      <c r="H997" s="98">
        <f>H995+H986</f>
        <v>38.07</v>
      </c>
    </row>
    <row r="998" spans="1:8">
      <c r="B998" s="108"/>
      <c r="C998" s="179"/>
      <c r="D998" s="99" t="s">
        <v>9156</v>
      </c>
      <c r="E998" s="100" t="s">
        <v>9</v>
      </c>
      <c r="F998" s="90">
        <v>0</v>
      </c>
      <c r="G998" s="112"/>
      <c r="H998" s="206">
        <v>0</v>
      </c>
    </row>
    <row r="999" spans="1:8">
      <c r="B999" s="271"/>
      <c r="C999" s="201"/>
      <c r="D999" s="202" t="s">
        <v>9157</v>
      </c>
      <c r="E999" s="201"/>
      <c r="F999" s="224"/>
      <c r="G999" s="204"/>
      <c r="H999" s="205">
        <f>H997</f>
        <v>38.07</v>
      </c>
    </row>
    <row r="1000" spans="1:8">
      <c r="A1000" s="30"/>
      <c r="B1000" s="65"/>
      <c r="C1000" s="173"/>
      <c r="D1000" s="30"/>
      <c r="E1000" s="173"/>
      <c r="F1000" s="225"/>
      <c r="G1000" s="174"/>
      <c r="H1000" s="174"/>
    </row>
    <row r="1001" spans="1:8" s="25" customFormat="1">
      <c r="B1001" s="59" t="s">
        <v>20859</v>
      </c>
      <c r="C1001" s="59" t="s">
        <v>20931</v>
      </c>
      <c r="D1001" s="284" t="s">
        <v>20886</v>
      </c>
      <c r="E1001" s="59" t="s">
        <v>32</v>
      </c>
      <c r="F1001" s="59">
        <v>1</v>
      </c>
      <c r="G1001" s="77">
        <f>H1018</f>
        <v>38.07</v>
      </c>
      <c r="H1001" s="77">
        <f>F1001*G1001</f>
        <v>38.07</v>
      </c>
    </row>
    <row r="1002" spans="1:8">
      <c r="A1002" s="30"/>
      <c r="B1002" s="268"/>
      <c r="C1002" s="175"/>
      <c r="D1002" s="104" t="s">
        <v>9154</v>
      </c>
      <c r="E1002" s="175"/>
      <c r="F1002" s="90"/>
      <c r="G1002" s="176"/>
      <c r="H1002" s="101"/>
    </row>
    <row r="1003" spans="1:8">
      <c r="A1003" s="24" t="s">
        <v>9370</v>
      </c>
      <c r="B1003" s="86" t="s">
        <v>11</v>
      </c>
      <c r="C1003" s="87">
        <v>88316</v>
      </c>
      <c r="D1003" s="247" t="str">
        <f>IF(A1003="SERVIÇO",(VLOOKUP(C1003,'SERVIÇOS 06_19'!A:D,2,FALSE)))</f>
        <v>SERVENTE COM ENCARGOS COMPLEMENTARES</v>
      </c>
      <c r="E1003" s="248" t="str">
        <f>IF(A1003="SERVIÇO",(VLOOKUP(C1003,'SERVIÇOS 06_19'!A:D,3,FALSE)))</f>
        <v>H</v>
      </c>
      <c r="F1003" s="90">
        <v>1.18</v>
      </c>
      <c r="G1003" s="249">
        <f>IF(A1003="SERVIÇO",(VLOOKUP(C1003,'SERVIÇOS 06_19'!A:D,4,FALSE)))</f>
        <v>14.71</v>
      </c>
      <c r="H1003" s="92">
        <f>TRUNC(F1003*G1003,2)</f>
        <v>17.350000000000001</v>
      </c>
    </row>
    <row r="1004" spans="1:8">
      <c r="A1004" s="24" t="s">
        <v>9370</v>
      </c>
      <c r="B1004" s="86" t="s">
        <v>11</v>
      </c>
      <c r="C1004" s="87">
        <v>88441</v>
      </c>
      <c r="D1004" s="247" t="str">
        <f>IF(A1004="SERVIÇO",(VLOOKUP(C1004,'SERVIÇOS 06_19'!A:D,2,FALSE)))</f>
        <v>JARDINEIRO COM ENCARGOS COMPLEMENTARES</v>
      </c>
      <c r="E1004" s="248" t="str">
        <f>IF(A1004="SERVIÇO",(VLOOKUP(C1004,'SERVIÇOS 06_19'!A:D,3,FALSE)))</f>
        <v>H</v>
      </c>
      <c r="F1004" s="90">
        <v>0.23</v>
      </c>
      <c r="G1004" s="249">
        <f>IF(A1004="SERVIÇO",(VLOOKUP(C1004,'SERVIÇOS 06_19'!A:D,4,FALSE)))</f>
        <v>17.579999999999998</v>
      </c>
      <c r="H1004" s="92">
        <f>TRUNC(F1004*G1004,2)</f>
        <v>4.04</v>
      </c>
    </row>
    <row r="1005" spans="1:8">
      <c r="B1005" s="108"/>
      <c r="C1005" s="87"/>
      <c r="D1005" s="93" t="s">
        <v>9196</v>
      </c>
      <c r="E1005" s="89"/>
      <c r="F1005" s="90"/>
      <c r="G1005" s="94"/>
      <c r="H1005" s="109">
        <f>SUM(H1003:H1004)</f>
        <v>21.39</v>
      </c>
    </row>
    <row r="1006" spans="1:8">
      <c r="B1006" s="108"/>
      <c r="C1006" s="87"/>
      <c r="D1006" s="93"/>
      <c r="E1006" s="89"/>
      <c r="F1006" s="90"/>
      <c r="G1006" s="94"/>
      <c r="H1006" s="109"/>
    </row>
    <row r="1007" spans="1:8">
      <c r="B1007" s="86"/>
      <c r="C1007" s="89"/>
      <c r="D1007" s="93" t="s">
        <v>9155</v>
      </c>
      <c r="E1007" s="89"/>
      <c r="F1007" s="90"/>
      <c r="G1007" s="94"/>
      <c r="H1007" s="95"/>
    </row>
    <row r="1008" spans="1:8">
      <c r="A1008" s="24" t="s">
        <v>5087</v>
      </c>
      <c r="B1008" s="108" t="s">
        <v>11</v>
      </c>
      <c r="C1008" s="105" t="s">
        <v>20876</v>
      </c>
      <c r="D1008" s="247" t="str">
        <f>IF(A1008="INSUMO",(VLOOKUP(C1008,'INSUMOS 06_19'!A:D,2,FALSE)))</f>
        <v>CHAMBÁ</v>
      </c>
      <c r="E1008" s="248" t="str">
        <f>IF(A1008="INSUMO",(VLOOKUP(C1008,'INSUMOS 06_19'!A:D,3,FALSE)))</f>
        <v xml:space="preserve">UN    </v>
      </c>
      <c r="F1008" s="90">
        <v>1</v>
      </c>
      <c r="G1008" s="249">
        <f>IF(A1008="INSUMO",(VLOOKUP(C1008,'INSUMOS 06_19'!A:D,4,FALSE)))</f>
        <v>3.5</v>
      </c>
      <c r="H1008" s="92">
        <f t="shared" ref="H1008:H1013" si="38">TRUNC(F1008*G1008,2)</f>
        <v>3.5</v>
      </c>
    </row>
    <row r="1009" spans="1:8">
      <c r="A1009" s="24" t="s">
        <v>5087</v>
      </c>
      <c r="B1009" s="108" t="s">
        <v>11</v>
      </c>
      <c r="C1009" s="105" t="s">
        <v>20866</v>
      </c>
      <c r="D1009" s="247" t="str">
        <f>IF(A1009="INSUMO",(VLOOKUP(C1009,'INSUMOS 06_19'!A:D,2,FALSE)))</f>
        <v>ADUBO BOVINO</v>
      </c>
      <c r="E1009" s="248" t="str">
        <f>IF(A1009="INSUMO",(VLOOKUP(C1009,'INSUMOS 06_19'!A:D,3,FALSE)))</f>
        <v>M3</v>
      </c>
      <c r="F1009" s="90">
        <v>0.02</v>
      </c>
      <c r="G1009" s="249">
        <f>IF(A1009="INSUMO",(VLOOKUP(C1009,'INSUMOS 06_19'!A:D,4,FALSE)))</f>
        <v>17</v>
      </c>
      <c r="H1009" s="92">
        <f t="shared" si="38"/>
        <v>0.34</v>
      </c>
    </row>
    <row r="1010" spans="1:8" ht="24">
      <c r="A1010" s="24" t="s">
        <v>5087</v>
      </c>
      <c r="B1010" s="108" t="s">
        <v>11</v>
      </c>
      <c r="C1010" s="105">
        <v>370</v>
      </c>
      <c r="D1010" s="247" t="str">
        <f>IF(A1010="INSUMO",(VLOOKUP(C1010,'INSUMOS 06_19'!A:D,2,FALSE)))</f>
        <v>AREIA MEDIA - POSTO JAZIDA/FORNECEDOR (RETIRADO NA JAZIDA, SEM TRANSPORTE)</v>
      </c>
      <c r="E1010" s="248" t="str">
        <f>IF(A1010="INSUMO",(VLOOKUP(C1010,'INSUMOS 06_19'!A:D,3,FALSE)))</f>
        <v xml:space="preserve">M3    </v>
      </c>
      <c r="F1010" s="90">
        <v>6.4000000000000003E-3</v>
      </c>
      <c r="G1010" s="249">
        <f>IF(A1010="INSUMO",(VLOOKUP(C1010,'INSUMOS 06_19'!A:D,4,FALSE)))</f>
        <v>62.75</v>
      </c>
      <c r="H1010" s="92">
        <f t="shared" si="38"/>
        <v>0.4</v>
      </c>
    </row>
    <row r="1011" spans="1:8">
      <c r="A1011" s="24" t="s">
        <v>5087</v>
      </c>
      <c r="B1011" s="108" t="s">
        <v>11</v>
      </c>
      <c r="C1011" s="105">
        <v>7253</v>
      </c>
      <c r="D1011" s="247" t="str">
        <f>IF(A1011="INSUMO",(VLOOKUP(C1011,'INSUMOS 06_19'!A:D,2,FALSE)))</f>
        <v>TERRA VEGETAL (GRANEL)</v>
      </c>
      <c r="E1011" s="248" t="str">
        <f>IF(A1011="INSUMO",(VLOOKUP(C1011,'INSUMOS 06_19'!A:D,3,FALSE)))</f>
        <v xml:space="preserve">M3    </v>
      </c>
      <c r="F1011" s="90">
        <v>0.1</v>
      </c>
      <c r="G1011" s="249">
        <f>IF(A1011="INSUMO",(VLOOKUP(C1011,'INSUMOS 06_19'!A:D,4,FALSE)))</f>
        <v>109.28</v>
      </c>
      <c r="H1011" s="92">
        <f t="shared" si="38"/>
        <v>10.92</v>
      </c>
    </row>
    <row r="1012" spans="1:8">
      <c r="A1012" s="24" t="s">
        <v>5087</v>
      </c>
      <c r="B1012" s="108" t="s">
        <v>11</v>
      </c>
      <c r="C1012" s="105">
        <v>25951</v>
      </c>
      <c r="D1012" s="247" t="str">
        <f>IF(A1012="INSUMO",(VLOOKUP(C1012,'INSUMOS 06_19'!A:D,2,FALSE)))</f>
        <v>FERTILIZANTE NPK - 10:10:10</v>
      </c>
      <c r="E1012" s="248" t="str">
        <f>IF(A1012="INSUMO",(VLOOKUP(C1012,'INSUMOS 06_19'!A:D,3,FALSE)))</f>
        <v xml:space="preserve">KG    </v>
      </c>
      <c r="F1012" s="90">
        <v>0.8</v>
      </c>
      <c r="G1012" s="249">
        <f>IF(A1012="INSUMO",(VLOOKUP(C1012,'INSUMOS 06_19'!A:D,4,FALSE)))</f>
        <v>1.82</v>
      </c>
      <c r="H1012" s="92">
        <f t="shared" si="38"/>
        <v>1.45</v>
      </c>
    </row>
    <row r="1013" spans="1:8" ht="24">
      <c r="A1013" s="24" t="s">
        <v>5087</v>
      </c>
      <c r="B1013" s="108" t="s">
        <v>11</v>
      </c>
      <c r="C1013" s="105">
        <v>25963</v>
      </c>
      <c r="D1013" s="247" t="str">
        <f>IF(A1013="INSUMO",(VLOOKUP(C1013,'INSUMOS 06_19'!A:D,2,FALSE)))</f>
        <v>CALCARIO DOLOMITICO A (POSTO PEDREIRA/FORNECEDOR, SEM FRETE)</v>
      </c>
      <c r="E1013" s="248" t="str">
        <f>IF(A1013="INSUMO",(VLOOKUP(C1013,'INSUMOS 06_19'!A:D,3,FALSE)))</f>
        <v xml:space="preserve">KG    </v>
      </c>
      <c r="F1013" s="90">
        <v>0.8</v>
      </c>
      <c r="G1013" s="249">
        <f>IF(A1013="INSUMO",(VLOOKUP(C1013,'INSUMOS 06_19'!A:D,4,FALSE)))</f>
        <v>0.09</v>
      </c>
      <c r="H1013" s="92">
        <f t="shared" si="38"/>
        <v>7.0000000000000007E-2</v>
      </c>
    </row>
    <row r="1014" spans="1:8">
      <c r="B1014" s="110"/>
      <c r="C1014" s="111"/>
      <c r="D1014" s="93" t="s">
        <v>12714</v>
      </c>
      <c r="E1014" s="89"/>
      <c r="F1014" s="90"/>
      <c r="G1014" s="96"/>
      <c r="H1014" s="98">
        <f>SUM(H1008:H1013)</f>
        <v>16.68</v>
      </c>
    </row>
    <row r="1015" spans="1:8">
      <c r="A1015" s="30"/>
      <c r="B1015" s="108"/>
      <c r="C1015" s="179"/>
      <c r="D1015" s="88"/>
      <c r="E1015" s="89"/>
      <c r="F1015" s="90"/>
      <c r="G1015" s="96"/>
      <c r="H1015" s="92"/>
    </row>
    <row r="1016" spans="1:8">
      <c r="A1016" s="30"/>
      <c r="B1016" s="108"/>
      <c r="C1016" s="179"/>
      <c r="D1016" s="93" t="s">
        <v>12713</v>
      </c>
      <c r="E1016" s="89"/>
      <c r="F1016" s="90"/>
      <c r="G1016" s="94"/>
      <c r="H1016" s="98">
        <f>H1014+H1005</f>
        <v>38.07</v>
      </c>
    </row>
    <row r="1017" spans="1:8">
      <c r="B1017" s="108"/>
      <c r="C1017" s="179"/>
      <c r="D1017" s="99" t="s">
        <v>9156</v>
      </c>
      <c r="E1017" s="100" t="s">
        <v>9</v>
      </c>
      <c r="F1017" s="90">
        <v>0</v>
      </c>
      <c r="G1017" s="112"/>
      <c r="H1017" s="206">
        <v>0</v>
      </c>
    </row>
    <row r="1018" spans="1:8">
      <c r="B1018" s="271"/>
      <c r="C1018" s="201"/>
      <c r="D1018" s="202" t="s">
        <v>9157</v>
      </c>
      <c r="E1018" s="201"/>
      <c r="F1018" s="224"/>
      <c r="G1018" s="204"/>
      <c r="H1018" s="205">
        <f>H1016</f>
        <v>38.07</v>
      </c>
    </row>
    <row r="1019" spans="1:8">
      <c r="A1019" s="30"/>
      <c r="B1019" s="65"/>
      <c r="C1019" s="173"/>
      <c r="D1019" s="30"/>
      <c r="E1019" s="173"/>
      <c r="F1019" s="225"/>
      <c r="G1019" s="174"/>
      <c r="H1019" s="174"/>
    </row>
    <row r="1020" spans="1:8" s="25" customFormat="1">
      <c r="B1020" s="59" t="s">
        <v>20859</v>
      </c>
      <c r="C1020" s="59" t="s">
        <v>20932</v>
      </c>
      <c r="D1020" s="284" t="s">
        <v>20887</v>
      </c>
      <c r="E1020" s="59" t="s">
        <v>32</v>
      </c>
      <c r="F1020" s="59">
        <v>1</v>
      </c>
      <c r="G1020" s="77">
        <f>H1037</f>
        <v>38.07</v>
      </c>
      <c r="H1020" s="77">
        <f>F1020*G1020</f>
        <v>38.07</v>
      </c>
    </row>
    <row r="1021" spans="1:8">
      <c r="A1021" s="30"/>
      <c r="B1021" s="268"/>
      <c r="C1021" s="175"/>
      <c r="D1021" s="104" t="s">
        <v>9154</v>
      </c>
      <c r="E1021" s="175"/>
      <c r="F1021" s="90"/>
      <c r="G1021" s="176"/>
      <c r="H1021" s="101"/>
    </row>
    <row r="1022" spans="1:8">
      <c r="A1022" s="24" t="s">
        <v>9370</v>
      </c>
      <c r="B1022" s="86" t="s">
        <v>11</v>
      </c>
      <c r="C1022" s="87">
        <v>88316</v>
      </c>
      <c r="D1022" s="247" t="str">
        <f>IF(A1022="SERVIÇO",(VLOOKUP(C1022,'SERVIÇOS 06_19'!A:D,2,FALSE)))</f>
        <v>SERVENTE COM ENCARGOS COMPLEMENTARES</v>
      </c>
      <c r="E1022" s="248" t="str">
        <f>IF(A1022="SERVIÇO",(VLOOKUP(C1022,'SERVIÇOS 06_19'!A:D,3,FALSE)))</f>
        <v>H</v>
      </c>
      <c r="F1022" s="90">
        <v>1.18</v>
      </c>
      <c r="G1022" s="249">
        <f>IF(A1022="SERVIÇO",(VLOOKUP(C1022,'SERVIÇOS 06_19'!A:D,4,FALSE)))</f>
        <v>14.71</v>
      </c>
      <c r="H1022" s="92">
        <f>TRUNC(F1022*G1022,2)</f>
        <v>17.350000000000001</v>
      </c>
    </row>
    <row r="1023" spans="1:8">
      <c r="A1023" s="24" t="s">
        <v>9370</v>
      </c>
      <c r="B1023" s="86" t="s">
        <v>11</v>
      </c>
      <c r="C1023" s="87">
        <v>88441</v>
      </c>
      <c r="D1023" s="247" t="str">
        <f>IF(A1023="SERVIÇO",(VLOOKUP(C1023,'SERVIÇOS 06_19'!A:D,2,FALSE)))</f>
        <v>JARDINEIRO COM ENCARGOS COMPLEMENTARES</v>
      </c>
      <c r="E1023" s="248" t="str">
        <f>IF(A1023="SERVIÇO",(VLOOKUP(C1023,'SERVIÇOS 06_19'!A:D,3,FALSE)))</f>
        <v>H</v>
      </c>
      <c r="F1023" s="90">
        <v>0.23</v>
      </c>
      <c r="G1023" s="249">
        <f>IF(A1023="SERVIÇO",(VLOOKUP(C1023,'SERVIÇOS 06_19'!A:D,4,FALSE)))</f>
        <v>17.579999999999998</v>
      </c>
      <c r="H1023" s="92">
        <f>TRUNC(F1023*G1023,2)</f>
        <v>4.04</v>
      </c>
    </row>
    <row r="1024" spans="1:8">
      <c r="B1024" s="108"/>
      <c r="C1024" s="87"/>
      <c r="D1024" s="93" t="s">
        <v>9196</v>
      </c>
      <c r="E1024" s="89"/>
      <c r="F1024" s="90"/>
      <c r="G1024" s="94"/>
      <c r="H1024" s="109">
        <f>SUM(H1022:H1023)</f>
        <v>21.39</v>
      </c>
    </row>
    <row r="1025" spans="1:8">
      <c r="B1025" s="108"/>
      <c r="C1025" s="87"/>
      <c r="D1025" s="93"/>
      <c r="E1025" s="89"/>
      <c r="F1025" s="90"/>
      <c r="G1025" s="94"/>
      <c r="H1025" s="109"/>
    </row>
    <row r="1026" spans="1:8">
      <c r="B1026" s="86"/>
      <c r="C1026" s="89"/>
      <c r="D1026" s="93" t="s">
        <v>9155</v>
      </c>
      <c r="E1026" s="89"/>
      <c r="F1026" s="90"/>
      <c r="G1026" s="94"/>
      <c r="H1026" s="95"/>
    </row>
    <row r="1027" spans="1:8">
      <c r="A1027" s="24" t="s">
        <v>5087</v>
      </c>
      <c r="B1027" s="108" t="s">
        <v>11</v>
      </c>
      <c r="C1027" s="105" t="s">
        <v>20877</v>
      </c>
      <c r="D1027" s="247" t="str">
        <f>IF(A1027="INSUMO",(VLOOKUP(C1027,'INSUMOS 06_19'!A:D,2,FALSE)))</f>
        <v>FALSO-BOLDO</v>
      </c>
      <c r="E1027" s="248" t="str">
        <f>IF(A1027="INSUMO",(VLOOKUP(C1027,'INSUMOS 06_19'!A:D,3,FALSE)))</f>
        <v xml:space="preserve">UN    </v>
      </c>
      <c r="F1027" s="90">
        <v>1</v>
      </c>
      <c r="G1027" s="249">
        <f>IF(A1027="INSUMO",(VLOOKUP(C1027,'INSUMOS 06_19'!A:D,4,FALSE)))</f>
        <v>3.5</v>
      </c>
      <c r="H1027" s="92">
        <f t="shared" ref="H1027:H1032" si="39">TRUNC(F1027*G1027,2)</f>
        <v>3.5</v>
      </c>
    </row>
    <row r="1028" spans="1:8">
      <c r="A1028" s="24" t="s">
        <v>5087</v>
      </c>
      <c r="B1028" s="108" t="s">
        <v>11</v>
      </c>
      <c r="C1028" s="105" t="s">
        <v>20866</v>
      </c>
      <c r="D1028" s="247" t="str">
        <f>IF(A1028="INSUMO",(VLOOKUP(C1028,'INSUMOS 06_19'!A:D,2,FALSE)))</f>
        <v>ADUBO BOVINO</v>
      </c>
      <c r="E1028" s="248" t="str">
        <f>IF(A1028="INSUMO",(VLOOKUP(C1028,'INSUMOS 06_19'!A:D,3,FALSE)))</f>
        <v>M3</v>
      </c>
      <c r="F1028" s="90">
        <v>0.02</v>
      </c>
      <c r="G1028" s="249">
        <f>IF(A1028="INSUMO",(VLOOKUP(C1028,'INSUMOS 06_19'!A:D,4,FALSE)))</f>
        <v>17</v>
      </c>
      <c r="H1028" s="92">
        <f t="shared" si="39"/>
        <v>0.34</v>
      </c>
    </row>
    <row r="1029" spans="1:8" ht="24">
      <c r="A1029" s="24" t="s">
        <v>5087</v>
      </c>
      <c r="B1029" s="108" t="s">
        <v>11</v>
      </c>
      <c r="C1029" s="105">
        <v>370</v>
      </c>
      <c r="D1029" s="247" t="str">
        <f>IF(A1029="INSUMO",(VLOOKUP(C1029,'INSUMOS 06_19'!A:D,2,FALSE)))</f>
        <v>AREIA MEDIA - POSTO JAZIDA/FORNECEDOR (RETIRADO NA JAZIDA, SEM TRANSPORTE)</v>
      </c>
      <c r="E1029" s="248" t="str">
        <f>IF(A1029="INSUMO",(VLOOKUP(C1029,'INSUMOS 06_19'!A:D,3,FALSE)))</f>
        <v xml:space="preserve">M3    </v>
      </c>
      <c r="F1029" s="90">
        <v>6.4000000000000003E-3</v>
      </c>
      <c r="G1029" s="249">
        <f>IF(A1029="INSUMO",(VLOOKUP(C1029,'INSUMOS 06_19'!A:D,4,FALSE)))</f>
        <v>62.75</v>
      </c>
      <c r="H1029" s="92">
        <f t="shared" si="39"/>
        <v>0.4</v>
      </c>
    </row>
    <row r="1030" spans="1:8">
      <c r="A1030" s="24" t="s">
        <v>5087</v>
      </c>
      <c r="B1030" s="108" t="s">
        <v>11</v>
      </c>
      <c r="C1030" s="105">
        <v>7253</v>
      </c>
      <c r="D1030" s="247" t="str">
        <f>IF(A1030="INSUMO",(VLOOKUP(C1030,'INSUMOS 06_19'!A:D,2,FALSE)))</f>
        <v>TERRA VEGETAL (GRANEL)</v>
      </c>
      <c r="E1030" s="248" t="str">
        <f>IF(A1030="INSUMO",(VLOOKUP(C1030,'INSUMOS 06_19'!A:D,3,FALSE)))</f>
        <v xml:space="preserve">M3    </v>
      </c>
      <c r="F1030" s="90">
        <v>0.1</v>
      </c>
      <c r="G1030" s="249">
        <f>IF(A1030="INSUMO",(VLOOKUP(C1030,'INSUMOS 06_19'!A:D,4,FALSE)))</f>
        <v>109.28</v>
      </c>
      <c r="H1030" s="92">
        <f t="shared" si="39"/>
        <v>10.92</v>
      </c>
    </row>
    <row r="1031" spans="1:8">
      <c r="A1031" s="24" t="s">
        <v>5087</v>
      </c>
      <c r="B1031" s="108" t="s">
        <v>11</v>
      </c>
      <c r="C1031" s="105">
        <v>25951</v>
      </c>
      <c r="D1031" s="247" t="str">
        <f>IF(A1031="INSUMO",(VLOOKUP(C1031,'INSUMOS 06_19'!A:D,2,FALSE)))</f>
        <v>FERTILIZANTE NPK - 10:10:10</v>
      </c>
      <c r="E1031" s="248" t="str">
        <f>IF(A1031="INSUMO",(VLOOKUP(C1031,'INSUMOS 06_19'!A:D,3,FALSE)))</f>
        <v xml:space="preserve">KG    </v>
      </c>
      <c r="F1031" s="90">
        <v>0.8</v>
      </c>
      <c r="G1031" s="249">
        <f>IF(A1031="INSUMO",(VLOOKUP(C1031,'INSUMOS 06_19'!A:D,4,FALSE)))</f>
        <v>1.82</v>
      </c>
      <c r="H1031" s="92">
        <f t="shared" si="39"/>
        <v>1.45</v>
      </c>
    </row>
    <row r="1032" spans="1:8" ht="24">
      <c r="A1032" s="24" t="s">
        <v>5087</v>
      </c>
      <c r="B1032" s="108" t="s">
        <v>11</v>
      </c>
      <c r="C1032" s="105">
        <v>25963</v>
      </c>
      <c r="D1032" s="247" t="str">
        <f>IF(A1032="INSUMO",(VLOOKUP(C1032,'INSUMOS 06_19'!A:D,2,FALSE)))</f>
        <v>CALCARIO DOLOMITICO A (POSTO PEDREIRA/FORNECEDOR, SEM FRETE)</v>
      </c>
      <c r="E1032" s="248" t="str">
        <f>IF(A1032="INSUMO",(VLOOKUP(C1032,'INSUMOS 06_19'!A:D,3,FALSE)))</f>
        <v xml:space="preserve">KG    </v>
      </c>
      <c r="F1032" s="90">
        <v>0.8</v>
      </c>
      <c r="G1032" s="249">
        <f>IF(A1032="INSUMO",(VLOOKUP(C1032,'INSUMOS 06_19'!A:D,4,FALSE)))</f>
        <v>0.09</v>
      </c>
      <c r="H1032" s="92">
        <f t="shared" si="39"/>
        <v>7.0000000000000007E-2</v>
      </c>
    </row>
    <row r="1033" spans="1:8">
      <c r="B1033" s="110"/>
      <c r="C1033" s="111"/>
      <c r="D1033" s="93" t="s">
        <v>12714</v>
      </c>
      <c r="E1033" s="89"/>
      <c r="F1033" s="90"/>
      <c r="G1033" s="96"/>
      <c r="H1033" s="98">
        <f>SUM(H1027:H1032)</f>
        <v>16.68</v>
      </c>
    </row>
    <row r="1034" spans="1:8">
      <c r="A1034" s="30"/>
      <c r="B1034" s="108"/>
      <c r="C1034" s="179"/>
      <c r="D1034" s="88"/>
      <c r="E1034" s="89"/>
      <c r="F1034" s="90"/>
      <c r="G1034" s="96"/>
      <c r="H1034" s="92"/>
    </row>
    <row r="1035" spans="1:8">
      <c r="A1035" s="30"/>
      <c r="B1035" s="108"/>
      <c r="C1035" s="179"/>
      <c r="D1035" s="93" t="s">
        <v>12713</v>
      </c>
      <c r="E1035" s="89"/>
      <c r="F1035" s="90"/>
      <c r="G1035" s="94"/>
      <c r="H1035" s="98">
        <f>H1033+H1024</f>
        <v>38.07</v>
      </c>
    </row>
    <row r="1036" spans="1:8">
      <c r="B1036" s="108"/>
      <c r="C1036" s="179"/>
      <c r="D1036" s="99" t="s">
        <v>9156</v>
      </c>
      <c r="E1036" s="100" t="s">
        <v>9</v>
      </c>
      <c r="F1036" s="90">
        <v>0</v>
      </c>
      <c r="G1036" s="112"/>
      <c r="H1036" s="206">
        <v>0</v>
      </c>
    </row>
    <row r="1037" spans="1:8">
      <c r="B1037" s="271"/>
      <c r="C1037" s="201"/>
      <c r="D1037" s="202" t="s">
        <v>9157</v>
      </c>
      <c r="E1037" s="201"/>
      <c r="F1037" s="224"/>
      <c r="G1037" s="204"/>
      <c r="H1037" s="205">
        <f>H1035</f>
        <v>38.07</v>
      </c>
    </row>
    <row r="1038" spans="1:8">
      <c r="A1038" s="30"/>
      <c r="B1038" s="65"/>
      <c r="C1038" s="173"/>
      <c r="D1038" s="30"/>
      <c r="E1038" s="173"/>
      <c r="F1038" s="225"/>
      <c r="G1038" s="174"/>
      <c r="H1038" s="174"/>
    </row>
    <row r="1039" spans="1:8" s="25" customFormat="1">
      <c r="B1039" s="59" t="s">
        <v>20859</v>
      </c>
      <c r="C1039" s="59" t="s">
        <v>20933</v>
      </c>
      <c r="D1039" s="284" t="s">
        <v>20888</v>
      </c>
      <c r="E1039" s="59" t="s">
        <v>32</v>
      </c>
      <c r="F1039" s="59">
        <v>1</v>
      </c>
      <c r="G1039" s="77">
        <f>H1056</f>
        <v>38.07</v>
      </c>
      <c r="H1039" s="77">
        <f>F1039*G1039</f>
        <v>38.07</v>
      </c>
    </row>
    <row r="1040" spans="1:8">
      <c r="A1040" s="30"/>
      <c r="B1040" s="268"/>
      <c r="C1040" s="175"/>
      <c r="D1040" s="104" t="s">
        <v>9154</v>
      </c>
      <c r="E1040" s="175"/>
      <c r="F1040" s="90"/>
      <c r="G1040" s="176"/>
      <c r="H1040" s="101"/>
    </row>
    <row r="1041" spans="1:8">
      <c r="A1041" s="24" t="s">
        <v>9370</v>
      </c>
      <c r="B1041" s="86" t="s">
        <v>11</v>
      </c>
      <c r="C1041" s="87">
        <v>88316</v>
      </c>
      <c r="D1041" s="247" t="str">
        <f>IF(A1041="SERVIÇO",(VLOOKUP(C1041,'SERVIÇOS 06_19'!A:D,2,FALSE)))</f>
        <v>SERVENTE COM ENCARGOS COMPLEMENTARES</v>
      </c>
      <c r="E1041" s="248" t="str">
        <f>IF(A1041="SERVIÇO",(VLOOKUP(C1041,'SERVIÇOS 06_19'!A:D,3,FALSE)))</f>
        <v>H</v>
      </c>
      <c r="F1041" s="90">
        <v>1.18</v>
      </c>
      <c r="G1041" s="249">
        <f>IF(A1041="SERVIÇO",(VLOOKUP(C1041,'SERVIÇOS 06_19'!A:D,4,FALSE)))</f>
        <v>14.71</v>
      </c>
      <c r="H1041" s="92">
        <f>TRUNC(F1041*G1041,2)</f>
        <v>17.350000000000001</v>
      </c>
    </row>
    <row r="1042" spans="1:8">
      <c r="A1042" s="24" t="s">
        <v>9370</v>
      </c>
      <c r="B1042" s="86" t="s">
        <v>11</v>
      </c>
      <c r="C1042" s="87">
        <v>88441</v>
      </c>
      <c r="D1042" s="247" t="str">
        <f>IF(A1042="SERVIÇO",(VLOOKUP(C1042,'SERVIÇOS 06_19'!A:D,2,FALSE)))</f>
        <v>JARDINEIRO COM ENCARGOS COMPLEMENTARES</v>
      </c>
      <c r="E1042" s="248" t="str">
        <f>IF(A1042="SERVIÇO",(VLOOKUP(C1042,'SERVIÇOS 06_19'!A:D,3,FALSE)))</f>
        <v>H</v>
      </c>
      <c r="F1042" s="90">
        <v>0.23</v>
      </c>
      <c r="G1042" s="249">
        <f>IF(A1042="SERVIÇO",(VLOOKUP(C1042,'SERVIÇOS 06_19'!A:D,4,FALSE)))</f>
        <v>17.579999999999998</v>
      </c>
      <c r="H1042" s="92">
        <f>TRUNC(F1042*G1042,2)</f>
        <v>4.04</v>
      </c>
    </row>
    <row r="1043" spans="1:8">
      <c r="B1043" s="108"/>
      <c r="C1043" s="87"/>
      <c r="D1043" s="93" t="s">
        <v>9196</v>
      </c>
      <c r="E1043" s="89"/>
      <c r="F1043" s="90"/>
      <c r="G1043" s="94"/>
      <c r="H1043" s="109">
        <f>SUM(H1041:H1042)</f>
        <v>21.39</v>
      </c>
    </row>
    <row r="1044" spans="1:8">
      <c r="B1044" s="108"/>
      <c r="C1044" s="87"/>
      <c r="D1044" s="93"/>
      <c r="E1044" s="89"/>
      <c r="F1044" s="90"/>
      <c r="G1044" s="94"/>
      <c r="H1044" s="109"/>
    </row>
    <row r="1045" spans="1:8">
      <c r="B1045" s="86"/>
      <c r="C1045" s="89"/>
      <c r="D1045" s="93" t="s">
        <v>9155</v>
      </c>
      <c r="E1045" s="89"/>
      <c r="F1045" s="90"/>
      <c r="G1045" s="94"/>
      <c r="H1045" s="95"/>
    </row>
    <row r="1046" spans="1:8">
      <c r="A1046" s="24" t="s">
        <v>5087</v>
      </c>
      <c r="B1046" s="108" t="s">
        <v>11</v>
      </c>
      <c r="C1046" s="105" t="s">
        <v>20878</v>
      </c>
      <c r="D1046" s="247" t="str">
        <f>IF(A1046="INSUMO",(VLOOKUP(C1046,'INSUMOS 06_19'!A:D,2,FALSE)))</f>
        <v>GENGIBRE</v>
      </c>
      <c r="E1046" s="248" t="str">
        <f>IF(A1046="INSUMO",(VLOOKUP(C1046,'INSUMOS 06_19'!A:D,3,FALSE)))</f>
        <v xml:space="preserve">UN    </v>
      </c>
      <c r="F1046" s="90">
        <v>1</v>
      </c>
      <c r="G1046" s="249">
        <f>IF(A1046="INSUMO",(VLOOKUP(C1046,'INSUMOS 06_19'!A:D,4,FALSE)))</f>
        <v>3.5</v>
      </c>
      <c r="H1046" s="92">
        <f t="shared" ref="H1046:H1051" si="40">TRUNC(F1046*G1046,2)</f>
        <v>3.5</v>
      </c>
    </row>
    <row r="1047" spans="1:8">
      <c r="A1047" s="24" t="s">
        <v>5087</v>
      </c>
      <c r="B1047" s="108" t="s">
        <v>11</v>
      </c>
      <c r="C1047" s="105" t="s">
        <v>20866</v>
      </c>
      <c r="D1047" s="247" t="str">
        <f>IF(A1047="INSUMO",(VLOOKUP(C1047,'INSUMOS 06_19'!A:D,2,FALSE)))</f>
        <v>ADUBO BOVINO</v>
      </c>
      <c r="E1047" s="248" t="str">
        <f>IF(A1047="INSUMO",(VLOOKUP(C1047,'INSUMOS 06_19'!A:D,3,FALSE)))</f>
        <v>M3</v>
      </c>
      <c r="F1047" s="90">
        <v>0.02</v>
      </c>
      <c r="G1047" s="249">
        <f>IF(A1047="INSUMO",(VLOOKUP(C1047,'INSUMOS 06_19'!A:D,4,FALSE)))</f>
        <v>17</v>
      </c>
      <c r="H1047" s="92">
        <f t="shared" si="40"/>
        <v>0.34</v>
      </c>
    </row>
    <row r="1048" spans="1:8" ht="24">
      <c r="A1048" s="24" t="s">
        <v>5087</v>
      </c>
      <c r="B1048" s="108" t="s">
        <v>11</v>
      </c>
      <c r="C1048" s="105">
        <v>370</v>
      </c>
      <c r="D1048" s="247" t="str">
        <f>IF(A1048="INSUMO",(VLOOKUP(C1048,'INSUMOS 06_19'!A:D,2,FALSE)))</f>
        <v>AREIA MEDIA - POSTO JAZIDA/FORNECEDOR (RETIRADO NA JAZIDA, SEM TRANSPORTE)</v>
      </c>
      <c r="E1048" s="248" t="str">
        <f>IF(A1048="INSUMO",(VLOOKUP(C1048,'INSUMOS 06_19'!A:D,3,FALSE)))</f>
        <v xml:space="preserve">M3    </v>
      </c>
      <c r="F1048" s="90">
        <v>6.4000000000000003E-3</v>
      </c>
      <c r="G1048" s="249">
        <f>IF(A1048="INSUMO",(VLOOKUP(C1048,'INSUMOS 06_19'!A:D,4,FALSE)))</f>
        <v>62.75</v>
      </c>
      <c r="H1048" s="92">
        <f t="shared" si="40"/>
        <v>0.4</v>
      </c>
    </row>
    <row r="1049" spans="1:8">
      <c r="A1049" s="24" t="s">
        <v>5087</v>
      </c>
      <c r="B1049" s="108" t="s">
        <v>11</v>
      </c>
      <c r="C1049" s="105">
        <v>7253</v>
      </c>
      <c r="D1049" s="247" t="str">
        <f>IF(A1049="INSUMO",(VLOOKUP(C1049,'INSUMOS 06_19'!A:D,2,FALSE)))</f>
        <v>TERRA VEGETAL (GRANEL)</v>
      </c>
      <c r="E1049" s="248" t="str">
        <f>IF(A1049="INSUMO",(VLOOKUP(C1049,'INSUMOS 06_19'!A:D,3,FALSE)))</f>
        <v xml:space="preserve">M3    </v>
      </c>
      <c r="F1049" s="90">
        <v>0.1</v>
      </c>
      <c r="G1049" s="249">
        <f>IF(A1049="INSUMO",(VLOOKUP(C1049,'INSUMOS 06_19'!A:D,4,FALSE)))</f>
        <v>109.28</v>
      </c>
      <c r="H1049" s="92">
        <f t="shared" si="40"/>
        <v>10.92</v>
      </c>
    </row>
    <row r="1050" spans="1:8">
      <c r="A1050" s="24" t="s">
        <v>5087</v>
      </c>
      <c r="B1050" s="108" t="s">
        <v>11</v>
      </c>
      <c r="C1050" s="105">
        <v>25951</v>
      </c>
      <c r="D1050" s="247" t="str">
        <f>IF(A1050="INSUMO",(VLOOKUP(C1050,'INSUMOS 06_19'!A:D,2,FALSE)))</f>
        <v>FERTILIZANTE NPK - 10:10:10</v>
      </c>
      <c r="E1050" s="248" t="str">
        <f>IF(A1050="INSUMO",(VLOOKUP(C1050,'INSUMOS 06_19'!A:D,3,FALSE)))</f>
        <v xml:space="preserve">KG    </v>
      </c>
      <c r="F1050" s="90">
        <v>0.8</v>
      </c>
      <c r="G1050" s="249">
        <f>IF(A1050="INSUMO",(VLOOKUP(C1050,'INSUMOS 06_19'!A:D,4,FALSE)))</f>
        <v>1.82</v>
      </c>
      <c r="H1050" s="92">
        <f t="shared" si="40"/>
        <v>1.45</v>
      </c>
    </row>
    <row r="1051" spans="1:8" ht="24">
      <c r="A1051" s="24" t="s">
        <v>5087</v>
      </c>
      <c r="B1051" s="108" t="s">
        <v>11</v>
      </c>
      <c r="C1051" s="105">
        <v>25963</v>
      </c>
      <c r="D1051" s="247" t="str">
        <f>IF(A1051="INSUMO",(VLOOKUP(C1051,'INSUMOS 06_19'!A:D,2,FALSE)))</f>
        <v>CALCARIO DOLOMITICO A (POSTO PEDREIRA/FORNECEDOR, SEM FRETE)</v>
      </c>
      <c r="E1051" s="248" t="str">
        <f>IF(A1051="INSUMO",(VLOOKUP(C1051,'INSUMOS 06_19'!A:D,3,FALSE)))</f>
        <v xml:space="preserve">KG    </v>
      </c>
      <c r="F1051" s="90">
        <v>0.8</v>
      </c>
      <c r="G1051" s="249">
        <f>IF(A1051="INSUMO",(VLOOKUP(C1051,'INSUMOS 06_19'!A:D,4,FALSE)))</f>
        <v>0.09</v>
      </c>
      <c r="H1051" s="92">
        <f t="shared" si="40"/>
        <v>7.0000000000000007E-2</v>
      </c>
    </row>
    <row r="1052" spans="1:8">
      <c r="B1052" s="110"/>
      <c r="C1052" s="111"/>
      <c r="D1052" s="93" t="s">
        <v>12714</v>
      </c>
      <c r="E1052" s="89"/>
      <c r="F1052" s="90"/>
      <c r="G1052" s="96"/>
      <c r="H1052" s="98">
        <f>SUM(H1046:H1051)</f>
        <v>16.68</v>
      </c>
    </row>
    <row r="1053" spans="1:8">
      <c r="A1053" s="30"/>
      <c r="B1053" s="108"/>
      <c r="C1053" s="179"/>
      <c r="D1053" s="88"/>
      <c r="E1053" s="89"/>
      <c r="F1053" s="90"/>
      <c r="G1053" s="96"/>
      <c r="H1053" s="92"/>
    </row>
    <row r="1054" spans="1:8">
      <c r="A1054" s="30"/>
      <c r="B1054" s="108"/>
      <c r="C1054" s="179"/>
      <c r="D1054" s="93" t="s">
        <v>12713</v>
      </c>
      <c r="E1054" s="89"/>
      <c r="F1054" s="90"/>
      <c r="G1054" s="94"/>
      <c r="H1054" s="98">
        <f>H1052+H1043</f>
        <v>38.07</v>
      </c>
    </row>
    <row r="1055" spans="1:8">
      <c r="B1055" s="108"/>
      <c r="C1055" s="179"/>
      <c r="D1055" s="99" t="s">
        <v>9156</v>
      </c>
      <c r="E1055" s="100" t="s">
        <v>9</v>
      </c>
      <c r="F1055" s="90">
        <v>0</v>
      </c>
      <c r="G1055" s="112"/>
      <c r="H1055" s="206">
        <v>0</v>
      </c>
    </row>
    <row r="1056" spans="1:8">
      <c r="B1056" s="271"/>
      <c r="C1056" s="201"/>
      <c r="D1056" s="202" t="s">
        <v>9157</v>
      </c>
      <c r="E1056" s="201"/>
      <c r="F1056" s="224"/>
      <c r="G1056" s="204"/>
      <c r="H1056" s="205">
        <f>H1054</f>
        <v>38.07</v>
      </c>
    </row>
    <row r="1057" spans="1:8">
      <c r="A1057" s="30"/>
      <c r="B1057" s="65"/>
      <c r="C1057" s="173"/>
      <c r="D1057" s="30"/>
      <c r="E1057" s="173"/>
      <c r="F1057" s="225"/>
      <c r="G1057" s="174"/>
      <c r="H1057" s="174"/>
    </row>
    <row r="1058" spans="1:8" s="25" customFormat="1">
      <c r="B1058" s="59" t="s">
        <v>20859</v>
      </c>
      <c r="C1058" s="59" t="s">
        <v>20934</v>
      </c>
      <c r="D1058" s="284" t="s">
        <v>20905</v>
      </c>
      <c r="E1058" s="59" t="s">
        <v>32</v>
      </c>
      <c r="F1058" s="59">
        <v>1</v>
      </c>
      <c r="G1058" s="77">
        <f>H1075</f>
        <v>38.07</v>
      </c>
      <c r="H1058" s="77">
        <f>F1058*G1058</f>
        <v>38.07</v>
      </c>
    </row>
    <row r="1059" spans="1:8">
      <c r="A1059" s="30"/>
      <c r="B1059" s="268"/>
      <c r="C1059" s="175"/>
      <c r="D1059" s="104" t="s">
        <v>9154</v>
      </c>
      <c r="E1059" s="175"/>
      <c r="F1059" s="90"/>
      <c r="G1059" s="176"/>
      <c r="H1059" s="101"/>
    </row>
    <row r="1060" spans="1:8">
      <c r="A1060" s="24" t="s">
        <v>9370</v>
      </c>
      <c r="B1060" s="86" t="s">
        <v>11</v>
      </c>
      <c r="C1060" s="87">
        <v>88316</v>
      </c>
      <c r="D1060" s="247" t="str">
        <f>IF(A1060="SERVIÇO",(VLOOKUP(C1060,'SERVIÇOS 06_19'!A:D,2,FALSE)))</f>
        <v>SERVENTE COM ENCARGOS COMPLEMENTARES</v>
      </c>
      <c r="E1060" s="248" t="str">
        <f>IF(A1060="SERVIÇO",(VLOOKUP(C1060,'SERVIÇOS 06_19'!A:D,3,FALSE)))</f>
        <v>H</v>
      </c>
      <c r="F1060" s="90">
        <v>1.18</v>
      </c>
      <c r="G1060" s="249">
        <f>IF(A1060="SERVIÇO",(VLOOKUP(C1060,'SERVIÇOS 06_19'!A:D,4,FALSE)))</f>
        <v>14.71</v>
      </c>
      <c r="H1060" s="92">
        <f>TRUNC(F1060*G1060,2)</f>
        <v>17.350000000000001</v>
      </c>
    </row>
    <row r="1061" spans="1:8">
      <c r="A1061" s="24" t="s">
        <v>9370</v>
      </c>
      <c r="B1061" s="86" t="s">
        <v>11</v>
      </c>
      <c r="C1061" s="87">
        <v>88441</v>
      </c>
      <c r="D1061" s="247" t="str">
        <f>IF(A1061="SERVIÇO",(VLOOKUP(C1061,'SERVIÇOS 06_19'!A:D,2,FALSE)))</f>
        <v>JARDINEIRO COM ENCARGOS COMPLEMENTARES</v>
      </c>
      <c r="E1061" s="248" t="str">
        <f>IF(A1061="SERVIÇO",(VLOOKUP(C1061,'SERVIÇOS 06_19'!A:D,3,FALSE)))</f>
        <v>H</v>
      </c>
      <c r="F1061" s="90">
        <v>0.23</v>
      </c>
      <c r="G1061" s="249">
        <f>IF(A1061="SERVIÇO",(VLOOKUP(C1061,'SERVIÇOS 06_19'!A:D,4,FALSE)))</f>
        <v>17.579999999999998</v>
      </c>
      <c r="H1061" s="92">
        <f>TRUNC(F1061*G1061,2)</f>
        <v>4.04</v>
      </c>
    </row>
    <row r="1062" spans="1:8">
      <c r="B1062" s="108"/>
      <c r="C1062" s="87"/>
      <c r="D1062" s="93" t="s">
        <v>9196</v>
      </c>
      <c r="E1062" s="89"/>
      <c r="F1062" s="90"/>
      <c r="G1062" s="94"/>
      <c r="H1062" s="109">
        <f>SUM(H1060:H1061)</f>
        <v>21.39</v>
      </c>
    </row>
    <row r="1063" spans="1:8">
      <c r="B1063" s="108"/>
      <c r="C1063" s="87"/>
      <c r="D1063" s="93"/>
      <c r="E1063" s="89"/>
      <c r="F1063" s="90"/>
      <c r="G1063" s="94"/>
      <c r="H1063" s="109"/>
    </row>
    <row r="1064" spans="1:8">
      <c r="B1064" s="86"/>
      <c r="C1064" s="89"/>
      <c r="D1064" s="93" t="s">
        <v>9155</v>
      </c>
      <c r="E1064" s="89"/>
      <c r="F1064" s="90"/>
      <c r="G1064" s="94"/>
      <c r="H1064" s="95"/>
    </row>
    <row r="1065" spans="1:8">
      <c r="A1065" s="24" t="s">
        <v>5087</v>
      </c>
      <c r="B1065" s="108" t="s">
        <v>11</v>
      </c>
      <c r="C1065" s="105" t="s">
        <v>20889</v>
      </c>
      <c r="D1065" s="247" t="str">
        <f>IF(A1065="INSUMO",(VLOOKUP(C1065,'INSUMOS 06_19'!A:D,2,FALSE)))</f>
        <v>GERÂNIO-MEDICINAL</v>
      </c>
      <c r="E1065" s="248" t="str">
        <f>IF(A1065="INSUMO",(VLOOKUP(C1065,'INSUMOS 06_19'!A:D,3,FALSE)))</f>
        <v xml:space="preserve">UN    </v>
      </c>
      <c r="F1065" s="90">
        <v>1</v>
      </c>
      <c r="G1065" s="249">
        <f>IF(A1065="INSUMO",(VLOOKUP(C1065,'INSUMOS 06_19'!A:D,4,FALSE)))</f>
        <v>3.5</v>
      </c>
      <c r="H1065" s="92">
        <f t="shared" ref="H1065:H1070" si="41">TRUNC(F1065*G1065,2)</f>
        <v>3.5</v>
      </c>
    </row>
    <row r="1066" spans="1:8">
      <c r="A1066" s="24" t="s">
        <v>5087</v>
      </c>
      <c r="B1066" s="108" t="s">
        <v>11</v>
      </c>
      <c r="C1066" s="105" t="s">
        <v>20866</v>
      </c>
      <c r="D1066" s="247" t="str">
        <f>IF(A1066="INSUMO",(VLOOKUP(C1066,'INSUMOS 06_19'!A:D,2,FALSE)))</f>
        <v>ADUBO BOVINO</v>
      </c>
      <c r="E1066" s="248" t="str">
        <f>IF(A1066="INSUMO",(VLOOKUP(C1066,'INSUMOS 06_19'!A:D,3,FALSE)))</f>
        <v>M3</v>
      </c>
      <c r="F1066" s="90">
        <v>0.02</v>
      </c>
      <c r="G1066" s="249">
        <f>IF(A1066="INSUMO",(VLOOKUP(C1066,'INSUMOS 06_19'!A:D,4,FALSE)))</f>
        <v>17</v>
      </c>
      <c r="H1066" s="92">
        <f t="shared" si="41"/>
        <v>0.34</v>
      </c>
    </row>
    <row r="1067" spans="1:8" ht="24">
      <c r="A1067" s="24" t="s">
        <v>5087</v>
      </c>
      <c r="B1067" s="108" t="s">
        <v>11</v>
      </c>
      <c r="C1067" s="105">
        <v>370</v>
      </c>
      <c r="D1067" s="247" t="str">
        <f>IF(A1067="INSUMO",(VLOOKUP(C1067,'INSUMOS 06_19'!A:D,2,FALSE)))</f>
        <v>AREIA MEDIA - POSTO JAZIDA/FORNECEDOR (RETIRADO NA JAZIDA, SEM TRANSPORTE)</v>
      </c>
      <c r="E1067" s="248" t="str">
        <f>IF(A1067="INSUMO",(VLOOKUP(C1067,'INSUMOS 06_19'!A:D,3,FALSE)))</f>
        <v xml:space="preserve">M3    </v>
      </c>
      <c r="F1067" s="90">
        <v>6.4000000000000003E-3</v>
      </c>
      <c r="G1067" s="249">
        <f>IF(A1067="INSUMO",(VLOOKUP(C1067,'INSUMOS 06_19'!A:D,4,FALSE)))</f>
        <v>62.75</v>
      </c>
      <c r="H1067" s="92">
        <f t="shared" si="41"/>
        <v>0.4</v>
      </c>
    </row>
    <row r="1068" spans="1:8">
      <c r="A1068" s="24" t="s">
        <v>5087</v>
      </c>
      <c r="B1068" s="108" t="s">
        <v>11</v>
      </c>
      <c r="C1068" s="105">
        <v>7253</v>
      </c>
      <c r="D1068" s="247" t="str">
        <f>IF(A1068="INSUMO",(VLOOKUP(C1068,'INSUMOS 06_19'!A:D,2,FALSE)))</f>
        <v>TERRA VEGETAL (GRANEL)</v>
      </c>
      <c r="E1068" s="248" t="str">
        <f>IF(A1068="INSUMO",(VLOOKUP(C1068,'INSUMOS 06_19'!A:D,3,FALSE)))</f>
        <v xml:space="preserve">M3    </v>
      </c>
      <c r="F1068" s="90">
        <v>0.1</v>
      </c>
      <c r="G1068" s="249">
        <f>IF(A1068="INSUMO",(VLOOKUP(C1068,'INSUMOS 06_19'!A:D,4,FALSE)))</f>
        <v>109.28</v>
      </c>
      <c r="H1068" s="92">
        <f t="shared" si="41"/>
        <v>10.92</v>
      </c>
    </row>
    <row r="1069" spans="1:8">
      <c r="A1069" s="24" t="s">
        <v>5087</v>
      </c>
      <c r="B1069" s="108" t="s">
        <v>11</v>
      </c>
      <c r="C1069" s="105">
        <v>25951</v>
      </c>
      <c r="D1069" s="247" t="str">
        <f>IF(A1069="INSUMO",(VLOOKUP(C1069,'INSUMOS 06_19'!A:D,2,FALSE)))</f>
        <v>FERTILIZANTE NPK - 10:10:10</v>
      </c>
      <c r="E1069" s="248" t="str">
        <f>IF(A1069="INSUMO",(VLOOKUP(C1069,'INSUMOS 06_19'!A:D,3,FALSE)))</f>
        <v xml:space="preserve">KG    </v>
      </c>
      <c r="F1069" s="90">
        <v>0.8</v>
      </c>
      <c r="G1069" s="249">
        <f>IF(A1069="INSUMO",(VLOOKUP(C1069,'INSUMOS 06_19'!A:D,4,FALSE)))</f>
        <v>1.82</v>
      </c>
      <c r="H1069" s="92">
        <f t="shared" si="41"/>
        <v>1.45</v>
      </c>
    </row>
    <row r="1070" spans="1:8" ht="24">
      <c r="A1070" s="24" t="s">
        <v>5087</v>
      </c>
      <c r="B1070" s="108" t="s">
        <v>11</v>
      </c>
      <c r="C1070" s="105">
        <v>25963</v>
      </c>
      <c r="D1070" s="247" t="str">
        <f>IF(A1070="INSUMO",(VLOOKUP(C1070,'INSUMOS 06_19'!A:D,2,FALSE)))</f>
        <v>CALCARIO DOLOMITICO A (POSTO PEDREIRA/FORNECEDOR, SEM FRETE)</v>
      </c>
      <c r="E1070" s="248" t="str">
        <f>IF(A1070="INSUMO",(VLOOKUP(C1070,'INSUMOS 06_19'!A:D,3,FALSE)))</f>
        <v xml:space="preserve">KG    </v>
      </c>
      <c r="F1070" s="90">
        <v>0.8</v>
      </c>
      <c r="G1070" s="249">
        <f>IF(A1070="INSUMO",(VLOOKUP(C1070,'INSUMOS 06_19'!A:D,4,FALSE)))</f>
        <v>0.09</v>
      </c>
      <c r="H1070" s="92">
        <f t="shared" si="41"/>
        <v>7.0000000000000007E-2</v>
      </c>
    </row>
    <row r="1071" spans="1:8">
      <c r="B1071" s="110"/>
      <c r="C1071" s="111"/>
      <c r="D1071" s="93" t="s">
        <v>12714</v>
      </c>
      <c r="E1071" s="89"/>
      <c r="F1071" s="90"/>
      <c r="G1071" s="96"/>
      <c r="H1071" s="98">
        <f>SUM(H1065:H1070)</f>
        <v>16.68</v>
      </c>
    </row>
    <row r="1072" spans="1:8">
      <c r="A1072" s="30"/>
      <c r="B1072" s="108"/>
      <c r="C1072" s="179"/>
      <c r="D1072" s="88"/>
      <c r="E1072" s="89"/>
      <c r="F1072" s="90"/>
      <c r="G1072" s="96"/>
      <c r="H1072" s="92"/>
    </row>
    <row r="1073" spans="1:8">
      <c r="A1073" s="30"/>
      <c r="B1073" s="108"/>
      <c r="C1073" s="179"/>
      <c r="D1073" s="93" t="s">
        <v>12713</v>
      </c>
      <c r="E1073" s="89"/>
      <c r="F1073" s="90"/>
      <c r="G1073" s="94"/>
      <c r="H1073" s="98">
        <f>H1071+H1062</f>
        <v>38.07</v>
      </c>
    </row>
    <row r="1074" spans="1:8">
      <c r="B1074" s="108"/>
      <c r="C1074" s="179"/>
      <c r="D1074" s="99" t="s">
        <v>9156</v>
      </c>
      <c r="E1074" s="100" t="s">
        <v>9</v>
      </c>
      <c r="F1074" s="90">
        <v>0</v>
      </c>
      <c r="G1074" s="112"/>
      <c r="H1074" s="206">
        <v>0</v>
      </c>
    </row>
    <row r="1075" spans="1:8">
      <c r="B1075" s="271"/>
      <c r="C1075" s="201"/>
      <c r="D1075" s="202" t="s">
        <v>9157</v>
      </c>
      <c r="E1075" s="201"/>
      <c r="F1075" s="224"/>
      <c r="G1075" s="204"/>
      <c r="H1075" s="205">
        <f>H1073</f>
        <v>38.07</v>
      </c>
    </row>
    <row r="1076" spans="1:8">
      <c r="A1076" s="30"/>
      <c r="B1076" s="65"/>
      <c r="C1076" s="173"/>
      <c r="D1076" s="30"/>
      <c r="E1076" s="173"/>
      <c r="F1076" s="225"/>
      <c r="G1076" s="174"/>
      <c r="H1076" s="174"/>
    </row>
    <row r="1077" spans="1:8" s="25" customFormat="1">
      <c r="B1077" s="59" t="s">
        <v>20859</v>
      </c>
      <c r="C1077" s="59" t="s">
        <v>20935</v>
      </c>
      <c r="D1077" s="284" t="s">
        <v>20906</v>
      </c>
      <c r="E1077" s="59" t="s">
        <v>32</v>
      </c>
      <c r="F1077" s="59">
        <v>1</v>
      </c>
      <c r="G1077" s="77">
        <f>H1094</f>
        <v>38.07</v>
      </c>
      <c r="H1077" s="77">
        <f>F1077*G1077</f>
        <v>38.07</v>
      </c>
    </row>
    <row r="1078" spans="1:8">
      <c r="A1078" s="30"/>
      <c r="B1078" s="268"/>
      <c r="C1078" s="175"/>
      <c r="D1078" s="104" t="s">
        <v>9154</v>
      </c>
      <c r="E1078" s="175"/>
      <c r="F1078" s="90"/>
      <c r="G1078" s="176"/>
      <c r="H1078" s="101"/>
    </row>
    <row r="1079" spans="1:8">
      <c r="A1079" s="24" t="s">
        <v>9370</v>
      </c>
      <c r="B1079" s="86" t="s">
        <v>11</v>
      </c>
      <c r="C1079" s="87">
        <v>88316</v>
      </c>
      <c r="D1079" s="247" t="str">
        <f>IF(A1079="SERVIÇO",(VLOOKUP(C1079,'SERVIÇOS 06_19'!A:D,2,FALSE)))</f>
        <v>SERVENTE COM ENCARGOS COMPLEMENTARES</v>
      </c>
      <c r="E1079" s="248" t="str">
        <f>IF(A1079="SERVIÇO",(VLOOKUP(C1079,'SERVIÇOS 06_19'!A:D,3,FALSE)))</f>
        <v>H</v>
      </c>
      <c r="F1079" s="90">
        <v>1.18</v>
      </c>
      <c r="G1079" s="249">
        <f>IF(A1079="SERVIÇO",(VLOOKUP(C1079,'SERVIÇOS 06_19'!A:D,4,FALSE)))</f>
        <v>14.71</v>
      </c>
      <c r="H1079" s="92">
        <f>TRUNC(F1079*G1079,2)</f>
        <v>17.350000000000001</v>
      </c>
    </row>
    <row r="1080" spans="1:8">
      <c r="A1080" s="24" t="s">
        <v>9370</v>
      </c>
      <c r="B1080" s="86" t="s">
        <v>11</v>
      </c>
      <c r="C1080" s="87">
        <v>88441</v>
      </c>
      <c r="D1080" s="247" t="str">
        <f>IF(A1080="SERVIÇO",(VLOOKUP(C1080,'SERVIÇOS 06_19'!A:D,2,FALSE)))</f>
        <v>JARDINEIRO COM ENCARGOS COMPLEMENTARES</v>
      </c>
      <c r="E1080" s="248" t="str">
        <f>IF(A1080="SERVIÇO",(VLOOKUP(C1080,'SERVIÇOS 06_19'!A:D,3,FALSE)))</f>
        <v>H</v>
      </c>
      <c r="F1080" s="90">
        <v>0.23</v>
      </c>
      <c r="G1080" s="249">
        <f>IF(A1080="SERVIÇO",(VLOOKUP(C1080,'SERVIÇOS 06_19'!A:D,4,FALSE)))</f>
        <v>17.579999999999998</v>
      </c>
      <c r="H1080" s="92">
        <f>TRUNC(F1080*G1080,2)</f>
        <v>4.04</v>
      </c>
    </row>
    <row r="1081" spans="1:8">
      <c r="B1081" s="108"/>
      <c r="C1081" s="87"/>
      <c r="D1081" s="93" t="s">
        <v>9196</v>
      </c>
      <c r="E1081" s="89"/>
      <c r="F1081" s="90"/>
      <c r="G1081" s="94"/>
      <c r="H1081" s="109">
        <f>SUM(H1079:H1080)</f>
        <v>21.39</v>
      </c>
    </row>
    <row r="1082" spans="1:8">
      <c r="B1082" s="108"/>
      <c r="C1082" s="87"/>
      <c r="D1082" s="93"/>
      <c r="E1082" s="89"/>
      <c r="F1082" s="90"/>
      <c r="G1082" s="94"/>
      <c r="H1082" s="109"/>
    </row>
    <row r="1083" spans="1:8">
      <c r="B1083" s="86"/>
      <c r="C1083" s="89"/>
      <c r="D1083" s="93" t="s">
        <v>9155</v>
      </c>
      <c r="E1083" s="89"/>
      <c r="F1083" s="90"/>
      <c r="G1083" s="94"/>
      <c r="H1083" s="95"/>
    </row>
    <row r="1084" spans="1:8">
      <c r="A1084" s="24" t="s">
        <v>5087</v>
      </c>
      <c r="B1084" s="108" t="s">
        <v>11</v>
      </c>
      <c r="C1084" s="105" t="s">
        <v>20890</v>
      </c>
      <c r="D1084" s="247" t="str">
        <f>IF(A1084="INSUMO",(VLOOKUP(C1084,'INSUMOS 06_19'!A:D,2,FALSE)))</f>
        <v>GUACO</v>
      </c>
      <c r="E1084" s="248" t="str">
        <f>IF(A1084="INSUMO",(VLOOKUP(C1084,'INSUMOS 06_19'!A:D,3,FALSE)))</f>
        <v xml:space="preserve">UN    </v>
      </c>
      <c r="F1084" s="90">
        <v>1</v>
      </c>
      <c r="G1084" s="249">
        <f>IF(A1084="INSUMO",(VLOOKUP(C1084,'INSUMOS 06_19'!A:D,4,FALSE)))</f>
        <v>3.5</v>
      </c>
      <c r="H1084" s="92">
        <f t="shared" ref="H1084:H1089" si="42">TRUNC(F1084*G1084,2)</f>
        <v>3.5</v>
      </c>
    </row>
    <row r="1085" spans="1:8">
      <c r="A1085" s="24" t="s">
        <v>5087</v>
      </c>
      <c r="B1085" s="108" t="s">
        <v>11</v>
      </c>
      <c r="C1085" s="105" t="s">
        <v>20866</v>
      </c>
      <c r="D1085" s="247" t="str">
        <f>IF(A1085="INSUMO",(VLOOKUP(C1085,'INSUMOS 06_19'!A:D,2,FALSE)))</f>
        <v>ADUBO BOVINO</v>
      </c>
      <c r="E1085" s="248" t="str">
        <f>IF(A1085="INSUMO",(VLOOKUP(C1085,'INSUMOS 06_19'!A:D,3,FALSE)))</f>
        <v>M3</v>
      </c>
      <c r="F1085" s="90">
        <v>0.02</v>
      </c>
      <c r="G1085" s="249">
        <f>IF(A1085="INSUMO",(VLOOKUP(C1085,'INSUMOS 06_19'!A:D,4,FALSE)))</f>
        <v>17</v>
      </c>
      <c r="H1085" s="92">
        <f t="shared" si="42"/>
        <v>0.34</v>
      </c>
    </row>
    <row r="1086" spans="1:8" ht="24">
      <c r="A1086" s="24" t="s">
        <v>5087</v>
      </c>
      <c r="B1086" s="108" t="s">
        <v>11</v>
      </c>
      <c r="C1086" s="105">
        <v>370</v>
      </c>
      <c r="D1086" s="247" t="str">
        <f>IF(A1086="INSUMO",(VLOOKUP(C1086,'INSUMOS 06_19'!A:D,2,FALSE)))</f>
        <v>AREIA MEDIA - POSTO JAZIDA/FORNECEDOR (RETIRADO NA JAZIDA, SEM TRANSPORTE)</v>
      </c>
      <c r="E1086" s="248" t="str">
        <f>IF(A1086="INSUMO",(VLOOKUP(C1086,'INSUMOS 06_19'!A:D,3,FALSE)))</f>
        <v xml:space="preserve">M3    </v>
      </c>
      <c r="F1086" s="90">
        <v>6.4000000000000003E-3</v>
      </c>
      <c r="G1086" s="249">
        <f>IF(A1086="INSUMO",(VLOOKUP(C1086,'INSUMOS 06_19'!A:D,4,FALSE)))</f>
        <v>62.75</v>
      </c>
      <c r="H1086" s="92">
        <f t="shared" si="42"/>
        <v>0.4</v>
      </c>
    </row>
    <row r="1087" spans="1:8">
      <c r="A1087" s="24" t="s">
        <v>5087</v>
      </c>
      <c r="B1087" s="108" t="s">
        <v>11</v>
      </c>
      <c r="C1087" s="105">
        <v>7253</v>
      </c>
      <c r="D1087" s="247" t="str">
        <f>IF(A1087="INSUMO",(VLOOKUP(C1087,'INSUMOS 06_19'!A:D,2,FALSE)))</f>
        <v>TERRA VEGETAL (GRANEL)</v>
      </c>
      <c r="E1087" s="248" t="str">
        <f>IF(A1087="INSUMO",(VLOOKUP(C1087,'INSUMOS 06_19'!A:D,3,FALSE)))</f>
        <v xml:space="preserve">M3    </v>
      </c>
      <c r="F1087" s="90">
        <v>0.1</v>
      </c>
      <c r="G1087" s="249">
        <f>IF(A1087="INSUMO",(VLOOKUP(C1087,'INSUMOS 06_19'!A:D,4,FALSE)))</f>
        <v>109.28</v>
      </c>
      <c r="H1087" s="92">
        <f t="shared" si="42"/>
        <v>10.92</v>
      </c>
    </row>
    <row r="1088" spans="1:8">
      <c r="A1088" s="24" t="s">
        <v>5087</v>
      </c>
      <c r="B1088" s="108" t="s">
        <v>11</v>
      </c>
      <c r="C1088" s="105">
        <v>25951</v>
      </c>
      <c r="D1088" s="247" t="str">
        <f>IF(A1088="INSUMO",(VLOOKUP(C1088,'INSUMOS 06_19'!A:D,2,FALSE)))</f>
        <v>FERTILIZANTE NPK - 10:10:10</v>
      </c>
      <c r="E1088" s="248" t="str">
        <f>IF(A1088="INSUMO",(VLOOKUP(C1088,'INSUMOS 06_19'!A:D,3,FALSE)))</f>
        <v xml:space="preserve">KG    </v>
      </c>
      <c r="F1088" s="90">
        <v>0.8</v>
      </c>
      <c r="G1088" s="249">
        <f>IF(A1088="INSUMO",(VLOOKUP(C1088,'INSUMOS 06_19'!A:D,4,FALSE)))</f>
        <v>1.82</v>
      </c>
      <c r="H1088" s="92">
        <f t="shared" si="42"/>
        <v>1.45</v>
      </c>
    </row>
    <row r="1089" spans="1:8" ht="24">
      <c r="A1089" s="24" t="s">
        <v>5087</v>
      </c>
      <c r="B1089" s="108" t="s">
        <v>11</v>
      </c>
      <c r="C1089" s="105">
        <v>25963</v>
      </c>
      <c r="D1089" s="247" t="str">
        <f>IF(A1089="INSUMO",(VLOOKUP(C1089,'INSUMOS 06_19'!A:D,2,FALSE)))</f>
        <v>CALCARIO DOLOMITICO A (POSTO PEDREIRA/FORNECEDOR, SEM FRETE)</v>
      </c>
      <c r="E1089" s="248" t="str">
        <f>IF(A1089="INSUMO",(VLOOKUP(C1089,'INSUMOS 06_19'!A:D,3,FALSE)))</f>
        <v xml:space="preserve">KG    </v>
      </c>
      <c r="F1089" s="90">
        <v>0.8</v>
      </c>
      <c r="G1089" s="249">
        <f>IF(A1089="INSUMO",(VLOOKUP(C1089,'INSUMOS 06_19'!A:D,4,FALSE)))</f>
        <v>0.09</v>
      </c>
      <c r="H1089" s="92">
        <f t="shared" si="42"/>
        <v>7.0000000000000007E-2</v>
      </c>
    </row>
    <row r="1090" spans="1:8">
      <c r="B1090" s="110"/>
      <c r="C1090" s="111"/>
      <c r="D1090" s="93" t="s">
        <v>12714</v>
      </c>
      <c r="E1090" s="89"/>
      <c r="F1090" s="90"/>
      <c r="G1090" s="96"/>
      <c r="H1090" s="98">
        <f>SUM(H1084:H1089)</f>
        <v>16.68</v>
      </c>
    </row>
    <row r="1091" spans="1:8">
      <c r="A1091" s="30"/>
      <c r="B1091" s="108"/>
      <c r="C1091" s="179"/>
      <c r="D1091" s="88"/>
      <c r="E1091" s="89"/>
      <c r="F1091" s="90"/>
      <c r="G1091" s="96"/>
      <c r="H1091" s="92"/>
    </row>
    <row r="1092" spans="1:8">
      <c r="A1092" s="30"/>
      <c r="B1092" s="108"/>
      <c r="C1092" s="179"/>
      <c r="D1092" s="93" t="s">
        <v>12713</v>
      </c>
      <c r="E1092" s="89"/>
      <c r="F1092" s="90"/>
      <c r="G1092" s="94"/>
      <c r="H1092" s="98">
        <f>H1090+H1081</f>
        <v>38.07</v>
      </c>
    </row>
    <row r="1093" spans="1:8">
      <c r="B1093" s="108"/>
      <c r="C1093" s="179"/>
      <c r="D1093" s="99" t="s">
        <v>9156</v>
      </c>
      <c r="E1093" s="100" t="s">
        <v>9</v>
      </c>
      <c r="F1093" s="90">
        <v>0</v>
      </c>
      <c r="G1093" s="112"/>
      <c r="H1093" s="206">
        <v>0</v>
      </c>
    </row>
    <row r="1094" spans="1:8">
      <c r="B1094" s="271"/>
      <c r="C1094" s="201"/>
      <c r="D1094" s="202" t="s">
        <v>9157</v>
      </c>
      <c r="E1094" s="201"/>
      <c r="F1094" s="224"/>
      <c r="G1094" s="204"/>
      <c r="H1094" s="205">
        <f>H1092</f>
        <v>38.07</v>
      </c>
    </row>
    <row r="1095" spans="1:8">
      <c r="A1095" s="30"/>
      <c r="B1095" s="65"/>
      <c r="C1095" s="173"/>
      <c r="D1095" s="30"/>
      <c r="E1095" s="173"/>
      <c r="F1095" s="225"/>
      <c r="G1095" s="174"/>
      <c r="H1095" s="174"/>
    </row>
    <row r="1096" spans="1:8" s="25" customFormat="1">
      <c r="B1096" s="59" t="s">
        <v>20859</v>
      </c>
      <c r="C1096" s="59" t="s">
        <v>20936</v>
      </c>
      <c r="D1096" s="284" t="s">
        <v>20907</v>
      </c>
      <c r="E1096" s="59" t="s">
        <v>32</v>
      </c>
      <c r="F1096" s="59">
        <v>1</v>
      </c>
      <c r="G1096" s="77">
        <f>H1113</f>
        <v>38.07</v>
      </c>
      <c r="H1096" s="77">
        <f>F1096*G1096</f>
        <v>38.07</v>
      </c>
    </row>
    <row r="1097" spans="1:8">
      <c r="A1097" s="30"/>
      <c r="B1097" s="268"/>
      <c r="C1097" s="175"/>
      <c r="D1097" s="104" t="s">
        <v>9154</v>
      </c>
      <c r="E1097" s="175"/>
      <c r="F1097" s="90"/>
      <c r="G1097" s="176"/>
      <c r="H1097" s="101"/>
    </row>
    <row r="1098" spans="1:8">
      <c r="A1098" s="24" t="s">
        <v>9370</v>
      </c>
      <c r="B1098" s="86" t="s">
        <v>11</v>
      </c>
      <c r="C1098" s="87">
        <v>88316</v>
      </c>
      <c r="D1098" s="247" t="str">
        <f>IF(A1098="SERVIÇO",(VLOOKUP(C1098,'SERVIÇOS 06_19'!A:D,2,FALSE)))</f>
        <v>SERVENTE COM ENCARGOS COMPLEMENTARES</v>
      </c>
      <c r="E1098" s="248" t="str">
        <f>IF(A1098="SERVIÇO",(VLOOKUP(C1098,'SERVIÇOS 06_19'!A:D,3,FALSE)))</f>
        <v>H</v>
      </c>
      <c r="F1098" s="90">
        <v>1.18</v>
      </c>
      <c r="G1098" s="249">
        <f>IF(A1098="SERVIÇO",(VLOOKUP(C1098,'SERVIÇOS 06_19'!A:D,4,FALSE)))</f>
        <v>14.71</v>
      </c>
      <c r="H1098" s="92">
        <f>TRUNC(F1098*G1098,2)</f>
        <v>17.350000000000001</v>
      </c>
    </row>
    <row r="1099" spans="1:8">
      <c r="A1099" s="24" t="s">
        <v>9370</v>
      </c>
      <c r="B1099" s="86" t="s">
        <v>11</v>
      </c>
      <c r="C1099" s="87">
        <v>88441</v>
      </c>
      <c r="D1099" s="247" t="str">
        <f>IF(A1099="SERVIÇO",(VLOOKUP(C1099,'SERVIÇOS 06_19'!A:D,2,FALSE)))</f>
        <v>JARDINEIRO COM ENCARGOS COMPLEMENTARES</v>
      </c>
      <c r="E1099" s="248" t="str">
        <f>IF(A1099="SERVIÇO",(VLOOKUP(C1099,'SERVIÇOS 06_19'!A:D,3,FALSE)))</f>
        <v>H</v>
      </c>
      <c r="F1099" s="90">
        <v>0.23</v>
      </c>
      <c r="G1099" s="249">
        <f>IF(A1099="SERVIÇO",(VLOOKUP(C1099,'SERVIÇOS 06_19'!A:D,4,FALSE)))</f>
        <v>17.579999999999998</v>
      </c>
      <c r="H1099" s="92">
        <f>TRUNC(F1099*G1099,2)</f>
        <v>4.04</v>
      </c>
    </row>
    <row r="1100" spans="1:8">
      <c r="B1100" s="108"/>
      <c r="C1100" s="87"/>
      <c r="D1100" s="93" t="s">
        <v>9196</v>
      </c>
      <c r="E1100" s="89"/>
      <c r="F1100" s="90"/>
      <c r="G1100" s="94"/>
      <c r="H1100" s="109">
        <f>SUM(H1098:H1099)</f>
        <v>21.39</v>
      </c>
    </row>
    <row r="1101" spans="1:8">
      <c r="B1101" s="108"/>
      <c r="C1101" s="87"/>
      <c r="D1101" s="93"/>
      <c r="E1101" s="89"/>
      <c r="F1101" s="90"/>
      <c r="G1101" s="94"/>
      <c r="H1101" s="109"/>
    </row>
    <row r="1102" spans="1:8">
      <c r="B1102" s="86"/>
      <c r="C1102" s="89"/>
      <c r="D1102" s="93" t="s">
        <v>9155</v>
      </c>
      <c r="E1102" s="89"/>
      <c r="F1102" s="90"/>
      <c r="G1102" s="94"/>
      <c r="H1102" s="95"/>
    </row>
    <row r="1103" spans="1:8">
      <c r="A1103" s="24" t="s">
        <v>5087</v>
      </c>
      <c r="B1103" s="108" t="s">
        <v>11</v>
      </c>
      <c r="C1103" s="105" t="s">
        <v>20891</v>
      </c>
      <c r="D1103" s="247" t="str">
        <f>IF(A1103="INSUMO",(VLOOKUP(C1103,'INSUMOS 06_19'!A:D,2,FALSE)))</f>
        <v>MARANTA</v>
      </c>
      <c r="E1103" s="248" t="str">
        <f>IF(A1103="INSUMO",(VLOOKUP(C1103,'INSUMOS 06_19'!A:D,3,FALSE)))</f>
        <v xml:space="preserve">UN    </v>
      </c>
      <c r="F1103" s="90">
        <v>1</v>
      </c>
      <c r="G1103" s="249">
        <f>IF(A1103="INSUMO",(VLOOKUP(C1103,'INSUMOS 06_19'!A:D,4,FALSE)))</f>
        <v>3.5</v>
      </c>
      <c r="H1103" s="92">
        <f t="shared" ref="H1103:H1108" si="43">TRUNC(F1103*G1103,2)</f>
        <v>3.5</v>
      </c>
    </row>
    <row r="1104" spans="1:8">
      <c r="A1104" s="24" t="s">
        <v>5087</v>
      </c>
      <c r="B1104" s="108" t="s">
        <v>11</v>
      </c>
      <c r="C1104" s="105" t="s">
        <v>20866</v>
      </c>
      <c r="D1104" s="247" t="str">
        <f>IF(A1104="INSUMO",(VLOOKUP(C1104,'INSUMOS 06_19'!A:D,2,FALSE)))</f>
        <v>ADUBO BOVINO</v>
      </c>
      <c r="E1104" s="248" t="str">
        <f>IF(A1104="INSUMO",(VLOOKUP(C1104,'INSUMOS 06_19'!A:D,3,FALSE)))</f>
        <v>M3</v>
      </c>
      <c r="F1104" s="90">
        <v>0.02</v>
      </c>
      <c r="G1104" s="249">
        <f>IF(A1104="INSUMO",(VLOOKUP(C1104,'INSUMOS 06_19'!A:D,4,FALSE)))</f>
        <v>17</v>
      </c>
      <c r="H1104" s="92">
        <f t="shared" si="43"/>
        <v>0.34</v>
      </c>
    </row>
    <row r="1105" spans="1:8" ht="24">
      <c r="A1105" s="24" t="s">
        <v>5087</v>
      </c>
      <c r="B1105" s="108" t="s">
        <v>11</v>
      </c>
      <c r="C1105" s="105">
        <v>370</v>
      </c>
      <c r="D1105" s="247" t="str">
        <f>IF(A1105="INSUMO",(VLOOKUP(C1105,'INSUMOS 06_19'!A:D,2,FALSE)))</f>
        <v>AREIA MEDIA - POSTO JAZIDA/FORNECEDOR (RETIRADO NA JAZIDA, SEM TRANSPORTE)</v>
      </c>
      <c r="E1105" s="248" t="str">
        <f>IF(A1105="INSUMO",(VLOOKUP(C1105,'INSUMOS 06_19'!A:D,3,FALSE)))</f>
        <v xml:space="preserve">M3    </v>
      </c>
      <c r="F1105" s="90">
        <v>6.4000000000000003E-3</v>
      </c>
      <c r="G1105" s="249">
        <f>IF(A1105="INSUMO",(VLOOKUP(C1105,'INSUMOS 06_19'!A:D,4,FALSE)))</f>
        <v>62.75</v>
      </c>
      <c r="H1105" s="92">
        <f t="shared" si="43"/>
        <v>0.4</v>
      </c>
    </row>
    <row r="1106" spans="1:8">
      <c r="A1106" s="24" t="s">
        <v>5087</v>
      </c>
      <c r="B1106" s="108" t="s">
        <v>11</v>
      </c>
      <c r="C1106" s="105">
        <v>7253</v>
      </c>
      <c r="D1106" s="247" t="str">
        <f>IF(A1106="INSUMO",(VLOOKUP(C1106,'INSUMOS 06_19'!A:D,2,FALSE)))</f>
        <v>TERRA VEGETAL (GRANEL)</v>
      </c>
      <c r="E1106" s="248" t="str">
        <f>IF(A1106="INSUMO",(VLOOKUP(C1106,'INSUMOS 06_19'!A:D,3,FALSE)))</f>
        <v xml:space="preserve">M3    </v>
      </c>
      <c r="F1106" s="90">
        <v>0.1</v>
      </c>
      <c r="G1106" s="249">
        <f>IF(A1106="INSUMO",(VLOOKUP(C1106,'INSUMOS 06_19'!A:D,4,FALSE)))</f>
        <v>109.28</v>
      </c>
      <c r="H1106" s="92">
        <f t="shared" si="43"/>
        <v>10.92</v>
      </c>
    </row>
    <row r="1107" spans="1:8">
      <c r="A1107" s="24" t="s">
        <v>5087</v>
      </c>
      <c r="B1107" s="108" t="s">
        <v>11</v>
      </c>
      <c r="C1107" s="105">
        <v>25951</v>
      </c>
      <c r="D1107" s="247" t="str">
        <f>IF(A1107="INSUMO",(VLOOKUP(C1107,'INSUMOS 06_19'!A:D,2,FALSE)))</f>
        <v>FERTILIZANTE NPK - 10:10:10</v>
      </c>
      <c r="E1107" s="248" t="str">
        <f>IF(A1107="INSUMO",(VLOOKUP(C1107,'INSUMOS 06_19'!A:D,3,FALSE)))</f>
        <v xml:space="preserve">KG    </v>
      </c>
      <c r="F1107" s="90">
        <v>0.8</v>
      </c>
      <c r="G1107" s="249">
        <f>IF(A1107="INSUMO",(VLOOKUP(C1107,'INSUMOS 06_19'!A:D,4,FALSE)))</f>
        <v>1.82</v>
      </c>
      <c r="H1107" s="92">
        <f t="shared" si="43"/>
        <v>1.45</v>
      </c>
    </row>
    <row r="1108" spans="1:8" ht="24">
      <c r="A1108" s="24" t="s">
        <v>5087</v>
      </c>
      <c r="B1108" s="108" t="s">
        <v>11</v>
      </c>
      <c r="C1108" s="105">
        <v>25963</v>
      </c>
      <c r="D1108" s="247" t="str">
        <f>IF(A1108="INSUMO",(VLOOKUP(C1108,'INSUMOS 06_19'!A:D,2,FALSE)))</f>
        <v>CALCARIO DOLOMITICO A (POSTO PEDREIRA/FORNECEDOR, SEM FRETE)</v>
      </c>
      <c r="E1108" s="248" t="str">
        <f>IF(A1108="INSUMO",(VLOOKUP(C1108,'INSUMOS 06_19'!A:D,3,FALSE)))</f>
        <v xml:space="preserve">KG    </v>
      </c>
      <c r="F1108" s="90">
        <v>0.8</v>
      </c>
      <c r="G1108" s="249">
        <f>IF(A1108="INSUMO",(VLOOKUP(C1108,'INSUMOS 06_19'!A:D,4,FALSE)))</f>
        <v>0.09</v>
      </c>
      <c r="H1108" s="92">
        <f t="shared" si="43"/>
        <v>7.0000000000000007E-2</v>
      </c>
    </row>
    <row r="1109" spans="1:8">
      <c r="B1109" s="110"/>
      <c r="C1109" s="111"/>
      <c r="D1109" s="93" t="s">
        <v>12714</v>
      </c>
      <c r="E1109" s="89"/>
      <c r="F1109" s="90"/>
      <c r="G1109" s="96"/>
      <c r="H1109" s="98">
        <f>SUM(H1103:H1108)</f>
        <v>16.68</v>
      </c>
    </row>
    <row r="1110" spans="1:8">
      <c r="A1110" s="30"/>
      <c r="B1110" s="108"/>
      <c r="C1110" s="179"/>
      <c r="D1110" s="88"/>
      <c r="E1110" s="89"/>
      <c r="F1110" s="90"/>
      <c r="G1110" s="96"/>
      <c r="H1110" s="92"/>
    </row>
    <row r="1111" spans="1:8">
      <c r="A1111" s="30"/>
      <c r="B1111" s="108"/>
      <c r="C1111" s="179"/>
      <c r="D1111" s="93" t="s">
        <v>12713</v>
      </c>
      <c r="E1111" s="89"/>
      <c r="F1111" s="90"/>
      <c r="G1111" s="94"/>
      <c r="H1111" s="98">
        <f>H1109+H1100</f>
        <v>38.07</v>
      </c>
    </row>
    <row r="1112" spans="1:8">
      <c r="B1112" s="108"/>
      <c r="C1112" s="179"/>
      <c r="D1112" s="99" t="s">
        <v>9156</v>
      </c>
      <c r="E1112" s="100" t="s">
        <v>9</v>
      </c>
      <c r="F1112" s="90">
        <v>0</v>
      </c>
      <c r="G1112" s="112"/>
      <c r="H1112" s="206">
        <v>0</v>
      </c>
    </row>
    <row r="1113" spans="1:8">
      <c r="B1113" s="271"/>
      <c r="C1113" s="201"/>
      <c r="D1113" s="202" t="s">
        <v>9157</v>
      </c>
      <c r="E1113" s="201"/>
      <c r="F1113" s="224"/>
      <c r="G1113" s="204"/>
      <c r="H1113" s="205">
        <f>H1111</f>
        <v>38.07</v>
      </c>
    </row>
    <row r="1114" spans="1:8">
      <c r="A1114" s="30"/>
      <c r="B1114" s="65"/>
      <c r="C1114" s="173"/>
      <c r="D1114" s="30"/>
      <c r="E1114" s="173"/>
      <c r="F1114" s="225"/>
      <c r="G1114" s="174"/>
      <c r="H1114" s="174"/>
    </row>
    <row r="1115" spans="1:8" s="25" customFormat="1">
      <c r="B1115" s="59" t="s">
        <v>20859</v>
      </c>
      <c r="C1115" s="59" t="s">
        <v>20937</v>
      </c>
      <c r="D1115" s="284" t="s">
        <v>20908</v>
      </c>
      <c r="E1115" s="59" t="s">
        <v>32</v>
      </c>
      <c r="F1115" s="59">
        <v>1</v>
      </c>
      <c r="G1115" s="77">
        <f>H1132</f>
        <v>38.07</v>
      </c>
      <c r="H1115" s="77">
        <f>F1115*G1115</f>
        <v>38.07</v>
      </c>
    </row>
    <row r="1116" spans="1:8">
      <c r="A1116" s="30"/>
      <c r="B1116" s="268"/>
      <c r="C1116" s="175"/>
      <c r="D1116" s="104" t="s">
        <v>9154</v>
      </c>
      <c r="E1116" s="175"/>
      <c r="F1116" s="90"/>
      <c r="G1116" s="176"/>
      <c r="H1116" s="101"/>
    </row>
    <row r="1117" spans="1:8">
      <c r="A1117" s="24" t="s">
        <v>9370</v>
      </c>
      <c r="B1117" s="86" t="s">
        <v>11</v>
      </c>
      <c r="C1117" s="87">
        <v>88316</v>
      </c>
      <c r="D1117" s="247" t="str">
        <f>IF(A1117="SERVIÇO",(VLOOKUP(C1117,'SERVIÇOS 06_19'!A:D,2,FALSE)))</f>
        <v>SERVENTE COM ENCARGOS COMPLEMENTARES</v>
      </c>
      <c r="E1117" s="248" t="str">
        <f>IF(A1117="SERVIÇO",(VLOOKUP(C1117,'SERVIÇOS 06_19'!A:D,3,FALSE)))</f>
        <v>H</v>
      </c>
      <c r="F1117" s="90">
        <v>1.18</v>
      </c>
      <c r="G1117" s="249">
        <f>IF(A1117="SERVIÇO",(VLOOKUP(C1117,'SERVIÇOS 06_19'!A:D,4,FALSE)))</f>
        <v>14.71</v>
      </c>
      <c r="H1117" s="92">
        <f>TRUNC(F1117*G1117,2)</f>
        <v>17.350000000000001</v>
      </c>
    </row>
    <row r="1118" spans="1:8">
      <c r="A1118" s="24" t="s">
        <v>9370</v>
      </c>
      <c r="B1118" s="86" t="s">
        <v>11</v>
      </c>
      <c r="C1118" s="87">
        <v>88441</v>
      </c>
      <c r="D1118" s="247" t="str">
        <f>IF(A1118="SERVIÇO",(VLOOKUP(C1118,'SERVIÇOS 06_19'!A:D,2,FALSE)))</f>
        <v>JARDINEIRO COM ENCARGOS COMPLEMENTARES</v>
      </c>
      <c r="E1118" s="248" t="str">
        <f>IF(A1118="SERVIÇO",(VLOOKUP(C1118,'SERVIÇOS 06_19'!A:D,3,FALSE)))</f>
        <v>H</v>
      </c>
      <c r="F1118" s="90">
        <v>0.23</v>
      </c>
      <c r="G1118" s="249">
        <f>IF(A1118="SERVIÇO",(VLOOKUP(C1118,'SERVIÇOS 06_19'!A:D,4,FALSE)))</f>
        <v>17.579999999999998</v>
      </c>
      <c r="H1118" s="92">
        <f>TRUNC(F1118*G1118,2)</f>
        <v>4.04</v>
      </c>
    </row>
    <row r="1119" spans="1:8">
      <c r="B1119" s="108"/>
      <c r="C1119" s="87"/>
      <c r="D1119" s="93" t="s">
        <v>9196</v>
      </c>
      <c r="E1119" s="89"/>
      <c r="F1119" s="90"/>
      <c r="G1119" s="94"/>
      <c r="H1119" s="109">
        <f>SUM(H1117:H1118)</f>
        <v>21.39</v>
      </c>
    </row>
    <row r="1120" spans="1:8">
      <c r="B1120" s="108"/>
      <c r="C1120" s="87"/>
      <c r="D1120" s="93"/>
      <c r="E1120" s="89"/>
      <c r="F1120" s="90"/>
      <c r="G1120" s="94"/>
      <c r="H1120" s="109"/>
    </row>
    <row r="1121" spans="1:8">
      <c r="B1121" s="86"/>
      <c r="C1121" s="89"/>
      <c r="D1121" s="93" t="s">
        <v>9155</v>
      </c>
      <c r="E1121" s="89"/>
      <c r="F1121" s="90"/>
      <c r="G1121" s="94"/>
      <c r="H1121" s="95"/>
    </row>
    <row r="1122" spans="1:8">
      <c r="A1122" s="24" t="s">
        <v>5087</v>
      </c>
      <c r="B1122" s="108" t="s">
        <v>11</v>
      </c>
      <c r="C1122" s="105" t="s">
        <v>20892</v>
      </c>
      <c r="D1122" s="247" t="str">
        <f>IF(A1122="INSUMO",(VLOOKUP(C1122,'INSUMOS 06_19'!A:D,2,FALSE)))</f>
        <v>PATCHOULI</v>
      </c>
      <c r="E1122" s="248" t="str">
        <f>IF(A1122="INSUMO",(VLOOKUP(C1122,'INSUMOS 06_19'!A:D,3,FALSE)))</f>
        <v xml:space="preserve">UN    </v>
      </c>
      <c r="F1122" s="90">
        <v>1</v>
      </c>
      <c r="G1122" s="249">
        <f>IF(A1122="INSUMO",(VLOOKUP(C1122,'INSUMOS 06_19'!A:D,4,FALSE)))</f>
        <v>3.5</v>
      </c>
      <c r="H1122" s="92">
        <f t="shared" ref="H1122:H1127" si="44">TRUNC(F1122*G1122,2)</f>
        <v>3.5</v>
      </c>
    </row>
    <row r="1123" spans="1:8">
      <c r="A1123" s="24" t="s">
        <v>5087</v>
      </c>
      <c r="B1123" s="108" t="s">
        <v>11</v>
      </c>
      <c r="C1123" s="105" t="s">
        <v>20866</v>
      </c>
      <c r="D1123" s="247" t="str">
        <f>IF(A1123="INSUMO",(VLOOKUP(C1123,'INSUMOS 06_19'!A:D,2,FALSE)))</f>
        <v>ADUBO BOVINO</v>
      </c>
      <c r="E1123" s="248" t="str">
        <f>IF(A1123="INSUMO",(VLOOKUP(C1123,'INSUMOS 06_19'!A:D,3,FALSE)))</f>
        <v>M3</v>
      </c>
      <c r="F1123" s="90">
        <v>0.02</v>
      </c>
      <c r="G1123" s="249">
        <f>IF(A1123="INSUMO",(VLOOKUP(C1123,'INSUMOS 06_19'!A:D,4,FALSE)))</f>
        <v>17</v>
      </c>
      <c r="H1123" s="92">
        <f t="shared" si="44"/>
        <v>0.34</v>
      </c>
    </row>
    <row r="1124" spans="1:8" ht="24">
      <c r="A1124" s="24" t="s">
        <v>5087</v>
      </c>
      <c r="B1124" s="108" t="s">
        <v>11</v>
      </c>
      <c r="C1124" s="105">
        <v>370</v>
      </c>
      <c r="D1124" s="247" t="str">
        <f>IF(A1124="INSUMO",(VLOOKUP(C1124,'INSUMOS 06_19'!A:D,2,FALSE)))</f>
        <v>AREIA MEDIA - POSTO JAZIDA/FORNECEDOR (RETIRADO NA JAZIDA, SEM TRANSPORTE)</v>
      </c>
      <c r="E1124" s="248" t="str">
        <f>IF(A1124="INSUMO",(VLOOKUP(C1124,'INSUMOS 06_19'!A:D,3,FALSE)))</f>
        <v xml:space="preserve">M3    </v>
      </c>
      <c r="F1124" s="90">
        <v>6.4000000000000003E-3</v>
      </c>
      <c r="G1124" s="249">
        <f>IF(A1124="INSUMO",(VLOOKUP(C1124,'INSUMOS 06_19'!A:D,4,FALSE)))</f>
        <v>62.75</v>
      </c>
      <c r="H1124" s="92">
        <f t="shared" si="44"/>
        <v>0.4</v>
      </c>
    </row>
    <row r="1125" spans="1:8">
      <c r="A1125" s="24" t="s">
        <v>5087</v>
      </c>
      <c r="B1125" s="108" t="s">
        <v>11</v>
      </c>
      <c r="C1125" s="105">
        <v>7253</v>
      </c>
      <c r="D1125" s="247" t="str">
        <f>IF(A1125="INSUMO",(VLOOKUP(C1125,'INSUMOS 06_19'!A:D,2,FALSE)))</f>
        <v>TERRA VEGETAL (GRANEL)</v>
      </c>
      <c r="E1125" s="248" t="str">
        <f>IF(A1125="INSUMO",(VLOOKUP(C1125,'INSUMOS 06_19'!A:D,3,FALSE)))</f>
        <v xml:space="preserve">M3    </v>
      </c>
      <c r="F1125" s="90">
        <v>0.1</v>
      </c>
      <c r="G1125" s="249">
        <f>IF(A1125="INSUMO",(VLOOKUP(C1125,'INSUMOS 06_19'!A:D,4,FALSE)))</f>
        <v>109.28</v>
      </c>
      <c r="H1125" s="92">
        <f t="shared" si="44"/>
        <v>10.92</v>
      </c>
    </row>
    <row r="1126" spans="1:8">
      <c r="A1126" s="24" t="s">
        <v>5087</v>
      </c>
      <c r="B1126" s="108" t="s">
        <v>11</v>
      </c>
      <c r="C1126" s="105">
        <v>25951</v>
      </c>
      <c r="D1126" s="247" t="str">
        <f>IF(A1126="INSUMO",(VLOOKUP(C1126,'INSUMOS 06_19'!A:D,2,FALSE)))</f>
        <v>FERTILIZANTE NPK - 10:10:10</v>
      </c>
      <c r="E1126" s="248" t="str">
        <f>IF(A1126="INSUMO",(VLOOKUP(C1126,'INSUMOS 06_19'!A:D,3,FALSE)))</f>
        <v xml:space="preserve">KG    </v>
      </c>
      <c r="F1126" s="90">
        <v>0.8</v>
      </c>
      <c r="G1126" s="249">
        <f>IF(A1126="INSUMO",(VLOOKUP(C1126,'INSUMOS 06_19'!A:D,4,FALSE)))</f>
        <v>1.82</v>
      </c>
      <c r="H1126" s="92">
        <f t="shared" si="44"/>
        <v>1.45</v>
      </c>
    </row>
    <row r="1127" spans="1:8" ht="24">
      <c r="A1127" s="24" t="s">
        <v>5087</v>
      </c>
      <c r="B1127" s="108" t="s">
        <v>11</v>
      </c>
      <c r="C1127" s="105">
        <v>25963</v>
      </c>
      <c r="D1127" s="247" t="str">
        <f>IF(A1127="INSUMO",(VLOOKUP(C1127,'INSUMOS 06_19'!A:D,2,FALSE)))</f>
        <v>CALCARIO DOLOMITICO A (POSTO PEDREIRA/FORNECEDOR, SEM FRETE)</v>
      </c>
      <c r="E1127" s="248" t="str">
        <f>IF(A1127="INSUMO",(VLOOKUP(C1127,'INSUMOS 06_19'!A:D,3,FALSE)))</f>
        <v xml:space="preserve">KG    </v>
      </c>
      <c r="F1127" s="90">
        <v>0.8</v>
      </c>
      <c r="G1127" s="249">
        <f>IF(A1127="INSUMO",(VLOOKUP(C1127,'INSUMOS 06_19'!A:D,4,FALSE)))</f>
        <v>0.09</v>
      </c>
      <c r="H1127" s="92">
        <f t="shared" si="44"/>
        <v>7.0000000000000007E-2</v>
      </c>
    </row>
    <row r="1128" spans="1:8">
      <c r="B1128" s="110"/>
      <c r="C1128" s="111"/>
      <c r="D1128" s="93" t="s">
        <v>12714</v>
      </c>
      <c r="E1128" s="89"/>
      <c r="F1128" s="90"/>
      <c r="G1128" s="96"/>
      <c r="H1128" s="98">
        <f>SUM(H1122:H1127)</f>
        <v>16.68</v>
      </c>
    </row>
    <row r="1129" spans="1:8">
      <c r="A1129" s="30"/>
      <c r="B1129" s="108"/>
      <c r="C1129" s="179"/>
      <c r="D1129" s="88"/>
      <c r="E1129" s="89"/>
      <c r="F1129" s="90"/>
      <c r="G1129" s="96"/>
      <c r="H1129" s="92"/>
    </row>
    <row r="1130" spans="1:8">
      <c r="A1130" s="30"/>
      <c r="B1130" s="108"/>
      <c r="C1130" s="179"/>
      <c r="D1130" s="93" t="s">
        <v>12713</v>
      </c>
      <c r="E1130" s="89"/>
      <c r="F1130" s="90"/>
      <c r="G1130" s="94"/>
      <c r="H1130" s="98">
        <f>H1128+H1119</f>
        <v>38.07</v>
      </c>
    </row>
    <row r="1131" spans="1:8">
      <c r="B1131" s="108"/>
      <c r="C1131" s="179"/>
      <c r="D1131" s="99" t="s">
        <v>9156</v>
      </c>
      <c r="E1131" s="100" t="s">
        <v>9</v>
      </c>
      <c r="F1131" s="90">
        <v>0</v>
      </c>
      <c r="G1131" s="112"/>
      <c r="H1131" s="206">
        <v>0</v>
      </c>
    </row>
    <row r="1132" spans="1:8">
      <c r="B1132" s="271"/>
      <c r="C1132" s="201"/>
      <c r="D1132" s="202" t="s">
        <v>9157</v>
      </c>
      <c r="E1132" s="201"/>
      <c r="F1132" s="224"/>
      <c r="G1132" s="204"/>
      <c r="H1132" s="205">
        <f>H1130</f>
        <v>38.07</v>
      </c>
    </row>
    <row r="1133" spans="1:8">
      <c r="A1133" s="30"/>
      <c r="B1133" s="65"/>
      <c r="C1133" s="173"/>
      <c r="D1133" s="30"/>
      <c r="E1133" s="173"/>
      <c r="F1133" s="225"/>
      <c r="G1133" s="174"/>
      <c r="H1133" s="174"/>
    </row>
    <row r="1134" spans="1:8" s="25" customFormat="1">
      <c r="B1134" s="59" t="s">
        <v>20859</v>
      </c>
      <c r="C1134" s="59" t="s">
        <v>20938</v>
      </c>
      <c r="D1134" s="284" t="s">
        <v>20909</v>
      </c>
      <c r="E1134" s="59" t="s">
        <v>32</v>
      </c>
      <c r="F1134" s="59">
        <v>1</v>
      </c>
      <c r="G1134" s="77">
        <f>H1151</f>
        <v>38.07</v>
      </c>
      <c r="H1134" s="77">
        <f>F1134*G1134</f>
        <v>38.07</v>
      </c>
    </row>
    <row r="1135" spans="1:8">
      <c r="A1135" s="30"/>
      <c r="B1135" s="268"/>
      <c r="C1135" s="175"/>
      <c r="D1135" s="104" t="s">
        <v>9154</v>
      </c>
      <c r="E1135" s="175"/>
      <c r="F1135" s="90"/>
      <c r="G1135" s="176"/>
      <c r="H1135" s="101"/>
    </row>
    <row r="1136" spans="1:8">
      <c r="A1136" s="24" t="s">
        <v>9370</v>
      </c>
      <c r="B1136" s="86" t="s">
        <v>11</v>
      </c>
      <c r="C1136" s="87">
        <v>88316</v>
      </c>
      <c r="D1136" s="247" t="str">
        <f>IF(A1136="SERVIÇO",(VLOOKUP(C1136,'SERVIÇOS 06_19'!A:D,2,FALSE)))</f>
        <v>SERVENTE COM ENCARGOS COMPLEMENTARES</v>
      </c>
      <c r="E1136" s="248" t="str">
        <f>IF(A1136="SERVIÇO",(VLOOKUP(C1136,'SERVIÇOS 06_19'!A:D,3,FALSE)))</f>
        <v>H</v>
      </c>
      <c r="F1136" s="90">
        <v>1.18</v>
      </c>
      <c r="G1136" s="249">
        <f>IF(A1136="SERVIÇO",(VLOOKUP(C1136,'SERVIÇOS 06_19'!A:D,4,FALSE)))</f>
        <v>14.71</v>
      </c>
      <c r="H1136" s="92">
        <f>TRUNC(F1136*G1136,2)</f>
        <v>17.350000000000001</v>
      </c>
    </row>
    <row r="1137" spans="1:8">
      <c r="A1137" s="24" t="s">
        <v>9370</v>
      </c>
      <c r="B1137" s="86" t="s">
        <v>11</v>
      </c>
      <c r="C1137" s="87">
        <v>88441</v>
      </c>
      <c r="D1137" s="247" t="str">
        <f>IF(A1137="SERVIÇO",(VLOOKUP(C1137,'SERVIÇOS 06_19'!A:D,2,FALSE)))</f>
        <v>JARDINEIRO COM ENCARGOS COMPLEMENTARES</v>
      </c>
      <c r="E1137" s="248" t="str">
        <f>IF(A1137="SERVIÇO",(VLOOKUP(C1137,'SERVIÇOS 06_19'!A:D,3,FALSE)))</f>
        <v>H</v>
      </c>
      <c r="F1137" s="90">
        <v>0.23</v>
      </c>
      <c r="G1137" s="249">
        <f>IF(A1137="SERVIÇO",(VLOOKUP(C1137,'SERVIÇOS 06_19'!A:D,4,FALSE)))</f>
        <v>17.579999999999998</v>
      </c>
      <c r="H1137" s="92">
        <f>TRUNC(F1137*G1137,2)</f>
        <v>4.04</v>
      </c>
    </row>
    <row r="1138" spans="1:8">
      <c r="B1138" s="108"/>
      <c r="C1138" s="87"/>
      <c r="D1138" s="93" t="s">
        <v>9196</v>
      </c>
      <c r="E1138" s="89"/>
      <c r="F1138" s="90"/>
      <c r="G1138" s="94"/>
      <c r="H1138" s="109">
        <f>SUM(H1136:H1137)</f>
        <v>21.39</v>
      </c>
    </row>
    <row r="1139" spans="1:8">
      <c r="B1139" s="108"/>
      <c r="C1139" s="87"/>
      <c r="D1139" s="93"/>
      <c r="E1139" s="89"/>
      <c r="F1139" s="90"/>
      <c r="G1139" s="94"/>
      <c r="H1139" s="109"/>
    </row>
    <row r="1140" spans="1:8">
      <c r="B1140" s="86"/>
      <c r="C1140" s="89"/>
      <c r="D1140" s="93" t="s">
        <v>9155</v>
      </c>
      <c r="E1140" s="89"/>
      <c r="F1140" s="90"/>
      <c r="G1140" s="94"/>
      <c r="H1140" s="95"/>
    </row>
    <row r="1141" spans="1:8">
      <c r="A1141" s="24" t="s">
        <v>5087</v>
      </c>
      <c r="B1141" s="108" t="s">
        <v>11</v>
      </c>
      <c r="C1141" s="105" t="s">
        <v>20893</v>
      </c>
      <c r="D1141" s="247" t="str">
        <f>IF(A1141="INSUMO",(VLOOKUP(C1141,'INSUMOS 06_19'!A:D,2,FALSE)))</f>
        <v>CONFREI</v>
      </c>
      <c r="E1141" s="248" t="str">
        <f>IF(A1141="INSUMO",(VLOOKUP(C1141,'INSUMOS 06_19'!A:D,3,FALSE)))</f>
        <v xml:space="preserve">UN    </v>
      </c>
      <c r="F1141" s="90">
        <v>1</v>
      </c>
      <c r="G1141" s="249">
        <f>IF(A1141="INSUMO",(VLOOKUP(C1141,'INSUMOS 06_19'!A:D,4,FALSE)))</f>
        <v>3.5</v>
      </c>
      <c r="H1141" s="92">
        <f t="shared" ref="H1141:H1146" si="45">TRUNC(F1141*G1141,2)</f>
        <v>3.5</v>
      </c>
    </row>
    <row r="1142" spans="1:8">
      <c r="A1142" s="24" t="s">
        <v>5087</v>
      </c>
      <c r="B1142" s="108" t="s">
        <v>11</v>
      </c>
      <c r="C1142" s="105" t="s">
        <v>20866</v>
      </c>
      <c r="D1142" s="247" t="str">
        <f>IF(A1142="INSUMO",(VLOOKUP(C1142,'INSUMOS 06_19'!A:D,2,FALSE)))</f>
        <v>ADUBO BOVINO</v>
      </c>
      <c r="E1142" s="248" t="str">
        <f>IF(A1142="INSUMO",(VLOOKUP(C1142,'INSUMOS 06_19'!A:D,3,FALSE)))</f>
        <v>M3</v>
      </c>
      <c r="F1142" s="90">
        <v>0.02</v>
      </c>
      <c r="G1142" s="249">
        <f>IF(A1142="INSUMO",(VLOOKUP(C1142,'INSUMOS 06_19'!A:D,4,FALSE)))</f>
        <v>17</v>
      </c>
      <c r="H1142" s="92">
        <f t="shared" si="45"/>
        <v>0.34</v>
      </c>
    </row>
    <row r="1143" spans="1:8" ht="24">
      <c r="A1143" s="24" t="s">
        <v>5087</v>
      </c>
      <c r="B1143" s="108" t="s">
        <v>11</v>
      </c>
      <c r="C1143" s="105">
        <v>370</v>
      </c>
      <c r="D1143" s="247" t="str">
        <f>IF(A1143="INSUMO",(VLOOKUP(C1143,'INSUMOS 06_19'!A:D,2,FALSE)))</f>
        <v>AREIA MEDIA - POSTO JAZIDA/FORNECEDOR (RETIRADO NA JAZIDA, SEM TRANSPORTE)</v>
      </c>
      <c r="E1143" s="248" t="str">
        <f>IF(A1143="INSUMO",(VLOOKUP(C1143,'INSUMOS 06_19'!A:D,3,FALSE)))</f>
        <v xml:space="preserve">M3    </v>
      </c>
      <c r="F1143" s="90">
        <v>6.4000000000000003E-3</v>
      </c>
      <c r="G1143" s="249">
        <f>IF(A1143="INSUMO",(VLOOKUP(C1143,'INSUMOS 06_19'!A:D,4,FALSE)))</f>
        <v>62.75</v>
      </c>
      <c r="H1143" s="92">
        <f t="shared" si="45"/>
        <v>0.4</v>
      </c>
    </row>
    <row r="1144" spans="1:8">
      <c r="A1144" s="24" t="s">
        <v>5087</v>
      </c>
      <c r="B1144" s="108" t="s">
        <v>11</v>
      </c>
      <c r="C1144" s="105">
        <v>7253</v>
      </c>
      <c r="D1144" s="247" t="str">
        <f>IF(A1144="INSUMO",(VLOOKUP(C1144,'INSUMOS 06_19'!A:D,2,FALSE)))</f>
        <v>TERRA VEGETAL (GRANEL)</v>
      </c>
      <c r="E1144" s="248" t="str">
        <f>IF(A1144="INSUMO",(VLOOKUP(C1144,'INSUMOS 06_19'!A:D,3,FALSE)))</f>
        <v xml:space="preserve">M3    </v>
      </c>
      <c r="F1144" s="90">
        <v>0.1</v>
      </c>
      <c r="G1144" s="249">
        <f>IF(A1144="INSUMO",(VLOOKUP(C1144,'INSUMOS 06_19'!A:D,4,FALSE)))</f>
        <v>109.28</v>
      </c>
      <c r="H1144" s="92">
        <f t="shared" si="45"/>
        <v>10.92</v>
      </c>
    </row>
    <row r="1145" spans="1:8">
      <c r="A1145" s="24" t="s">
        <v>5087</v>
      </c>
      <c r="B1145" s="108" t="s">
        <v>11</v>
      </c>
      <c r="C1145" s="105">
        <v>25951</v>
      </c>
      <c r="D1145" s="247" t="str">
        <f>IF(A1145="INSUMO",(VLOOKUP(C1145,'INSUMOS 06_19'!A:D,2,FALSE)))</f>
        <v>FERTILIZANTE NPK - 10:10:10</v>
      </c>
      <c r="E1145" s="248" t="str">
        <f>IF(A1145="INSUMO",(VLOOKUP(C1145,'INSUMOS 06_19'!A:D,3,FALSE)))</f>
        <v xml:space="preserve">KG    </v>
      </c>
      <c r="F1145" s="90">
        <v>0.8</v>
      </c>
      <c r="G1145" s="249">
        <f>IF(A1145="INSUMO",(VLOOKUP(C1145,'INSUMOS 06_19'!A:D,4,FALSE)))</f>
        <v>1.82</v>
      </c>
      <c r="H1145" s="92">
        <f t="shared" si="45"/>
        <v>1.45</v>
      </c>
    </row>
    <row r="1146" spans="1:8" ht="24">
      <c r="A1146" s="24" t="s">
        <v>5087</v>
      </c>
      <c r="B1146" s="108" t="s">
        <v>11</v>
      </c>
      <c r="C1146" s="105">
        <v>25963</v>
      </c>
      <c r="D1146" s="247" t="str">
        <f>IF(A1146="INSUMO",(VLOOKUP(C1146,'INSUMOS 06_19'!A:D,2,FALSE)))</f>
        <v>CALCARIO DOLOMITICO A (POSTO PEDREIRA/FORNECEDOR, SEM FRETE)</v>
      </c>
      <c r="E1146" s="248" t="str">
        <f>IF(A1146="INSUMO",(VLOOKUP(C1146,'INSUMOS 06_19'!A:D,3,FALSE)))</f>
        <v xml:space="preserve">KG    </v>
      </c>
      <c r="F1146" s="90">
        <v>0.8</v>
      </c>
      <c r="G1146" s="249">
        <f>IF(A1146="INSUMO",(VLOOKUP(C1146,'INSUMOS 06_19'!A:D,4,FALSE)))</f>
        <v>0.09</v>
      </c>
      <c r="H1146" s="92">
        <f t="shared" si="45"/>
        <v>7.0000000000000007E-2</v>
      </c>
    </row>
    <row r="1147" spans="1:8">
      <c r="B1147" s="110"/>
      <c r="C1147" s="111"/>
      <c r="D1147" s="93" t="s">
        <v>12714</v>
      </c>
      <c r="E1147" s="89"/>
      <c r="F1147" s="90"/>
      <c r="G1147" s="96"/>
      <c r="H1147" s="98">
        <f>SUM(H1141:H1146)</f>
        <v>16.68</v>
      </c>
    </row>
    <row r="1148" spans="1:8">
      <c r="A1148" s="30"/>
      <c r="B1148" s="108"/>
      <c r="C1148" s="179"/>
      <c r="D1148" s="88"/>
      <c r="E1148" s="89"/>
      <c r="F1148" s="90"/>
      <c r="G1148" s="96"/>
      <c r="H1148" s="92"/>
    </row>
    <row r="1149" spans="1:8">
      <c r="A1149" s="30"/>
      <c r="B1149" s="108"/>
      <c r="C1149" s="179"/>
      <c r="D1149" s="93" t="s">
        <v>12713</v>
      </c>
      <c r="E1149" s="89"/>
      <c r="F1149" s="90"/>
      <c r="G1149" s="94"/>
      <c r="H1149" s="98">
        <f>H1147+H1138</f>
        <v>38.07</v>
      </c>
    </row>
    <row r="1150" spans="1:8">
      <c r="B1150" s="108"/>
      <c r="C1150" s="179"/>
      <c r="D1150" s="99" t="s">
        <v>9156</v>
      </c>
      <c r="E1150" s="100" t="s">
        <v>9</v>
      </c>
      <c r="F1150" s="90">
        <v>0</v>
      </c>
      <c r="G1150" s="112"/>
      <c r="H1150" s="206">
        <v>0</v>
      </c>
    </row>
    <row r="1151" spans="1:8">
      <c r="B1151" s="271"/>
      <c r="C1151" s="201"/>
      <c r="D1151" s="202" t="s">
        <v>9157</v>
      </c>
      <c r="E1151" s="201"/>
      <c r="F1151" s="224"/>
      <c r="G1151" s="204"/>
      <c r="H1151" s="205">
        <f>H1149</f>
        <v>38.07</v>
      </c>
    </row>
    <row r="1152" spans="1:8">
      <c r="A1152" s="30"/>
      <c r="B1152" s="65"/>
      <c r="C1152" s="173"/>
      <c r="D1152" s="30"/>
      <c r="E1152" s="173"/>
      <c r="F1152" s="225"/>
      <c r="G1152" s="174"/>
      <c r="H1152" s="174"/>
    </row>
    <row r="1153" spans="1:8" s="25" customFormat="1">
      <c r="B1153" s="59" t="s">
        <v>20859</v>
      </c>
      <c r="C1153" s="59" t="s">
        <v>20939</v>
      </c>
      <c r="D1153" s="284" t="s">
        <v>20910</v>
      </c>
      <c r="E1153" s="59" t="s">
        <v>32</v>
      </c>
      <c r="F1153" s="59">
        <v>1</v>
      </c>
      <c r="G1153" s="77">
        <f>H1170</f>
        <v>38.07</v>
      </c>
      <c r="H1153" s="77">
        <f>F1153*G1153</f>
        <v>38.07</v>
      </c>
    </row>
    <row r="1154" spans="1:8">
      <c r="A1154" s="30"/>
      <c r="B1154" s="268"/>
      <c r="C1154" s="175"/>
      <c r="D1154" s="104" t="s">
        <v>9154</v>
      </c>
      <c r="E1154" s="175"/>
      <c r="F1154" s="90"/>
      <c r="G1154" s="176"/>
      <c r="H1154" s="101"/>
    </row>
    <row r="1155" spans="1:8">
      <c r="A1155" s="24" t="s">
        <v>9370</v>
      </c>
      <c r="B1155" s="86" t="s">
        <v>11</v>
      </c>
      <c r="C1155" s="87">
        <v>88316</v>
      </c>
      <c r="D1155" s="247" t="str">
        <f>IF(A1155="SERVIÇO",(VLOOKUP(C1155,'SERVIÇOS 06_19'!A:D,2,FALSE)))</f>
        <v>SERVENTE COM ENCARGOS COMPLEMENTARES</v>
      </c>
      <c r="E1155" s="248" t="str">
        <f>IF(A1155="SERVIÇO",(VLOOKUP(C1155,'SERVIÇOS 06_19'!A:D,3,FALSE)))</f>
        <v>H</v>
      </c>
      <c r="F1155" s="90">
        <v>1.18</v>
      </c>
      <c r="G1155" s="249">
        <f>IF(A1155="SERVIÇO",(VLOOKUP(C1155,'SERVIÇOS 06_19'!A:D,4,FALSE)))</f>
        <v>14.71</v>
      </c>
      <c r="H1155" s="92">
        <f>TRUNC(F1155*G1155,2)</f>
        <v>17.350000000000001</v>
      </c>
    </row>
    <row r="1156" spans="1:8">
      <c r="A1156" s="24" t="s">
        <v>9370</v>
      </c>
      <c r="B1156" s="86" t="s">
        <v>11</v>
      </c>
      <c r="C1156" s="87">
        <v>88441</v>
      </c>
      <c r="D1156" s="247" t="str">
        <f>IF(A1156="SERVIÇO",(VLOOKUP(C1156,'SERVIÇOS 06_19'!A:D,2,FALSE)))</f>
        <v>JARDINEIRO COM ENCARGOS COMPLEMENTARES</v>
      </c>
      <c r="E1156" s="248" t="str">
        <f>IF(A1156="SERVIÇO",(VLOOKUP(C1156,'SERVIÇOS 06_19'!A:D,3,FALSE)))</f>
        <v>H</v>
      </c>
      <c r="F1156" s="90">
        <v>0.23</v>
      </c>
      <c r="G1156" s="249">
        <f>IF(A1156="SERVIÇO",(VLOOKUP(C1156,'SERVIÇOS 06_19'!A:D,4,FALSE)))</f>
        <v>17.579999999999998</v>
      </c>
      <c r="H1156" s="92">
        <f>TRUNC(F1156*G1156,2)</f>
        <v>4.04</v>
      </c>
    </row>
    <row r="1157" spans="1:8">
      <c r="B1157" s="108"/>
      <c r="C1157" s="87"/>
      <c r="D1157" s="93" t="s">
        <v>9196</v>
      </c>
      <c r="E1157" s="89"/>
      <c r="F1157" s="90"/>
      <c r="G1157" s="94"/>
      <c r="H1157" s="109">
        <f>SUM(H1155:H1156)</f>
        <v>21.39</v>
      </c>
    </row>
    <row r="1158" spans="1:8">
      <c r="B1158" s="108"/>
      <c r="C1158" s="87"/>
      <c r="D1158" s="93"/>
      <c r="E1158" s="89"/>
      <c r="F1158" s="90"/>
      <c r="G1158" s="94"/>
      <c r="H1158" s="109"/>
    </row>
    <row r="1159" spans="1:8">
      <c r="B1159" s="86"/>
      <c r="C1159" s="89"/>
      <c r="D1159" s="93" t="s">
        <v>9155</v>
      </c>
      <c r="E1159" s="89"/>
      <c r="F1159" s="90"/>
      <c r="G1159" s="94"/>
      <c r="H1159" s="95"/>
    </row>
    <row r="1160" spans="1:8">
      <c r="A1160" s="24" t="s">
        <v>5087</v>
      </c>
      <c r="B1160" s="108" t="s">
        <v>11</v>
      </c>
      <c r="C1160" s="105" t="s">
        <v>9131</v>
      </c>
      <c r="D1160" s="247" t="str">
        <f>IF(A1160="INSUMO",(VLOOKUP(C1160,'INSUMOS 06_19'!A:D,2,FALSE)))</f>
        <v>BOGARI</v>
      </c>
      <c r="E1160" s="248" t="str">
        <f>IF(A1160="INSUMO",(VLOOKUP(C1160,'INSUMOS 06_19'!A:D,3,FALSE)))</f>
        <v xml:space="preserve">UN    </v>
      </c>
      <c r="F1160" s="90">
        <v>1</v>
      </c>
      <c r="G1160" s="249">
        <f>IF(A1160="INSUMO",(VLOOKUP(C1160,'INSUMOS 06_19'!A:D,4,FALSE)))</f>
        <v>3.5</v>
      </c>
      <c r="H1160" s="92">
        <f t="shared" ref="H1160:H1165" si="46">TRUNC(F1160*G1160,2)</f>
        <v>3.5</v>
      </c>
    </row>
    <row r="1161" spans="1:8">
      <c r="A1161" s="24" t="s">
        <v>5087</v>
      </c>
      <c r="B1161" s="108" t="s">
        <v>11</v>
      </c>
      <c r="C1161" s="105" t="s">
        <v>20866</v>
      </c>
      <c r="D1161" s="247" t="str">
        <f>IF(A1161="INSUMO",(VLOOKUP(C1161,'INSUMOS 06_19'!A:D,2,FALSE)))</f>
        <v>ADUBO BOVINO</v>
      </c>
      <c r="E1161" s="248" t="str">
        <f>IF(A1161="INSUMO",(VLOOKUP(C1161,'INSUMOS 06_19'!A:D,3,FALSE)))</f>
        <v>M3</v>
      </c>
      <c r="F1161" s="90">
        <v>0.02</v>
      </c>
      <c r="G1161" s="249">
        <f>IF(A1161="INSUMO",(VLOOKUP(C1161,'INSUMOS 06_19'!A:D,4,FALSE)))</f>
        <v>17</v>
      </c>
      <c r="H1161" s="92">
        <f t="shared" si="46"/>
        <v>0.34</v>
      </c>
    </row>
    <row r="1162" spans="1:8" ht="24">
      <c r="A1162" s="24" t="s">
        <v>5087</v>
      </c>
      <c r="B1162" s="108" t="s">
        <v>11</v>
      </c>
      <c r="C1162" s="105">
        <v>370</v>
      </c>
      <c r="D1162" s="247" t="str">
        <f>IF(A1162="INSUMO",(VLOOKUP(C1162,'INSUMOS 06_19'!A:D,2,FALSE)))</f>
        <v>AREIA MEDIA - POSTO JAZIDA/FORNECEDOR (RETIRADO NA JAZIDA, SEM TRANSPORTE)</v>
      </c>
      <c r="E1162" s="248" t="str">
        <f>IF(A1162="INSUMO",(VLOOKUP(C1162,'INSUMOS 06_19'!A:D,3,FALSE)))</f>
        <v xml:space="preserve">M3    </v>
      </c>
      <c r="F1162" s="90">
        <v>6.4000000000000003E-3</v>
      </c>
      <c r="G1162" s="249">
        <f>IF(A1162="INSUMO",(VLOOKUP(C1162,'INSUMOS 06_19'!A:D,4,FALSE)))</f>
        <v>62.75</v>
      </c>
      <c r="H1162" s="92">
        <f t="shared" si="46"/>
        <v>0.4</v>
      </c>
    </row>
    <row r="1163" spans="1:8">
      <c r="A1163" s="24" t="s">
        <v>5087</v>
      </c>
      <c r="B1163" s="108" t="s">
        <v>11</v>
      </c>
      <c r="C1163" s="105">
        <v>7253</v>
      </c>
      <c r="D1163" s="247" t="str">
        <f>IF(A1163="INSUMO",(VLOOKUP(C1163,'INSUMOS 06_19'!A:D,2,FALSE)))</f>
        <v>TERRA VEGETAL (GRANEL)</v>
      </c>
      <c r="E1163" s="248" t="str">
        <f>IF(A1163="INSUMO",(VLOOKUP(C1163,'INSUMOS 06_19'!A:D,3,FALSE)))</f>
        <v xml:space="preserve">M3    </v>
      </c>
      <c r="F1163" s="90">
        <v>0.1</v>
      </c>
      <c r="G1163" s="249">
        <f>IF(A1163="INSUMO",(VLOOKUP(C1163,'INSUMOS 06_19'!A:D,4,FALSE)))</f>
        <v>109.28</v>
      </c>
      <c r="H1163" s="92">
        <f t="shared" si="46"/>
        <v>10.92</v>
      </c>
    </row>
    <row r="1164" spans="1:8">
      <c r="A1164" s="24" t="s">
        <v>5087</v>
      </c>
      <c r="B1164" s="108" t="s">
        <v>11</v>
      </c>
      <c r="C1164" s="105">
        <v>25951</v>
      </c>
      <c r="D1164" s="247" t="str">
        <f>IF(A1164="INSUMO",(VLOOKUP(C1164,'INSUMOS 06_19'!A:D,2,FALSE)))</f>
        <v>FERTILIZANTE NPK - 10:10:10</v>
      </c>
      <c r="E1164" s="248" t="str">
        <f>IF(A1164="INSUMO",(VLOOKUP(C1164,'INSUMOS 06_19'!A:D,3,FALSE)))</f>
        <v xml:space="preserve">KG    </v>
      </c>
      <c r="F1164" s="90">
        <v>0.8</v>
      </c>
      <c r="G1164" s="249">
        <f>IF(A1164="INSUMO",(VLOOKUP(C1164,'INSUMOS 06_19'!A:D,4,FALSE)))</f>
        <v>1.82</v>
      </c>
      <c r="H1164" s="92">
        <f t="shared" si="46"/>
        <v>1.45</v>
      </c>
    </row>
    <row r="1165" spans="1:8" ht="24">
      <c r="A1165" s="24" t="s">
        <v>5087</v>
      </c>
      <c r="B1165" s="108" t="s">
        <v>11</v>
      </c>
      <c r="C1165" s="105">
        <v>25963</v>
      </c>
      <c r="D1165" s="247" t="str">
        <f>IF(A1165="INSUMO",(VLOOKUP(C1165,'INSUMOS 06_19'!A:D,2,FALSE)))</f>
        <v>CALCARIO DOLOMITICO A (POSTO PEDREIRA/FORNECEDOR, SEM FRETE)</v>
      </c>
      <c r="E1165" s="248" t="str">
        <f>IF(A1165="INSUMO",(VLOOKUP(C1165,'INSUMOS 06_19'!A:D,3,FALSE)))</f>
        <v xml:space="preserve">KG    </v>
      </c>
      <c r="F1165" s="90">
        <v>0.8</v>
      </c>
      <c r="G1165" s="249">
        <f>IF(A1165="INSUMO",(VLOOKUP(C1165,'INSUMOS 06_19'!A:D,4,FALSE)))</f>
        <v>0.09</v>
      </c>
      <c r="H1165" s="92">
        <f t="shared" si="46"/>
        <v>7.0000000000000007E-2</v>
      </c>
    </row>
    <row r="1166" spans="1:8">
      <c r="B1166" s="110"/>
      <c r="C1166" s="111"/>
      <c r="D1166" s="93" t="s">
        <v>12714</v>
      </c>
      <c r="E1166" s="89"/>
      <c r="F1166" s="90"/>
      <c r="G1166" s="96"/>
      <c r="H1166" s="98">
        <f>SUM(H1160:H1165)</f>
        <v>16.68</v>
      </c>
    </row>
    <row r="1167" spans="1:8">
      <c r="A1167" s="30"/>
      <c r="B1167" s="108"/>
      <c r="C1167" s="179"/>
      <c r="D1167" s="88"/>
      <c r="E1167" s="89"/>
      <c r="F1167" s="90"/>
      <c r="G1167" s="96"/>
      <c r="H1167" s="92"/>
    </row>
    <row r="1168" spans="1:8">
      <c r="A1168" s="30"/>
      <c r="B1168" s="108"/>
      <c r="C1168" s="179"/>
      <c r="D1168" s="93" t="s">
        <v>12713</v>
      </c>
      <c r="E1168" s="89"/>
      <c r="F1168" s="90"/>
      <c r="G1168" s="94"/>
      <c r="H1168" s="98">
        <f>H1166+H1157</f>
        <v>38.07</v>
      </c>
    </row>
    <row r="1169" spans="1:8">
      <c r="B1169" s="108"/>
      <c r="C1169" s="179"/>
      <c r="D1169" s="99" t="s">
        <v>9156</v>
      </c>
      <c r="E1169" s="100" t="s">
        <v>9</v>
      </c>
      <c r="F1169" s="90">
        <v>0</v>
      </c>
      <c r="G1169" s="112"/>
      <c r="H1169" s="206">
        <v>0</v>
      </c>
    </row>
    <row r="1170" spans="1:8">
      <c r="B1170" s="271"/>
      <c r="C1170" s="201"/>
      <c r="D1170" s="202" t="s">
        <v>9157</v>
      </c>
      <c r="E1170" s="201"/>
      <c r="F1170" s="224"/>
      <c r="G1170" s="204"/>
      <c r="H1170" s="205">
        <f>H1168</f>
        <v>38.07</v>
      </c>
    </row>
    <row r="1171" spans="1:8">
      <c r="A1171" s="30"/>
      <c r="B1171" s="65"/>
      <c r="C1171" s="173"/>
      <c r="D1171" s="30"/>
      <c r="E1171" s="173"/>
      <c r="F1171" s="225"/>
      <c r="G1171" s="174"/>
      <c r="H1171" s="174"/>
    </row>
    <row r="1172" spans="1:8" s="25" customFormat="1">
      <c r="B1172" s="59" t="s">
        <v>20859</v>
      </c>
      <c r="C1172" s="59" t="s">
        <v>20940</v>
      </c>
      <c r="D1172" s="284" t="s">
        <v>20911</v>
      </c>
      <c r="E1172" s="59" t="s">
        <v>32</v>
      </c>
      <c r="F1172" s="59">
        <v>1</v>
      </c>
      <c r="G1172" s="77">
        <f>H1189</f>
        <v>38.07</v>
      </c>
      <c r="H1172" s="77">
        <f>F1172*G1172</f>
        <v>38.07</v>
      </c>
    </row>
    <row r="1173" spans="1:8">
      <c r="A1173" s="30"/>
      <c r="B1173" s="268"/>
      <c r="C1173" s="175"/>
      <c r="D1173" s="104" t="s">
        <v>9154</v>
      </c>
      <c r="E1173" s="175"/>
      <c r="F1173" s="90"/>
      <c r="G1173" s="176"/>
      <c r="H1173" s="101"/>
    </row>
    <row r="1174" spans="1:8">
      <c r="A1174" s="24" t="s">
        <v>9370</v>
      </c>
      <c r="B1174" s="86" t="s">
        <v>11</v>
      </c>
      <c r="C1174" s="87">
        <v>88316</v>
      </c>
      <c r="D1174" s="247" t="str">
        <f>IF(A1174="SERVIÇO",(VLOOKUP(C1174,'SERVIÇOS 06_19'!A:D,2,FALSE)))</f>
        <v>SERVENTE COM ENCARGOS COMPLEMENTARES</v>
      </c>
      <c r="E1174" s="248" t="str">
        <f>IF(A1174="SERVIÇO",(VLOOKUP(C1174,'SERVIÇOS 06_19'!A:D,3,FALSE)))</f>
        <v>H</v>
      </c>
      <c r="F1174" s="90">
        <v>1.18</v>
      </c>
      <c r="G1174" s="249">
        <f>IF(A1174="SERVIÇO",(VLOOKUP(C1174,'SERVIÇOS 06_19'!A:D,4,FALSE)))</f>
        <v>14.71</v>
      </c>
      <c r="H1174" s="92">
        <f>TRUNC(F1174*G1174,2)</f>
        <v>17.350000000000001</v>
      </c>
    </row>
    <row r="1175" spans="1:8">
      <c r="A1175" s="24" t="s">
        <v>9370</v>
      </c>
      <c r="B1175" s="86" t="s">
        <v>11</v>
      </c>
      <c r="C1175" s="87">
        <v>88441</v>
      </c>
      <c r="D1175" s="247" t="str">
        <f>IF(A1175="SERVIÇO",(VLOOKUP(C1175,'SERVIÇOS 06_19'!A:D,2,FALSE)))</f>
        <v>JARDINEIRO COM ENCARGOS COMPLEMENTARES</v>
      </c>
      <c r="E1175" s="248" t="str">
        <f>IF(A1175="SERVIÇO",(VLOOKUP(C1175,'SERVIÇOS 06_19'!A:D,3,FALSE)))</f>
        <v>H</v>
      </c>
      <c r="F1175" s="90">
        <v>0.23</v>
      </c>
      <c r="G1175" s="249">
        <f>IF(A1175="SERVIÇO",(VLOOKUP(C1175,'SERVIÇOS 06_19'!A:D,4,FALSE)))</f>
        <v>17.579999999999998</v>
      </c>
      <c r="H1175" s="92">
        <f>TRUNC(F1175*G1175,2)</f>
        <v>4.04</v>
      </c>
    </row>
    <row r="1176" spans="1:8">
      <c r="B1176" s="108"/>
      <c r="C1176" s="87"/>
      <c r="D1176" s="93" t="s">
        <v>9196</v>
      </c>
      <c r="E1176" s="89"/>
      <c r="F1176" s="90"/>
      <c r="G1176" s="94"/>
      <c r="H1176" s="109">
        <f>SUM(H1174:H1175)</f>
        <v>21.39</v>
      </c>
    </row>
    <row r="1177" spans="1:8">
      <c r="B1177" s="108"/>
      <c r="C1177" s="87"/>
      <c r="D1177" s="93"/>
      <c r="E1177" s="89"/>
      <c r="F1177" s="90"/>
      <c r="G1177" s="94"/>
      <c r="H1177" s="109"/>
    </row>
    <row r="1178" spans="1:8">
      <c r="B1178" s="86"/>
      <c r="C1178" s="89"/>
      <c r="D1178" s="93" t="s">
        <v>9155</v>
      </c>
      <c r="E1178" s="89"/>
      <c r="F1178" s="90"/>
      <c r="G1178" s="94"/>
      <c r="H1178" s="95"/>
    </row>
    <row r="1179" spans="1:8">
      <c r="A1179" s="24" t="s">
        <v>5087</v>
      </c>
      <c r="B1179" s="108" t="s">
        <v>11</v>
      </c>
      <c r="C1179" s="105" t="s">
        <v>20894</v>
      </c>
      <c r="D1179" s="247" t="str">
        <f>IF(A1179="INSUMO",(VLOOKUP(C1179,'INSUMOS 06_19'!A:D,2,FALSE)))</f>
        <v>CRAVO</v>
      </c>
      <c r="E1179" s="248" t="str">
        <f>IF(A1179="INSUMO",(VLOOKUP(C1179,'INSUMOS 06_19'!A:D,3,FALSE)))</f>
        <v xml:space="preserve">UN    </v>
      </c>
      <c r="F1179" s="90">
        <v>1</v>
      </c>
      <c r="G1179" s="249">
        <f>IF(A1179="INSUMO",(VLOOKUP(C1179,'INSUMOS 06_19'!A:D,4,FALSE)))</f>
        <v>3.5</v>
      </c>
      <c r="H1179" s="92">
        <f t="shared" ref="H1179:H1184" si="47">TRUNC(F1179*G1179,2)</f>
        <v>3.5</v>
      </c>
    </row>
    <row r="1180" spans="1:8">
      <c r="A1180" s="24" t="s">
        <v>5087</v>
      </c>
      <c r="B1180" s="108" t="s">
        <v>11</v>
      </c>
      <c r="C1180" s="105" t="s">
        <v>20866</v>
      </c>
      <c r="D1180" s="247" t="str">
        <f>IF(A1180="INSUMO",(VLOOKUP(C1180,'INSUMOS 06_19'!A:D,2,FALSE)))</f>
        <v>ADUBO BOVINO</v>
      </c>
      <c r="E1180" s="248" t="str">
        <f>IF(A1180="INSUMO",(VLOOKUP(C1180,'INSUMOS 06_19'!A:D,3,FALSE)))</f>
        <v>M3</v>
      </c>
      <c r="F1180" s="90">
        <v>0.02</v>
      </c>
      <c r="G1180" s="249">
        <f>IF(A1180="INSUMO",(VLOOKUP(C1180,'INSUMOS 06_19'!A:D,4,FALSE)))</f>
        <v>17</v>
      </c>
      <c r="H1180" s="92">
        <f t="shared" si="47"/>
        <v>0.34</v>
      </c>
    </row>
    <row r="1181" spans="1:8" ht="24">
      <c r="A1181" s="24" t="s">
        <v>5087</v>
      </c>
      <c r="B1181" s="108" t="s">
        <v>11</v>
      </c>
      <c r="C1181" s="105">
        <v>370</v>
      </c>
      <c r="D1181" s="247" t="str">
        <f>IF(A1181="INSUMO",(VLOOKUP(C1181,'INSUMOS 06_19'!A:D,2,FALSE)))</f>
        <v>AREIA MEDIA - POSTO JAZIDA/FORNECEDOR (RETIRADO NA JAZIDA, SEM TRANSPORTE)</v>
      </c>
      <c r="E1181" s="248" t="str">
        <f>IF(A1181="INSUMO",(VLOOKUP(C1181,'INSUMOS 06_19'!A:D,3,FALSE)))</f>
        <v xml:space="preserve">M3    </v>
      </c>
      <c r="F1181" s="90">
        <v>6.4000000000000003E-3</v>
      </c>
      <c r="G1181" s="249">
        <f>IF(A1181="INSUMO",(VLOOKUP(C1181,'INSUMOS 06_19'!A:D,4,FALSE)))</f>
        <v>62.75</v>
      </c>
      <c r="H1181" s="92">
        <f t="shared" si="47"/>
        <v>0.4</v>
      </c>
    </row>
    <row r="1182" spans="1:8">
      <c r="A1182" s="24" t="s">
        <v>5087</v>
      </c>
      <c r="B1182" s="108" t="s">
        <v>11</v>
      </c>
      <c r="C1182" s="105">
        <v>7253</v>
      </c>
      <c r="D1182" s="247" t="str">
        <f>IF(A1182="INSUMO",(VLOOKUP(C1182,'INSUMOS 06_19'!A:D,2,FALSE)))</f>
        <v>TERRA VEGETAL (GRANEL)</v>
      </c>
      <c r="E1182" s="248" t="str">
        <f>IF(A1182="INSUMO",(VLOOKUP(C1182,'INSUMOS 06_19'!A:D,3,FALSE)))</f>
        <v xml:space="preserve">M3    </v>
      </c>
      <c r="F1182" s="90">
        <v>0.1</v>
      </c>
      <c r="G1182" s="249">
        <f>IF(A1182="INSUMO",(VLOOKUP(C1182,'INSUMOS 06_19'!A:D,4,FALSE)))</f>
        <v>109.28</v>
      </c>
      <c r="H1182" s="92">
        <f t="shared" si="47"/>
        <v>10.92</v>
      </c>
    </row>
    <row r="1183" spans="1:8">
      <c r="A1183" s="24" t="s">
        <v>5087</v>
      </c>
      <c r="B1183" s="108" t="s">
        <v>11</v>
      </c>
      <c r="C1183" s="105">
        <v>25951</v>
      </c>
      <c r="D1183" s="247" t="str">
        <f>IF(A1183="INSUMO",(VLOOKUP(C1183,'INSUMOS 06_19'!A:D,2,FALSE)))</f>
        <v>FERTILIZANTE NPK - 10:10:10</v>
      </c>
      <c r="E1183" s="248" t="str">
        <f>IF(A1183="INSUMO",(VLOOKUP(C1183,'INSUMOS 06_19'!A:D,3,FALSE)))</f>
        <v xml:space="preserve">KG    </v>
      </c>
      <c r="F1183" s="90">
        <v>0.8</v>
      </c>
      <c r="G1183" s="249">
        <f>IF(A1183="INSUMO",(VLOOKUP(C1183,'INSUMOS 06_19'!A:D,4,FALSE)))</f>
        <v>1.82</v>
      </c>
      <c r="H1183" s="92">
        <f t="shared" si="47"/>
        <v>1.45</v>
      </c>
    </row>
    <row r="1184" spans="1:8" ht="24">
      <c r="A1184" s="24" t="s">
        <v>5087</v>
      </c>
      <c r="B1184" s="108" t="s">
        <v>11</v>
      </c>
      <c r="C1184" s="105">
        <v>25963</v>
      </c>
      <c r="D1184" s="247" t="str">
        <f>IF(A1184="INSUMO",(VLOOKUP(C1184,'INSUMOS 06_19'!A:D,2,FALSE)))</f>
        <v>CALCARIO DOLOMITICO A (POSTO PEDREIRA/FORNECEDOR, SEM FRETE)</v>
      </c>
      <c r="E1184" s="248" t="str">
        <f>IF(A1184="INSUMO",(VLOOKUP(C1184,'INSUMOS 06_19'!A:D,3,FALSE)))</f>
        <v xml:space="preserve">KG    </v>
      </c>
      <c r="F1184" s="90">
        <v>0.8</v>
      </c>
      <c r="G1184" s="249">
        <f>IF(A1184="INSUMO",(VLOOKUP(C1184,'INSUMOS 06_19'!A:D,4,FALSE)))</f>
        <v>0.09</v>
      </c>
      <c r="H1184" s="92">
        <f t="shared" si="47"/>
        <v>7.0000000000000007E-2</v>
      </c>
    </row>
    <row r="1185" spans="1:8">
      <c r="B1185" s="110"/>
      <c r="C1185" s="111"/>
      <c r="D1185" s="93" t="s">
        <v>12714</v>
      </c>
      <c r="E1185" s="89"/>
      <c r="F1185" s="90"/>
      <c r="G1185" s="96"/>
      <c r="H1185" s="98">
        <f>SUM(H1179:H1184)</f>
        <v>16.68</v>
      </c>
    </row>
    <row r="1186" spans="1:8">
      <c r="A1186" s="30"/>
      <c r="B1186" s="108"/>
      <c r="C1186" s="179"/>
      <c r="D1186" s="88"/>
      <c r="E1186" s="89"/>
      <c r="F1186" s="90"/>
      <c r="G1186" s="96"/>
      <c r="H1186" s="92"/>
    </row>
    <row r="1187" spans="1:8">
      <c r="A1187" s="30"/>
      <c r="B1187" s="108"/>
      <c r="C1187" s="179"/>
      <c r="D1187" s="93" t="s">
        <v>12713</v>
      </c>
      <c r="E1187" s="89"/>
      <c r="F1187" s="90"/>
      <c r="G1187" s="94"/>
      <c r="H1187" s="98">
        <f>H1185+H1176</f>
        <v>38.07</v>
      </c>
    </row>
    <row r="1188" spans="1:8">
      <c r="B1188" s="108"/>
      <c r="C1188" s="179"/>
      <c r="D1188" s="99" t="s">
        <v>9156</v>
      </c>
      <c r="E1188" s="100" t="s">
        <v>9</v>
      </c>
      <c r="F1188" s="90">
        <v>0</v>
      </c>
      <c r="G1188" s="112"/>
      <c r="H1188" s="206">
        <v>0</v>
      </c>
    </row>
    <row r="1189" spans="1:8">
      <c r="B1189" s="271"/>
      <c r="C1189" s="201"/>
      <c r="D1189" s="202" t="s">
        <v>9157</v>
      </c>
      <c r="E1189" s="201"/>
      <c r="F1189" s="224"/>
      <c r="G1189" s="204"/>
      <c r="H1189" s="205">
        <f>H1187</f>
        <v>38.07</v>
      </c>
    </row>
    <row r="1190" spans="1:8">
      <c r="A1190" s="30"/>
      <c r="B1190" s="65"/>
      <c r="C1190" s="173"/>
      <c r="D1190" s="30"/>
      <c r="E1190" s="173"/>
      <c r="F1190" s="225"/>
      <c r="G1190" s="174"/>
      <c r="H1190" s="174"/>
    </row>
    <row r="1191" spans="1:8" s="25" customFormat="1">
      <c r="B1191" s="59" t="s">
        <v>20859</v>
      </c>
      <c r="C1191" s="59" t="s">
        <v>20941</v>
      </c>
      <c r="D1191" s="284" t="s">
        <v>20912</v>
      </c>
      <c r="E1191" s="59" t="s">
        <v>32</v>
      </c>
      <c r="F1191" s="59">
        <v>1</v>
      </c>
      <c r="G1191" s="77">
        <f>H1208</f>
        <v>54.57</v>
      </c>
      <c r="H1191" s="77">
        <f>F1191*G1191</f>
        <v>54.57</v>
      </c>
    </row>
    <row r="1192" spans="1:8">
      <c r="A1192" s="30"/>
      <c r="B1192" s="268"/>
      <c r="C1192" s="175"/>
      <c r="D1192" s="104" t="s">
        <v>9154</v>
      </c>
      <c r="E1192" s="175"/>
      <c r="F1192" s="90"/>
      <c r="G1192" s="176"/>
      <c r="H1192" s="101"/>
    </row>
    <row r="1193" spans="1:8">
      <c r="A1193" s="24" t="s">
        <v>9370</v>
      </c>
      <c r="B1193" s="86" t="s">
        <v>11</v>
      </c>
      <c r="C1193" s="87">
        <v>88316</v>
      </c>
      <c r="D1193" s="247" t="str">
        <f>IF(A1193="SERVIÇO",(VLOOKUP(C1193,'SERVIÇOS 06_19'!A:D,2,FALSE)))</f>
        <v>SERVENTE COM ENCARGOS COMPLEMENTARES</v>
      </c>
      <c r="E1193" s="248" t="str">
        <f>IF(A1193="SERVIÇO",(VLOOKUP(C1193,'SERVIÇOS 06_19'!A:D,3,FALSE)))</f>
        <v>H</v>
      </c>
      <c r="F1193" s="90">
        <v>1.18</v>
      </c>
      <c r="G1193" s="249">
        <f>IF(A1193="SERVIÇO",(VLOOKUP(C1193,'SERVIÇOS 06_19'!A:D,4,FALSE)))</f>
        <v>14.71</v>
      </c>
      <c r="H1193" s="92">
        <f>TRUNC(F1193*G1193,2)</f>
        <v>17.350000000000001</v>
      </c>
    </row>
    <row r="1194" spans="1:8">
      <c r="A1194" s="24" t="s">
        <v>9370</v>
      </c>
      <c r="B1194" s="86" t="s">
        <v>11</v>
      </c>
      <c r="C1194" s="87">
        <v>88441</v>
      </c>
      <c r="D1194" s="247" t="str">
        <f>IF(A1194="SERVIÇO",(VLOOKUP(C1194,'SERVIÇOS 06_19'!A:D,2,FALSE)))</f>
        <v>JARDINEIRO COM ENCARGOS COMPLEMENTARES</v>
      </c>
      <c r="E1194" s="248" t="str">
        <f>IF(A1194="SERVIÇO",(VLOOKUP(C1194,'SERVIÇOS 06_19'!A:D,3,FALSE)))</f>
        <v>H</v>
      </c>
      <c r="F1194" s="90">
        <v>0.23</v>
      </c>
      <c r="G1194" s="249">
        <f>IF(A1194="SERVIÇO",(VLOOKUP(C1194,'SERVIÇOS 06_19'!A:D,4,FALSE)))</f>
        <v>17.579999999999998</v>
      </c>
      <c r="H1194" s="92">
        <f>TRUNC(F1194*G1194,2)</f>
        <v>4.04</v>
      </c>
    </row>
    <row r="1195" spans="1:8">
      <c r="B1195" s="108"/>
      <c r="C1195" s="87"/>
      <c r="D1195" s="93" t="s">
        <v>9196</v>
      </c>
      <c r="E1195" s="89"/>
      <c r="F1195" s="90"/>
      <c r="G1195" s="94"/>
      <c r="H1195" s="109">
        <f>SUM(H1193:H1194)</f>
        <v>21.39</v>
      </c>
    </row>
    <row r="1196" spans="1:8">
      <c r="B1196" s="108"/>
      <c r="C1196" s="87"/>
      <c r="D1196" s="93"/>
      <c r="E1196" s="89"/>
      <c r="F1196" s="90"/>
      <c r="G1196" s="94"/>
      <c r="H1196" s="109"/>
    </row>
    <row r="1197" spans="1:8">
      <c r="B1197" s="86"/>
      <c r="C1197" s="89"/>
      <c r="D1197" s="93" t="s">
        <v>9155</v>
      </c>
      <c r="E1197" s="89"/>
      <c r="F1197" s="90"/>
      <c r="G1197" s="94"/>
      <c r="H1197" s="95"/>
    </row>
    <row r="1198" spans="1:8">
      <c r="A1198" s="24" t="s">
        <v>5087</v>
      </c>
      <c r="B1198" s="108" t="s">
        <v>11</v>
      </c>
      <c r="C1198" s="105" t="s">
        <v>20895</v>
      </c>
      <c r="D1198" s="247" t="str">
        <f>IF(A1198="INSUMO",(VLOOKUP(C1198,'INSUMOS 06_19'!A:D,2,FALSE)))</f>
        <v>JASMIM-ESTRELA</v>
      </c>
      <c r="E1198" s="248" t="str">
        <f>IF(A1198="INSUMO",(VLOOKUP(C1198,'INSUMOS 06_19'!A:D,3,FALSE)))</f>
        <v xml:space="preserve">UN    </v>
      </c>
      <c r="F1198" s="90">
        <v>1</v>
      </c>
      <c r="G1198" s="249">
        <f>IF(A1198="INSUMO",(VLOOKUP(C1198,'INSUMOS 06_19'!A:D,4,FALSE)))</f>
        <v>20</v>
      </c>
      <c r="H1198" s="92">
        <f t="shared" ref="H1198:H1203" si="48">TRUNC(F1198*G1198,2)</f>
        <v>20</v>
      </c>
    </row>
    <row r="1199" spans="1:8">
      <c r="A1199" s="24" t="s">
        <v>5087</v>
      </c>
      <c r="B1199" s="108" t="s">
        <v>11</v>
      </c>
      <c r="C1199" s="105" t="s">
        <v>20866</v>
      </c>
      <c r="D1199" s="247" t="str">
        <f>IF(A1199="INSUMO",(VLOOKUP(C1199,'INSUMOS 06_19'!A:D,2,FALSE)))</f>
        <v>ADUBO BOVINO</v>
      </c>
      <c r="E1199" s="248" t="str">
        <f>IF(A1199="INSUMO",(VLOOKUP(C1199,'INSUMOS 06_19'!A:D,3,FALSE)))</f>
        <v>M3</v>
      </c>
      <c r="F1199" s="90">
        <v>0.02</v>
      </c>
      <c r="G1199" s="249">
        <f>IF(A1199="INSUMO",(VLOOKUP(C1199,'INSUMOS 06_19'!A:D,4,FALSE)))</f>
        <v>17</v>
      </c>
      <c r="H1199" s="92">
        <f t="shared" si="48"/>
        <v>0.34</v>
      </c>
    </row>
    <row r="1200" spans="1:8" ht="24">
      <c r="A1200" s="24" t="s">
        <v>5087</v>
      </c>
      <c r="B1200" s="108" t="s">
        <v>11</v>
      </c>
      <c r="C1200" s="105">
        <v>370</v>
      </c>
      <c r="D1200" s="247" t="str">
        <f>IF(A1200="INSUMO",(VLOOKUP(C1200,'INSUMOS 06_19'!A:D,2,FALSE)))</f>
        <v>AREIA MEDIA - POSTO JAZIDA/FORNECEDOR (RETIRADO NA JAZIDA, SEM TRANSPORTE)</v>
      </c>
      <c r="E1200" s="248" t="str">
        <f>IF(A1200="INSUMO",(VLOOKUP(C1200,'INSUMOS 06_19'!A:D,3,FALSE)))</f>
        <v xml:space="preserve">M3    </v>
      </c>
      <c r="F1200" s="90">
        <v>6.4000000000000003E-3</v>
      </c>
      <c r="G1200" s="249">
        <f>IF(A1200="INSUMO",(VLOOKUP(C1200,'INSUMOS 06_19'!A:D,4,FALSE)))</f>
        <v>62.75</v>
      </c>
      <c r="H1200" s="92">
        <f t="shared" si="48"/>
        <v>0.4</v>
      </c>
    </row>
    <row r="1201" spans="1:8">
      <c r="A1201" s="24" t="s">
        <v>5087</v>
      </c>
      <c r="B1201" s="108" t="s">
        <v>11</v>
      </c>
      <c r="C1201" s="105">
        <v>7253</v>
      </c>
      <c r="D1201" s="247" t="str">
        <f>IF(A1201="INSUMO",(VLOOKUP(C1201,'INSUMOS 06_19'!A:D,2,FALSE)))</f>
        <v>TERRA VEGETAL (GRANEL)</v>
      </c>
      <c r="E1201" s="248" t="str">
        <f>IF(A1201="INSUMO",(VLOOKUP(C1201,'INSUMOS 06_19'!A:D,3,FALSE)))</f>
        <v xml:space="preserve">M3    </v>
      </c>
      <c r="F1201" s="90">
        <v>0.1</v>
      </c>
      <c r="G1201" s="249">
        <f>IF(A1201="INSUMO",(VLOOKUP(C1201,'INSUMOS 06_19'!A:D,4,FALSE)))</f>
        <v>109.28</v>
      </c>
      <c r="H1201" s="92">
        <f t="shared" si="48"/>
        <v>10.92</v>
      </c>
    </row>
    <row r="1202" spans="1:8">
      <c r="A1202" s="24" t="s">
        <v>5087</v>
      </c>
      <c r="B1202" s="108" t="s">
        <v>11</v>
      </c>
      <c r="C1202" s="105">
        <v>25951</v>
      </c>
      <c r="D1202" s="247" t="str">
        <f>IF(A1202="INSUMO",(VLOOKUP(C1202,'INSUMOS 06_19'!A:D,2,FALSE)))</f>
        <v>FERTILIZANTE NPK - 10:10:10</v>
      </c>
      <c r="E1202" s="248" t="str">
        <f>IF(A1202="INSUMO",(VLOOKUP(C1202,'INSUMOS 06_19'!A:D,3,FALSE)))</f>
        <v xml:space="preserve">KG    </v>
      </c>
      <c r="F1202" s="90">
        <v>0.8</v>
      </c>
      <c r="G1202" s="249">
        <f>IF(A1202="INSUMO",(VLOOKUP(C1202,'INSUMOS 06_19'!A:D,4,FALSE)))</f>
        <v>1.82</v>
      </c>
      <c r="H1202" s="92">
        <f t="shared" si="48"/>
        <v>1.45</v>
      </c>
    </row>
    <row r="1203" spans="1:8" ht="24">
      <c r="A1203" s="24" t="s">
        <v>5087</v>
      </c>
      <c r="B1203" s="108" t="s">
        <v>11</v>
      </c>
      <c r="C1203" s="105">
        <v>25963</v>
      </c>
      <c r="D1203" s="247" t="str">
        <f>IF(A1203="INSUMO",(VLOOKUP(C1203,'INSUMOS 06_19'!A:D,2,FALSE)))</f>
        <v>CALCARIO DOLOMITICO A (POSTO PEDREIRA/FORNECEDOR, SEM FRETE)</v>
      </c>
      <c r="E1203" s="248" t="str">
        <f>IF(A1203="INSUMO",(VLOOKUP(C1203,'INSUMOS 06_19'!A:D,3,FALSE)))</f>
        <v xml:space="preserve">KG    </v>
      </c>
      <c r="F1203" s="90">
        <v>0.8</v>
      </c>
      <c r="G1203" s="249">
        <f>IF(A1203="INSUMO",(VLOOKUP(C1203,'INSUMOS 06_19'!A:D,4,FALSE)))</f>
        <v>0.09</v>
      </c>
      <c r="H1203" s="92">
        <f t="shared" si="48"/>
        <v>7.0000000000000007E-2</v>
      </c>
    </row>
    <row r="1204" spans="1:8">
      <c r="B1204" s="110"/>
      <c r="C1204" s="111"/>
      <c r="D1204" s="93" t="s">
        <v>12714</v>
      </c>
      <c r="E1204" s="89"/>
      <c r="F1204" s="90"/>
      <c r="G1204" s="96"/>
      <c r="H1204" s="98">
        <f>SUM(H1198:H1203)</f>
        <v>33.18</v>
      </c>
    </row>
    <row r="1205" spans="1:8">
      <c r="A1205" s="30"/>
      <c r="B1205" s="108"/>
      <c r="C1205" s="179"/>
      <c r="D1205" s="88"/>
      <c r="E1205" s="89"/>
      <c r="F1205" s="90"/>
      <c r="G1205" s="96"/>
      <c r="H1205" s="92"/>
    </row>
    <row r="1206" spans="1:8">
      <c r="A1206" s="30"/>
      <c r="B1206" s="108"/>
      <c r="C1206" s="179"/>
      <c r="D1206" s="93" t="s">
        <v>12713</v>
      </c>
      <c r="E1206" s="89"/>
      <c r="F1206" s="90"/>
      <c r="G1206" s="94"/>
      <c r="H1206" s="98">
        <f>H1204+H1195</f>
        <v>54.57</v>
      </c>
    </row>
    <row r="1207" spans="1:8">
      <c r="B1207" s="108"/>
      <c r="C1207" s="179"/>
      <c r="D1207" s="99" t="s">
        <v>9156</v>
      </c>
      <c r="E1207" s="100" t="s">
        <v>9</v>
      </c>
      <c r="F1207" s="90">
        <v>0</v>
      </c>
      <c r="G1207" s="112"/>
      <c r="H1207" s="206">
        <v>0</v>
      </c>
    </row>
    <row r="1208" spans="1:8">
      <c r="B1208" s="271"/>
      <c r="C1208" s="201"/>
      <c r="D1208" s="202" t="s">
        <v>9157</v>
      </c>
      <c r="E1208" s="201"/>
      <c r="F1208" s="224"/>
      <c r="G1208" s="204"/>
      <c r="H1208" s="205">
        <f>H1206</f>
        <v>54.57</v>
      </c>
    </row>
    <row r="1209" spans="1:8">
      <c r="A1209" s="30"/>
      <c r="B1209" s="65"/>
      <c r="C1209" s="173"/>
      <c r="D1209" s="30"/>
      <c r="E1209" s="173"/>
      <c r="F1209" s="225"/>
      <c r="G1209" s="174"/>
      <c r="H1209" s="174"/>
    </row>
    <row r="1210" spans="1:8" s="25" customFormat="1">
      <c r="B1210" s="59" t="s">
        <v>20859</v>
      </c>
      <c r="C1210" s="59" t="s">
        <v>20942</v>
      </c>
      <c r="D1210" s="284" t="s">
        <v>20913</v>
      </c>
      <c r="E1210" s="59" t="s">
        <v>32</v>
      </c>
      <c r="F1210" s="59">
        <v>1</v>
      </c>
      <c r="G1210" s="77">
        <f>H1227</f>
        <v>38.07</v>
      </c>
      <c r="H1210" s="77">
        <f>F1210*G1210</f>
        <v>38.07</v>
      </c>
    </row>
    <row r="1211" spans="1:8">
      <c r="A1211" s="30"/>
      <c r="B1211" s="268"/>
      <c r="C1211" s="175"/>
      <c r="D1211" s="104" t="s">
        <v>9154</v>
      </c>
      <c r="E1211" s="175"/>
      <c r="F1211" s="90"/>
      <c r="G1211" s="176"/>
      <c r="H1211" s="101"/>
    </row>
    <row r="1212" spans="1:8">
      <c r="A1212" s="24" t="s">
        <v>9370</v>
      </c>
      <c r="B1212" s="86" t="s">
        <v>11</v>
      </c>
      <c r="C1212" s="87">
        <v>88316</v>
      </c>
      <c r="D1212" s="247" t="str">
        <f>IF(A1212="SERVIÇO",(VLOOKUP(C1212,'SERVIÇOS 06_19'!A:D,2,FALSE)))</f>
        <v>SERVENTE COM ENCARGOS COMPLEMENTARES</v>
      </c>
      <c r="E1212" s="248" t="str">
        <f>IF(A1212="SERVIÇO",(VLOOKUP(C1212,'SERVIÇOS 06_19'!A:D,3,FALSE)))</f>
        <v>H</v>
      </c>
      <c r="F1212" s="90">
        <v>1.18</v>
      </c>
      <c r="G1212" s="249">
        <f>IF(A1212="SERVIÇO",(VLOOKUP(C1212,'SERVIÇOS 06_19'!A:D,4,FALSE)))</f>
        <v>14.71</v>
      </c>
      <c r="H1212" s="92">
        <f>TRUNC(F1212*G1212,2)</f>
        <v>17.350000000000001</v>
      </c>
    </row>
    <row r="1213" spans="1:8">
      <c r="A1213" s="24" t="s">
        <v>9370</v>
      </c>
      <c r="B1213" s="86" t="s">
        <v>11</v>
      </c>
      <c r="C1213" s="87">
        <v>88441</v>
      </c>
      <c r="D1213" s="247" t="str">
        <f>IF(A1213="SERVIÇO",(VLOOKUP(C1213,'SERVIÇOS 06_19'!A:D,2,FALSE)))</f>
        <v>JARDINEIRO COM ENCARGOS COMPLEMENTARES</v>
      </c>
      <c r="E1213" s="248" t="str">
        <f>IF(A1213="SERVIÇO",(VLOOKUP(C1213,'SERVIÇOS 06_19'!A:D,3,FALSE)))</f>
        <v>H</v>
      </c>
      <c r="F1213" s="90">
        <v>0.23</v>
      </c>
      <c r="G1213" s="249">
        <f>IF(A1213="SERVIÇO",(VLOOKUP(C1213,'SERVIÇOS 06_19'!A:D,4,FALSE)))</f>
        <v>17.579999999999998</v>
      </c>
      <c r="H1213" s="92">
        <f>TRUNC(F1213*G1213,2)</f>
        <v>4.04</v>
      </c>
    </row>
    <row r="1214" spans="1:8">
      <c r="B1214" s="108"/>
      <c r="C1214" s="87"/>
      <c r="D1214" s="93" t="s">
        <v>9196</v>
      </c>
      <c r="E1214" s="89"/>
      <c r="F1214" s="90"/>
      <c r="G1214" s="94"/>
      <c r="H1214" s="109">
        <f>SUM(H1212:H1213)</f>
        <v>21.39</v>
      </c>
    </row>
    <row r="1215" spans="1:8">
      <c r="B1215" s="108"/>
      <c r="C1215" s="87"/>
      <c r="D1215" s="93"/>
      <c r="E1215" s="89"/>
      <c r="F1215" s="90"/>
      <c r="G1215" s="94"/>
      <c r="H1215" s="109"/>
    </row>
    <row r="1216" spans="1:8">
      <c r="B1216" s="86"/>
      <c r="C1216" s="89"/>
      <c r="D1216" s="93" t="s">
        <v>9155</v>
      </c>
      <c r="E1216" s="89"/>
      <c r="F1216" s="90"/>
      <c r="G1216" s="94"/>
      <c r="H1216" s="95"/>
    </row>
    <row r="1217" spans="1:8">
      <c r="A1217" s="24" t="s">
        <v>5087</v>
      </c>
      <c r="B1217" s="108" t="s">
        <v>11</v>
      </c>
      <c r="C1217" s="105" t="s">
        <v>20896</v>
      </c>
      <c r="D1217" s="247" t="str">
        <f>IF(A1217="INSUMO",(VLOOKUP(C1217,'INSUMOS 06_19'!A:D,2,FALSE)))</f>
        <v>MADRESSILVA</v>
      </c>
      <c r="E1217" s="248" t="str">
        <f>IF(A1217="INSUMO",(VLOOKUP(C1217,'INSUMOS 06_19'!A:D,3,FALSE)))</f>
        <v xml:space="preserve">UN    </v>
      </c>
      <c r="F1217" s="90">
        <v>1</v>
      </c>
      <c r="G1217" s="249">
        <f>IF(A1217="INSUMO",(VLOOKUP(C1217,'INSUMOS 06_19'!A:D,4,FALSE)))</f>
        <v>3.5</v>
      </c>
      <c r="H1217" s="92">
        <f t="shared" ref="H1217:H1222" si="49">TRUNC(F1217*G1217,2)</f>
        <v>3.5</v>
      </c>
    </row>
    <row r="1218" spans="1:8">
      <c r="A1218" s="24" t="s">
        <v>5087</v>
      </c>
      <c r="B1218" s="108" t="s">
        <v>11</v>
      </c>
      <c r="C1218" s="105" t="s">
        <v>20866</v>
      </c>
      <c r="D1218" s="247" t="str">
        <f>IF(A1218="INSUMO",(VLOOKUP(C1218,'INSUMOS 06_19'!A:D,2,FALSE)))</f>
        <v>ADUBO BOVINO</v>
      </c>
      <c r="E1218" s="248" t="str">
        <f>IF(A1218="INSUMO",(VLOOKUP(C1218,'INSUMOS 06_19'!A:D,3,FALSE)))</f>
        <v>M3</v>
      </c>
      <c r="F1218" s="90">
        <v>0.02</v>
      </c>
      <c r="G1218" s="249">
        <f>IF(A1218="INSUMO",(VLOOKUP(C1218,'INSUMOS 06_19'!A:D,4,FALSE)))</f>
        <v>17</v>
      </c>
      <c r="H1218" s="92">
        <f t="shared" si="49"/>
        <v>0.34</v>
      </c>
    </row>
    <row r="1219" spans="1:8" ht="24">
      <c r="A1219" s="24" t="s">
        <v>5087</v>
      </c>
      <c r="B1219" s="108" t="s">
        <v>11</v>
      </c>
      <c r="C1219" s="105">
        <v>370</v>
      </c>
      <c r="D1219" s="247" t="str">
        <f>IF(A1219="INSUMO",(VLOOKUP(C1219,'INSUMOS 06_19'!A:D,2,FALSE)))</f>
        <v>AREIA MEDIA - POSTO JAZIDA/FORNECEDOR (RETIRADO NA JAZIDA, SEM TRANSPORTE)</v>
      </c>
      <c r="E1219" s="248" t="str">
        <f>IF(A1219="INSUMO",(VLOOKUP(C1219,'INSUMOS 06_19'!A:D,3,FALSE)))</f>
        <v xml:space="preserve">M3    </v>
      </c>
      <c r="F1219" s="90">
        <v>6.4000000000000003E-3</v>
      </c>
      <c r="G1219" s="249">
        <f>IF(A1219="INSUMO",(VLOOKUP(C1219,'INSUMOS 06_19'!A:D,4,FALSE)))</f>
        <v>62.75</v>
      </c>
      <c r="H1219" s="92">
        <f t="shared" si="49"/>
        <v>0.4</v>
      </c>
    </row>
    <row r="1220" spans="1:8">
      <c r="A1220" s="24" t="s">
        <v>5087</v>
      </c>
      <c r="B1220" s="108" t="s">
        <v>11</v>
      </c>
      <c r="C1220" s="105">
        <v>7253</v>
      </c>
      <c r="D1220" s="247" t="str">
        <f>IF(A1220="INSUMO",(VLOOKUP(C1220,'INSUMOS 06_19'!A:D,2,FALSE)))</f>
        <v>TERRA VEGETAL (GRANEL)</v>
      </c>
      <c r="E1220" s="248" t="str">
        <f>IF(A1220="INSUMO",(VLOOKUP(C1220,'INSUMOS 06_19'!A:D,3,FALSE)))</f>
        <v xml:space="preserve">M3    </v>
      </c>
      <c r="F1220" s="90">
        <v>0.1</v>
      </c>
      <c r="G1220" s="249">
        <f>IF(A1220="INSUMO",(VLOOKUP(C1220,'INSUMOS 06_19'!A:D,4,FALSE)))</f>
        <v>109.28</v>
      </c>
      <c r="H1220" s="92">
        <f t="shared" si="49"/>
        <v>10.92</v>
      </c>
    </row>
    <row r="1221" spans="1:8">
      <c r="A1221" s="24" t="s">
        <v>5087</v>
      </c>
      <c r="B1221" s="108" t="s">
        <v>11</v>
      </c>
      <c r="C1221" s="105">
        <v>25951</v>
      </c>
      <c r="D1221" s="247" t="str">
        <f>IF(A1221="INSUMO",(VLOOKUP(C1221,'INSUMOS 06_19'!A:D,2,FALSE)))</f>
        <v>FERTILIZANTE NPK - 10:10:10</v>
      </c>
      <c r="E1221" s="248" t="str">
        <f>IF(A1221="INSUMO",(VLOOKUP(C1221,'INSUMOS 06_19'!A:D,3,FALSE)))</f>
        <v xml:space="preserve">KG    </v>
      </c>
      <c r="F1221" s="90">
        <v>0.8</v>
      </c>
      <c r="G1221" s="249">
        <f>IF(A1221="INSUMO",(VLOOKUP(C1221,'INSUMOS 06_19'!A:D,4,FALSE)))</f>
        <v>1.82</v>
      </c>
      <c r="H1221" s="92">
        <f t="shared" si="49"/>
        <v>1.45</v>
      </c>
    </row>
    <row r="1222" spans="1:8" ht="24">
      <c r="A1222" s="24" t="s">
        <v>5087</v>
      </c>
      <c r="B1222" s="108" t="s">
        <v>11</v>
      </c>
      <c r="C1222" s="105">
        <v>25963</v>
      </c>
      <c r="D1222" s="247" t="str">
        <f>IF(A1222="INSUMO",(VLOOKUP(C1222,'INSUMOS 06_19'!A:D,2,FALSE)))</f>
        <v>CALCARIO DOLOMITICO A (POSTO PEDREIRA/FORNECEDOR, SEM FRETE)</v>
      </c>
      <c r="E1222" s="248" t="str">
        <f>IF(A1222="INSUMO",(VLOOKUP(C1222,'INSUMOS 06_19'!A:D,3,FALSE)))</f>
        <v xml:space="preserve">KG    </v>
      </c>
      <c r="F1222" s="90">
        <v>0.8</v>
      </c>
      <c r="G1222" s="249">
        <f>IF(A1222="INSUMO",(VLOOKUP(C1222,'INSUMOS 06_19'!A:D,4,FALSE)))</f>
        <v>0.09</v>
      </c>
      <c r="H1222" s="92">
        <f t="shared" si="49"/>
        <v>7.0000000000000007E-2</v>
      </c>
    </row>
    <row r="1223" spans="1:8">
      <c r="B1223" s="110"/>
      <c r="C1223" s="111"/>
      <c r="D1223" s="93" t="s">
        <v>12714</v>
      </c>
      <c r="E1223" s="89"/>
      <c r="F1223" s="90"/>
      <c r="G1223" s="96"/>
      <c r="H1223" s="98">
        <f>SUM(H1217:H1222)</f>
        <v>16.68</v>
      </c>
    </row>
    <row r="1224" spans="1:8">
      <c r="A1224" s="30"/>
      <c r="B1224" s="108"/>
      <c r="C1224" s="179"/>
      <c r="D1224" s="88"/>
      <c r="E1224" s="89"/>
      <c r="F1224" s="90"/>
      <c r="G1224" s="96"/>
      <c r="H1224" s="92"/>
    </row>
    <row r="1225" spans="1:8">
      <c r="A1225" s="30"/>
      <c r="B1225" s="108"/>
      <c r="C1225" s="179"/>
      <c r="D1225" s="93" t="s">
        <v>12713</v>
      </c>
      <c r="E1225" s="89"/>
      <c r="F1225" s="90"/>
      <c r="G1225" s="94"/>
      <c r="H1225" s="98">
        <f>H1223+H1214</f>
        <v>38.07</v>
      </c>
    </row>
    <row r="1226" spans="1:8">
      <c r="B1226" s="108"/>
      <c r="C1226" s="179"/>
      <c r="D1226" s="99" t="s">
        <v>9156</v>
      </c>
      <c r="E1226" s="100" t="s">
        <v>9</v>
      </c>
      <c r="F1226" s="90">
        <v>0</v>
      </c>
      <c r="G1226" s="112"/>
      <c r="H1226" s="206">
        <v>0</v>
      </c>
    </row>
    <row r="1227" spans="1:8">
      <c r="B1227" s="271"/>
      <c r="C1227" s="201"/>
      <c r="D1227" s="202" t="s">
        <v>9157</v>
      </c>
      <c r="E1227" s="201"/>
      <c r="F1227" s="224"/>
      <c r="G1227" s="204"/>
      <c r="H1227" s="205">
        <f>H1225</f>
        <v>38.07</v>
      </c>
    </row>
    <row r="1228" spans="1:8">
      <c r="A1228" s="30"/>
      <c r="B1228" s="65"/>
      <c r="C1228" s="173"/>
      <c r="D1228" s="30"/>
      <c r="E1228" s="173"/>
      <c r="F1228" s="225"/>
      <c r="G1228" s="174"/>
      <c r="H1228" s="174"/>
    </row>
    <row r="1229" spans="1:8" s="25" customFormat="1">
      <c r="B1229" s="59" t="s">
        <v>20859</v>
      </c>
      <c r="C1229" s="59" t="s">
        <v>20943</v>
      </c>
      <c r="D1229" s="284" t="s">
        <v>20914</v>
      </c>
      <c r="E1229" s="59" t="s">
        <v>32</v>
      </c>
      <c r="F1229" s="59">
        <v>1</v>
      </c>
      <c r="G1229" s="77">
        <f>H1246</f>
        <v>38.07</v>
      </c>
      <c r="H1229" s="77">
        <f>F1229*G1229</f>
        <v>38.07</v>
      </c>
    </row>
    <row r="1230" spans="1:8">
      <c r="A1230" s="30"/>
      <c r="B1230" s="268"/>
      <c r="C1230" s="175"/>
      <c r="D1230" s="104" t="s">
        <v>9154</v>
      </c>
      <c r="E1230" s="175"/>
      <c r="F1230" s="90"/>
      <c r="G1230" s="176"/>
      <c r="H1230" s="101"/>
    </row>
    <row r="1231" spans="1:8">
      <c r="A1231" s="24" t="s">
        <v>9370</v>
      </c>
      <c r="B1231" s="86" t="s">
        <v>11</v>
      </c>
      <c r="C1231" s="87">
        <v>88316</v>
      </c>
      <c r="D1231" s="247" t="str">
        <f>IF(A1231="SERVIÇO",(VLOOKUP(C1231,'SERVIÇOS 06_19'!A:D,2,FALSE)))</f>
        <v>SERVENTE COM ENCARGOS COMPLEMENTARES</v>
      </c>
      <c r="E1231" s="248" t="str">
        <f>IF(A1231="SERVIÇO",(VLOOKUP(C1231,'SERVIÇOS 06_19'!A:D,3,FALSE)))</f>
        <v>H</v>
      </c>
      <c r="F1231" s="90">
        <v>1.18</v>
      </c>
      <c r="G1231" s="249">
        <f>IF(A1231="SERVIÇO",(VLOOKUP(C1231,'SERVIÇOS 06_19'!A:D,4,FALSE)))</f>
        <v>14.71</v>
      </c>
      <c r="H1231" s="92">
        <f>TRUNC(F1231*G1231,2)</f>
        <v>17.350000000000001</v>
      </c>
    </row>
    <row r="1232" spans="1:8">
      <c r="A1232" s="24" t="s">
        <v>9370</v>
      </c>
      <c r="B1232" s="86" t="s">
        <v>11</v>
      </c>
      <c r="C1232" s="87">
        <v>88441</v>
      </c>
      <c r="D1232" s="247" t="str">
        <f>IF(A1232="SERVIÇO",(VLOOKUP(C1232,'SERVIÇOS 06_19'!A:D,2,FALSE)))</f>
        <v>JARDINEIRO COM ENCARGOS COMPLEMENTARES</v>
      </c>
      <c r="E1232" s="248" t="str">
        <f>IF(A1232="SERVIÇO",(VLOOKUP(C1232,'SERVIÇOS 06_19'!A:D,3,FALSE)))</f>
        <v>H</v>
      </c>
      <c r="F1232" s="90">
        <v>0.23</v>
      </c>
      <c r="G1232" s="249">
        <f>IF(A1232="SERVIÇO",(VLOOKUP(C1232,'SERVIÇOS 06_19'!A:D,4,FALSE)))</f>
        <v>17.579999999999998</v>
      </c>
      <c r="H1232" s="92">
        <f>TRUNC(F1232*G1232,2)</f>
        <v>4.04</v>
      </c>
    </row>
    <row r="1233" spans="1:8">
      <c r="B1233" s="108"/>
      <c r="C1233" s="87"/>
      <c r="D1233" s="93" t="s">
        <v>9196</v>
      </c>
      <c r="E1233" s="89"/>
      <c r="F1233" s="90"/>
      <c r="G1233" s="94"/>
      <c r="H1233" s="109">
        <f>SUM(H1231:H1232)</f>
        <v>21.39</v>
      </c>
    </row>
    <row r="1234" spans="1:8">
      <c r="B1234" s="108"/>
      <c r="C1234" s="87"/>
      <c r="D1234" s="93"/>
      <c r="E1234" s="89"/>
      <c r="F1234" s="90"/>
      <c r="G1234" s="94"/>
      <c r="H1234" s="109"/>
    </row>
    <row r="1235" spans="1:8">
      <c r="B1235" s="86"/>
      <c r="C1235" s="89"/>
      <c r="D1235" s="93" t="s">
        <v>9155</v>
      </c>
      <c r="E1235" s="89"/>
      <c r="F1235" s="90"/>
      <c r="G1235" s="94"/>
      <c r="H1235" s="95"/>
    </row>
    <row r="1236" spans="1:8">
      <c r="A1236" s="24" t="s">
        <v>5087</v>
      </c>
      <c r="B1236" s="108" t="s">
        <v>11</v>
      </c>
      <c r="C1236" s="105" t="s">
        <v>20897</v>
      </c>
      <c r="D1236" s="247" t="str">
        <f>IF(A1236="INSUMO",(VLOOKUP(C1236,'INSUMOS 06_19'!A:D,2,FALSE)))</f>
        <v>MINI-GARDÊNIA</v>
      </c>
      <c r="E1236" s="248" t="str">
        <f>IF(A1236="INSUMO",(VLOOKUP(C1236,'INSUMOS 06_19'!A:D,3,FALSE)))</f>
        <v xml:space="preserve">UN    </v>
      </c>
      <c r="F1236" s="90">
        <v>1</v>
      </c>
      <c r="G1236" s="249">
        <f>IF(A1236="INSUMO",(VLOOKUP(C1236,'INSUMOS 06_19'!A:D,4,FALSE)))</f>
        <v>3.5</v>
      </c>
      <c r="H1236" s="92">
        <f t="shared" ref="H1236:H1241" si="50">TRUNC(F1236*G1236,2)</f>
        <v>3.5</v>
      </c>
    </row>
    <row r="1237" spans="1:8">
      <c r="A1237" s="24" t="s">
        <v>5087</v>
      </c>
      <c r="B1237" s="108" t="s">
        <v>11</v>
      </c>
      <c r="C1237" s="105" t="s">
        <v>20866</v>
      </c>
      <c r="D1237" s="247" t="str">
        <f>IF(A1237="INSUMO",(VLOOKUP(C1237,'INSUMOS 06_19'!A:D,2,FALSE)))</f>
        <v>ADUBO BOVINO</v>
      </c>
      <c r="E1237" s="248" t="str">
        <f>IF(A1237="INSUMO",(VLOOKUP(C1237,'INSUMOS 06_19'!A:D,3,FALSE)))</f>
        <v>M3</v>
      </c>
      <c r="F1237" s="90">
        <v>0.02</v>
      </c>
      <c r="G1237" s="249">
        <f>IF(A1237="INSUMO",(VLOOKUP(C1237,'INSUMOS 06_19'!A:D,4,FALSE)))</f>
        <v>17</v>
      </c>
      <c r="H1237" s="92">
        <f t="shared" si="50"/>
        <v>0.34</v>
      </c>
    </row>
    <row r="1238" spans="1:8" ht="24">
      <c r="A1238" s="24" t="s">
        <v>5087</v>
      </c>
      <c r="B1238" s="108" t="s">
        <v>11</v>
      </c>
      <c r="C1238" s="105">
        <v>370</v>
      </c>
      <c r="D1238" s="247" t="str">
        <f>IF(A1238="INSUMO",(VLOOKUP(C1238,'INSUMOS 06_19'!A:D,2,FALSE)))</f>
        <v>AREIA MEDIA - POSTO JAZIDA/FORNECEDOR (RETIRADO NA JAZIDA, SEM TRANSPORTE)</v>
      </c>
      <c r="E1238" s="248" t="str">
        <f>IF(A1238="INSUMO",(VLOOKUP(C1238,'INSUMOS 06_19'!A:D,3,FALSE)))</f>
        <v xml:space="preserve">M3    </v>
      </c>
      <c r="F1238" s="90">
        <v>6.4000000000000003E-3</v>
      </c>
      <c r="G1238" s="249">
        <f>IF(A1238="INSUMO",(VLOOKUP(C1238,'INSUMOS 06_19'!A:D,4,FALSE)))</f>
        <v>62.75</v>
      </c>
      <c r="H1238" s="92">
        <f t="shared" si="50"/>
        <v>0.4</v>
      </c>
    </row>
    <row r="1239" spans="1:8">
      <c r="A1239" s="24" t="s">
        <v>5087</v>
      </c>
      <c r="B1239" s="108" t="s">
        <v>11</v>
      </c>
      <c r="C1239" s="105">
        <v>7253</v>
      </c>
      <c r="D1239" s="247" t="str">
        <f>IF(A1239="INSUMO",(VLOOKUP(C1239,'INSUMOS 06_19'!A:D,2,FALSE)))</f>
        <v>TERRA VEGETAL (GRANEL)</v>
      </c>
      <c r="E1239" s="248" t="str">
        <f>IF(A1239="INSUMO",(VLOOKUP(C1239,'INSUMOS 06_19'!A:D,3,FALSE)))</f>
        <v xml:space="preserve">M3    </v>
      </c>
      <c r="F1239" s="90">
        <v>0.1</v>
      </c>
      <c r="G1239" s="249">
        <f>IF(A1239="INSUMO",(VLOOKUP(C1239,'INSUMOS 06_19'!A:D,4,FALSE)))</f>
        <v>109.28</v>
      </c>
      <c r="H1239" s="92">
        <f t="shared" si="50"/>
        <v>10.92</v>
      </c>
    </row>
    <row r="1240" spans="1:8">
      <c r="A1240" s="24" t="s">
        <v>5087</v>
      </c>
      <c r="B1240" s="108" t="s">
        <v>11</v>
      </c>
      <c r="C1240" s="105">
        <v>25951</v>
      </c>
      <c r="D1240" s="247" t="str">
        <f>IF(A1240="INSUMO",(VLOOKUP(C1240,'INSUMOS 06_19'!A:D,2,FALSE)))</f>
        <v>FERTILIZANTE NPK - 10:10:10</v>
      </c>
      <c r="E1240" s="248" t="str">
        <f>IF(A1240="INSUMO",(VLOOKUP(C1240,'INSUMOS 06_19'!A:D,3,FALSE)))</f>
        <v xml:space="preserve">KG    </v>
      </c>
      <c r="F1240" s="90">
        <v>0.8</v>
      </c>
      <c r="G1240" s="249">
        <f>IF(A1240="INSUMO",(VLOOKUP(C1240,'INSUMOS 06_19'!A:D,4,FALSE)))</f>
        <v>1.82</v>
      </c>
      <c r="H1240" s="92">
        <f t="shared" si="50"/>
        <v>1.45</v>
      </c>
    </row>
    <row r="1241" spans="1:8" ht="24">
      <c r="A1241" s="24" t="s">
        <v>5087</v>
      </c>
      <c r="B1241" s="108" t="s">
        <v>11</v>
      </c>
      <c r="C1241" s="105">
        <v>25963</v>
      </c>
      <c r="D1241" s="247" t="str">
        <f>IF(A1241="INSUMO",(VLOOKUP(C1241,'INSUMOS 06_19'!A:D,2,FALSE)))</f>
        <v>CALCARIO DOLOMITICO A (POSTO PEDREIRA/FORNECEDOR, SEM FRETE)</v>
      </c>
      <c r="E1241" s="248" t="str">
        <f>IF(A1241="INSUMO",(VLOOKUP(C1241,'INSUMOS 06_19'!A:D,3,FALSE)))</f>
        <v xml:space="preserve">KG    </v>
      </c>
      <c r="F1241" s="90">
        <v>0.8</v>
      </c>
      <c r="G1241" s="249">
        <f>IF(A1241="INSUMO",(VLOOKUP(C1241,'INSUMOS 06_19'!A:D,4,FALSE)))</f>
        <v>0.09</v>
      </c>
      <c r="H1241" s="92">
        <f t="shared" si="50"/>
        <v>7.0000000000000007E-2</v>
      </c>
    </row>
    <row r="1242" spans="1:8">
      <c r="B1242" s="110"/>
      <c r="C1242" s="111"/>
      <c r="D1242" s="93" t="s">
        <v>12714</v>
      </c>
      <c r="E1242" s="89"/>
      <c r="F1242" s="90"/>
      <c r="G1242" s="96"/>
      <c r="H1242" s="98">
        <f>SUM(H1236:H1241)</f>
        <v>16.68</v>
      </c>
    </row>
    <row r="1243" spans="1:8">
      <c r="A1243" s="30"/>
      <c r="B1243" s="108"/>
      <c r="C1243" s="179"/>
      <c r="D1243" s="88"/>
      <c r="E1243" s="89"/>
      <c r="F1243" s="90"/>
      <c r="G1243" s="96"/>
      <c r="H1243" s="92"/>
    </row>
    <row r="1244" spans="1:8">
      <c r="A1244" s="30"/>
      <c r="B1244" s="108"/>
      <c r="C1244" s="179"/>
      <c r="D1244" s="93" t="s">
        <v>12713</v>
      </c>
      <c r="E1244" s="89"/>
      <c r="F1244" s="90"/>
      <c r="G1244" s="94"/>
      <c r="H1244" s="98">
        <f>H1242+H1233</f>
        <v>38.07</v>
      </c>
    </row>
    <row r="1245" spans="1:8">
      <c r="B1245" s="108"/>
      <c r="C1245" s="179"/>
      <c r="D1245" s="99" t="s">
        <v>9156</v>
      </c>
      <c r="E1245" s="100" t="s">
        <v>9</v>
      </c>
      <c r="F1245" s="90">
        <v>0</v>
      </c>
      <c r="G1245" s="112"/>
      <c r="H1245" s="206">
        <v>0</v>
      </c>
    </row>
    <row r="1246" spans="1:8">
      <c r="B1246" s="271"/>
      <c r="C1246" s="201"/>
      <c r="D1246" s="202" t="s">
        <v>9157</v>
      </c>
      <c r="E1246" s="201"/>
      <c r="F1246" s="224"/>
      <c r="G1246" s="204"/>
      <c r="H1246" s="205">
        <f>H1244</f>
        <v>38.07</v>
      </c>
    </row>
    <row r="1247" spans="1:8">
      <c r="A1247" s="30"/>
      <c r="B1247" s="65"/>
      <c r="C1247" s="173"/>
      <c r="D1247" s="30"/>
      <c r="E1247" s="173"/>
      <c r="F1247" s="225"/>
      <c r="G1247" s="174"/>
      <c r="H1247" s="174"/>
    </row>
    <row r="1248" spans="1:8" s="25" customFormat="1">
      <c r="B1248" s="59" t="s">
        <v>20859</v>
      </c>
      <c r="C1248" s="59" t="s">
        <v>20944</v>
      </c>
      <c r="D1248" s="284" t="s">
        <v>20915</v>
      </c>
      <c r="E1248" s="59" t="s">
        <v>32</v>
      </c>
      <c r="F1248" s="59">
        <v>1</v>
      </c>
      <c r="G1248" s="77">
        <f>H1265</f>
        <v>38.07</v>
      </c>
      <c r="H1248" s="77">
        <f>F1248*G1248</f>
        <v>38.07</v>
      </c>
    </row>
    <row r="1249" spans="1:8">
      <c r="A1249" s="30"/>
      <c r="B1249" s="268"/>
      <c r="C1249" s="175"/>
      <c r="D1249" s="104" t="s">
        <v>9154</v>
      </c>
      <c r="E1249" s="175"/>
      <c r="F1249" s="90"/>
      <c r="G1249" s="176"/>
      <c r="H1249" s="101"/>
    </row>
    <row r="1250" spans="1:8">
      <c r="A1250" s="24" t="s">
        <v>9370</v>
      </c>
      <c r="B1250" s="86" t="s">
        <v>11</v>
      </c>
      <c r="C1250" s="87">
        <v>88316</v>
      </c>
      <c r="D1250" s="247" t="str">
        <f>IF(A1250="SERVIÇO",(VLOOKUP(C1250,'SERVIÇOS 06_19'!A:D,2,FALSE)))</f>
        <v>SERVENTE COM ENCARGOS COMPLEMENTARES</v>
      </c>
      <c r="E1250" s="248" t="str">
        <f>IF(A1250="SERVIÇO",(VLOOKUP(C1250,'SERVIÇOS 06_19'!A:D,3,FALSE)))</f>
        <v>H</v>
      </c>
      <c r="F1250" s="90">
        <v>1.18</v>
      </c>
      <c r="G1250" s="249">
        <f>IF(A1250="SERVIÇO",(VLOOKUP(C1250,'SERVIÇOS 06_19'!A:D,4,FALSE)))</f>
        <v>14.71</v>
      </c>
      <c r="H1250" s="92">
        <f>TRUNC(F1250*G1250,2)</f>
        <v>17.350000000000001</v>
      </c>
    </row>
    <row r="1251" spans="1:8">
      <c r="A1251" s="24" t="s">
        <v>9370</v>
      </c>
      <c r="B1251" s="86" t="s">
        <v>11</v>
      </c>
      <c r="C1251" s="87">
        <v>88441</v>
      </c>
      <c r="D1251" s="247" t="str">
        <f>IF(A1251="SERVIÇO",(VLOOKUP(C1251,'SERVIÇOS 06_19'!A:D,2,FALSE)))</f>
        <v>JARDINEIRO COM ENCARGOS COMPLEMENTARES</v>
      </c>
      <c r="E1251" s="248" t="str">
        <f>IF(A1251="SERVIÇO",(VLOOKUP(C1251,'SERVIÇOS 06_19'!A:D,3,FALSE)))</f>
        <v>H</v>
      </c>
      <c r="F1251" s="90">
        <v>0.23</v>
      </c>
      <c r="G1251" s="249">
        <f>IF(A1251="SERVIÇO",(VLOOKUP(C1251,'SERVIÇOS 06_19'!A:D,4,FALSE)))</f>
        <v>17.579999999999998</v>
      </c>
      <c r="H1251" s="92">
        <f>TRUNC(F1251*G1251,2)</f>
        <v>4.04</v>
      </c>
    </row>
    <row r="1252" spans="1:8">
      <c r="B1252" s="108"/>
      <c r="C1252" s="87"/>
      <c r="D1252" s="93" t="s">
        <v>9196</v>
      </c>
      <c r="E1252" s="89"/>
      <c r="F1252" s="90"/>
      <c r="G1252" s="94"/>
      <c r="H1252" s="109">
        <f>SUM(H1250:H1251)</f>
        <v>21.39</v>
      </c>
    </row>
    <row r="1253" spans="1:8">
      <c r="B1253" s="108"/>
      <c r="C1253" s="87"/>
      <c r="D1253" s="93"/>
      <c r="E1253" s="89"/>
      <c r="F1253" s="90"/>
      <c r="G1253" s="94"/>
      <c r="H1253" s="109"/>
    </row>
    <row r="1254" spans="1:8">
      <c r="B1254" s="86"/>
      <c r="C1254" s="89"/>
      <c r="D1254" s="93" t="s">
        <v>9155</v>
      </c>
      <c r="E1254" s="89"/>
      <c r="F1254" s="90"/>
      <c r="G1254" s="94"/>
      <c r="H1254" s="95"/>
    </row>
    <row r="1255" spans="1:8">
      <c r="A1255" s="24" t="s">
        <v>5087</v>
      </c>
      <c r="B1255" s="108" t="s">
        <v>11</v>
      </c>
      <c r="C1255" s="105" t="s">
        <v>20898</v>
      </c>
      <c r="D1255" s="247" t="str">
        <f>IF(A1255="INSUMO",(VLOOKUP(C1255,'INSUMOS 06_19'!A:D,2,FALSE)))</f>
        <v>KALANCHOE</v>
      </c>
      <c r="E1255" s="248" t="str">
        <f>IF(A1255="INSUMO",(VLOOKUP(C1255,'INSUMOS 06_19'!A:D,3,FALSE)))</f>
        <v xml:space="preserve">UN    </v>
      </c>
      <c r="F1255" s="90">
        <v>1</v>
      </c>
      <c r="G1255" s="249">
        <f>IF(A1255="INSUMO",(VLOOKUP(C1255,'INSUMOS 06_19'!A:D,4,FALSE)))</f>
        <v>3.5</v>
      </c>
      <c r="H1255" s="92">
        <f t="shared" ref="H1255:H1260" si="51">TRUNC(F1255*G1255,2)</f>
        <v>3.5</v>
      </c>
    </row>
    <row r="1256" spans="1:8">
      <c r="A1256" s="24" t="s">
        <v>5087</v>
      </c>
      <c r="B1256" s="108" t="s">
        <v>11</v>
      </c>
      <c r="C1256" s="105" t="s">
        <v>20866</v>
      </c>
      <c r="D1256" s="247" t="str">
        <f>IF(A1256="INSUMO",(VLOOKUP(C1256,'INSUMOS 06_19'!A:D,2,FALSE)))</f>
        <v>ADUBO BOVINO</v>
      </c>
      <c r="E1256" s="248" t="str">
        <f>IF(A1256="INSUMO",(VLOOKUP(C1256,'INSUMOS 06_19'!A:D,3,FALSE)))</f>
        <v>M3</v>
      </c>
      <c r="F1256" s="90">
        <v>0.02</v>
      </c>
      <c r="G1256" s="249">
        <f>IF(A1256="INSUMO",(VLOOKUP(C1256,'INSUMOS 06_19'!A:D,4,FALSE)))</f>
        <v>17</v>
      </c>
      <c r="H1256" s="92">
        <f t="shared" si="51"/>
        <v>0.34</v>
      </c>
    </row>
    <row r="1257" spans="1:8" ht="24">
      <c r="A1257" s="24" t="s">
        <v>5087</v>
      </c>
      <c r="B1257" s="108" t="s">
        <v>11</v>
      </c>
      <c r="C1257" s="105">
        <v>370</v>
      </c>
      <c r="D1257" s="247" t="str">
        <f>IF(A1257="INSUMO",(VLOOKUP(C1257,'INSUMOS 06_19'!A:D,2,FALSE)))</f>
        <v>AREIA MEDIA - POSTO JAZIDA/FORNECEDOR (RETIRADO NA JAZIDA, SEM TRANSPORTE)</v>
      </c>
      <c r="E1257" s="248" t="str">
        <f>IF(A1257="INSUMO",(VLOOKUP(C1257,'INSUMOS 06_19'!A:D,3,FALSE)))</f>
        <v xml:space="preserve">M3    </v>
      </c>
      <c r="F1257" s="90">
        <v>6.4000000000000003E-3</v>
      </c>
      <c r="G1257" s="249">
        <f>IF(A1257="INSUMO",(VLOOKUP(C1257,'INSUMOS 06_19'!A:D,4,FALSE)))</f>
        <v>62.75</v>
      </c>
      <c r="H1257" s="92">
        <f t="shared" si="51"/>
        <v>0.4</v>
      </c>
    </row>
    <row r="1258" spans="1:8">
      <c r="A1258" s="24" t="s">
        <v>5087</v>
      </c>
      <c r="B1258" s="108" t="s">
        <v>11</v>
      </c>
      <c r="C1258" s="105">
        <v>7253</v>
      </c>
      <c r="D1258" s="247" t="str">
        <f>IF(A1258="INSUMO",(VLOOKUP(C1258,'INSUMOS 06_19'!A:D,2,FALSE)))</f>
        <v>TERRA VEGETAL (GRANEL)</v>
      </c>
      <c r="E1258" s="248" t="str">
        <f>IF(A1258="INSUMO",(VLOOKUP(C1258,'INSUMOS 06_19'!A:D,3,FALSE)))</f>
        <v xml:space="preserve">M3    </v>
      </c>
      <c r="F1258" s="90">
        <v>0.1</v>
      </c>
      <c r="G1258" s="249">
        <f>IF(A1258="INSUMO",(VLOOKUP(C1258,'INSUMOS 06_19'!A:D,4,FALSE)))</f>
        <v>109.28</v>
      </c>
      <c r="H1258" s="92">
        <f t="shared" si="51"/>
        <v>10.92</v>
      </c>
    </row>
    <row r="1259" spans="1:8">
      <c r="A1259" s="24" t="s">
        <v>5087</v>
      </c>
      <c r="B1259" s="108" t="s">
        <v>11</v>
      </c>
      <c r="C1259" s="105">
        <v>25951</v>
      </c>
      <c r="D1259" s="247" t="str">
        <f>IF(A1259="INSUMO",(VLOOKUP(C1259,'INSUMOS 06_19'!A:D,2,FALSE)))</f>
        <v>FERTILIZANTE NPK - 10:10:10</v>
      </c>
      <c r="E1259" s="248" t="str">
        <f>IF(A1259="INSUMO",(VLOOKUP(C1259,'INSUMOS 06_19'!A:D,3,FALSE)))</f>
        <v xml:space="preserve">KG    </v>
      </c>
      <c r="F1259" s="90">
        <v>0.8</v>
      </c>
      <c r="G1259" s="249">
        <f>IF(A1259="INSUMO",(VLOOKUP(C1259,'INSUMOS 06_19'!A:D,4,FALSE)))</f>
        <v>1.82</v>
      </c>
      <c r="H1259" s="92">
        <f t="shared" si="51"/>
        <v>1.45</v>
      </c>
    </row>
    <row r="1260" spans="1:8" ht="24">
      <c r="A1260" s="24" t="s">
        <v>5087</v>
      </c>
      <c r="B1260" s="108" t="s">
        <v>11</v>
      </c>
      <c r="C1260" s="105">
        <v>25963</v>
      </c>
      <c r="D1260" s="247" t="str">
        <f>IF(A1260="INSUMO",(VLOOKUP(C1260,'INSUMOS 06_19'!A:D,2,FALSE)))</f>
        <v>CALCARIO DOLOMITICO A (POSTO PEDREIRA/FORNECEDOR, SEM FRETE)</v>
      </c>
      <c r="E1260" s="248" t="str">
        <f>IF(A1260="INSUMO",(VLOOKUP(C1260,'INSUMOS 06_19'!A:D,3,FALSE)))</f>
        <v xml:space="preserve">KG    </v>
      </c>
      <c r="F1260" s="90">
        <v>0.8</v>
      </c>
      <c r="G1260" s="249">
        <f>IF(A1260="INSUMO",(VLOOKUP(C1260,'INSUMOS 06_19'!A:D,4,FALSE)))</f>
        <v>0.09</v>
      </c>
      <c r="H1260" s="92">
        <f t="shared" si="51"/>
        <v>7.0000000000000007E-2</v>
      </c>
    </row>
    <row r="1261" spans="1:8">
      <c r="B1261" s="110"/>
      <c r="C1261" s="111"/>
      <c r="D1261" s="93" t="s">
        <v>12714</v>
      </c>
      <c r="E1261" s="89"/>
      <c r="F1261" s="90"/>
      <c r="G1261" s="96"/>
      <c r="H1261" s="98">
        <f>SUM(H1255:H1260)</f>
        <v>16.68</v>
      </c>
    </row>
    <row r="1262" spans="1:8">
      <c r="A1262" s="30"/>
      <c r="B1262" s="108"/>
      <c r="C1262" s="179"/>
      <c r="D1262" s="88"/>
      <c r="E1262" s="89"/>
      <c r="F1262" s="90"/>
      <c r="G1262" s="96"/>
      <c r="H1262" s="92"/>
    </row>
    <row r="1263" spans="1:8">
      <c r="A1263" s="30"/>
      <c r="B1263" s="108"/>
      <c r="C1263" s="179"/>
      <c r="D1263" s="93" t="s">
        <v>12713</v>
      </c>
      <c r="E1263" s="89"/>
      <c r="F1263" s="90"/>
      <c r="G1263" s="94"/>
      <c r="H1263" s="98">
        <f>H1261+H1252</f>
        <v>38.07</v>
      </c>
    </row>
    <row r="1264" spans="1:8">
      <c r="B1264" s="108"/>
      <c r="C1264" s="179"/>
      <c r="D1264" s="99" t="s">
        <v>9156</v>
      </c>
      <c r="E1264" s="100" t="s">
        <v>9</v>
      </c>
      <c r="F1264" s="90">
        <v>0</v>
      </c>
      <c r="G1264" s="112"/>
      <c r="H1264" s="206">
        <v>0</v>
      </c>
    </row>
    <row r="1265" spans="1:8">
      <c r="B1265" s="271"/>
      <c r="C1265" s="201"/>
      <c r="D1265" s="202" t="s">
        <v>9157</v>
      </c>
      <c r="E1265" s="201"/>
      <c r="F1265" s="224"/>
      <c r="G1265" s="204"/>
      <c r="H1265" s="205">
        <f>H1263</f>
        <v>38.07</v>
      </c>
    </row>
    <row r="1266" spans="1:8">
      <c r="A1266" s="30"/>
      <c r="B1266" s="65"/>
      <c r="C1266" s="173"/>
      <c r="D1266" s="30"/>
      <c r="E1266" s="173"/>
      <c r="F1266" s="225"/>
      <c r="G1266" s="174"/>
      <c r="H1266" s="174"/>
    </row>
    <row r="1267" spans="1:8" s="25" customFormat="1">
      <c r="B1267" s="59" t="s">
        <v>20859</v>
      </c>
      <c r="C1267" s="59" t="s">
        <v>20945</v>
      </c>
      <c r="D1267" s="284" t="s">
        <v>20916</v>
      </c>
      <c r="E1267" s="59" t="s">
        <v>32</v>
      </c>
      <c r="F1267" s="59">
        <v>1</v>
      </c>
      <c r="G1267" s="77">
        <f>H1284</f>
        <v>38.07</v>
      </c>
      <c r="H1267" s="77">
        <f>F1267*G1267</f>
        <v>38.07</v>
      </c>
    </row>
    <row r="1268" spans="1:8">
      <c r="A1268" s="30"/>
      <c r="B1268" s="268"/>
      <c r="C1268" s="175"/>
      <c r="D1268" s="104" t="s">
        <v>9154</v>
      </c>
      <c r="E1268" s="175"/>
      <c r="F1268" s="90"/>
      <c r="G1268" s="176"/>
      <c r="H1268" s="101"/>
    </row>
    <row r="1269" spans="1:8">
      <c r="A1269" s="24" t="s">
        <v>9370</v>
      </c>
      <c r="B1269" s="86" t="s">
        <v>11</v>
      </c>
      <c r="C1269" s="87">
        <v>88316</v>
      </c>
      <c r="D1269" s="247" t="str">
        <f>IF(A1269="SERVIÇO",(VLOOKUP(C1269,'SERVIÇOS 06_19'!A:D,2,FALSE)))</f>
        <v>SERVENTE COM ENCARGOS COMPLEMENTARES</v>
      </c>
      <c r="E1269" s="248" t="str">
        <f>IF(A1269="SERVIÇO",(VLOOKUP(C1269,'SERVIÇOS 06_19'!A:D,3,FALSE)))</f>
        <v>H</v>
      </c>
      <c r="F1269" s="90">
        <v>1.18</v>
      </c>
      <c r="G1269" s="249">
        <f>IF(A1269="SERVIÇO",(VLOOKUP(C1269,'SERVIÇOS 06_19'!A:D,4,FALSE)))</f>
        <v>14.71</v>
      </c>
      <c r="H1269" s="92">
        <f>TRUNC(F1269*G1269,2)</f>
        <v>17.350000000000001</v>
      </c>
    </row>
    <row r="1270" spans="1:8">
      <c r="A1270" s="24" t="s">
        <v>9370</v>
      </c>
      <c r="B1270" s="86" t="s">
        <v>11</v>
      </c>
      <c r="C1270" s="87">
        <v>88441</v>
      </c>
      <c r="D1270" s="247" t="str">
        <f>IF(A1270="SERVIÇO",(VLOOKUP(C1270,'SERVIÇOS 06_19'!A:D,2,FALSE)))</f>
        <v>JARDINEIRO COM ENCARGOS COMPLEMENTARES</v>
      </c>
      <c r="E1270" s="248" t="str">
        <f>IF(A1270="SERVIÇO",(VLOOKUP(C1270,'SERVIÇOS 06_19'!A:D,3,FALSE)))</f>
        <v>H</v>
      </c>
      <c r="F1270" s="90">
        <v>0.23</v>
      </c>
      <c r="G1270" s="249">
        <f>IF(A1270="SERVIÇO",(VLOOKUP(C1270,'SERVIÇOS 06_19'!A:D,4,FALSE)))</f>
        <v>17.579999999999998</v>
      </c>
      <c r="H1270" s="92">
        <f>TRUNC(F1270*G1270,2)</f>
        <v>4.04</v>
      </c>
    </row>
    <row r="1271" spans="1:8">
      <c r="B1271" s="108"/>
      <c r="C1271" s="87"/>
      <c r="D1271" s="93" t="s">
        <v>9196</v>
      </c>
      <c r="E1271" s="89"/>
      <c r="F1271" s="90"/>
      <c r="G1271" s="94"/>
      <c r="H1271" s="109">
        <f>SUM(H1269:H1270)</f>
        <v>21.39</v>
      </c>
    </row>
    <row r="1272" spans="1:8">
      <c r="B1272" s="108"/>
      <c r="C1272" s="87"/>
      <c r="D1272" s="93"/>
      <c r="E1272" s="89"/>
      <c r="F1272" s="90"/>
      <c r="G1272" s="94"/>
      <c r="H1272" s="109"/>
    </row>
    <row r="1273" spans="1:8">
      <c r="B1273" s="86"/>
      <c r="C1273" s="89"/>
      <c r="D1273" s="93" t="s">
        <v>9155</v>
      </c>
      <c r="E1273" s="89"/>
      <c r="F1273" s="90"/>
      <c r="G1273" s="94"/>
      <c r="H1273" s="95"/>
    </row>
    <row r="1274" spans="1:8">
      <c r="A1274" s="24" t="s">
        <v>5087</v>
      </c>
      <c r="B1274" s="108" t="s">
        <v>11</v>
      </c>
      <c r="C1274" s="105" t="s">
        <v>20899</v>
      </c>
      <c r="D1274" s="247" t="str">
        <f>IF(A1274="INSUMO",(VLOOKUP(C1274,'INSUMOS 06_19'!A:D,2,FALSE)))</f>
        <v>ESPADA-DE-SÃO-JORGE</v>
      </c>
      <c r="E1274" s="248" t="str">
        <f>IF(A1274="INSUMO",(VLOOKUP(C1274,'INSUMOS 06_19'!A:D,3,FALSE)))</f>
        <v xml:space="preserve">UN    </v>
      </c>
      <c r="F1274" s="90">
        <v>1</v>
      </c>
      <c r="G1274" s="249">
        <f>IF(A1274="INSUMO",(VLOOKUP(C1274,'INSUMOS 06_19'!A:D,4,FALSE)))</f>
        <v>3.5</v>
      </c>
      <c r="H1274" s="92">
        <f t="shared" ref="H1274:H1279" si="52">TRUNC(F1274*G1274,2)</f>
        <v>3.5</v>
      </c>
    </row>
    <row r="1275" spans="1:8">
      <c r="A1275" s="24" t="s">
        <v>5087</v>
      </c>
      <c r="B1275" s="108" t="s">
        <v>11</v>
      </c>
      <c r="C1275" s="105" t="s">
        <v>20866</v>
      </c>
      <c r="D1275" s="247" t="str">
        <f>IF(A1275="INSUMO",(VLOOKUP(C1275,'INSUMOS 06_19'!A:D,2,FALSE)))</f>
        <v>ADUBO BOVINO</v>
      </c>
      <c r="E1275" s="248" t="str">
        <f>IF(A1275="INSUMO",(VLOOKUP(C1275,'INSUMOS 06_19'!A:D,3,FALSE)))</f>
        <v>M3</v>
      </c>
      <c r="F1275" s="90">
        <v>0.02</v>
      </c>
      <c r="G1275" s="249">
        <f>IF(A1275="INSUMO",(VLOOKUP(C1275,'INSUMOS 06_19'!A:D,4,FALSE)))</f>
        <v>17</v>
      </c>
      <c r="H1275" s="92">
        <f t="shared" si="52"/>
        <v>0.34</v>
      </c>
    </row>
    <row r="1276" spans="1:8" ht="24">
      <c r="A1276" s="24" t="s">
        <v>5087</v>
      </c>
      <c r="B1276" s="108" t="s">
        <v>11</v>
      </c>
      <c r="C1276" s="105">
        <v>370</v>
      </c>
      <c r="D1276" s="247" t="str">
        <f>IF(A1276="INSUMO",(VLOOKUP(C1276,'INSUMOS 06_19'!A:D,2,FALSE)))</f>
        <v>AREIA MEDIA - POSTO JAZIDA/FORNECEDOR (RETIRADO NA JAZIDA, SEM TRANSPORTE)</v>
      </c>
      <c r="E1276" s="248" t="str">
        <f>IF(A1276="INSUMO",(VLOOKUP(C1276,'INSUMOS 06_19'!A:D,3,FALSE)))</f>
        <v xml:space="preserve">M3    </v>
      </c>
      <c r="F1276" s="90">
        <v>6.4000000000000003E-3</v>
      </c>
      <c r="G1276" s="249">
        <f>IF(A1276="INSUMO",(VLOOKUP(C1276,'INSUMOS 06_19'!A:D,4,FALSE)))</f>
        <v>62.75</v>
      </c>
      <c r="H1276" s="92">
        <f t="shared" si="52"/>
        <v>0.4</v>
      </c>
    </row>
    <row r="1277" spans="1:8">
      <c r="A1277" s="24" t="s">
        <v>5087</v>
      </c>
      <c r="B1277" s="108" t="s">
        <v>11</v>
      </c>
      <c r="C1277" s="105">
        <v>7253</v>
      </c>
      <c r="D1277" s="247" t="str">
        <f>IF(A1277="INSUMO",(VLOOKUP(C1277,'INSUMOS 06_19'!A:D,2,FALSE)))</f>
        <v>TERRA VEGETAL (GRANEL)</v>
      </c>
      <c r="E1277" s="248" t="str">
        <f>IF(A1277="INSUMO",(VLOOKUP(C1277,'INSUMOS 06_19'!A:D,3,FALSE)))</f>
        <v xml:space="preserve">M3    </v>
      </c>
      <c r="F1277" s="90">
        <v>0.1</v>
      </c>
      <c r="G1277" s="249">
        <f>IF(A1277="INSUMO",(VLOOKUP(C1277,'INSUMOS 06_19'!A:D,4,FALSE)))</f>
        <v>109.28</v>
      </c>
      <c r="H1277" s="92">
        <f t="shared" si="52"/>
        <v>10.92</v>
      </c>
    </row>
    <row r="1278" spans="1:8">
      <c r="A1278" s="24" t="s">
        <v>5087</v>
      </c>
      <c r="B1278" s="108" t="s">
        <v>11</v>
      </c>
      <c r="C1278" s="105">
        <v>25951</v>
      </c>
      <c r="D1278" s="247" t="str">
        <f>IF(A1278="INSUMO",(VLOOKUP(C1278,'INSUMOS 06_19'!A:D,2,FALSE)))</f>
        <v>FERTILIZANTE NPK - 10:10:10</v>
      </c>
      <c r="E1278" s="248" t="str">
        <f>IF(A1278="INSUMO",(VLOOKUP(C1278,'INSUMOS 06_19'!A:D,3,FALSE)))</f>
        <v xml:space="preserve">KG    </v>
      </c>
      <c r="F1278" s="90">
        <v>0.8</v>
      </c>
      <c r="G1278" s="249">
        <f>IF(A1278="INSUMO",(VLOOKUP(C1278,'INSUMOS 06_19'!A:D,4,FALSE)))</f>
        <v>1.82</v>
      </c>
      <c r="H1278" s="92">
        <f t="shared" si="52"/>
        <v>1.45</v>
      </c>
    </row>
    <row r="1279" spans="1:8" ht="24">
      <c r="A1279" s="24" t="s">
        <v>5087</v>
      </c>
      <c r="B1279" s="108" t="s">
        <v>11</v>
      </c>
      <c r="C1279" s="105">
        <v>25963</v>
      </c>
      <c r="D1279" s="247" t="str">
        <f>IF(A1279="INSUMO",(VLOOKUP(C1279,'INSUMOS 06_19'!A:D,2,FALSE)))</f>
        <v>CALCARIO DOLOMITICO A (POSTO PEDREIRA/FORNECEDOR, SEM FRETE)</v>
      </c>
      <c r="E1279" s="248" t="str">
        <f>IF(A1279="INSUMO",(VLOOKUP(C1279,'INSUMOS 06_19'!A:D,3,FALSE)))</f>
        <v xml:space="preserve">KG    </v>
      </c>
      <c r="F1279" s="90">
        <v>0.8</v>
      </c>
      <c r="G1279" s="249">
        <f>IF(A1279="INSUMO",(VLOOKUP(C1279,'INSUMOS 06_19'!A:D,4,FALSE)))</f>
        <v>0.09</v>
      </c>
      <c r="H1279" s="92">
        <f t="shared" si="52"/>
        <v>7.0000000000000007E-2</v>
      </c>
    </row>
    <row r="1280" spans="1:8">
      <c r="B1280" s="110"/>
      <c r="C1280" s="111"/>
      <c r="D1280" s="93" t="s">
        <v>12714</v>
      </c>
      <c r="E1280" s="89"/>
      <c r="F1280" s="90"/>
      <c r="G1280" s="96"/>
      <c r="H1280" s="98">
        <f>SUM(H1274:H1279)</f>
        <v>16.68</v>
      </c>
    </row>
    <row r="1281" spans="1:8">
      <c r="A1281" s="30"/>
      <c r="B1281" s="108"/>
      <c r="C1281" s="179"/>
      <c r="D1281" s="88"/>
      <c r="E1281" s="89"/>
      <c r="F1281" s="90"/>
      <c r="G1281" s="96"/>
      <c r="H1281" s="92"/>
    </row>
    <row r="1282" spans="1:8">
      <c r="A1282" s="30"/>
      <c r="B1282" s="108"/>
      <c r="C1282" s="179"/>
      <c r="D1282" s="93" t="s">
        <v>12713</v>
      </c>
      <c r="E1282" s="89"/>
      <c r="F1282" s="90"/>
      <c r="G1282" s="94"/>
      <c r="H1282" s="98">
        <f>H1280+H1271</f>
        <v>38.07</v>
      </c>
    </row>
    <row r="1283" spans="1:8">
      <c r="B1283" s="108"/>
      <c r="C1283" s="179"/>
      <c r="D1283" s="99" t="s">
        <v>9156</v>
      </c>
      <c r="E1283" s="100" t="s">
        <v>9</v>
      </c>
      <c r="F1283" s="90">
        <v>0</v>
      </c>
      <c r="G1283" s="112"/>
      <c r="H1283" s="206">
        <v>0</v>
      </c>
    </row>
    <row r="1284" spans="1:8">
      <c r="B1284" s="271"/>
      <c r="C1284" s="201"/>
      <c r="D1284" s="202" t="s">
        <v>9157</v>
      </c>
      <c r="E1284" s="201"/>
      <c r="F1284" s="224"/>
      <c r="G1284" s="204"/>
      <c r="H1284" s="205">
        <f>H1282</f>
        <v>38.07</v>
      </c>
    </row>
    <row r="1285" spans="1:8">
      <c r="A1285" s="30"/>
      <c r="B1285" s="65"/>
      <c r="C1285" s="173"/>
      <c r="D1285" s="30"/>
      <c r="E1285" s="173"/>
      <c r="F1285" s="225"/>
      <c r="G1285" s="174"/>
      <c r="H1285" s="174"/>
    </row>
    <row r="1286" spans="1:8" s="25" customFormat="1">
      <c r="B1286" s="59" t="s">
        <v>20859</v>
      </c>
      <c r="C1286" s="59" t="s">
        <v>20946</v>
      </c>
      <c r="D1286" s="284" t="s">
        <v>20917</v>
      </c>
      <c r="E1286" s="59" t="s">
        <v>32</v>
      </c>
      <c r="F1286" s="59">
        <v>1</v>
      </c>
      <c r="G1286" s="77">
        <f>H1303</f>
        <v>49.57</v>
      </c>
      <c r="H1286" s="77">
        <f>F1286*G1286</f>
        <v>49.57</v>
      </c>
    </row>
    <row r="1287" spans="1:8">
      <c r="A1287" s="30"/>
      <c r="B1287" s="268"/>
      <c r="C1287" s="175"/>
      <c r="D1287" s="104" t="s">
        <v>9154</v>
      </c>
      <c r="E1287" s="175"/>
      <c r="F1287" s="90"/>
      <c r="G1287" s="176"/>
      <c r="H1287" s="101"/>
    </row>
    <row r="1288" spans="1:8">
      <c r="A1288" s="24" t="s">
        <v>9370</v>
      </c>
      <c r="B1288" s="86" t="s">
        <v>11</v>
      </c>
      <c r="C1288" s="87">
        <v>88316</v>
      </c>
      <c r="D1288" s="247" t="str">
        <f>IF(A1288="SERVIÇO",(VLOOKUP(C1288,'SERVIÇOS 06_19'!A:D,2,FALSE)))</f>
        <v>SERVENTE COM ENCARGOS COMPLEMENTARES</v>
      </c>
      <c r="E1288" s="248" t="str">
        <f>IF(A1288="SERVIÇO",(VLOOKUP(C1288,'SERVIÇOS 06_19'!A:D,3,FALSE)))</f>
        <v>H</v>
      </c>
      <c r="F1288" s="90">
        <v>1.18</v>
      </c>
      <c r="G1288" s="249">
        <f>IF(A1288="SERVIÇO",(VLOOKUP(C1288,'SERVIÇOS 06_19'!A:D,4,FALSE)))</f>
        <v>14.71</v>
      </c>
      <c r="H1288" s="92">
        <f>TRUNC(F1288*G1288,2)</f>
        <v>17.350000000000001</v>
      </c>
    </row>
    <row r="1289" spans="1:8">
      <c r="A1289" s="24" t="s">
        <v>9370</v>
      </c>
      <c r="B1289" s="86" t="s">
        <v>11</v>
      </c>
      <c r="C1289" s="87">
        <v>88441</v>
      </c>
      <c r="D1289" s="247" t="str">
        <f>IF(A1289="SERVIÇO",(VLOOKUP(C1289,'SERVIÇOS 06_19'!A:D,2,FALSE)))</f>
        <v>JARDINEIRO COM ENCARGOS COMPLEMENTARES</v>
      </c>
      <c r="E1289" s="248" t="str">
        <f>IF(A1289="SERVIÇO",(VLOOKUP(C1289,'SERVIÇOS 06_19'!A:D,3,FALSE)))</f>
        <v>H</v>
      </c>
      <c r="F1289" s="90">
        <v>0.23</v>
      </c>
      <c r="G1289" s="249">
        <f>IF(A1289="SERVIÇO",(VLOOKUP(C1289,'SERVIÇOS 06_19'!A:D,4,FALSE)))</f>
        <v>17.579999999999998</v>
      </c>
      <c r="H1289" s="92">
        <f>TRUNC(F1289*G1289,2)</f>
        <v>4.04</v>
      </c>
    </row>
    <row r="1290" spans="1:8">
      <c r="B1290" s="108"/>
      <c r="C1290" s="87"/>
      <c r="D1290" s="93" t="s">
        <v>9196</v>
      </c>
      <c r="E1290" s="89"/>
      <c r="F1290" s="90"/>
      <c r="G1290" s="94"/>
      <c r="H1290" s="109">
        <f>SUM(H1288:H1289)</f>
        <v>21.39</v>
      </c>
    </row>
    <row r="1291" spans="1:8">
      <c r="B1291" s="108"/>
      <c r="C1291" s="87"/>
      <c r="D1291" s="93"/>
      <c r="E1291" s="89"/>
      <c r="F1291" s="90"/>
      <c r="G1291" s="94"/>
      <c r="H1291" s="109"/>
    </row>
    <row r="1292" spans="1:8">
      <c r="B1292" s="86"/>
      <c r="C1292" s="89"/>
      <c r="D1292" s="93" t="s">
        <v>9155</v>
      </c>
      <c r="E1292" s="89"/>
      <c r="F1292" s="90"/>
      <c r="G1292" s="94"/>
      <c r="H1292" s="95"/>
    </row>
    <row r="1293" spans="1:8">
      <c r="A1293" s="24" t="s">
        <v>5087</v>
      </c>
      <c r="B1293" s="108" t="s">
        <v>11</v>
      </c>
      <c r="C1293" s="105" t="s">
        <v>20900</v>
      </c>
      <c r="D1293" s="247" t="str">
        <f>IF(A1293="INSUMO",(VLOOKUP(C1293,'INSUMOS 06_19'!A:D,2,FALSE)))</f>
        <v>ESPADINHA-ANÃ</v>
      </c>
      <c r="E1293" s="248" t="str">
        <f>IF(A1293="INSUMO",(VLOOKUP(C1293,'INSUMOS 06_19'!A:D,3,FALSE)))</f>
        <v xml:space="preserve">UN    </v>
      </c>
      <c r="F1293" s="90">
        <v>1</v>
      </c>
      <c r="G1293" s="249">
        <f>IF(A1293="INSUMO",(VLOOKUP(C1293,'INSUMOS 06_19'!A:D,4,FALSE)))</f>
        <v>15</v>
      </c>
      <c r="H1293" s="92">
        <f t="shared" ref="H1293:H1298" si="53">TRUNC(F1293*G1293,2)</f>
        <v>15</v>
      </c>
    </row>
    <row r="1294" spans="1:8">
      <c r="A1294" s="24" t="s">
        <v>5087</v>
      </c>
      <c r="B1294" s="108" t="s">
        <v>11</v>
      </c>
      <c r="C1294" s="105" t="s">
        <v>20866</v>
      </c>
      <c r="D1294" s="247" t="str">
        <f>IF(A1294="INSUMO",(VLOOKUP(C1294,'INSUMOS 06_19'!A:D,2,FALSE)))</f>
        <v>ADUBO BOVINO</v>
      </c>
      <c r="E1294" s="248" t="str">
        <f>IF(A1294="INSUMO",(VLOOKUP(C1294,'INSUMOS 06_19'!A:D,3,FALSE)))</f>
        <v>M3</v>
      </c>
      <c r="F1294" s="90">
        <v>0.02</v>
      </c>
      <c r="G1294" s="249">
        <f>IF(A1294="INSUMO",(VLOOKUP(C1294,'INSUMOS 06_19'!A:D,4,FALSE)))</f>
        <v>17</v>
      </c>
      <c r="H1294" s="92">
        <f t="shared" si="53"/>
        <v>0.34</v>
      </c>
    </row>
    <row r="1295" spans="1:8" ht="24">
      <c r="A1295" s="24" t="s">
        <v>5087</v>
      </c>
      <c r="B1295" s="108" t="s">
        <v>11</v>
      </c>
      <c r="C1295" s="105">
        <v>370</v>
      </c>
      <c r="D1295" s="247" t="str">
        <f>IF(A1295="INSUMO",(VLOOKUP(C1295,'INSUMOS 06_19'!A:D,2,FALSE)))</f>
        <v>AREIA MEDIA - POSTO JAZIDA/FORNECEDOR (RETIRADO NA JAZIDA, SEM TRANSPORTE)</v>
      </c>
      <c r="E1295" s="248" t="str">
        <f>IF(A1295="INSUMO",(VLOOKUP(C1295,'INSUMOS 06_19'!A:D,3,FALSE)))</f>
        <v xml:space="preserve">M3    </v>
      </c>
      <c r="F1295" s="90">
        <v>6.4000000000000003E-3</v>
      </c>
      <c r="G1295" s="249">
        <f>IF(A1295="INSUMO",(VLOOKUP(C1295,'INSUMOS 06_19'!A:D,4,FALSE)))</f>
        <v>62.75</v>
      </c>
      <c r="H1295" s="92">
        <f t="shared" si="53"/>
        <v>0.4</v>
      </c>
    </row>
    <row r="1296" spans="1:8">
      <c r="A1296" s="24" t="s">
        <v>5087</v>
      </c>
      <c r="B1296" s="108" t="s">
        <v>11</v>
      </c>
      <c r="C1296" s="105">
        <v>7253</v>
      </c>
      <c r="D1296" s="247" t="str">
        <f>IF(A1296="INSUMO",(VLOOKUP(C1296,'INSUMOS 06_19'!A:D,2,FALSE)))</f>
        <v>TERRA VEGETAL (GRANEL)</v>
      </c>
      <c r="E1296" s="248" t="str">
        <f>IF(A1296="INSUMO",(VLOOKUP(C1296,'INSUMOS 06_19'!A:D,3,FALSE)))</f>
        <v xml:space="preserve">M3    </v>
      </c>
      <c r="F1296" s="90">
        <v>0.1</v>
      </c>
      <c r="G1296" s="249">
        <f>IF(A1296="INSUMO",(VLOOKUP(C1296,'INSUMOS 06_19'!A:D,4,FALSE)))</f>
        <v>109.28</v>
      </c>
      <c r="H1296" s="92">
        <f t="shared" si="53"/>
        <v>10.92</v>
      </c>
    </row>
    <row r="1297" spans="1:8">
      <c r="A1297" s="24" t="s">
        <v>5087</v>
      </c>
      <c r="B1297" s="108" t="s">
        <v>11</v>
      </c>
      <c r="C1297" s="105">
        <v>25951</v>
      </c>
      <c r="D1297" s="247" t="str">
        <f>IF(A1297="INSUMO",(VLOOKUP(C1297,'INSUMOS 06_19'!A:D,2,FALSE)))</f>
        <v>FERTILIZANTE NPK - 10:10:10</v>
      </c>
      <c r="E1297" s="248" t="str">
        <f>IF(A1297="INSUMO",(VLOOKUP(C1297,'INSUMOS 06_19'!A:D,3,FALSE)))</f>
        <v xml:space="preserve">KG    </v>
      </c>
      <c r="F1297" s="90">
        <v>0.8</v>
      </c>
      <c r="G1297" s="249">
        <f>IF(A1297="INSUMO",(VLOOKUP(C1297,'INSUMOS 06_19'!A:D,4,FALSE)))</f>
        <v>1.82</v>
      </c>
      <c r="H1297" s="92">
        <f t="shared" si="53"/>
        <v>1.45</v>
      </c>
    </row>
    <row r="1298" spans="1:8" ht="24">
      <c r="A1298" s="24" t="s">
        <v>5087</v>
      </c>
      <c r="B1298" s="108" t="s">
        <v>11</v>
      </c>
      <c r="C1298" s="105">
        <v>25963</v>
      </c>
      <c r="D1298" s="247" t="str">
        <f>IF(A1298="INSUMO",(VLOOKUP(C1298,'INSUMOS 06_19'!A:D,2,FALSE)))</f>
        <v>CALCARIO DOLOMITICO A (POSTO PEDREIRA/FORNECEDOR, SEM FRETE)</v>
      </c>
      <c r="E1298" s="248" t="str">
        <f>IF(A1298="INSUMO",(VLOOKUP(C1298,'INSUMOS 06_19'!A:D,3,FALSE)))</f>
        <v xml:space="preserve">KG    </v>
      </c>
      <c r="F1298" s="90">
        <v>0.8</v>
      </c>
      <c r="G1298" s="249">
        <f>IF(A1298="INSUMO",(VLOOKUP(C1298,'INSUMOS 06_19'!A:D,4,FALSE)))</f>
        <v>0.09</v>
      </c>
      <c r="H1298" s="92">
        <f t="shared" si="53"/>
        <v>7.0000000000000007E-2</v>
      </c>
    </row>
    <row r="1299" spans="1:8">
      <c r="B1299" s="110"/>
      <c r="C1299" s="111"/>
      <c r="D1299" s="93" t="s">
        <v>12714</v>
      </c>
      <c r="E1299" s="89"/>
      <c r="F1299" s="90"/>
      <c r="G1299" s="96"/>
      <c r="H1299" s="98">
        <f>SUM(H1293:H1298)</f>
        <v>28.18</v>
      </c>
    </row>
    <row r="1300" spans="1:8">
      <c r="A1300" s="30"/>
      <c r="B1300" s="108"/>
      <c r="C1300" s="179"/>
      <c r="D1300" s="88"/>
      <c r="E1300" s="89"/>
      <c r="F1300" s="90"/>
      <c r="G1300" s="96"/>
      <c r="H1300" s="92"/>
    </row>
    <row r="1301" spans="1:8">
      <c r="A1301" s="30"/>
      <c r="B1301" s="108"/>
      <c r="C1301" s="179"/>
      <c r="D1301" s="93" t="s">
        <v>12713</v>
      </c>
      <c r="E1301" s="89"/>
      <c r="F1301" s="90"/>
      <c r="G1301" s="94"/>
      <c r="H1301" s="98">
        <f>H1299+H1290</f>
        <v>49.57</v>
      </c>
    </row>
    <row r="1302" spans="1:8">
      <c r="B1302" s="108"/>
      <c r="C1302" s="179"/>
      <c r="D1302" s="99" t="s">
        <v>9156</v>
      </c>
      <c r="E1302" s="100" t="s">
        <v>9</v>
      </c>
      <c r="F1302" s="90">
        <v>0</v>
      </c>
      <c r="G1302" s="112"/>
      <c r="H1302" s="206">
        <v>0</v>
      </c>
    </row>
    <row r="1303" spans="1:8">
      <c r="B1303" s="271"/>
      <c r="C1303" s="201"/>
      <c r="D1303" s="202" t="s">
        <v>9157</v>
      </c>
      <c r="E1303" s="201"/>
      <c r="F1303" s="224"/>
      <c r="G1303" s="204"/>
      <c r="H1303" s="205">
        <f>H1301</f>
        <v>49.57</v>
      </c>
    </row>
    <row r="1304" spans="1:8">
      <c r="A1304" s="30"/>
      <c r="B1304" s="65"/>
      <c r="C1304" s="173"/>
      <c r="D1304" s="30"/>
      <c r="E1304" s="173"/>
      <c r="F1304" s="225"/>
      <c r="G1304" s="174"/>
      <c r="H1304" s="174"/>
    </row>
    <row r="1305" spans="1:8" s="25" customFormat="1">
      <c r="B1305" s="59" t="s">
        <v>20859</v>
      </c>
      <c r="C1305" s="59" t="s">
        <v>20947</v>
      </c>
      <c r="D1305" s="284" t="s">
        <v>20918</v>
      </c>
      <c r="E1305" s="59" t="s">
        <v>32</v>
      </c>
      <c r="F1305" s="59">
        <v>1</v>
      </c>
      <c r="G1305" s="77">
        <f>H1322</f>
        <v>38.07</v>
      </c>
      <c r="H1305" s="77">
        <f>F1305*G1305</f>
        <v>38.07</v>
      </c>
    </row>
    <row r="1306" spans="1:8">
      <c r="A1306" s="30"/>
      <c r="B1306" s="268"/>
      <c r="C1306" s="175"/>
      <c r="D1306" s="104" t="s">
        <v>9154</v>
      </c>
      <c r="E1306" s="175"/>
      <c r="F1306" s="90"/>
      <c r="G1306" s="176"/>
      <c r="H1306" s="101"/>
    </row>
    <row r="1307" spans="1:8">
      <c r="A1307" s="24" t="s">
        <v>9370</v>
      </c>
      <c r="B1307" s="86" t="s">
        <v>11</v>
      </c>
      <c r="C1307" s="87">
        <v>88316</v>
      </c>
      <c r="D1307" s="247" t="str">
        <f>IF(A1307="SERVIÇO",(VLOOKUP(C1307,'SERVIÇOS 06_19'!A:D,2,FALSE)))</f>
        <v>SERVENTE COM ENCARGOS COMPLEMENTARES</v>
      </c>
      <c r="E1307" s="248" t="str">
        <f>IF(A1307="SERVIÇO",(VLOOKUP(C1307,'SERVIÇOS 06_19'!A:D,3,FALSE)))</f>
        <v>H</v>
      </c>
      <c r="F1307" s="90">
        <v>1.18</v>
      </c>
      <c r="G1307" s="249">
        <f>IF(A1307="SERVIÇO",(VLOOKUP(C1307,'SERVIÇOS 06_19'!A:D,4,FALSE)))</f>
        <v>14.71</v>
      </c>
      <c r="H1307" s="92">
        <f>TRUNC(F1307*G1307,2)</f>
        <v>17.350000000000001</v>
      </c>
    </row>
    <row r="1308" spans="1:8">
      <c r="A1308" s="24" t="s">
        <v>9370</v>
      </c>
      <c r="B1308" s="86" t="s">
        <v>11</v>
      </c>
      <c r="C1308" s="87">
        <v>88441</v>
      </c>
      <c r="D1308" s="247" t="str">
        <f>IF(A1308="SERVIÇO",(VLOOKUP(C1308,'SERVIÇOS 06_19'!A:D,2,FALSE)))</f>
        <v>JARDINEIRO COM ENCARGOS COMPLEMENTARES</v>
      </c>
      <c r="E1308" s="248" t="str">
        <f>IF(A1308="SERVIÇO",(VLOOKUP(C1308,'SERVIÇOS 06_19'!A:D,3,FALSE)))</f>
        <v>H</v>
      </c>
      <c r="F1308" s="90">
        <v>0.23</v>
      </c>
      <c r="G1308" s="249">
        <f>IF(A1308="SERVIÇO",(VLOOKUP(C1308,'SERVIÇOS 06_19'!A:D,4,FALSE)))</f>
        <v>17.579999999999998</v>
      </c>
      <c r="H1308" s="92">
        <f>TRUNC(F1308*G1308,2)</f>
        <v>4.04</v>
      </c>
    </row>
    <row r="1309" spans="1:8">
      <c r="B1309" s="108"/>
      <c r="C1309" s="87"/>
      <c r="D1309" s="93" t="s">
        <v>9196</v>
      </c>
      <c r="E1309" s="89"/>
      <c r="F1309" s="90"/>
      <c r="G1309" s="94"/>
      <c r="H1309" s="109">
        <f>SUM(H1307:H1308)</f>
        <v>21.39</v>
      </c>
    </row>
    <row r="1310" spans="1:8">
      <c r="B1310" s="108"/>
      <c r="C1310" s="87"/>
      <c r="D1310" s="93"/>
      <c r="E1310" s="89"/>
      <c r="F1310" s="90"/>
      <c r="G1310" s="94"/>
      <c r="H1310" s="109"/>
    </row>
    <row r="1311" spans="1:8">
      <c r="B1311" s="86"/>
      <c r="C1311" s="89"/>
      <c r="D1311" s="93" t="s">
        <v>9155</v>
      </c>
      <c r="E1311" s="89"/>
      <c r="F1311" s="90"/>
      <c r="G1311" s="94"/>
      <c r="H1311" s="95"/>
    </row>
    <row r="1312" spans="1:8">
      <c r="A1312" s="24" t="s">
        <v>5087</v>
      </c>
      <c r="B1312" s="108" t="s">
        <v>11</v>
      </c>
      <c r="C1312" s="105" t="s">
        <v>20901</v>
      </c>
      <c r="D1312" s="247" t="str">
        <f>IF(A1312="INSUMO",(VLOOKUP(C1312,'INSUMOS 06_19'!A:D,2,FALSE)))</f>
        <v>GASTERIA / LÍNGUA-DE-BOI</v>
      </c>
      <c r="E1312" s="248" t="str">
        <f>IF(A1312="INSUMO",(VLOOKUP(C1312,'INSUMOS 06_19'!A:D,3,FALSE)))</f>
        <v xml:space="preserve">UN    </v>
      </c>
      <c r="F1312" s="90">
        <v>1</v>
      </c>
      <c r="G1312" s="249">
        <f>IF(A1312="INSUMO",(VLOOKUP(C1312,'INSUMOS 06_19'!A:D,4,FALSE)))</f>
        <v>3.5</v>
      </c>
      <c r="H1312" s="92">
        <f t="shared" ref="H1312:H1317" si="54">TRUNC(F1312*G1312,2)</f>
        <v>3.5</v>
      </c>
    </row>
    <row r="1313" spans="1:8">
      <c r="A1313" s="24" t="s">
        <v>5087</v>
      </c>
      <c r="B1313" s="108" t="s">
        <v>11</v>
      </c>
      <c r="C1313" s="105" t="s">
        <v>20866</v>
      </c>
      <c r="D1313" s="247" t="str">
        <f>IF(A1313="INSUMO",(VLOOKUP(C1313,'INSUMOS 06_19'!A:D,2,FALSE)))</f>
        <v>ADUBO BOVINO</v>
      </c>
      <c r="E1313" s="248" t="str">
        <f>IF(A1313="INSUMO",(VLOOKUP(C1313,'INSUMOS 06_19'!A:D,3,FALSE)))</f>
        <v>M3</v>
      </c>
      <c r="F1313" s="90">
        <v>0.02</v>
      </c>
      <c r="G1313" s="249">
        <f>IF(A1313="INSUMO",(VLOOKUP(C1313,'INSUMOS 06_19'!A:D,4,FALSE)))</f>
        <v>17</v>
      </c>
      <c r="H1313" s="92">
        <f t="shared" si="54"/>
        <v>0.34</v>
      </c>
    </row>
    <row r="1314" spans="1:8" ht="24">
      <c r="A1314" s="24" t="s">
        <v>5087</v>
      </c>
      <c r="B1314" s="108" t="s">
        <v>11</v>
      </c>
      <c r="C1314" s="105">
        <v>370</v>
      </c>
      <c r="D1314" s="247" t="str">
        <f>IF(A1314="INSUMO",(VLOOKUP(C1314,'INSUMOS 06_19'!A:D,2,FALSE)))</f>
        <v>AREIA MEDIA - POSTO JAZIDA/FORNECEDOR (RETIRADO NA JAZIDA, SEM TRANSPORTE)</v>
      </c>
      <c r="E1314" s="248" t="str">
        <f>IF(A1314="INSUMO",(VLOOKUP(C1314,'INSUMOS 06_19'!A:D,3,FALSE)))</f>
        <v xml:space="preserve">M3    </v>
      </c>
      <c r="F1314" s="90">
        <v>6.4000000000000003E-3</v>
      </c>
      <c r="G1314" s="249">
        <f>IF(A1314="INSUMO",(VLOOKUP(C1314,'INSUMOS 06_19'!A:D,4,FALSE)))</f>
        <v>62.75</v>
      </c>
      <c r="H1314" s="92">
        <f t="shared" si="54"/>
        <v>0.4</v>
      </c>
    </row>
    <row r="1315" spans="1:8">
      <c r="A1315" s="24" t="s">
        <v>5087</v>
      </c>
      <c r="B1315" s="108" t="s">
        <v>11</v>
      </c>
      <c r="C1315" s="105">
        <v>7253</v>
      </c>
      <c r="D1315" s="247" t="str">
        <f>IF(A1315="INSUMO",(VLOOKUP(C1315,'INSUMOS 06_19'!A:D,2,FALSE)))</f>
        <v>TERRA VEGETAL (GRANEL)</v>
      </c>
      <c r="E1315" s="248" t="str">
        <f>IF(A1315="INSUMO",(VLOOKUP(C1315,'INSUMOS 06_19'!A:D,3,FALSE)))</f>
        <v xml:space="preserve">M3    </v>
      </c>
      <c r="F1315" s="90">
        <v>0.1</v>
      </c>
      <c r="G1315" s="249">
        <f>IF(A1315="INSUMO",(VLOOKUP(C1315,'INSUMOS 06_19'!A:D,4,FALSE)))</f>
        <v>109.28</v>
      </c>
      <c r="H1315" s="92">
        <f t="shared" si="54"/>
        <v>10.92</v>
      </c>
    </row>
    <row r="1316" spans="1:8">
      <c r="A1316" s="24" t="s">
        <v>5087</v>
      </c>
      <c r="B1316" s="108" t="s">
        <v>11</v>
      </c>
      <c r="C1316" s="105">
        <v>25951</v>
      </c>
      <c r="D1316" s="247" t="str">
        <f>IF(A1316="INSUMO",(VLOOKUP(C1316,'INSUMOS 06_19'!A:D,2,FALSE)))</f>
        <v>FERTILIZANTE NPK - 10:10:10</v>
      </c>
      <c r="E1316" s="248" t="str">
        <f>IF(A1316="INSUMO",(VLOOKUP(C1316,'INSUMOS 06_19'!A:D,3,FALSE)))</f>
        <v xml:space="preserve">KG    </v>
      </c>
      <c r="F1316" s="90">
        <v>0.8</v>
      </c>
      <c r="G1316" s="249">
        <f>IF(A1316="INSUMO",(VLOOKUP(C1316,'INSUMOS 06_19'!A:D,4,FALSE)))</f>
        <v>1.82</v>
      </c>
      <c r="H1316" s="92">
        <f t="shared" si="54"/>
        <v>1.45</v>
      </c>
    </row>
    <row r="1317" spans="1:8" ht="24">
      <c r="A1317" s="24" t="s">
        <v>5087</v>
      </c>
      <c r="B1317" s="108" t="s">
        <v>11</v>
      </c>
      <c r="C1317" s="105">
        <v>25963</v>
      </c>
      <c r="D1317" s="247" t="str">
        <f>IF(A1317="INSUMO",(VLOOKUP(C1317,'INSUMOS 06_19'!A:D,2,FALSE)))</f>
        <v>CALCARIO DOLOMITICO A (POSTO PEDREIRA/FORNECEDOR, SEM FRETE)</v>
      </c>
      <c r="E1317" s="248" t="str">
        <f>IF(A1317="INSUMO",(VLOOKUP(C1317,'INSUMOS 06_19'!A:D,3,FALSE)))</f>
        <v xml:space="preserve">KG    </v>
      </c>
      <c r="F1317" s="90">
        <v>0.8</v>
      </c>
      <c r="G1317" s="249">
        <f>IF(A1317="INSUMO",(VLOOKUP(C1317,'INSUMOS 06_19'!A:D,4,FALSE)))</f>
        <v>0.09</v>
      </c>
      <c r="H1317" s="92">
        <f t="shared" si="54"/>
        <v>7.0000000000000007E-2</v>
      </c>
    </row>
    <row r="1318" spans="1:8">
      <c r="B1318" s="110"/>
      <c r="C1318" s="111"/>
      <c r="D1318" s="93" t="s">
        <v>12714</v>
      </c>
      <c r="E1318" s="89"/>
      <c r="F1318" s="90"/>
      <c r="G1318" s="96"/>
      <c r="H1318" s="98">
        <f>SUM(H1312:H1317)</f>
        <v>16.68</v>
      </c>
    </row>
    <row r="1319" spans="1:8">
      <c r="A1319" s="30"/>
      <c r="B1319" s="108"/>
      <c r="C1319" s="179"/>
      <c r="D1319" s="88"/>
      <c r="E1319" s="89"/>
      <c r="F1319" s="90"/>
      <c r="G1319" s="96"/>
      <c r="H1319" s="92"/>
    </row>
    <row r="1320" spans="1:8">
      <c r="A1320" s="30"/>
      <c r="B1320" s="108"/>
      <c r="C1320" s="179"/>
      <c r="D1320" s="93" t="s">
        <v>12713</v>
      </c>
      <c r="E1320" s="89"/>
      <c r="F1320" s="90"/>
      <c r="G1320" s="94"/>
      <c r="H1320" s="98">
        <f>H1318+H1309</f>
        <v>38.07</v>
      </c>
    </row>
    <row r="1321" spans="1:8">
      <c r="B1321" s="108"/>
      <c r="C1321" s="179"/>
      <c r="D1321" s="99" t="s">
        <v>9156</v>
      </c>
      <c r="E1321" s="100" t="s">
        <v>9</v>
      </c>
      <c r="F1321" s="90">
        <v>0</v>
      </c>
      <c r="G1321" s="112"/>
      <c r="H1321" s="206">
        <v>0</v>
      </c>
    </row>
    <row r="1322" spans="1:8">
      <c r="B1322" s="271"/>
      <c r="C1322" s="201"/>
      <c r="D1322" s="202" t="s">
        <v>9157</v>
      </c>
      <c r="E1322" s="201"/>
      <c r="F1322" s="224"/>
      <c r="G1322" s="204"/>
      <c r="H1322" s="205">
        <f>H1320</f>
        <v>38.07</v>
      </c>
    </row>
    <row r="1323" spans="1:8">
      <c r="A1323" s="30"/>
      <c r="B1323" s="65"/>
      <c r="C1323" s="173"/>
      <c r="D1323" s="30"/>
      <c r="E1323" s="173"/>
      <c r="F1323" s="225"/>
      <c r="G1323" s="174"/>
      <c r="H1323" s="174"/>
    </row>
    <row r="1324" spans="1:8" s="25" customFormat="1">
      <c r="B1324" s="59" t="s">
        <v>20859</v>
      </c>
      <c r="C1324" s="59" t="s">
        <v>20948</v>
      </c>
      <c r="D1324" s="284" t="s">
        <v>20919</v>
      </c>
      <c r="E1324" s="59" t="s">
        <v>32</v>
      </c>
      <c r="F1324" s="59">
        <v>1</v>
      </c>
      <c r="G1324" s="77">
        <f>H1341</f>
        <v>38.07</v>
      </c>
      <c r="H1324" s="77">
        <f>F1324*G1324</f>
        <v>38.07</v>
      </c>
    </row>
    <row r="1325" spans="1:8">
      <c r="A1325" s="30"/>
      <c r="B1325" s="268"/>
      <c r="C1325" s="175"/>
      <c r="D1325" s="104" t="s">
        <v>9154</v>
      </c>
      <c r="E1325" s="175"/>
      <c r="F1325" s="90"/>
      <c r="G1325" s="176"/>
      <c r="H1325" s="101"/>
    </row>
    <row r="1326" spans="1:8">
      <c r="A1326" s="24" t="s">
        <v>9370</v>
      </c>
      <c r="B1326" s="86" t="s">
        <v>11</v>
      </c>
      <c r="C1326" s="87">
        <v>88316</v>
      </c>
      <c r="D1326" s="247" t="str">
        <f>IF(A1326="SERVIÇO",(VLOOKUP(C1326,'SERVIÇOS 06_19'!A:D,2,FALSE)))</f>
        <v>SERVENTE COM ENCARGOS COMPLEMENTARES</v>
      </c>
      <c r="E1326" s="248" t="str">
        <f>IF(A1326="SERVIÇO",(VLOOKUP(C1326,'SERVIÇOS 06_19'!A:D,3,FALSE)))</f>
        <v>H</v>
      </c>
      <c r="F1326" s="90">
        <v>1.18</v>
      </c>
      <c r="G1326" s="249">
        <f>IF(A1326="SERVIÇO",(VLOOKUP(C1326,'SERVIÇOS 06_19'!A:D,4,FALSE)))</f>
        <v>14.71</v>
      </c>
      <c r="H1326" s="92">
        <f>TRUNC(F1326*G1326,2)</f>
        <v>17.350000000000001</v>
      </c>
    </row>
    <row r="1327" spans="1:8">
      <c r="A1327" s="24" t="s">
        <v>9370</v>
      </c>
      <c r="B1327" s="86" t="s">
        <v>11</v>
      </c>
      <c r="C1327" s="87">
        <v>88441</v>
      </c>
      <c r="D1327" s="247" t="str">
        <f>IF(A1327="SERVIÇO",(VLOOKUP(C1327,'SERVIÇOS 06_19'!A:D,2,FALSE)))</f>
        <v>JARDINEIRO COM ENCARGOS COMPLEMENTARES</v>
      </c>
      <c r="E1327" s="248" t="str">
        <f>IF(A1327="SERVIÇO",(VLOOKUP(C1327,'SERVIÇOS 06_19'!A:D,3,FALSE)))</f>
        <v>H</v>
      </c>
      <c r="F1327" s="90">
        <v>0.23</v>
      </c>
      <c r="G1327" s="249">
        <f>IF(A1327="SERVIÇO",(VLOOKUP(C1327,'SERVIÇOS 06_19'!A:D,4,FALSE)))</f>
        <v>17.579999999999998</v>
      </c>
      <c r="H1327" s="92">
        <f>TRUNC(F1327*G1327,2)</f>
        <v>4.04</v>
      </c>
    </row>
    <row r="1328" spans="1:8">
      <c r="B1328" s="108"/>
      <c r="C1328" s="87"/>
      <c r="D1328" s="93" t="s">
        <v>9196</v>
      </c>
      <c r="E1328" s="89"/>
      <c r="F1328" s="90"/>
      <c r="G1328" s="94"/>
      <c r="H1328" s="109">
        <f>SUM(H1326:H1327)</f>
        <v>21.39</v>
      </c>
    </row>
    <row r="1329" spans="1:8">
      <c r="B1329" s="108"/>
      <c r="C1329" s="87"/>
      <c r="D1329" s="93"/>
      <c r="E1329" s="89"/>
      <c r="F1329" s="90"/>
      <c r="G1329" s="94"/>
      <c r="H1329" s="109"/>
    </row>
    <row r="1330" spans="1:8">
      <c r="B1330" s="86"/>
      <c r="C1330" s="89"/>
      <c r="D1330" s="93" t="s">
        <v>9155</v>
      </c>
      <c r="E1330" s="89"/>
      <c r="F1330" s="90"/>
      <c r="G1330" s="94"/>
      <c r="H1330" s="95"/>
    </row>
    <row r="1331" spans="1:8">
      <c r="A1331" s="24" t="s">
        <v>5087</v>
      </c>
      <c r="B1331" s="108" t="s">
        <v>11</v>
      </c>
      <c r="C1331" s="105" t="s">
        <v>20902</v>
      </c>
      <c r="D1331" s="247" t="str">
        <f>IF(A1331="INSUMO",(VLOOKUP(C1331,'INSUMOS 06_19'!A:D,2,FALSE)))</f>
        <v>JACARÉ</v>
      </c>
      <c r="E1331" s="248" t="str">
        <f>IF(A1331="INSUMO",(VLOOKUP(C1331,'INSUMOS 06_19'!A:D,3,FALSE)))</f>
        <v xml:space="preserve">UN    </v>
      </c>
      <c r="F1331" s="90">
        <v>1</v>
      </c>
      <c r="G1331" s="249">
        <f>IF(A1331="INSUMO",(VLOOKUP(C1331,'INSUMOS 06_19'!A:D,4,FALSE)))</f>
        <v>3.5</v>
      </c>
      <c r="H1331" s="92">
        <f t="shared" ref="H1331:H1336" si="55">TRUNC(F1331*G1331,2)</f>
        <v>3.5</v>
      </c>
    </row>
    <row r="1332" spans="1:8">
      <c r="A1332" s="24" t="s">
        <v>5087</v>
      </c>
      <c r="B1332" s="108" t="s">
        <v>11</v>
      </c>
      <c r="C1332" s="105" t="s">
        <v>20866</v>
      </c>
      <c r="D1332" s="247" t="str">
        <f>IF(A1332="INSUMO",(VLOOKUP(C1332,'INSUMOS 06_19'!A:D,2,FALSE)))</f>
        <v>ADUBO BOVINO</v>
      </c>
      <c r="E1332" s="248" t="str">
        <f>IF(A1332="INSUMO",(VLOOKUP(C1332,'INSUMOS 06_19'!A:D,3,FALSE)))</f>
        <v>M3</v>
      </c>
      <c r="F1332" s="90">
        <v>0.02</v>
      </c>
      <c r="G1332" s="249">
        <f>IF(A1332="INSUMO",(VLOOKUP(C1332,'INSUMOS 06_19'!A:D,4,FALSE)))</f>
        <v>17</v>
      </c>
      <c r="H1332" s="92">
        <f t="shared" si="55"/>
        <v>0.34</v>
      </c>
    </row>
    <row r="1333" spans="1:8" ht="24">
      <c r="A1333" s="24" t="s">
        <v>5087</v>
      </c>
      <c r="B1333" s="108" t="s">
        <v>11</v>
      </c>
      <c r="C1333" s="105">
        <v>370</v>
      </c>
      <c r="D1333" s="247" t="str">
        <f>IF(A1333="INSUMO",(VLOOKUP(C1333,'INSUMOS 06_19'!A:D,2,FALSE)))</f>
        <v>AREIA MEDIA - POSTO JAZIDA/FORNECEDOR (RETIRADO NA JAZIDA, SEM TRANSPORTE)</v>
      </c>
      <c r="E1333" s="248" t="str">
        <f>IF(A1333="INSUMO",(VLOOKUP(C1333,'INSUMOS 06_19'!A:D,3,FALSE)))</f>
        <v xml:space="preserve">M3    </v>
      </c>
      <c r="F1333" s="90">
        <v>6.4000000000000003E-3</v>
      </c>
      <c r="G1333" s="249">
        <f>IF(A1333="INSUMO",(VLOOKUP(C1333,'INSUMOS 06_19'!A:D,4,FALSE)))</f>
        <v>62.75</v>
      </c>
      <c r="H1333" s="92">
        <f t="shared" si="55"/>
        <v>0.4</v>
      </c>
    </row>
    <row r="1334" spans="1:8">
      <c r="A1334" s="24" t="s">
        <v>5087</v>
      </c>
      <c r="B1334" s="108" t="s">
        <v>11</v>
      </c>
      <c r="C1334" s="105">
        <v>7253</v>
      </c>
      <c r="D1334" s="247" t="str">
        <f>IF(A1334="INSUMO",(VLOOKUP(C1334,'INSUMOS 06_19'!A:D,2,FALSE)))</f>
        <v>TERRA VEGETAL (GRANEL)</v>
      </c>
      <c r="E1334" s="248" t="str">
        <f>IF(A1334="INSUMO",(VLOOKUP(C1334,'INSUMOS 06_19'!A:D,3,FALSE)))</f>
        <v xml:space="preserve">M3    </v>
      </c>
      <c r="F1334" s="90">
        <v>0.1</v>
      </c>
      <c r="G1334" s="249">
        <f>IF(A1334="INSUMO",(VLOOKUP(C1334,'INSUMOS 06_19'!A:D,4,FALSE)))</f>
        <v>109.28</v>
      </c>
      <c r="H1334" s="92">
        <f t="shared" si="55"/>
        <v>10.92</v>
      </c>
    </row>
    <row r="1335" spans="1:8">
      <c r="A1335" s="24" t="s">
        <v>5087</v>
      </c>
      <c r="B1335" s="108" t="s">
        <v>11</v>
      </c>
      <c r="C1335" s="105">
        <v>25951</v>
      </c>
      <c r="D1335" s="247" t="str">
        <f>IF(A1335="INSUMO",(VLOOKUP(C1335,'INSUMOS 06_19'!A:D,2,FALSE)))</f>
        <v>FERTILIZANTE NPK - 10:10:10</v>
      </c>
      <c r="E1335" s="248" t="str">
        <f>IF(A1335="INSUMO",(VLOOKUP(C1335,'INSUMOS 06_19'!A:D,3,FALSE)))</f>
        <v xml:space="preserve">KG    </v>
      </c>
      <c r="F1335" s="90">
        <v>0.8</v>
      </c>
      <c r="G1335" s="249">
        <f>IF(A1335="INSUMO",(VLOOKUP(C1335,'INSUMOS 06_19'!A:D,4,FALSE)))</f>
        <v>1.82</v>
      </c>
      <c r="H1335" s="92">
        <f t="shared" si="55"/>
        <v>1.45</v>
      </c>
    </row>
    <row r="1336" spans="1:8" ht="24">
      <c r="A1336" s="24" t="s">
        <v>5087</v>
      </c>
      <c r="B1336" s="108" t="s">
        <v>11</v>
      </c>
      <c r="C1336" s="105">
        <v>25963</v>
      </c>
      <c r="D1336" s="247" t="str">
        <f>IF(A1336="INSUMO",(VLOOKUP(C1336,'INSUMOS 06_19'!A:D,2,FALSE)))</f>
        <v>CALCARIO DOLOMITICO A (POSTO PEDREIRA/FORNECEDOR, SEM FRETE)</v>
      </c>
      <c r="E1336" s="248" t="str">
        <f>IF(A1336="INSUMO",(VLOOKUP(C1336,'INSUMOS 06_19'!A:D,3,FALSE)))</f>
        <v xml:space="preserve">KG    </v>
      </c>
      <c r="F1336" s="90">
        <v>0.8</v>
      </c>
      <c r="G1336" s="249">
        <f>IF(A1336="INSUMO",(VLOOKUP(C1336,'INSUMOS 06_19'!A:D,4,FALSE)))</f>
        <v>0.09</v>
      </c>
      <c r="H1336" s="92">
        <f t="shared" si="55"/>
        <v>7.0000000000000007E-2</v>
      </c>
    </row>
    <row r="1337" spans="1:8">
      <c r="B1337" s="110"/>
      <c r="C1337" s="111"/>
      <c r="D1337" s="93" t="s">
        <v>12714</v>
      </c>
      <c r="E1337" s="89"/>
      <c r="F1337" s="90"/>
      <c r="G1337" s="96"/>
      <c r="H1337" s="98">
        <f>SUM(H1331:H1336)</f>
        <v>16.68</v>
      </c>
    </row>
    <row r="1338" spans="1:8">
      <c r="A1338" s="30"/>
      <c r="B1338" s="108"/>
      <c r="C1338" s="179"/>
      <c r="D1338" s="88"/>
      <c r="E1338" s="89"/>
      <c r="F1338" s="90"/>
      <c r="G1338" s="96"/>
      <c r="H1338" s="92"/>
    </row>
    <row r="1339" spans="1:8">
      <c r="A1339" s="30"/>
      <c r="B1339" s="108"/>
      <c r="C1339" s="179"/>
      <c r="D1339" s="93" t="s">
        <v>12713</v>
      </c>
      <c r="E1339" s="89"/>
      <c r="F1339" s="90"/>
      <c r="G1339" s="94"/>
      <c r="H1339" s="98">
        <f>H1337+H1328</f>
        <v>38.07</v>
      </c>
    </row>
    <row r="1340" spans="1:8">
      <c r="B1340" s="108"/>
      <c r="C1340" s="179"/>
      <c r="D1340" s="99" t="s">
        <v>9156</v>
      </c>
      <c r="E1340" s="100" t="s">
        <v>9</v>
      </c>
      <c r="F1340" s="90">
        <v>0</v>
      </c>
      <c r="G1340" s="112"/>
      <c r="H1340" s="206">
        <v>0</v>
      </c>
    </row>
    <row r="1341" spans="1:8">
      <c r="B1341" s="271"/>
      <c r="C1341" s="201"/>
      <c r="D1341" s="202" t="s">
        <v>9157</v>
      </c>
      <c r="E1341" s="201"/>
      <c r="F1341" s="224"/>
      <c r="G1341" s="204"/>
      <c r="H1341" s="205">
        <f>H1339</f>
        <v>38.07</v>
      </c>
    </row>
    <row r="1342" spans="1:8">
      <c r="A1342" s="30"/>
      <c r="B1342" s="65"/>
      <c r="C1342" s="173"/>
      <c r="D1342" s="30"/>
      <c r="E1342" s="173"/>
      <c r="F1342" s="225"/>
      <c r="G1342" s="174"/>
      <c r="H1342" s="174"/>
    </row>
    <row r="1343" spans="1:8" s="25" customFormat="1">
      <c r="B1343" s="59" t="s">
        <v>20859</v>
      </c>
      <c r="C1343" s="59" t="s">
        <v>20949</v>
      </c>
      <c r="D1343" s="284" t="s">
        <v>20920</v>
      </c>
      <c r="E1343" s="59" t="s">
        <v>32</v>
      </c>
      <c r="F1343" s="59">
        <v>1</v>
      </c>
      <c r="G1343" s="77">
        <f>H1360</f>
        <v>49.57</v>
      </c>
      <c r="H1343" s="77">
        <f>F1343*G1343</f>
        <v>49.57</v>
      </c>
    </row>
    <row r="1344" spans="1:8">
      <c r="A1344" s="30"/>
      <c r="B1344" s="268"/>
      <c r="C1344" s="175"/>
      <c r="D1344" s="104" t="s">
        <v>9154</v>
      </c>
      <c r="E1344" s="175"/>
      <c r="F1344" s="90"/>
      <c r="G1344" s="176"/>
      <c r="H1344" s="101"/>
    </row>
    <row r="1345" spans="1:8">
      <c r="A1345" s="24" t="s">
        <v>9370</v>
      </c>
      <c r="B1345" s="86" t="s">
        <v>11</v>
      </c>
      <c r="C1345" s="87">
        <v>88316</v>
      </c>
      <c r="D1345" s="247" t="str">
        <f>IF(A1345="SERVIÇO",(VLOOKUP(C1345,'SERVIÇOS 06_19'!A:D,2,FALSE)))</f>
        <v>SERVENTE COM ENCARGOS COMPLEMENTARES</v>
      </c>
      <c r="E1345" s="248" t="str">
        <f>IF(A1345="SERVIÇO",(VLOOKUP(C1345,'SERVIÇOS 06_19'!A:D,3,FALSE)))</f>
        <v>H</v>
      </c>
      <c r="F1345" s="90">
        <v>1.18</v>
      </c>
      <c r="G1345" s="249">
        <f>IF(A1345="SERVIÇO",(VLOOKUP(C1345,'SERVIÇOS 06_19'!A:D,4,FALSE)))</f>
        <v>14.71</v>
      </c>
      <c r="H1345" s="92">
        <f>TRUNC(F1345*G1345,2)</f>
        <v>17.350000000000001</v>
      </c>
    </row>
    <row r="1346" spans="1:8">
      <c r="A1346" s="24" t="s">
        <v>9370</v>
      </c>
      <c r="B1346" s="86" t="s">
        <v>11</v>
      </c>
      <c r="C1346" s="87">
        <v>88441</v>
      </c>
      <c r="D1346" s="247" t="str">
        <f>IF(A1346="SERVIÇO",(VLOOKUP(C1346,'SERVIÇOS 06_19'!A:D,2,FALSE)))</f>
        <v>JARDINEIRO COM ENCARGOS COMPLEMENTARES</v>
      </c>
      <c r="E1346" s="248" t="str">
        <f>IF(A1346="SERVIÇO",(VLOOKUP(C1346,'SERVIÇOS 06_19'!A:D,3,FALSE)))</f>
        <v>H</v>
      </c>
      <c r="F1346" s="90">
        <v>0.23</v>
      </c>
      <c r="G1346" s="249">
        <f>IF(A1346="SERVIÇO",(VLOOKUP(C1346,'SERVIÇOS 06_19'!A:D,4,FALSE)))</f>
        <v>17.579999999999998</v>
      </c>
      <c r="H1346" s="92">
        <f>TRUNC(F1346*G1346,2)</f>
        <v>4.04</v>
      </c>
    </row>
    <row r="1347" spans="1:8">
      <c r="B1347" s="108"/>
      <c r="C1347" s="87"/>
      <c r="D1347" s="93" t="s">
        <v>9196</v>
      </c>
      <c r="E1347" s="89"/>
      <c r="F1347" s="90"/>
      <c r="G1347" s="94"/>
      <c r="H1347" s="109">
        <f>SUM(H1345:H1346)</f>
        <v>21.39</v>
      </c>
    </row>
    <row r="1348" spans="1:8">
      <c r="B1348" s="108"/>
      <c r="C1348" s="87"/>
      <c r="D1348" s="93"/>
      <c r="E1348" s="89"/>
      <c r="F1348" s="90"/>
      <c r="G1348" s="94"/>
      <c r="H1348" s="109"/>
    </row>
    <row r="1349" spans="1:8">
      <c r="B1349" s="86"/>
      <c r="C1349" s="89"/>
      <c r="D1349" s="93" t="s">
        <v>9155</v>
      </c>
      <c r="E1349" s="89"/>
      <c r="F1349" s="90"/>
      <c r="G1349" s="94"/>
      <c r="H1349" s="95"/>
    </row>
    <row r="1350" spans="1:8">
      <c r="A1350" s="24" t="s">
        <v>5087</v>
      </c>
      <c r="B1350" s="108" t="s">
        <v>11</v>
      </c>
      <c r="C1350" s="105" t="s">
        <v>20903</v>
      </c>
      <c r="D1350" s="247" t="str">
        <f>IF(A1350="INSUMO",(VLOOKUP(C1350,'INSUMOS 06_19'!A:D,2,FALSE)))</f>
        <v>LANÇA-DE-SÃO-JORGE</v>
      </c>
      <c r="E1350" s="248" t="str">
        <f>IF(A1350="INSUMO",(VLOOKUP(C1350,'INSUMOS 06_19'!A:D,3,FALSE)))</f>
        <v xml:space="preserve">UN    </v>
      </c>
      <c r="F1350" s="90">
        <v>1</v>
      </c>
      <c r="G1350" s="249">
        <f>IF(A1350="INSUMO",(VLOOKUP(C1350,'INSUMOS 06_19'!A:D,4,FALSE)))</f>
        <v>15</v>
      </c>
      <c r="H1350" s="92">
        <f t="shared" ref="H1350:H1355" si="56">TRUNC(F1350*G1350,2)</f>
        <v>15</v>
      </c>
    </row>
    <row r="1351" spans="1:8">
      <c r="A1351" s="24" t="s">
        <v>5087</v>
      </c>
      <c r="B1351" s="108" t="s">
        <v>11</v>
      </c>
      <c r="C1351" s="105" t="s">
        <v>20866</v>
      </c>
      <c r="D1351" s="247" t="str">
        <f>IF(A1351="INSUMO",(VLOOKUP(C1351,'INSUMOS 06_19'!A:D,2,FALSE)))</f>
        <v>ADUBO BOVINO</v>
      </c>
      <c r="E1351" s="248" t="str">
        <f>IF(A1351="INSUMO",(VLOOKUP(C1351,'INSUMOS 06_19'!A:D,3,FALSE)))</f>
        <v>M3</v>
      </c>
      <c r="F1351" s="90">
        <v>0.02</v>
      </c>
      <c r="G1351" s="249">
        <f>IF(A1351="INSUMO",(VLOOKUP(C1351,'INSUMOS 06_19'!A:D,4,FALSE)))</f>
        <v>17</v>
      </c>
      <c r="H1351" s="92">
        <f t="shared" si="56"/>
        <v>0.34</v>
      </c>
    </row>
    <row r="1352" spans="1:8" ht="24">
      <c r="A1352" s="24" t="s">
        <v>5087</v>
      </c>
      <c r="B1352" s="108" t="s">
        <v>11</v>
      </c>
      <c r="C1352" s="105">
        <v>370</v>
      </c>
      <c r="D1352" s="247" t="str">
        <f>IF(A1352="INSUMO",(VLOOKUP(C1352,'INSUMOS 06_19'!A:D,2,FALSE)))</f>
        <v>AREIA MEDIA - POSTO JAZIDA/FORNECEDOR (RETIRADO NA JAZIDA, SEM TRANSPORTE)</v>
      </c>
      <c r="E1352" s="248" t="str">
        <f>IF(A1352="INSUMO",(VLOOKUP(C1352,'INSUMOS 06_19'!A:D,3,FALSE)))</f>
        <v xml:space="preserve">M3    </v>
      </c>
      <c r="F1352" s="90">
        <v>6.4000000000000003E-3</v>
      </c>
      <c r="G1352" s="249">
        <f>IF(A1352="INSUMO",(VLOOKUP(C1352,'INSUMOS 06_19'!A:D,4,FALSE)))</f>
        <v>62.75</v>
      </c>
      <c r="H1352" s="92">
        <f t="shared" si="56"/>
        <v>0.4</v>
      </c>
    </row>
    <row r="1353" spans="1:8">
      <c r="A1353" s="24" t="s">
        <v>5087</v>
      </c>
      <c r="B1353" s="108" t="s">
        <v>11</v>
      </c>
      <c r="C1353" s="105">
        <v>7253</v>
      </c>
      <c r="D1353" s="247" t="str">
        <f>IF(A1353="INSUMO",(VLOOKUP(C1353,'INSUMOS 06_19'!A:D,2,FALSE)))</f>
        <v>TERRA VEGETAL (GRANEL)</v>
      </c>
      <c r="E1353" s="248" t="str">
        <f>IF(A1353="INSUMO",(VLOOKUP(C1353,'INSUMOS 06_19'!A:D,3,FALSE)))</f>
        <v xml:space="preserve">M3    </v>
      </c>
      <c r="F1353" s="90">
        <v>0.1</v>
      </c>
      <c r="G1353" s="249">
        <f>IF(A1353="INSUMO",(VLOOKUP(C1353,'INSUMOS 06_19'!A:D,4,FALSE)))</f>
        <v>109.28</v>
      </c>
      <c r="H1353" s="92">
        <f t="shared" si="56"/>
        <v>10.92</v>
      </c>
    </row>
    <row r="1354" spans="1:8">
      <c r="A1354" s="24" t="s">
        <v>5087</v>
      </c>
      <c r="B1354" s="108" t="s">
        <v>11</v>
      </c>
      <c r="C1354" s="105">
        <v>25951</v>
      </c>
      <c r="D1354" s="247" t="str">
        <f>IF(A1354="INSUMO",(VLOOKUP(C1354,'INSUMOS 06_19'!A:D,2,FALSE)))</f>
        <v>FERTILIZANTE NPK - 10:10:10</v>
      </c>
      <c r="E1354" s="248" t="str">
        <f>IF(A1354="INSUMO",(VLOOKUP(C1354,'INSUMOS 06_19'!A:D,3,FALSE)))</f>
        <v xml:space="preserve">KG    </v>
      </c>
      <c r="F1354" s="90">
        <v>0.8</v>
      </c>
      <c r="G1354" s="249">
        <f>IF(A1354="INSUMO",(VLOOKUP(C1354,'INSUMOS 06_19'!A:D,4,FALSE)))</f>
        <v>1.82</v>
      </c>
      <c r="H1354" s="92">
        <f t="shared" si="56"/>
        <v>1.45</v>
      </c>
    </row>
    <row r="1355" spans="1:8" ht="24">
      <c r="A1355" s="24" t="s">
        <v>5087</v>
      </c>
      <c r="B1355" s="108" t="s">
        <v>11</v>
      </c>
      <c r="C1355" s="105">
        <v>25963</v>
      </c>
      <c r="D1355" s="247" t="str">
        <f>IF(A1355="INSUMO",(VLOOKUP(C1355,'INSUMOS 06_19'!A:D,2,FALSE)))</f>
        <v>CALCARIO DOLOMITICO A (POSTO PEDREIRA/FORNECEDOR, SEM FRETE)</v>
      </c>
      <c r="E1355" s="248" t="str">
        <f>IF(A1355="INSUMO",(VLOOKUP(C1355,'INSUMOS 06_19'!A:D,3,FALSE)))</f>
        <v xml:space="preserve">KG    </v>
      </c>
      <c r="F1355" s="90">
        <v>0.8</v>
      </c>
      <c r="G1355" s="249">
        <f>IF(A1355="INSUMO",(VLOOKUP(C1355,'INSUMOS 06_19'!A:D,4,FALSE)))</f>
        <v>0.09</v>
      </c>
      <c r="H1355" s="92">
        <f t="shared" si="56"/>
        <v>7.0000000000000007E-2</v>
      </c>
    </row>
    <row r="1356" spans="1:8">
      <c r="B1356" s="110"/>
      <c r="C1356" s="111"/>
      <c r="D1356" s="93" t="s">
        <v>12714</v>
      </c>
      <c r="E1356" s="89"/>
      <c r="F1356" s="90"/>
      <c r="G1356" s="96"/>
      <c r="H1356" s="98">
        <f>SUM(H1350:H1355)</f>
        <v>28.18</v>
      </c>
    </row>
    <row r="1357" spans="1:8">
      <c r="A1357" s="30"/>
      <c r="B1357" s="108"/>
      <c r="C1357" s="179"/>
      <c r="D1357" s="88"/>
      <c r="E1357" s="89"/>
      <c r="F1357" s="90"/>
      <c r="G1357" s="96"/>
      <c r="H1357" s="92"/>
    </row>
    <row r="1358" spans="1:8">
      <c r="A1358" s="30"/>
      <c r="B1358" s="108"/>
      <c r="C1358" s="179"/>
      <c r="D1358" s="93" t="s">
        <v>12713</v>
      </c>
      <c r="E1358" s="89"/>
      <c r="F1358" s="90"/>
      <c r="G1358" s="94"/>
      <c r="H1358" s="98">
        <f>H1356+H1347</f>
        <v>49.57</v>
      </c>
    </row>
    <row r="1359" spans="1:8">
      <c r="B1359" s="108"/>
      <c r="C1359" s="179"/>
      <c r="D1359" s="99" t="s">
        <v>9156</v>
      </c>
      <c r="E1359" s="100" t="s">
        <v>9</v>
      </c>
      <c r="F1359" s="90">
        <v>0</v>
      </c>
      <c r="G1359" s="112"/>
      <c r="H1359" s="206">
        <v>0</v>
      </c>
    </row>
    <row r="1360" spans="1:8">
      <c r="B1360" s="271"/>
      <c r="C1360" s="201"/>
      <c r="D1360" s="202" t="s">
        <v>9157</v>
      </c>
      <c r="E1360" s="201"/>
      <c r="F1360" s="224"/>
      <c r="G1360" s="204"/>
      <c r="H1360" s="205">
        <f>H1358</f>
        <v>49.57</v>
      </c>
    </row>
    <row r="1361" spans="1:8">
      <c r="A1361" s="30"/>
      <c r="B1361" s="65"/>
      <c r="C1361" s="173"/>
      <c r="D1361" s="30"/>
      <c r="E1361" s="173"/>
      <c r="F1361" s="225"/>
      <c r="G1361" s="174"/>
      <c r="H1361" s="174"/>
    </row>
    <row r="1362" spans="1:8" s="25" customFormat="1">
      <c r="B1362" s="59" t="s">
        <v>20859</v>
      </c>
      <c r="C1362" s="59" t="s">
        <v>20950</v>
      </c>
      <c r="D1362" s="284" t="s">
        <v>20921</v>
      </c>
      <c r="E1362" s="59" t="s">
        <v>32</v>
      </c>
      <c r="F1362" s="59">
        <v>1</v>
      </c>
      <c r="G1362" s="77">
        <f>H1379</f>
        <v>38.07</v>
      </c>
      <c r="H1362" s="77">
        <f>F1362*G1362</f>
        <v>38.07</v>
      </c>
    </row>
    <row r="1363" spans="1:8">
      <c r="A1363" s="30"/>
      <c r="B1363" s="268"/>
      <c r="C1363" s="175"/>
      <c r="D1363" s="104" t="s">
        <v>9154</v>
      </c>
      <c r="E1363" s="175"/>
      <c r="F1363" s="90"/>
      <c r="G1363" s="176"/>
      <c r="H1363" s="101"/>
    </row>
    <row r="1364" spans="1:8">
      <c r="A1364" s="24" t="s">
        <v>9370</v>
      </c>
      <c r="B1364" s="86" t="s">
        <v>11</v>
      </c>
      <c r="C1364" s="87">
        <v>88316</v>
      </c>
      <c r="D1364" s="247" t="str">
        <f>IF(A1364="SERVIÇO",(VLOOKUP(C1364,'SERVIÇOS 06_19'!A:D,2,FALSE)))</f>
        <v>SERVENTE COM ENCARGOS COMPLEMENTARES</v>
      </c>
      <c r="E1364" s="248" t="str">
        <f>IF(A1364="SERVIÇO",(VLOOKUP(C1364,'SERVIÇOS 06_19'!A:D,3,FALSE)))</f>
        <v>H</v>
      </c>
      <c r="F1364" s="90">
        <v>1.18</v>
      </c>
      <c r="G1364" s="249">
        <f>IF(A1364="SERVIÇO",(VLOOKUP(C1364,'SERVIÇOS 06_19'!A:D,4,FALSE)))</f>
        <v>14.71</v>
      </c>
      <c r="H1364" s="92">
        <f>TRUNC(F1364*G1364,2)</f>
        <v>17.350000000000001</v>
      </c>
    </row>
    <row r="1365" spans="1:8">
      <c r="A1365" s="24" t="s">
        <v>9370</v>
      </c>
      <c r="B1365" s="86" t="s">
        <v>11</v>
      </c>
      <c r="C1365" s="87">
        <v>88441</v>
      </c>
      <c r="D1365" s="247" t="str">
        <f>IF(A1365="SERVIÇO",(VLOOKUP(C1365,'SERVIÇOS 06_19'!A:D,2,FALSE)))</f>
        <v>JARDINEIRO COM ENCARGOS COMPLEMENTARES</v>
      </c>
      <c r="E1365" s="248" t="str">
        <f>IF(A1365="SERVIÇO",(VLOOKUP(C1365,'SERVIÇOS 06_19'!A:D,3,FALSE)))</f>
        <v>H</v>
      </c>
      <c r="F1365" s="90">
        <v>0.23</v>
      </c>
      <c r="G1365" s="249">
        <f>IF(A1365="SERVIÇO",(VLOOKUP(C1365,'SERVIÇOS 06_19'!A:D,4,FALSE)))</f>
        <v>17.579999999999998</v>
      </c>
      <c r="H1365" s="92">
        <f>TRUNC(F1365*G1365,2)</f>
        <v>4.04</v>
      </c>
    </row>
    <row r="1366" spans="1:8">
      <c r="B1366" s="108"/>
      <c r="C1366" s="87"/>
      <c r="D1366" s="93" t="s">
        <v>9196</v>
      </c>
      <c r="E1366" s="89"/>
      <c r="F1366" s="90"/>
      <c r="G1366" s="94"/>
      <c r="H1366" s="109">
        <f>SUM(H1364:H1365)</f>
        <v>21.39</v>
      </c>
    </row>
    <row r="1367" spans="1:8">
      <c r="B1367" s="108"/>
      <c r="C1367" s="87"/>
      <c r="D1367" s="93"/>
      <c r="E1367" s="89"/>
      <c r="F1367" s="90"/>
      <c r="G1367" s="94"/>
      <c r="H1367" s="109"/>
    </row>
    <row r="1368" spans="1:8">
      <c r="B1368" s="86"/>
      <c r="C1368" s="89"/>
      <c r="D1368" s="93" t="s">
        <v>9155</v>
      </c>
      <c r="E1368" s="89"/>
      <c r="F1368" s="90"/>
      <c r="G1368" s="94"/>
      <c r="H1368" s="95"/>
    </row>
    <row r="1369" spans="1:8">
      <c r="A1369" s="24" t="s">
        <v>5087</v>
      </c>
      <c r="B1369" s="108" t="s">
        <v>11</v>
      </c>
      <c r="C1369" s="105" t="s">
        <v>20904</v>
      </c>
      <c r="D1369" s="247" t="str">
        <f>IF(A1369="INSUMO",(VLOOKUP(C1369,'INSUMOS 06_19'!A:D,2,FALSE)))</f>
        <v>ROEL</v>
      </c>
      <c r="E1369" s="248" t="str">
        <f>IF(A1369="INSUMO",(VLOOKUP(C1369,'INSUMOS 06_19'!A:D,3,FALSE)))</f>
        <v xml:space="preserve">UN    </v>
      </c>
      <c r="F1369" s="90">
        <v>1</v>
      </c>
      <c r="G1369" s="249">
        <f>IF(A1369="INSUMO",(VLOOKUP(C1369,'INSUMOS 06_19'!A:D,4,FALSE)))</f>
        <v>3.5</v>
      </c>
      <c r="H1369" s="92">
        <f t="shared" ref="H1369:H1374" si="57">TRUNC(F1369*G1369,2)</f>
        <v>3.5</v>
      </c>
    </row>
    <row r="1370" spans="1:8">
      <c r="A1370" s="24" t="s">
        <v>5087</v>
      </c>
      <c r="B1370" s="108" t="s">
        <v>11</v>
      </c>
      <c r="C1370" s="105" t="s">
        <v>20866</v>
      </c>
      <c r="D1370" s="247" t="str">
        <f>IF(A1370="INSUMO",(VLOOKUP(C1370,'INSUMOS 06_19'!A:D,2,FALSE)))</f>
        <v>ADUBO BOVINO</v>
      </c>
      <c r="E1370" s="248" t="str">
        <f>IF(A1370="INSUMO",(VLOOKUP(C1370,'INSUMOS 06_19'!A:D,3,FALSE)))</f>
        <v>M3</v>
      </c>
      <c r="F1370" s="90">
        <v>0.02</v>
      </c>
      <c r="G1370" s="249">
        <f>IF(A1370="INSUMO",(VLOOKUP(C1370,'INSUMOS 06_19'!A:D,4,FALSE)))</f>
        <v>17</v>
      </c>
      <c r="H1370" s="92">
        <f t="shared" si="57"/>
        <v>0.34</v>
      </c>
    </row>
    <row r="1371" spans="1:8" ht="24">
      <c r="A1371" s="24" t="s">
        <v>5087</v>
      </c>
      <c r="B1371" s="108" t="s">
        <v>11</v>
      </c>
      <c r="C1371" s="105">
        <v>370</v>
      </c>
      <c r="D1371" s="247" t="str">
        <f>IF(A1371="INSUMO",(VLOOKUP(C1371,'INSUMOS 06_19'!A:D,2,FALSE)))</f>
        <v>AREIA MEDIA - POSTO JAZIDA/FORNECEDOR (RETIRADO NA JAZIDA, SEM TRANSPORTE)</v>
      </c>
      <c r="E1371" s="248" t="str">
        <f>IF(A1371="INSUMO",(VLOOKUP(C1371,'INSUMOS 06_19'!A:D,3,FALSE)))</f>
        <v xml:space="preserve">M3    </v>
      </c>
      <c r="F1371" s="90">
        <v>6.4000000000000003E-3</v>
      </c>
      <c r="G1371" s="249">
        <f>IF(A1371="INSUMO",(VLOOKUP(C1371,'INSUMOS 06_19'!A:D,4,FALSE)))</f>
        <v>62.75</v>
      </c>
      <c r="H1371" s="92">
        <f t="shared" si="57"/>
        <v>0.4</v>
      </c>
    </row>
    <row r="1372" spans="1:8">
      <c r="A1372" s="24" t="s">
        <v>5087</v>
      </c>
      <c r="B1372" s="108" t="s">
        <v>11</v>
      </c>
      <c r="C1372" s="105">
        <v>7253</v>
      </c>
      <c r="D1372" s="247" t="str">
        <f>IF(A1372="INSUMO",(VLOOKUP(C1372,'INSUMOS 06_19'!A:D,2,FALSE)))</f>
        <v>TERRA VEGETAL (GRANEL)</v>
      </c>
      <c r="E1372" s="248" t="str">
        <f>IF(A1372="INSUMO",(VLOOKUP(C1372,'INSUMOS 06_19'!A:D,3,FALSE)))</f>
        <v xml:space="preserve">M3    </v>
      </c>
      <c r="F1372" s="90">
        <v>0.1</v>
      </c>
      <c r="G1372" s="249">
        <f>IF(A1372="INSUMO",(VLOOKUP(C1372,'INSUMOS 06_19'!A:D,4,FALSE)))</f>
        <v>109.28</v>
      </c>
      <c r="H1372" s="92">
        <f t="shared" si="57"/>
        <v>10.92</v>
      </c>
    </row>
    <row r="1373" spans="1:8">
      <c r="A1373" s="24" t="s">
        <v>5087</v>
      </c>
      <c r="B1373" s="108" t="s">
        <v>11</v>
      </c>
      <c r="C1373" s="105">
        <v>25951</v>
      </c>
      <c r="D1373" s="247" t="str">
        <f>IF(A1373="INSUMO",(VLOOKUP(C1373,'INSUMOS 06_19'!A:D,2,FALSE)))</f>
        <v>FERTILIZANTE NPK - 10:10:10</v>
      </c>
      <c r="E1373" s="248" t="str">
        <f>IF(A1373="INSUMO",(VLOOKUP(C1373,'INSUMOS 06_19'!A:D,3,FALSE)))</f>
        <v xml:space="preserve">KG    </v>
      </c>
      <c r="F1373" s="90">
        <v>0.8</v>
      </c>
      <c r="G1373" s="249">
        <f>IF(A1373="INSUMO",(VLOOKUP(C1373,'INSUMOS 06_19'!A:D,4,FALSE)))</f>
        <v>1.82</v>
      </c>
      <c r="H1373" s="92">
        <f t="shared" si="57"/>
        <v>1.45</v>
      </c>
    </row>
    <row r="1374" spans="1:8" ht="24">
      <c r="A1374" s="24" t="s">
        <v>5087</v>
      </c>
      <c r="B1374" s="108" t="s">
        <v>11</v>
      </c>
      <c r="C1374" s="105">
        <v>25963</v>
      </c>
      <c r="D1374" s="247" t="str">
        <f>IF(A1374="INSUMO",(VLOOKUP(C1374,'INSUMOS 06_19'!A:D,2,FALSE)))</f>
        <v>CALCARIO DOLOMITICO A (POSTO PEDREIRA/FORNECEDOR, SEM FRETE)</v>
      </c>
      <c r="E1374" s="248" t="str">
        <f>IF(A1374="INSUMO",(VLOOKUP(C1374,'INSUMOS 06_19'!A:D,3,FALSE)))</f>
        <v xml:space="preserve">KG    </v>
      </c>
      <c r="F1374" s="90">
        <v>0.8</v>
      </c>
      <c r="G1374" s="249">
        <f>IF(A1374="INSUMO",(VLOOKUP(C1374,'INSUMOS 06_19'!A:D,4,FALSE)))</f>
        <v>0.09</v>
      </c>
      <c r="H1374" s="92">
        <f t="shared" si="57"/>
        <v>7.0000000000000007E-2</v>
      </c>
    </row>
    <row r="1375" spans="1:8">
      <c r="B1375" s="110"/>
      <c r="C1375" s="111"/>
      <c r="D1375" s="93" t="s">
        <v>12714</v>
      </c>
      <c r="E1375" s="89"/>
      <c r="F1375" s="90"/>
      <c r="G1375" s="96"/>
      <c r="H1375" s="98">
        <f>SUM(H1369:H1374)</f>
        <v>16.68</v>
      </c>
    </row>
    <row r="1376" spans="1:8">
      <c r="A1376" s="30"/>
      <c r="B1376" s="108"/>
      <c r="C1376" s="179"/>
      <c r="D1376" s="88"/>
      <c r="E1376" s="89"/>
      <c r="F1376" s="90"/>
      <c r="G1376" s="96"/>
      <c r="H1376" s="92"/>
    </row>
    <row r="1377" spans="1:8">
      <c r="A1377" s="30"/>
      <c r="B1377" s="108"/>
      <c r="C1377" s="179"/>
      <c r="D1377" s="93" t="s">
        <v>12713</v>
      </c>
      <c r="E1377" s="89"/>
      <c r="F1377" s="90"/>
      <c r="G1377" s="94"/>
      <c r="H1377" s="98">
        <f>H1375+H1366</f>
        <v>38.07</v>
      </c>
    </row>
    <row r="1378" spans="1:8">
      <c r="B1378" s="108"/>
      <c r="C1378" s="179"/>
      <c r="D1378" s="99" t="s">
        <v>9156</v>
      </c>
      <c r="E1378" s="100" t="s">
        <v>9</v>
      </c>
      <c r="F1378" s="90">
        <v>0</v>
      </c>
      <c r="G1378" s="112"/>
      <c r="H1378" s="206">
        <v>0</v>
      </c>
    </row>
    <row r="1379" spans="1:8">
      <c r="B1379" s="271"/>
      <c r="C1379" s="201"/>
      <c r="D1379" s="202" t="s">
        <v>9157</v>
      </c>
      <c r="E1379" s="201"/>
      <c r="F1379" s="224"/>
      <c r="G1379" s="204"/>
      <c r="H1379" s="205">
        <f>H1377</f>
        <v>38.07</v>
      </c>
    </row>
    <row r="1380" spans="1:8">
      <c r="A1380" s="30"/>
      <c r="B1380" s="65"/>
      <c r="C1380" s="173"/>
      <c r="D1380" s="30"/>
      <c r="E1380" s="173"/>
      <c r="F1380" s="225"/>
      <c r="G1380" s="174"/>
      <c r="H1380" s="174"/>
    </row>
    <row r="1381" spans="1:8" s="25" customFormat="1">
      <c r="B1381" s="59" t="s">
        <v>20859</v>
      </c>
      <c r="C1381" s="59" t="s">
        <v>20951</v>
      </c>
      <c r="D1381" s="284" t="s">
        <v>20922</v>
      </c>
      <c r="E1381" s="59" t="s">
        <v>33</v>
      </c>
      <c r="F1381" s="59">
        <v>1</v>
      </c>
      <c r="G1381" s="77">
        <f>H1391</f>
        <v>14.54</v>
      </c>
      <c r="H1381" s="77">
        <f>F1381*G1381</f>
        <v>14.54</v>
      </c>
    </row>
    <row r="1382" spans="1:8">
      <c r="A1382" s="30"/>
      <c r="B1382" s="268"/>
      <c r="C1382" s="175"/>
      <c r="D1382" s="104" t="s">
        <v>9154</v>
      </c>
      <c r="E1382" s="175"/>
      <c r="F1382" s="90"/>
      <c r="G1382" s="176"/>
      <c r="H1382" s="101"/>
    </row>
    <row r="1383" spans="1:8">
      <c r="A1383" s="24" t="s">
        <v>9370</v>
      </c>
      <c r="B1383" s="86" t="s">
        <v>11</v>
      </c>
      <c r="C1383" s="87">
        <v>88282</v>
      </c>
      <c r="D1383" s="247" t="str">
        <f>IF(A1383="SERVIÇO",(VLOOKUP(C1383,'SERVIÇOS 06_19'!A:D,2,FALSE)))</f>
        <v>MOTORISTA DE CAMINHÃO COM ENCARGOS COMPLEMENTARES</v>
      </c>
      <c r="E1383" s="248" t="str">
        <f>IF(A1383="SERVIÇO",(VLOOKUP(C1383,'SERVIÇOS 06_19'!A:D,3,FALSE)))</f>
        <v>H</v>
      </c>
      <c r="F1383" s="90">
        <v>1</v>
      </c>
      <c r="G1383" s="249">
        <f>IF(A1383="SERVIÇO",(VLOOKUP(C1383,'SERVIÇOS 06_19'!A:D,4,FALSE)))</f>
        <v>14.54</v>
      </c>
      <c r="H1383" s="92">
        <f>TRUNC(F1383*G1383,2)</f>
        <v>14.54</v>
      </c>
    </row>
    <row r="1384" spans="1:8">
      <c r="B1384" s="108"/>
      <c r="C1384" s="87"/>
      <c r="D1384" s="93" t="s">
        <v>9196</v>
      </c>
      <c r="E1384" s="89"/>
      <c r="F1384" s="90"/>
      <c r="G1384" s="94"/>
      <c r="H1384" s="109">
        <f>SUM(H1383:H1383)</f>
        <v>14.54</v>
      </c>
    </row>
    <row r="1385" spans="1:8">
      <c r="B1385" s="108"/>
      <c r="C1385" s="87"/>
      <c r="D1385" s="93"/>
      <c r="E1385" s="89"/>
      <c r="F1385" s="90"/>
      <c r="G1385" s="94"/>
      <c r="H1385" s="109"/>
    </row>
    <row r="1386" spans="1:8">
      <c r="B1386" s="86"/>
      <c r="C1386" s="89"/>
      <c r="D1386" s="93" t="s">
        <v>9155</v>
      </c>
      <c r="E1386" s="89"/>
      <c r="F1386" s="90"/>
      <c r="G1386" s="94"/>
      <c r="H1386" s="95"/>
    </row>
    <row r="1387" spans="1:8">
      <c r="B1387" s="110"/>
      <c r="C1387" s="111"/>
      <c r="D1387" s="93" t="s">
        <v>12714</v>
      </c>
      <c r="E1387" s="89"/>
      <c r="F1387" s="90"/>
      <c r="G1387" s="96"/>
      <c r="H1387" s="98">
        <v>0</v>
      </c>
    </row>
    <row r="1388" spans="1:8">
      <c r="A1388" s="30"/>
      <c r="B1388" s="108"/>
      <c r="C1388" s="179"/>
      <c r="D1388" s="88"/>
      <c r="E1388" s="89"/>
      <c r="F1388" s="90"/>
      <c r="G1388" s="96"/>
      <c r="H1388" s="92"/>
    </row>
    <row r="1389" spans="1:8">
      <c r="A1389" s="30"/>
      <c r="B1389" s="108"/>
      <c r="C1389" s="179"/>
      <c r="D1389" s="93" t="s">
        <v>12713</v>
      </c>
      <c r="E1389" s="89"/>
      <c r="F1389" s="90"/>
      <c r="G1389" s="94"/>
      <c r="H1389" s="98">
        <f>H1387+H1384</f>
        <v>14.54</v>
      </c>
    </row>
    <row r="1390" spans="1:8">
      <c r="B1390" s="108"/>
      <c r="C1390" s="179"/>
      <c r="D1390" s="99" t="s">
        <v>9156</v>
      </c>
      <c r="E1390" s="100" t="s">
        <v>9</v>
      </c>
      <c r="F1390" s="90">
        <v>0</v>
      </c>
      <c r="G1390" s="112"/>
      <c r="H1390" s="206">
        <v>0</v>
      </c>
    </row>
    <row r="1391" spans="1:8">
      <c r="B1391" s="271"/>
      <c r="C1391" s="201"/>
      <c r="D1391" s="202" t="s">
        <v>9157</v>
      </c>
      <c r="E1391" s="201"/>
      <c r="F1391" s="224"/>
      <c r="G1391" s="204"/>
      <c r="H1391" s="205">
        <f>H1389</f>
        <v>14.54</v>
      </c>
    </row>
    <row r="1392" spans="1:8">
      <c r="A1392" s="30"/>
      <c r="B1392" s="65"/>
      <c r="C1392" s="173"/>
      <c r="D1392" s="30"/>
      <c r="E1392" s="173"/>
      <c r="F1392" s="225"/>
      <c r="G1392" s="174"/>
      <c r="H1392" s="174"/>
    </row>
    <row r="1393" spans="1:8" s="25" customFormat="1" ht="24">
      <c r="B1393" s="59"/>
      <c r="C1393" s="59" t="s">
        <v>9270</v>
      </c>
      <c r="D1393" s="284" t="s">
        <v>9211</v>
      </c>
      <c r="E1393" s="59" t="s">
        <v>14</v>
      </c>
      <c r="F1393" s="59">
        <v>1</v>
      </c>
      <c r="G1393" s="77">
        <f>H1405</f>
        <v>95.74</v>
      </c>
      <c r="H1393" s="77">
        <f>F1393*G1393</f>
        <v>95.74</v>
      </c>
    </row>
    <row r="1394" spans="1:8">
      <c r="A1394" s="30"/>
      <c r="B1394" s="268"/>
      <c r="C1394" s="175"/>
      <c r="D1394" s="104" t="s">
        <v>9154</v>
      </c>
      <c r="E1394" s="175"/>
      <c r="F1394" s="90"/>
      <c r="G1394" s="176"/>
      <c r="H1394" s="101"/>
    </row>
    <row r="1395" spans="1:8">
      <c r="A1395" s="24" t="s">
        <v>9370</v>
      </c>
      <c r="B1395" s="86" t="s">
        <v>11</v>
      </c>
      <c r="C1395" s="87">
        <v>88264</v>
      </c>
      <c r="D1395" s="247" t="str">
        <f>IF(A1395="SERVIÇO",(VLOOKUP(C1395,'SERVIÇOS 06_19'!A:D,2,FALSE)))</f>
        <v>ELETRICISTA COM ENCARGOS COMPLEMENTARES</v>
      </c>
      <c r="E1395" s="248" t="str">
        <f>IF(A1395="SERVIÇO",(VLOOKUP(C1395,'SERVIÇOS 06_19'!A:D,3,FALSE)))</f>
        <v>H</v>
      </c>
      <c r="F1395" s="90">
        <v>1</v>
      </c>
      <c r="G1395" s="249">
        <f>IF(A1395="SERVIÇO",(VLOOKUP(C1395,'SERVIÇOS 06_19'!A:D,4,FALSE)))</f>
        <v>18.850000000000001</v>
      </c>
      <c r="H1395" s="92">
        <f>TRUNC(F1395*G1395,2)</f>
        <v>18.850000000000001</v>
      </c>
    </row>
    <row r="1396" spans="1:8">
      <c r="A1396" s="24" t="s">
        <v>9370</v>
      </c>
      <c r="B1396" s="86" t="s">
        <v>11</v>
      </c>
      <c r="C1396" s="87">
        <v>88247</v>
      </c>
      <c r="D1396" s="247" t="str">
        <f>IF(A1396="SERVIÇO",(VLOOKUP(C1396,'SERVIÇOS 06_19'!A:D,2,FALSE)))</f>
        <v>AUXILIAR DE ELETRICISTA COM ENCARGOS COMPLEMENTARES</v>
      </c>
      <c r="E1396" s="248" t="str">
        <f>IF(A1396="SERVIÇO",(VLOOKUP(C1396,'SERVIÇOS 06_19'!A:D,3,FALSE)))</f>
        <v>H</v>
      </c>
      <c r="F1396" s="90">
        <v>0.5</v>
      </c>
      <c r="G1396" s="249">
        <f>IF(A1396="SERVIÇO",(VLOOKUP(C1396,'SERVIÇOS 06_19'!A:D,4,FALSE)))</f>
        <v>14.74</v>
      </c>
      <c r="H1396" s="92">
        <f>TRUNC(F1396*G1396,2)</f>
        <v>7.37</v>
      </c>
    </row>
    <row r="1397" spans="1:8">
      <c r="B1397" s="108"/>
      <c r="C1397" s="87"/>
      <c r="D1397" s="93" t="s">
        <v>9196</v>
      </c>
      <c r="E1397" s="89"/>
      <c r="F1397" s="90"/>
      <c r="G1397" s="94"/>
      <c r="H1397" s="109">
        <f>SUM(H1395:H1396)</f>
        <v>26.220000000000002</v>
      </c>
    </row>
    <row r="1398" spans="1:8">
      <c r="B1398" s="108"/>
      <c r="C1398" s="87"/>
      <c r="D1398" s="93"/>
      <c r="E1398" s="89"/>
      <c r="F1398" s="90"/>
      <c r="G1398" s="94"/>
      <c r="H1398" s="109"/>
    </row>
    <row r="1399" spans="1:8">
      <c r="B1399" s="86"/>
      <c r="C1399" s="89"/>
      <c r="D1399" s="93" t="s">
        <v>9155</v>
      </c>
      <c r="E1399" s="89"/>
      <c r="F1399" s="90"/>
      <c r="G1399" s="94"/>
      <c r="H1399" s="95"/>
    </row>
    <row r="1400" spans="1:8">
      <c r="A1400" s="24" t="s">
        <v>5087</v>
      </c>
      <c r="B1400" s="108" t="s">
        <v>11</v>
      </c>
      <c r="C1400" s="105" t="s">
        <v>20952</v>
      </c>
      <c r="D1400" s="247" t="str">
        <f>IF(A1400="INSUMO",(VLOOKUP(C1400,'INSUMOS 06_19'!A:D,2,FALSE)))</f>
        <v>BARRAMENTO DE COBRE 100A</v>
      </c>
      <c r="E1400" s="248" t="str">
        <f>IF(A1400="INSUMO",(VLOOKUP(C1400,'INSUMOS 06_19'!A:D,3,FALSE)))</f>
        <v>M</v>
      </c>
      <c r="F1400" s="90">
        <v>1</v>
      </c>
      <c r="G1400" s="249">
        <f>IF(A1400="INSUMO",(VLOOKUP(C1400,'INSUMOS 06_19'!A:D,4,FALSE)))</f>
        <v>69.52</v>
      </c>
      <c r="H1400" s="92">
        <f>TRUNC(F1400*G1400,2)</f>
        <v>69.52</v>
      </c>
    </row>
    <row r="1401" spans="1:8">
      <c r="B1401" s="110"/>
      <c r="C1401" s="111"/>
      <c r="D1401" s="93" t="s">
        <v>12714</v>
      </c>
      <c r="E1401" s="89"/>
      <c r="F1401" s="90"/>
      <c r="G1401" s="96"/>
      <c r="H1401" s="98">
        <f>SUM(H1400:H1400)</f>
        <v>69.52</v>
      </c>
    </row>
    <row r="1402" spans="1:8">
      <c r="A1402" s="30"/>
      <c r="B1402" s="108"/>
      <c r="C1402" s="179"/>
      <c r="D1402" s="88"/>
      <c r="E1402" s="89"/>
      <c r="F1402" s="90"/>
      <c r="G1402" s="96"/>
      <c r="H1402" s="92"/>
    </row>
    <row r="1403" spans="1:8">
      <c r="A1403" s="30"/>
      <c r="B1403" s="108"/>
      <c r="C1403" s="179"/>
      <c r="D1403" s="93" t="s">
        <v>12713</v>
      </c>
      <c r="E1403" s="89"/>
      <c r="F1403" s="90"/>
      <c r="G1403" s="94"/>
      <c r="H1403" s="98">
        <f>H1401+H1397</f>
        <v>95.74</v>
      </c>
    </row>
    <row r="1404" spans="1:8">
      <c r="B1404" s="108"/>
      <c r="C1404" s="179"/>
      <c r="D1404" s="99" t="s">
        <v>9156</v>
      </c>
      <c r="E1404" s="100" t="s">
        <v>9</v>
      </c>
      <c r="F1404" s="90">
        <v>0</v>
      </c>
      <c r="G1404" s="112"/>
      <c r="H1404" s="206">
        <v>0</v>
      </c>
    </row>
    <row r="1405" spans="1:8">
      <c r="B1405" s="271"/>
      <c r="C1405" s="201"/>
      <c r="D1405" s="202" t="s">
        <v>9157</v>
      </c>
      <c r="E1405" s="201"/>
      <c r="F1405" s="224"/>
      <c r="G1405" s="204"/>
      <c r="H1405" s="205">
        <f>H1403</f>
        <v>95.74</v>
      </c>
    </row>
    <row r="1406" spans="1:8">
      <c r="A1406" s="30"/>
      <c r="B1406" s="65"/>
      <c r="C1406" s="173"/>
      <c r="D1406" s="30"/>
      <c r="E1406" s="173"/>
      <c r="F1406" s="225"/>
      <c r="G1406" s="174"/>
      <c r="H1406" s="174"/>
    </row>
    <row r="1407" spans="1:8" s="25" customFormat="1" ht="24">
      <c r="B1407" s="59"/>
      <c r="C1407" s="59" t="s">
        <v>9215</v>
      </c>
      <c r="D1407" s="284" t="s">
        <v>9212</v>
      </c>
      <c r="E1407" s="59" t="s">
        <v>32</v>
      </c>
      <c r="F1407" s="59">
        <v>1</v>
      </c>
      <c r="G1407" s="77">
        <f>H1419</f>
        <v>84.05</v>
      </c>
      <c r="H1407" s="77">
        <f>F1407*G1407</f>
        <v>84.05</v>
      </c>
    </row>
    <row r="1408" spans="1:8">
      <c r="A1408" s="30"/>
      <c r="B1408" s="268"/>
      <c r="C1408" s="175"/>
      <c r="D1408" s="104" t="s">
        <v>9154</v>
      </c>
      <c r="E1408" s="175"/>
      <c r="F1408" s="90"/>
      <c r="G1408" s="176"/>
      <c r="H1408" s="101"/>
    </row>
    <row r="1409" spans="1:8">
      <c r="A1409" s="24" t="s">
        <v>9370</v>
      </c>
      <c r="B1409" s="86" t="s">
        <v>11</v>
      </c>
      <c r="C1409" s="87">
        <v>88264</v>
      </c>
      <c r="D1409" s="247" t="str">
        <f>IF(A1409="SERVIÇO",(VLOOKUP(C1409,'SERVIÇOS 06_19'!A:D,2,FALSE)))</f>
        <v>ELETRICISTA COM ENCARGOS COMPLEMENTARES</v>
      </c>
      <c r="E1409" s="248" t="str">
        <f>IF(A1409="SERVIÇO",(VLOOKUP(C1409,'SERVIÇOS 06_19'!A:D,3,FALSE)))</f>
        <v>H</v>
      </c>
      <c r="F1409" s="90">
        <v>0.3</v>
      </c>
      <c r="G1409" s="249">
        <f>IF(A1409="SERVIÇO",(VLOOKUP(C1409,'SERVIÇOS 06_19'!A:D,4,FALSE)))</f>
        <v>18.850000000000001</v>
      </c>
      <c r="H1409" s="92">
        <f>TRUNC(F1409*G1409,2)</f>
        <v>5.65</v>
      </c>
    </row>
    <row r="1410" spans="1:8">
      <c r="A1410" s="24" t="s">
        <v>9370</v>
      </c>
      <c r="B1410" s="86" t="s">
        <v>11</v>
      </c>
      <c r="C1410" s="87">
        <v>88316</v>
      </c>
      <c r="D1410" s="247" t="str">
        <f>IF(A1410="SERVIÇO",(VLOOKUP(C1410,'SERVIÇOS 06_19'!A:D,2,FALSE)))</f>
        <v>SERVENTE COM ENCARGOS COMPLEMENTARES</v>
      </c>
      <c r="E1410" s="248" t="str">
        <f>IF(A1410="SERVIÇO",(VLOOKUP(C1410,'SERVIÇOS 06_19'!A:D,3,FALSE)))</f>
        <v>H</v>
      </c>
      <c r="F1410" s="90">
        <v>0.3</v>
      </c>
      <c r="G1410" s="249">
        <f>IF(A1410="SERVIÇO",(VLOOKUP(C1410,'SERVIÇOS 06_19'!A:D,4,FALSE)))</f>
        <v>14.71</v>
      </c>
      <c r="H1410" s="92">
        <f>TRUNC(F1410*G1410,2)</f>
        <v>4.41</v>
      </c>
    </row>
    <row r="1411" spans="1:8">
      <c r="B1411" s="108"/>
      <c r="C1411" s="87"/>
      <c r="D1411" s="93" t="s">
        <v>9196</v>
      </c>
      <c r="E1411" s="89"/>
      <c r="F1411" s="90"/>
      <c r="G1411" s="94"/>
      <c r="H1411" s="109">
        <f>SUM(H1409:H1410)</f>
        <v>10.06</v>
      </c>
    </row>
    <row r="1412" spans="1:8">
      <c r="B1412" s="108"/>
      <c r="C1412" s="87"/>
      <c r="D1412" s="93"/>
      <c r="E1412" s="89"/>
      <c r="F1412" s="90"/>
      <c r="G1412" s="94"/>
      <c r="H1412" s="109"/>
    </row>
    <row r="1413" spans="1:8">
      <c r="B1413" s="86"/>
      <c r="C1413" s="89"/>
      <c r="D1413" s="93" t="s">
        <v>9155</v>
      </c>
      <c r="E1413" s="89"/>
      <c r="F1413" s="90"/>
      <c r="G1413" s="94"/>
      <c r="H1413" s="95"/>
    </row>
    <row r="1414" spans="1:8" ht="24">
      <c r="A1414" s="24" t="s">
        <v>5087</v>
      </c>
      <c r="B1414" s="108" t="s">
        <v>11</v>
      </c>
      <c r="C1414" s="105">
        <v>39467</v>
      </c>
      <c r="D1414" s="247" t="str">
        <f>IF(A1414="INSUMO",(VLOOKUP(C1414,'INSUMOS 06_19'!A:D,2,FALSE)))</f>
        <v>DISPOSITIVO DPS CLASSE II, 1 POLO, TENSAO MAXIMA DE 175 V, CORRENTE MAXIMA DE *45* KA (TIPO AC)</v>
      </c>
      <c r="E1414" s="248" t="str">
        <f>IF(A1414="INSUMO",(VLOOKUP(C1414,'INSUMOS 06_19'!A:D,3,FALSE)))</f>
        <v xml:space="preserve">UN    </v>
      </c>
      <c r="F1414" s="90">
        <v>1</v>
      </c>
      <c r="G1414" s="249">
        <f>IF(A1414="INSUMO",(VLOOKUP(C1414,'INSUMOS 06_19'!A:D,4,FALSE)))</f>
        <v>73.989999999999995</v>
      </c>
      <c r="H1414" s="92">
        <f>TRUNC(F1414*G1414,2)</f>
        <v>73.989999999999995</v>
      </c>
    </row>
    <row r="1415" spans="1:8">
      <c r="B1415" s="110"/>
      <c r="C1415" s="111"/>
      <c r="D1415" s="93" t="s">
        <v>12714</v>
      </c>
      <c r="E1415" s="89"/>
      <c r="F1415" s="90"/>
      <c r="G1415" s="96"/>
      <c r="H1415" s="98">
        <f>SUM(H1414:H1414)</f>
        <v>73.989999999999995</v>
      </c>
    </row>
    <row r="1416" spans="1:8">
      <c r="A1416" s="30"/>
      <c r="B1416" s="108"/>
      <c r="C1416" s="179"/>
      <c r="D1416" s="88"/>
      <c r="E1416" s="89"/>
      <c r="F1416" s="90"/>
      <c r="G1416" s="96"/>
      <c r="H1416" s="92"/>
    </row>
    <row r="1417" spans="1:8">
      <c r="A1417" s="30"/>
      <c r="B1417" s="108"/>
      <c r="C1417" s="179"/>
      <c r="D1417" s="93" t="s">
        <v>12713</v>
      </c>
      <c r="E1417" s="89"/>
      <c r="F1417" s="90"/>
      <c r="G1417" s="94"/>
      <c r="H1417" s="98">
        <f>H1415+H1411</f>
        <v>84.05</v>
      </c>
    </row>
    <row r="1418" spans="1:8">
      <c r="B1418" s="108"/>
      <c r="C1418" s="179"/>
      <c r="D1418" s="99" t="s">
        <v>9156</v>
      </c>
      <c r="E1418" s="100" t="s">
        <v>9</v>
      </c>
      <c r="F1418" s="90">
        <v>0</v>
      </c>
      <c r="G1418" s="112"/>
      <c r="H1418" s="206">
        <v>0</v>
      </c>
    </row>
    <row r="1419" spans="1:8">
      <c r="B1419" s="271"/>
      <c r="C1419" s="201"/>
      <c r="D1419" s="202" t="s">
        <v>9157</v>
      </c>
      <c r="E1419" s="201"/>
      <c r="F1419" s="224"/>
      <c r="G1419" s="204"/>
      <c r="H1419" s="205">
        <f>H1417</f>
        <v>84.05</v>
      </c>
    </row>
    <row r="1420" spans="1:8">
      <c r="A1420" s="30"/>
      <c r="B1420" s="65"/>
      <c r="C1420" s="173"/>
      <c r="D1420" s="30"/>
      <c r="E1420" s="173"/>
      <c r="F1420" s="225"/>
      <c r="G1420" s="174"/>
      <c r="H1420" s="174"/>
    </row>
    <row r="1421" spans="1:8" s="25" customFormat="1" ht="48">
      <c r="B1421" s="59"/>
      <c r="C1421" s="59" t="s">
        <v>9278</v>
      </c>
      <c r="D1421" s="284" t="s">
        <v>9279</v>
      </c>
      <c r="E1421" s="59" t="s">
        <v>32</v>
      </c>
      <c r="F1421" s="59">
        <v>1</v>
      </c>
      <c r="G1421" s="77">
        <f>H1436</f>
        <v>1144.6300000000001</v>
      </c>
      <c r="H1421" s="77">
        <f>F1421*G1421</f>
        <v>1144.6300000000001</v>
      </c>
    </row>
    <row r="1422" spans="1:8">
      <c r="A1422" s="30"/>
      <c r="B1422" s="268"/>
      <c r="C1422" s="175"/>
      <c r="D1422" s="104" t="s">
        <v>9154</v>
      </c>
      <c r="E1422" s="175"/>
      <c r="F1422" s="90"/>
      <c r="G1422" s="176"/>
      <c r="H1422" s="101"/>
    </row>
    <row r="1423" spans="1:8">
      <c r="A1423" s="24" t="s">
        <v>9370</v>
      </c>
      <c r="B1423" s="86" t="s">
        <v>11</v>
      </c>
      <c r="C1423" s="87">
        <v>88264</v>
      </c>
      <c r="D1423" s="247" t="str">
        <f>IF(A1423="SERVIÇO",(VLOOKUP(C1423,'SERVIÇOS 06_19'!A:D,2,FALSE)))</f>
        <v>ELETRICISTA COM ENCARGOS COMPLEMENTARES</v>
      </c>
      <c r="E1423" s="248" t="str">
        <f>IF(A1423="SERVIÇO",(VLOOKUP(C1423,'SERVIÇOS 06_19'!A:D,3,FALSE)))</f>
        <v>H</v>
      </c>
      <c r="F1423" s="90">
        <v>4</v>
      </c>
      <c r="G1423" s="249">
        <f>IF(A1423="SERVIÇO",(VLOOKUP(C1423,'SERVIÇOS 06_19'!A:D,4,FALSE)))</f>
        <v>18.850000000000001</v>
      </c>
      <c r="H1423" s="92">
        <f>TRUNC(F1423*G1423,2)</f>
        <v>75.400000000000006</v>
      </c>
    </row>
    <row r="1424" spans="1:8">
      <c r="A1424" s="24" t="s">
        <v>9370</v>
      </c>
      <c r="B1424" s="86" t="s">
        <v>11</v>
      </c>
      <c r="C1424" s="87">
        <v>88247</v>
      </c>
      <c r="D1424" s="247" t="str">
        <f>IF(A1424="SERVIÇO",(VLOOKUP(C1424,'SERVIÇOS 06_19'!A:D,2,FALSE)))</f>
        <v>AUXILIAR DE ELETRICISTA COM ENCARGOS COMPLEMENTARES</v>
      </c>
      <c r="E1424" s="248" t="str">
        <f>IF(A1424="SERVIÇO",(VLOOKUP(C1424,'SERVIÇOS 06_19'!A:D,3,FALSE)))</f>
        <v>H</v>
      </c>
      <c r="F1424" s="90">
        <v>4</v>
      </c>
      <c r="G1424" s="249">
        <f>IF(A1424="SERVIÇO",(VLOOKUP(C1424,'SERVIÇOS 06_19'!A:D,4,FALSE)))</f>
        <v>14.74</v>
      </c>
      <c r="H1424" s="92">
        <f>TRUNC(F1424*G1424,2)</f>
        <v>58.96</v>
      </c>
    </row>
    <row r="1425" spans="1:8">
      <c r="B1425" s="108"/>
      <c r="C1425" s="87"/>
      <c r="D1425" s="93" t="s">
        <v>9196</v>
      </c>
      <c r="E1425" s="89"/>
      <c r="F1425" s="90"/>
      <c r="G1425" s="94"/>
      <c r="H1425" s="109">
        <f>SUM(H1423:H1424)</f>
        <v>134.36000000000001</v>
      </c>
    </row>
    <row r="1426" spans="1:8">
      <c r="B1426" s="108"/>
      <c r="C1426" s="87"/>
      <c r="D1426" s="93"/>
      <c r="E1426" s="89"/>
      <c r="F1426" s="90"/>
      <c r="G1426" s="94"/>
      <c r="H1426" s="109"/>
    </row>
    <row r="1427" spans="1:8">
      <c r="B1427" s="86"/>
      <c r="C1427" s="89"/>
      <c r="D1427" s="93" t="s">
        <v>9155</v>
      </c>
      <c r="E1427" s="89"/>
      <c r="F1427" s="90"/>
      <c r="G1427" s="94"/>
      <c r="H1427" s="95"/>
    </row>
    <row r="1428" spans="1:8" ht="24">
      <c r="A1428" s="24" t="s">
        <v>5087</v>
      </c>
      <c r="B1428" s="108" t="s">
        <v>11</v>
      </c>
      <c r="C1428" s="105">
        <v>77</v>
      </c>
      <c r="D1428" s="247" t="str">
        <f>IF(A1428="INSUMO",(VLOOKUP(C1428,'INSUMOS 06_19'!A:D,2,FALSE)))</f>
        <v>ADAPTADOR PVC PARA SIFAO METALICO, SOLDAVEL, COM ANEL BORRACHA (JE), 40 MM X 1 1/2"</v>
      </c>
      <c r="E1428" s="248" t="str">
        <f>IF(A1428="INSUMO",(VLOOKUP(C1428,'INSUMOS 06_19'!A:D,3,FALSE)))</f>
        <v xml:space="preserve">UN    </v>
      </c>
      <c r="F1428" s="90">
        <v>1</v>
      </c>
      <c r="G1428" s="249">
        <f>IF(A1428="INSUMO",(VLOOKUP(C1428,'INSUMOS 06_19'!A:D,4,FALSE)))</f>
        <v>0.76</v>
      </c>
      <c r="H1428" s="92">
        <f>TRUNC(F1428*G1428,2)</f>
        <v>0.76</v>
      </c>
    </row>
    <row r="1429" spans="1:8">
      <c r="A1429" s="24" t="s">
        <v>5087</v>
      </c>
      <c r="B1429" s="108" t="s">
        <v>11</v>
      </c>
      <c r="C1429" s="105" t="s">
        <v>20953</v>
      </c>
      <c r="D1429" s="247" t="str">
        <f>IF(A1429="INSUMO",(VLOOKUP(C1429,'INSUMOS 06_19'!A:D,2,FALSE)))</f>
        <v>BARRA DE TERRA 12 FUROS VERDE</v>
      </c>
      <c r="E1429" s="248" t="str">
        <f>IF(A1429="INSUMO",(VLOOKUP(C1429,'INSUMOS 06_19'!A:D,3,FALSE)))</f>
        <v>UN</v>
      </c>
      <c r="F1429" s="90">
        <v>1</v>
      </c>
      <c r="G1429" s="249">
        <f>IF(A1429="INSUMO",(VLOOKUP(C1429,'INSUMOS 06_19'!A:D,4,FALSE)))</f>
        <v>13.64</v>
      </c>
      <c r="H1429" s="92">
        <f>TRUNC(F1429*G1429,2)</f>
        <v>13.64</v>
      </c>
    </row>
    <row r="1430" spans="1:8">
      <c r="A1430" s="24" t="s">
        <v>5087</v>
      </c>
      <c r="B1430" s="108" t="s">
        <v>11</v>
      </c>
      <c r="C1430" s="105" t="s">
        <v>20954</v>
      </c>
      <c r="D1430" s="247" t="str">
        <f>IF(A1430="INSUMO",(VLOOKUP(C1430,'INSUMOS 06_19'!A:D,2,FALSE)))</f>
        <v>QUADRO DE COMANDO, EM CAHAPA DE AÇO, 1200X800X250MM</v>
      </c>
      <c r="E1430" s="248" t="str">
        <f>IF(A1430="INSUMO",(VLOOKUP(C1430,'INSUMOS 06_19'!A:D,3,FALSE)))</f>
        <v>UN</v>
      </c>
      <c r="F1430" s="90">
        <v>1</v>
      </c>
      <c r="G1430" s="249">
        <f>IF(A1430="INSUMO",(VLOOKUP(C1430,'INSUMOS 06_19'!A:D,4,FALSE)))</f>
        <v>799.67</v>
      </c>
      <c r="H1430" s="92">
        <f>TRUNC(F1430*G1430,2)</f>
        <v>799.67</v>
      </c>
    </row>
    <row r="1431" spans="1:8">
      <c r="A1431" s="24" t="s">
        <v>5087</v>
      </c>
      <c r="B1431" s="108" t="s">
        <v>11</v>
      </c>
      <c r="C1431" s="105" t="s">
        <v>20955</v>
      </c>
      <c r="D1431" s="247" t="str">
        <f>IF(A1431="INSUMO",(VLOOKUP(C1431,'INSUMOS 06_19'!A:D,2,FALSE)))</f>
        <v>BARRAMENTO DE COBRE 350A</v>
      </c>
      <c r="E1431" s="248" t="str">
        <f>IF(A1431="INSUMO",(VLOOKUP(C1431,'INSUMOS 06_19'!A:D,3,FALSE)))</f>
        <v>M</v>
      </c>
      <c r="F1431" s="90">
        <v>2</v>
      </c>
      <c r="G1431" s="249">
        <f>IF(A1431="INSUMO",(VLOOKUP(C1431,'INSUMOS 06_19'!A:D,4,FALSE)))</f>
        <v>98.1</v>
      </c>
      <c r="H1431" s="92">
        <f>TRUNC(F1431*G1431,2)</f>
        <v>196.2</v>
      </c>
    </row>
    <row r="1432" spans="1:8">
      <c r="B1432" s="110"/>
      <c r="C1432" s="111"/>
      <c r="D1432" s="93" t="s">
        <v>12714</v>
      </c>
      <c r="E1432" s="89"/>
      <c r="F1432" s="90"/>
      <c r="G1432" s="96"/>
      <c r="H1432" s="98">
        <f>SUM(H1428:H1431)</f>
        <v>1010.27</v>
      </c>
    </row>
    <row r="1433" spans="1:8">
      <c r="A1433" s="30"/>
      <c r="B1433" s="108"/>
      <c r="C1433" s="179"/>
      <c r="D1433" s="88"/>
      <c r="E1433" s="89"/>
      <c r="F1433" s="90"/>
      <c r="G1433" s="96"/>
      <c r="H1433" s="92"/>
    </row>
    <row r="1434" spans="1:8">
      <c r="A1434" s="30"/>
      <c r="B1434" s="108"/>
      <c r="C1434" s="179"/>
      <c r="D1434" s="93" t="s">
        <v>12713</v>
      </c>
      <c r="E1434" s="89"/>
      <c r="F1434" s="90"/>
      <c r="G1434" s="94"/>
      <c r="H1434" s="98">
        <f>H1432+H1425</f>
        <v>1144.6300000000001</v>
      </c>
    </row>
    <row r="1435" spans="1:8">
      <c r="B1435" s="108"/>
      <c r="C1435" s="179"/>
      <c r="D1435" s="99" t="s">
        <v>9156</v>
      </c>
      <c r="E1435" s="100" t="s">
        <v>9</v>
      </c>
      <c r="F1435" s="90">
        <v>0</v>
      </c>
      <c r="G1435" s="112"/>
      <c r="H1435" s="206">
        <v>0</v>
      </c>
    </row>
    <row r="1436" spans="1:8">
      <c r="B1436" s="271"/>
      <c r="C1436" s="201"/>
      <c r="D1436" s="202" t="s">
        <v>9157</v>
      </c>
      <c r="E1436" s="201"/>
      <c r="F1436" s="224"/>
      <c r="G1436" s="204"/>
      <c r="H1436" s="205">
        <f>H1434</f>
        <v>1144.6300000000001</v>
      </c>
    </row>
    <row r="1437" spans="1:8">
      <c r="A1437" s="30"/>
      <c r="B1437" s="65"/>
      <c r="C1437" s="173"/>
      <c r="D1437" s="30"/>
      <c r="E1437" s="173"/>
      <c r="F1437" s="225"/>
      <c r="G1437" s="174"/>
      <c r="H1437" s="174"/>
    </row>
    <row r="1438" spans="1:8" s="25" customFormat="1" ht="36">
      <c r="B1438" s="59"/>
      <c r="C1438" s="59" t="s">
        <v>9265</v>
      </c>
      <c r="D1438" s="284" t="s">
        <v>9268</v>
      </c>
      <c r="E1438" s="59" t="s">
        <v>32</v>
      </c>
      <c r="F1438" s="59">
        <v>1</v>
      </c>
      <c r="G1438" s="77">
        <f>H1451</f>
        <v>115.88</v>
      </c>
      <c r="H1438" s="77">
        <f>F1438*G1438</f>
        <v>115.88</v>
      </c>
    </row>
    <row r="1439" spans="1:8">
      <c r="A1439" s="30"/>
      <c r="B1439" s="268"/>
      <c r="C1439" s="175"/>
      <c r="D1439" s="104" t="s">
        <v>9154</v>
      </c>
      <c r="E1439" s="175"/>
      <c r="F1439" s="90"/>
      <c r="G1439" s="176"/>
      <c r="H1439" s="101"/>
    </row>
    <row r="1440" spans="1:8">
      <c r="A1440" s="24" t="s">
        <v>9370</v>
      </c>
      <c r="B1440" s="86" t="s">
        <v>11</v>
      </c>
      <c r="C1440" s="87">
        <v>88264</v>
      </c>
      <c r="D1440" s="247" t="str">
        <f>IF(A1440="SERVIÇO",(VLOOKUP(C1440,'SERVIÇOS 06_19'!A:D,2,FALSE)))</f>
        <v>ELETRICISTA COM ENCARGOS COMPLEMENTARES</v>
      </c>
      <c r="E1440" s="248" t="str">
        <f>IF(A1440="SERVIÇO",(VLOOKUP(C1440,'SERVIÇOS 06_19'!A:D,3,FALSE)))</f>
        <v>H</v>
      </c>
      <c r="F1440" s="90">
        <v>0.85</v>
      </c>
      <c r="G1440" s="249">
        <f>IF(A1440="SERVIÇO",(VLOOKUP(C1440,'SERVIÇOS 06_19'!A:D,4,FALSE)))</f>
        <v>18.850000000000001</v>
      </c>
      <c r="H1440" s="92">
        <f>TRUNC(F1440*G1440,2)</f>
        <v>16.02</v>
      </c>
    </row>
    <row r="1441" spans="1:8">
      <c r="A1441" s="24" t="s">
        <v>9370</v>
      </c>
      <c r="B1441" s="86" t="s">
        <v>11</v>
      </c>
      <c r="C1441" s="87">
        <v>88316</v>
      </c>
      <c r="D1441" s="247" t="str">
        <f>IF(A1441="SERVIÇO",(VLOOKUP(C1441,'SERVIÇOS 06_19'!A:D,2,FALSE)))</f>
        <v>SERVENTE COM ENCARGOS COMPLEMENTARES</v>
      </c>
      <c r="E1441" s="248" t="str">
        <f>IF(A1441="SERVIÇO",(VLOOKUP(C1441,'SERVIÇOS 06_19'!A:D,3,FALSE)))</f>
        <v>H</v>
      </c>
      <c r="F1441" s="90">
        <v>0.85</v>
      </c>
      <c r="G1441" s="249">
        <f>IF(A1441="SERVIÇO",(VLOOKUP(C1441,'SERVIÇOS 06_19'!A:D,4,FALSE)))</f>
        <v>14.71</v>
      </c>
      <c r="H1441" s="92">
        <f>TRUNC(F1441*G1441,2)</f>
        <v>12.5</v>
      </c>
    </row>
    <row r="1442" spans="1:8">
      <c r="B1442" s="108"/>
      <c r="C1442" s="87"/>
      <c r="D1442" s="93" t="s">
        <v>9196</v>
      </c>
      <c r="E1442" s="89"/>
      <c r="F1442" s="90"/>
      <c r="G1442" s="94"/>
      <c r="H1442" s="109">
        <f>SUM(H1440:H1441)</f>
        <v>28.52</v>
      </c>
    </row>
    <row r="1443" spans="1:8">
      <c r="B1443" s="108"/>
      <c r="C1443" s="87"/>
      <c r="D1443" s="93"/>
      <c r="E1443" s="89"/>
      <c r="F1443" s="90"/>
      <c r="G1443" s="94"/>
      <c r="H1443" s="109"/>
    </row>
    <row r="1444" spans="1:8">
      <c r="B1444" s="86"/>
      <c r="C1444" s="89"/>
      <c r="D1444" s="93" t="s">
        <v>9155</v>
      </c>
      <c r="E1444" s="89"/>
      <c r="F1444" s="90"/>
      <c r="G1444" s="94"/>
      <c r="H1444" s="95"/>
    </row>
    <row r="1445" spans="1:8" ht="36">
      <c r="A1445" s="24" t="s">
        <v>5087</v>
      </c>
      <c r="B1445" s="108" t="s">
        <v>11</v>
      </c>
      <c r="C1445" s="105">
        <v>12232</v>
      </c>
      <c r="D1445" s="247" t="str">
        <f>IF(A1445="INSUMO",(VLOOKUP(C1445,'INSUMOS 06_19'!A:D,2,FALSE)))</f>
        <v>LUMINARIA DE SOBREPOR EM CHAPA DE ACO PARA 2 LAMPADAS FLUORESCENTES DE *18* W, PERFIL COMERCIAL (NAO INCLUI REATOR E LAMPADAS)</v>
      </c>
      <c r="E1445" s="248" t="str">
        <f>IF(A1445="INSUMO",(VLOOKUP(C1445,'INSUMOS 06_19'!A:D,3,FALSE)))</f>
        <v xml:space="preserve">UN    </v>
      </c>
      <c r="F1445" s="90">
        <v>1</v>
      </c>
      <c r="G1445" s="249">
        <f>IF(A1445="INSUMO",(VLOOKUP(C1445,'INSUMOS 06_19'!A:D,4,FALSE)))</f>
        <v>15.12</v>
      </c>
      <c r="H1445" s="92">
        <f>TRUNC(F1445*G1445,2)</f>
        <v>15.12</v>
      </c>
    </row>
    <row r="1446" spans="1:8">
      <c r="A1446" s="24" t="s">
        <v>5087</v>
      </c>
      <c r="B1446" s="108" t="s">
        <v>11</v>
      </c>
      <c r="C1446" s="105">
        <v>39387</v>
      </c>
      <c r="D1446" s="247" t="str">
        <f>IF(A1446="INSUMO",(VLOOKUP(C1446,'INSUMOS 06_19'!A:D,2,FALSE)))</f>
        <v>LAMPADA LED TUBULAR BIVOLT 18/20 W, BASE G13</v>
      </c>
      <c r="E1446" s="248" t="str">
        <f>IF(A1446="INSUMO",(VLOOKUP(C1446,'INSUMOS 06_19'!A:D,3,FALSE)))</f>
        <v xml:space="preserve">UN    </v>
      </c>
      <c r="F1446" s="90">
        <v>2</v>
      </c>
      <c r="G1446" s="249">
        <f>IF(A1446="INSUMO",(VLOOKUP(C1446,'INSUMOS 06_19'!A:D,4,FALSE)))</f>
        <v>36.119999999999997</v>
      </c>
      <c r="H1446" s="92">
        <f>TRUNC(F1446*G1446,2)</f>
        <v>72.239999999999995</v>
      </c>
    </row>
    <row r="1447" spans="1:8">
      <c r="B1447" s="110"/>
      <c r="C1447" s="111"/>
      <c r="D1447" s="93" t="s">
        <v>12714</v>
      </c>
      <c r="E1447" s="89"/>
      <c r="F1447" s="90"/>
      <c r="G1447" s="96"/>
      <c r="H1447" s="98">
        <f>SUM(H1445:H1446)</f>
        <v>87.36</v>
      </c>
    </row>
    <row r="1448" spans="1:8">
      <c r="A1448" s="30"/>
      <c r="B1448" s="108"/>
      <c r="C1448" s="179"/>
      <c r="D1448" s="88"/>
      <c r="E1448" s="89"/>
      <c r="F1448" s="90"/>
      <c r="G1448" s="96"/>
      <c r="H1448" s="92"/>
    </row>
    <row r="1449" spans="1:8">
      <c r="A1449" s="30"/>
      <c r="B1449" s="108"/>
      <c r="C1449" s="179"/>
      <c r="D1449" s="93" t="s">
        <v>12713</v>
      </c>
      <c r="E1449" s="89"/>
      <c r="F1449" s="90"/>
      <c r="G1449" s="94"/>
      <c r="H1449" s="98">
        <f>H1447+H1442</f>
        <v>115.88</v>
      </c>
    </row>
    <row r="1450" spans="1:8">
      <c r="B1450" s="108"/>
      <c r="C1450" s="179"/>
      <c r="D1450" s="99" t="s">
        <v>9156</v>
      </c>
      <c r="E1450" s="100" t="s">
        <v>9</v>
      </c>
      <c r="F1450" s="90">
        <v>0</v>
      </c>
      <c r="G1450" s="112"/>
      <c r="H1450" s="206">
        <v>0</v>
      </c>
    </row>
    <row r="1451" spans="1:8">
      <c r="B1451" s="271"/>
      <c r="C1451" s="201"/>
      <c r="D1451" s="202" t="s">
        <v>9157</v>
      </c>
      <c r="E1451" s="201"/>
      <c r="F1451" s="224"/>
      <c r="G1451" s="204"/>
      <c r="H1451" s="205">
        <f>H1449</f>
        <v>115.88</v>
      </c>
    </row>
    <row r="1452" spans="1:8">
      <c r="A1452" s="30"/>
      <c r="B1452" s="65"/>
      <c r="C1452" s="173"/>
      <c r="D1452" s="30"/>
      <c r="E1452" s="173"/>
      <c r="F1452" s="225"/>
      <c r="G1452" s="174"/>
      <c r="H1452" s="174"/>
    </row>
    <row r="1453" spans="1:8" s="25" customFormat="1" ht="24">
      <c r="B1453" s="59"/>
      <c r="C1453" s="59" t="s">
        <v>9272</v>
      </c>
      <c r="D1453" s="284" t="s">
        <v>9273</v>
      </c>
      <c r="E1453" s="59" t="s">
        <v>14</v>
      </c>
      <c r="F1453" s="59">
        <v>1</v>
      </c>
      <c r="G1453" s="77">
        <f>H1465</f>
        <v>101.61</v>
      </c>
      <c r="H1453" s="77">
        <f>F1453*G1453</f>
        <v>101.61</v>
      </c>
    </row>
    <row r="1454" spans="1:8">
      <c r="A1454" s="30"/>
      <c r="B1454" s="268"/>
      <c r="C1454" s="175"/>
      <c r="D1454" s="104" t="s">
        <v>9154</v>
      </c>
      <c r="E1454" s="175"/>
      <c r="F1454" s="90"/>
      <c r="G1454" s="176"/>
      <c r="H1454" s="101"/>
    </row>
    <row r="1455" spans="1:8">
      <c r="A1455" s="24" t="s">
        <v>9370</v>
      </c>
      <c r="B1455" s="86" t="s">
        <v>11</v>
      </c>
      <c r="C1455" s="87">
        <v>88264</v>
      </c>
      <c r="D1455" s="247" t="str">
        <f>IF(A1455="SERVIÇO",(VLOOKUP(C1455,'SERVIÇOS 06_19'!A:D,2,FALSE)))</f>
        <v>ELETRICISTA COM ENCARGOS COMPLEMENTARES</v>
      </c>
      <c r="E1455" s="248" t="str">
        <f>IF(A1455="SERVIÇO",(VLOOKUP(C1455,'SERVIÇOS 06_19'!A:D,3,FALSE)))</f>
        <v>H</v>
      </c>
      <c r="F1455" s="90">
        <v>1</v>
      </c>
      <c r="G1455" s="249">
        <f>IF(A1455="SERVIÇO",(VLOOKUP(C1455,'SERVIÇOS 06_19'!A:D,4,FALSE)))</f>
        <v>18.850000000000001</v>
      </c>
      <c r="H1455" s="92">
        <f>TRUNC(F1455*G1455,2)</f>
        <v>18.850000000000001</v>
      </c>
    </row>
    <row r="1456" spans="1:8">
      <c r="A1456" s="24" t="s">
        <v>9370</v>
      </c>
      <c r="B1456" s="86" t="s">
        <v>11</v>
      </c>
      <c r="C1456" s="87">
        <v>88247</v>
      </c>
      <c r="D1456" s="247" t="str">
        <f>IF(A1456="SERVIÇO",(VLOOKUP(C1456,'SERVIÇOS 06_19'!A:D,2,FALSE)))</f>
        <v>AUXILIAR DE ELETRICISTA COM ENCARGOS COMPLEMENTARES</v>
      </c>
      <c r="E1456" s="248" t="str">
        <f>IF(A1456="SERVIÇO",(VLOOKUP(C1456,'SERVIÇOS 06_19'!A:D,3,FALSE)))</f>
        <v>H</v>
      </c>
      <c r="F1456" s="90">
        <v>0.5</v>
      </c>
      <c r="G1456" s="249">
        <f>IF(A1456="SERVIÇO",(VLOOKUP(C1456,'SERVIÇOS 06_19'!A:D,4,FALSE)))</f>
        <v>14.74</v>
      </c>
      <c r="H1456" s="92">
        <f>TRUNC(F1456*G1456,2)</f>
        <v>7.37</v>
      </c>
    </row>
    <row r="1457" spans="1:8">
      <c r="B1457" s="108"/>
      <c r="C1457" s="87"/>
      <c r="D1457" s="93" t="s">
        <v>9196</v>
      </c>
      <c r="E1457" s="89"/>
      <c r="F1457" s="90"/>
      <c r="G1457" s="94"/>
      <c r="H1457" s="109">
        <f>SUM(H1455:H1456)</f>
        <v>26.220000000000002</v>
      </c>
    </row>
    <row r="1458" spans="1:8">
      <c r="B1458" s="108"/>
      <c r="C1458" s="87"/>
      <c r="D1458" s="93"/>
      <c r="E1458" s="89"/>
      <c r="F1458" s="90"/>
      <c r="G1458" s="94"/>
      <c r="H1458" s="109"/>
    </row>
    <row r="1459" spans="1:8">
      <c r="B1459" s="86"/>
      <c r="C1459" s="89"/>
      <c r="D1459" s="93" t="s">
        <v>9155</v>
      </c>
      <c r="E1459" s="89"/>
      <c r="F1459" s="90"/>
      <c r="G1459" s="94"/>
      <c r="H1459" s="95"/>
    </row>
    <row r="1460" spans="1:8">
      <c r="A1460" s="24" t="s">
        <v>5087</v>
      </c>
      <c r="B1460" s="108" t="s">
        <v>11</v>
      </c>
      <c r="C1460" s="105" t="s">
        <v>20956</v>
      </c>
      <c r="D1460" s="247" t="str">
        <f>IF(A1460="INSUMO",(VLOOKUP(C1460,'INSUMOS 06_19'!A:D,2,FALSE)))</f>
        <v>BARRAMENTO DE COBRE 250A</v>
      </c>
      <c r="E1460" s="248" t="str">
        <f>IF(A1460="INSUMO",(VLOOKUP(C1460,'INSUMOS 06_19'!A:D,3,FALSE)))</f>
        <v>M</v>
      </c>
      <c r="F1460" s="90">
        <v>1</v>
      </c>
      <c r="G1460" s="249">
        <f>IF(A1460="INSUMO",(VLOOKUP(C1460,'INSUMOS 06_19'!A:D,4,FALSE)))</f>
        <v>75.39</v>
      </c>
      <c r="H1460" s="92">
        <f>TRUNC(F1460*G1460,2)</f>
        <v>75.39</v>
      </c>
    </row>
    <row r="1461" spans="1:8">
      <c r="B1461" s="110"/>
      <c r="C1461" s="111"/>
      <c r="D1461" s="93" t="s">
        <v>12714</v>
      </c>
      <c r="E1461" s="89"/>
      <c r="F1461" s="90"/>
      <c r="G1461" s="96"/>
      <c r="H1461" s="98">
        <f>SUM(H1460:H1460)</f>
        <v>75.39</v>
      </c>
    </row>
    <row r="1462" spans="1:8">
      <c r="A1462" s="30"/>
      <c r="B1462" s="108"/>
      <c r="C1462" s="179"/>
      <c r="D1462" s="88"/>
      <c r="E1462" s="89"/>
      <c r="F1462" s="90"/>
      <c r="G1462" s="96"/>
      <c r="H1462" s="92"/>
    </row>
    <row r="1463" spans="1:8">
      <c r="A1463" s="30"/>
      <c r="B1463" s="108"/>
      <c r="C1463" s="179"/>
      <c r="D1463" s="93" t="s">
        <v>12713</v>
      </c>
      <c r="E1463" s="89"/>
      <c r="F1463" s="90"/>
      <c r="G1463" s="94"/>
      <c r="H1463" s="98">
        <f>H1461+H1457</f>
        <v>101.61</v>
      </c>
    </row>
    <row r="1464" spans="1:8">
      <c r="B1464" s="108"/>
      <c r="C1464" s="179"/>
      <c r="D1464" s="99" t="s">
        <v>9156</v>
      </c>
      <c r="E1464" s="100" t="s">
        <v>9</v>
      </c>
      <c r="F1464" s="90">
        <v>0</v>
      </c>
      <c r="G1464" s="112"/>
      <c r="H1464" s="206">
        <v>0</v>
      </c>
    </row>
    <row r="1465" spans="1:8">
      <c r="B1465" s="271"/>
      <c r="C1465" s="201"/>
      <c r="D1465" s="202" t="s">
        <v>9157</v>
      </c>
      <c r="E1465" s="201"/>
      <c r="F1465" s="224"/>
      <c r="G1465" s="204"/>
      <c r="H1465" s="205">
        <f>H1463</f>
        <v>101.61</v>
      </c>
    </row>
    <row r="1466" spans="1:8">
      <c r="A1466" s="30"/>
      <c r="B1466" s="65"/>
      <c r="C1466" s="173"/>
      <c r="D1466" s="30"/>
      <c r="E1466" s="173"/>
      <c r="F1466" s="225"/>
      <c r="G1466" s="174"/>
      <c r="H1466" s="174"/>
    </row>
    <row r="1467" spans="1:8" s="25" customFormat="1" ht="24">
      <c r="B1467" s="59"/>
      <c r="C1467" s="59" t="s">
        <v>9275</v>
      </c>
      <c r="D1467" s="284" t="s">
        <v>9276</v>
      </c>
      <c r="E1467" s="59" t="s">
        <v>32</v>
      </c>
      <c r="F1467" s="59">
        <v>1</v>
      </c>
      <c r="G1467" s="77">
        <f>H1479</f>
        <v>206.73999999999998</v>
      </c>
      <c r="H1467" s="77">
        <f>F1467*G1467</f>
        <v>206.73999999999998</v>
      </c>
    </row>
    <row r="1468" spans="1:8">
      <c r="A1468" s="30"/>
      <c r="B1468" s="268"/>
      <c r="C1468" s="175"/>
      <c r="D1468" s="104" t="s">
        <v>9154</v>
      </c>
      <c r="E1468" s="175"/>
      <c r="F1468" s="90"/>
      <c r="G1468" s="176"/>
      <c r="H1468" s="101"/>
    </row>
    <row r="1469" spans="1:8">
      <c r="A1469" s="24" t="s">
        <v>9370</v>
      </c>
      <c r="B1469" s="86" t="s">
        <v>11</v>
      </c>
      <c r="C1469" s="87">
        <v>88264</v>
      </c>
      <c r="D1469" s="247" t="str">
        <f>IF(A1469="SERVIÇO",(VLOOKUP(C1469,'SERVIÇOS 06_19'!A:D,2,FALSE)))</f>
        <v>ELETRICISTA COM ENCARGOS COMPLEMENTARES</v>
      </c>
      <c r="E1469" s="248" t="str">
        <f>IF(A1469="SERVIÇO",(VLOOKUP(C1469,'SERVIÇOS 06_19'!A:D,3,FALSE)))</f>
        <v>H</v>
      </c>
      <c r="F1469" s="90">
        <v>1.1399999999999999</v>
      </c>
      <c r="G1469" s="249">
        <f>IF(A1469="SERVIÇO",(VLOOKUP(C1469,'SERVIÇOS 06_19'!A:D,4,FALSE)))</f>
        <v>18.850000000000001</v>
      </c>
      <c r="H1469" s="92">
        <f>TRUNC(F1469*G1469,2)</f>
        <v>21.48</v>
      </c>
    </row>
    <row r="1470" spans="1:8">
      <c r="A1470" s="24" t="s">
        <v>9370</v>
      </c>
      <c r="B1470" s="86" t="s">
        <v>11</v>
      </c>
      <c r="C1470" s="87">
        <v>88316</v>
      </c>
      <c r="D1470" s="247" t="str">
        <f>IF(A1470="SERVIÇO",(VLOOKUP(C1470,'SERVIÇOS 06_19'!A:D,2,FALSE)))</f>
        <v>SERVENTE COM ENCARGOS COMPLEMENTARES</v>
      </c>
      <c r="E1470" s="248" t="str">
        <f>IF(A1470="SERVIÇO",(VLOOKUP(C1470,'SERVIÇOS 06_19'!A:D,3,FALSE)))</f>
        <v>H</v>
      </c>
      <c r="F1470" s="90">
        <v>0.65</v>
      </c>
      <c r="G1470" s="249">
        <f>IF(A1470="SERVIÇO",(VLOOKUP(C1470,'SERVIÇOS 06_19'!A:D,4,FALSE)))</f>
        <v>14.71</v>
      </c>
      <c r="H1470" s="92">
        <f>TRUNC(F1470*G1470,2)</f>
        <v>9.56</v>
      </c>
    </row>
    <row r="1471" spans="1:8">
      <c r="B1471" s="108"/>
      <c r="C1471" s="87"/>
      <c r="D1471" s="93" t="s">
        <v>9196</v>
      </c>
      <c r="E1471" s="89"/>
      <c r="F1471" s="90"/>
      <c r="G1471" s="94"/>
      <c r="H1471" s="109">
        <f>SUM(H1469:H1470)</f>
        <v>31.04</v>
      </c>
    </row>
    <row r="1472" spans="1:8">
      <c r="B1472" s="108"/>
      <c r="C1472" s="87"/>
      <c r="D1472" s="93"/>
      <c r="E1472" s="89"/>
      <c r="F1472" s="90"/>
      <c r="G1472" s="94"/>
      <c r="H1472" s="109"/>
    </row>
    <row r="1473" spans="1:8">
      <c r="B1473" s="86"/>
      <c r="C1473" s="89"/>
      <c r="D1473" s="93" t="s">
        <v>9155</v>
      </c>
      <c r="E1473" s="89"/>
      <c r="F1473" s="90"/>
      <c r="G1473" s="94"/>
      <c r="H1473" s="95"/>
    </row>
    <row r="1474" spans="1:8">
      <c r="A1474" s="24" t="s">
        <v>5087</v>
      </c>
      <c r="B1474" s="108" t="s">
        <v>11</v>
      </c>
      <c r="C1474" s="105" t="s">
        <v>20957</v>
      </c>
      <c r="D1474" s="247" t="str">
        <f>IF(A1474="INSUMO",(VLOOKUP(C1474,'INSUMOS 06_19'!A:D,2,FALSE)))</f>
        <v>VENTILADOR 3 PÁS</v>
      </c>
      <c r="E1474" s="248" t="str">
        <f>IF(A1474="INSUMO",(VLOOKUP(C1474,'INSUMOS 06_19'!A:D,3,FALSE)))</f>
        <v>UN</v>
      </c>
      <c r="F1474" s="90">
        <v>1</v>
      </c>
      <c r="G1474" s="249">
        <f>IF(A1474="INSUMO",(VLOOKUP(C1474,'INSUMOS 06_19'!A:D,4,FALSE)))</f>
        <v>175.7</v>
      </c>
      <c r="H1474" s="92">
        <f>TRUNC(F1474*G1474,2)</f>
        <v>175.7</v>
      </c>
    </row>
    <row r="1475" spans="1:8">
      <c r="B1475" s="110"/>
      <c r="C1475" s="111"/>
      <c r="D1475" s="93" t="s">
        <v>12714</v>
      </c>
      <c r="E1475" s="89"/>
      <c r="F1475" s="90"/>
      <c r="G1475" s="96"/>
      <c r="H1475" s="98">
        <f>SUM(H1474:H1474)</f>
        <v>175.7</v>
      </c>
    </row>
    <row r="1476" spans="1:8">
      <c r="A1476" s="30"/>
      <c r="B1476" s="108"/>
      <c r="C1476" s="179"/>
      <c r="D1476" s="88"/>
      <c r="E1476" s="89"/>
      <c r="F1476" s="90"/>
      <c r="G1476" s="96"/>
      <c r="H1476" s="92"/>
    </row>
    <row r="1477" spans="1:8">
      <c r="A1477" s="30"/>
      <c r="B1477" s="108"/>
      <c r="C1477" s="179"/>
      <c r="D1477" s="93" t="s">
        <v>12713</v>
      </c>
      <c r="E1477" s="89"/>
      <c r="F1477" s="90"/>
      <c r="G1477" s="94"/>
      <c r="H1477" s="98">
        <f>H1475+H1471</f>
        <v>206.73999999999998</v>
      </c>
    </row>
    <row r="1478" spans="1:8">
      <c r="B1478" s="108"/>
      <c r="C1478" s="179"/>
      <c r="D1478" s="99" t="s">
        <v>9156</v>
      </c>
      <c r="E1478" s="100" t="s">
        <v>9</v>
      </c>
      <c r="F1478" s="90">
        <v>0</v>
      </c>
      <c r="G1478" s="112"/>
      <c r="H1478" s="206">
        <v>0</v>
      </c>
    </row>
    <row r="1479" spans="1:8">
      <c r="B1479" s="271"/>
      <c r="C1479" s="201"/>
      <c r="D1479" s="202" t="s">
        <v>9157</v>
      </c>
      <c r="E1479" s="201"/>
      <c r="F1479" s="224"/>
      <c r="G1479" s="204"/>
      <c r="H1479" s="205">
        <f>H1477</f>
        <v>206.73999999999998</v>
      </c>
    </row>
    <row r="1480" spans="1:8">
      <c r="A1480" s="30"/>
      <c r="B1480" s="65"/>
      <c r="C1480" s="173"/>
      <c r="D1480" s="30"/>
      <c r="E1480" s="173"/>
      <c r="F1480" s="225"/>
      <c r="G1480" s="174"/>
      <c r="H1480" s="174"/>
    </row>
    <row r="1481" spans="1:8" s="25" customFormat="1">
      <c r="B1481" s="59"/>
      <c r="C1481" s="59" t="s">
        <v>9342</v>
      </c>
      <c r="D1481" s="284" t="s">
        <v>9333</v>
      </c>
      <c r="E1481" s="59" t="s">
        <v>32</v>
      </c>
      <c r="F1481" s="59">
        <v>1</v>
      </c>
      <c r="G1481" s="77">
        <f>H1493</f>
        <v>1226.0899999999999</v>
      </c>
      <c r="H1481" s="77">
        <f>F1481*G1481</f>
        <v>1226.0899999999999</v>
      </c>
    </row>
    <row r="1482" spans="1:8">
      <c r="A1482" s="30"/>
      <c r="B1482" s="268"/>
      <c r="C1482" s="175"/>
      <c r="D1482" s="104" t="s">
        <v>9154</v>
      </c>
      <c r="E1482" s="175"/>
      <c r="F1482" s="90"/>
      <c r="G1482" s="176"/>
      <c r="H1482" s="101"/>
    </row>
    <row r="1483" spans="1:8">
      <c r="A1483" s="24" t="s">
        <v>9370</v>
      </c>
      <c r="B1483" s="86" t="s">
        <v>11</v>
      </c>
      <c r="C1483" s="87">
        <v>88247</v>
      </c>
      <c r="D1483" s="247" t="str">
        <f>IF(A1483="SERVIÇO",(VLOOKUP(C1483,'SERVIÇOS 06_19'!A:D,2,FALSE)))</f>
        <v>AUXILIAR DE ELETRICISTA COM ENCARGOS COMPLEMENTARES</v>
      </c>
      <c r="E1483" s="248" t="str">
        <f>IF(A1483="SERVIÇO",(VLOOKUP(C1483,'SERVIÇOS 06_19'!A:D,3,FALSE)))</f>
        <v>H</v>
      </c>
      <c r="F1483" s="90">
        <v>1</v>
      </c>
      <c r="G1483" s="249">
        <f>IF(A1483="SERVIÇO",(VLOOKUP(C1483,'SERVIÇOS 06_19'!A:D,4,FALSE)))</f>
        <v>14.74</v>
      </c>
      <c r="H1483" s="92">
        <f>TRUNC(F1483*G1483,2)</f>
        <v>14.74</v>
      </c>
    </row>
    <row r="1484" spans="1:8">
      <c r="A1484" s="24" t="s">
        <v>9370</v>
      </c>
      <c r="B1484" s="86" t="s">
        <v>11</v>
      </c>
      <c r="C1484" s="87">
        <v>88264</v>
      </c>
      <c r="D1484" s="247" t="str">
        <f>IF(A1484="SERVIÇO",(VLOOKUP(C1484,'SERVIÇOS 06_19'!A:D,2,FALSE)))</f>
        <v>ELETRICISTA COM ENCARGOS COMPLEMENTARES</v>
      </c>
      <c r="E1484" s="248" t="str">
        <f>IF(A1484="SERVIÇO",(VLOOKUP(C1484,'SERVIÇOS 06_19'!A:D,3,FALSE)))</f>
        <v>H</v>
      </c>
      <c r="F1484" s="90">
        <v>1</v>
      </c>
      <c r="G1484" s="249">
        <f>IF(A1484="SERVIÇO",(VLOOKUP(C1484,'SERVIÇOS 06_19'!A:D,4,FALSE)))</f>
        <v>18.850000000000001</v>
      </c>
      <c r="H1484" s="92">
        <f>TRUNC(F1484*G1484,2)</f>
        <v>18.850000000000001</v>
      </c>
    </row>
    <row r="1485" spans="1:8">
      <c r="B1485" s="108"/>
      <c r="C1485" s="87"/>
      <c r="D1485" s="93" t="s">
        <v>9196</v>
      </c>
      <c r="E1485" s="89"/>
      <c r="F1485" s="90"/>
      <c r="G1485" s="94"/>
      <c r="H1485" s="109">
        <f>SUM(H1483:H1484)</f>
        <v>33.590000000000003</v>
      </c>
    </row>
    <row r="1486" spans="1:8">
      <c r="B1486" s="108"/>
      <c r="C1486" s="87"/>
      <c r="D1486" s="93"/>
      <c r="E1486" s="89"/>
      <c r="F1486" s="90"/>
      <c r="G1486" s="94"/>
      <c r="H1486" s="109"/>
    </row>
    <row r="1487" spans="1:8">
      <c r="B1487" s="86"/>
      <c r="C1487" s="89"/>
      <c r="D1487" s="93" t="s">
        <v>9155</v>
      </c>
      <c r="E1487" s="89"/>
      <c r="F1487" s="90"/>
      <c r="G1487" s="94"/>
      <c r="H1487" s="95"/>
    </row>
    <row r="1488" spans="1:8">
      <c r="A1488" s="24" t="s">
        <v>5087</v>
      </c>
      <c r="B1488" s="108" t="s">
        <v>11</v>
      </c>
      <c r="C1488" s="105" t="s">
        <v>20960</v>
      </c>
      <c r="D1488" s="247" t="str">
        <f>IF(A1488="INSUMO",(VLOOKUP(C1488,'INSUMOS 06_19'!A:D,2,FALSE)))</f>
        <v>LUMINÁRIA LED, 150W, PARA ILUMINAÇÃO PÚBLICA</v>
      </c>
      <c r="E1488" s="248" t="str">
        <f>IF(A1488="INSUMO",(VLOOKUP(C1488,'INSUMOS 06_19'!A:D,3,FALSE)))</f>
        <v>UN</v>
      </c>
      <c r="F1488" s="90">
        <v>1</v>
      </c>
      <c r="G1488" s="249">
        <f>IF(A1488="INSUMO",(VLOOKUP(C1488,'INSUMOS 06_19'!A:D,4,FALSE)))</f>
        <v>1192.5</v>
      </c>
      <c r="H1488" s="92">
        <f>TRUNC(F1488*G1488,2)</f>
        <v>1192.5</v>
      </c>
    </row>
    <row r="1489" spans="1:8">
      <c r="B1489" s="110"/>
      <c r="C1489" s="111"/>
      <c r="D1489" s="93" t="s">
        <v>12714</v>
      </c>
      <c r="E1489" s="89"/>
      <c r="F1489" s="90"/>
      <c r="G1489" s="96"/>
      <c r="H1489" s="98">
        <f>SUM(H1488:H1488)</f>
        <v>1192.5</v>
      </c>
    </row>
    <row r="1490" spans="1:8">
      <c r="A1490" s="30"/>
      <c r="B1490" s="108"/>
      <c r="C1490" s="179"/>
      <c r="D1490" s="88"/>
      <c r="E1490" s="89"/>
      <c r="F1490" s="90"/>
      <c r="G1490" s="96"/>
      <c r="H1490" s="92"/>
    </row>
    <row r="1491" spans="1:8">
      <c r="A1491" s="30"/>
      <c r="B1491" s="108"/>
      <c r="C1491" s="179"/>
      <c r="D1491" s="93" t="s">
        <v>12713</v>
      </c>
      <c r="E1491" s="89"/>
      <c r="F1491" s="90"/>
      <c r="G1491" s="94"/>
      <c r="H1491" s="98">
        <f>H1489+H1485</f>
        <v>1226.0899999999999</v>
      </c>
    </row>
    <row r="1492" spans="1:8">
      <c r="B1492" s="108"/>
      <c r="C1492" s="179"/>
      <c r="D1492" s="99" t="s">
        <v>9156</v>
      </c>
      <c r="E1492" s="100" t="s">
        <v>9</v>
      </c>
      <c r="F1492" s="90">
        <v>0</v>
      </c>
      <c r="G1492" s="112"/>
      <c r="H1492" s="206">
        <v>0</v>
      </c>
    </row>
    <row r="1493" spans="1:8">
      <c r="B1493" s="271"/>
      <c r="C1493" s="201"/>
      <c r="D1493" s="202" t="s">
        <v>9157</v>
      </c>
      <c r="E1493" s="201"/>
      <c r="F1493" s="224"/>
      <c r="G1493" s="204"/>
      <c r="H1493" s="205">
        <f>H1491</f>
        <v>1226.0899999999999</v>
      </c>
    </row>
    <row r="1494" spans="1:8">
      <c r="A1494" s="30"/>
      <c r="B1494" s="65"/>
      <c r="C1494" s="173"/>
      <c r="D1494" s="30"/>
      <c r="E1494" s="173"/>
      <c r="F1494" s="225"/>
      <c r="G1494" s="174"/>
      <c r="H1494" s="174"/>
    </row>
    <row r="1495" spans="1:8" s="25" customFormat="1" ht="24">
      <c r="B1495" s="59"/>
      <c r="C1495" s="59" t="s">
        <v>20958</v>
      </c>
      <c r="D1495" s="284" t="s">
        <v>20970</v>
      </c>
      <c r="E1495" s="59" t="s">
        <v>14</v>
      </c>
      <c r="F1495" s="59">
        <v>1</v>
      </c>
      <c r="G1495" s="77">
        <f>H1507</f>
        <v>18.89</v>
      </c>
      <c r="H1495" s="77">
        <f>F1495*G1495</f>
        <v>18.89</v>
      </c>
    </row>
    <row r="1496" spans="1:8">
      <c r="A1496" s="30"/>
      <c r="B1496" s="268"/>
      <c r="C1496" s="175"/>
      <c r="D1496" s="104" t="s">
        <v>9154</v>
      </c>
      <c r="E1496" s="175"/>
      <c r="F1496" s="90"/>
      <c r="G1496" s="176"/>
      <c r="H1496" s="101"/>
    </row>
    <row r="1497" spans="1:8">
      <c r="A1497" s="24" t="s">
        <v>9370</v>
      </c>
      <c r="B1497" s="86" t="s">
        <v>11</v>
      </c>
      <c r="C1497" s="87">
        <v>88247</v>
      </c>
      <c r="D1497" s="247" t="str">
        <f>IF(A1497="SERVIÇO",(VLOOKUP(C1497,'SERVIÇOS 06_19'!A:D,2,FALSE)))</f>
        <v>AUXILIAR DE ELETRICISTA COM ENCARGOS COMPLEMENTARES</v>
      </c>
      <c r="E1497" s="248" t="str">
        <f>IF(A1497="SERVIÇO",(VLOOKUP(C1497,'SERVIÇOS 06_19'!A:D,3,FALSE)))</f>
        <v>H</v>
      </c>
      <c r="F1497" s="90">
        <v>0.5</v>
      </c>
      <c r="G1497" s="249">
        <f>IF(A1497="SERVIÇO",(VLOOKUP(C1497,'SERVIÇOS 06_19'!A:D,4,FALSE)))</f>
        <v>14.74</v>
      </c>
      <c r="H1497" s="92">
        <f>TRUNC(F1497*G1497,2)</f>
        <v>7.37</v>
      </c>
    </row>
    <row r="1498" spans="1:8">
      <c r="A1498" s="24" t="s">
        <v>9370</v>
      </c>
      <c r="B1498" s="86" t="s">
        <v>11</v>
      </c>
      <c r="C1498" s="87">
        <v>88264</v>
      </c>
      <c r="D1498" s="247" t="str">
        <f>IF(A1498="SERVIÇO",(VLOOKUP(C1498,'SERVIÇOS 06_19'!A:D,2,FALSE)))</f>
        <v>ELETRICISTA COM ENCARGOS COMPLEMENTARES</v>
      </c>
      <c r="E1498" s="248" t="str">
        <f>IF(A1498="SERVIÇO",(VLOOKUP(C1498,'SERVIÇOS 06_19'!A:D,3,FALSE)))</f>
        <v>H</v>
      </c>
      <c r="F1498" s="90">
        <v>0.5</v>
      </c>
      <c r="G1498" s="249">
        <f>IF(A1498="SERVIÇO",(VLOOKUP(C1498,'SERVIÇOS 06_19'!A:D,4,FALSE)))</f>
        <v>18.850000000000001</v>
      </c>
      <c r="H1498" s="92">
        <f>TRUNC(F1498*G1498,2)</f>
        <v>9.42</v>
      </c>
    </row>
    <row r="1499" spans="1:8">
      <c r="B1499" s="108"/>
      <c r="C1499" s="87"/>
      <c r="D1499" s="93" t="s">
        <v>9196</v>
      </c>
      <c r="E1499" s="89"/>
      <c r="F1499" s="90"/>
      <c r="G1499" s="94"/>
      <c r="H1499" s="109">
        <f>SUM(H1497:H1498)</f>
        <v>16.79</v>
      </c>
    </row>
    <row r="1500" spans="1:8">
      <c r="B1500" s="108"/>
      <c r="C1500" s="87"/>
      <c r="D1500" s="93"/>
      <c r="E1500" s="89"/>
      <c r="F1500" s="90"/>
      <c r="G1500" s="94"/>
      <c r="H1500" s="109"/>
    </row>
    <row r="1501" spans="1:8">
      <c r="B1501" s="86"/>
      <c r="C1501" s="89"/>
      <c r="D1501" s="93" t="s">
        <v>9155</v>
      </c>
      <c r="E1501" s="89"/>
      <c r="F1501" s="90"/>
      <c r="G1501" s="94"/>
      <c r="H1501" s="95"/>
    </row>
    <row r="1502" spans="1:8" ht="48">
      <c r="A1502" s="24" t="s">
        <v>5087</v>
      </c>
      <c r="B1502" s="108" t="s">
        <v>11</v>
      </c>
      <c r="C1502" s="105" t="s">
        <v>20959</v>
      </c>
      <c r="D1502" s="247" t="str">
        <f>IF(A1502="INSUMO",(VLOOKUP(C1502,'INSUMOS 06_19'!A:D,2,FALSE)))</f>
        <v>ELETRODUTO/ DUTO PEAD FLEXIVEL PAREDE SIMPLES, CORRUGACAO 
HELICOIDAL, DE 1", PARA CABEAMENTOSUBTERRANEO (NBR 15715) (ELETRO FIOS)</v>
      </c>
      <c r="E1502" s="248" t="str">
        <f>IF(A1502="INSUMO",(VLOOKUP(C1502,'INSUMOS 06_19'!A:D,3,FALSE)))</f>
        <v>M</v>
      </c>
      <c r="F1502" s="90">
        <v>1</v>
      </c>
      <c r="G1502" s="249">
        <f>IF(A1502="INSUMO",(VLOOKUP(C1502,'INSUMOS 06_19'!A:D,4,FALSE)))</f>
        <v>2.1</v>
      </c>
      <c r="H1502" s="92">
        <f>TRUNC(F1502*G1502,2)</f>
        <v>2.1</v>
      </c>
    </row>
    <row r="1503" spans="1:8">
      <c r="B1503" s="110"/>
      <c r="C1503" s="111"/>
      <c r="D1503" s="93" t="s">
        <v>12714</v>
      </c>
      <c r="E1503" s="89"/>
      <c r="F1503" s="90"/>
      <c r="G1503" s="96"/>
      <c r="H1503" s="98">
        <f>SUM(H1502:H1502)</f>
        <v>2.1</v>
      </c>
    </row>
    <row r="1504" spans="1:8">
      <c r="A1504" s="30"/>
      <c r="B1504" s="108"/>
      <c r="C1504" s="179"/>
      <c r="D1504" s="88"/>
      <c r="E1504" s="89"/>
      <c r="F1504" s="90"/>
      <c r="G1504" s="96"/>
      <c r="H1504" s="92"/>
    </row>
    <row r="1505" spans="1:8">
      <c r="A1505" s="30"/>
      <c r="B1505" s="108"/>
      <c r="C1505" s="179"/>
      <c r="D1505" s="93" t="s">
        <v>12713</v>
      </c>
      <c r="E1505" s="89"/>
      <c r="F1505" s="90"/>
      <c r="G1505" s="94"/>
      <c r="H1505" s="98">
        <f>H1503+H1499</f>
        <v>18.89</v>
      </c>
    </row>
    <row r="1506" spans="1:8">
      <c r="B1506" s="108"/>
      <c r="C1506" s="179"/>
      <c r="D1506" s="99" t="s">
        <v>9156</v>
      </c>
      <c r="E1506" s="100" t="s">
        <v>9</v>
      </c>
      <c r="F1506" s="90">
        <v>0</v>
      </c>
      <c r="G1506" s="112"/>
      <c r="H1506" s="206">
        <v>0</v>
      </c>
    </row>
    <row r="1507" spans="1:8">
      <c r="B1507" s="271"/>
      <c r="C1507" s="201"/>
      <c r="D1507" s="202" t="s">
        <v>9157</v>
      </c>
      <c r="E1507" s="201"/>
      <c r="F1507" s="224"/>
      <c r="G1507" s="204"/>
      <c r="H1507" s="205">
        <f>H1505</f>
        <v>18.89</v>
      </c>
    </row>
    <row r="1508" spans="1:8">
      <c r="A1508" s="30"/>
      <c r="B1508" s="65"/>
      <c r="C1508" s="173"/>
      <c r="D1508" s="30"/>
      <c r="E1508" s="173"/>
      <c r="F1508" s="225"/>
      <c r="G1508" s="174"/>
      <c r="H1508" s="174"/>
    </row>
    <row r="1509" spans="1:8" s="25" customFormat="1" ht="24">
      <c r="B1509" s="59"/>
      <c r="C1509" s="59" t="s">
        <v>20968</v>
      </c>
      <c r="D1509" s="284" t="s">
        <v>9316</v>
      </c>
      <c r="E1509" s="59" t="s">
        <v>14</v>
      </c>
      <c r="F1509" s="59">
        <v>1</v>
      </c>
      <c r="G1509" s="77">
        <f>H1521</f>
        <v>20.5</v>
      </c>
      <c r="H1509" s="77">
        <f>F1509*G1509</f>
        <v>20.5</v>
      </c>
    </row>
    <row r="1510" spans="1:8">
      <c r="A1510" s="30"/>
      <c r="B1510" s="268"/>
      <c r="C1510" s="175"/>
      <c r="D1510" s="104" t="s">
        <v>9154</v>
      </c>
      <c r="E1510" s="175"/>
      <c r="F1510" s="90"/>
      <c r="G1510" s="176"/>
      <c r="H1510" s="101"/>
    </row>
    <row r="1511" spans="1:8">
      <c r="A1511" s="24" t="s">
        <v>9370</v>
      </c>
      <c r="B1511" s="86" t="s">
        <v>11</v>
      </c>
      <c r="C1511" s="87">
        <v>88247</v>
      </c>
      <c r="D1511" s="247" t="str">
        <f>IF(A1511="SERVIÇO",(VLOOKUP(C1511,'SERVIÇOS 06_19'!A:D,2,FALSE)))</f>
        <v>AUXILIAR DE ELETRICISTA COM ENCARGOS COMPLEMENTARES</v>
      </c>
      <c r="E1511" s="248" t="str">
        <f>IF(A1511="SERVIÇO",(VLOOKUP(C1511,'SERVIÇOS 06_19'!A:D,3,FALSE)))</f>
        <v>H</v>
      </c>
      <c r="F1511" s="90">
        <v>0.5</v>
      </c>
      <c r="G1511" s="249">
        <f>IF(A1511="SERVIÇO",(VLOOKUP(C1511,'SERVIÇOS 06_19'!A:D,4,FALSE)))</f>
        <v>14.74</v>
      </c>
      <c r="H1511" s="92">
        <f>TRUNC(F1511*G1511,2)</f>
        <v>7.37</v>
      </c>
    </row>
    <row r="1512" spans="1:8">
      <c r="A1512" s="24" t="s">
        <v>9370</v>
      </c>
      <c r="B1512" s="86" t="s">
        <v>11</v>
      </c>
      <c r="C1512" s="87">
        <v>88264</v>
      </c>
      <c r="D1512" s="247" t="str">
        <f>IF(A1512="SERVIÇO",(VLOOKUP(C1512,'SERVIÇOS 06_19'!A:D,2,FALSE)))</f>
        <v>ELETRICISTA COM ENCARGOS COMPLEMENTARES</v>
      </c>
      <c r="E1512" s="248" t="str">
        <f>IF(A1512="SERVIÇO",(VLOOKUP(C1512,'SERVIÇOS 06_19'!A:D,3,FALSE)))</f>
        <v>H</v>
      </c>
      <c r="F1512" s="90">
        <v>0.5</v>
      </c>
      <c r="G1512" s="249">
        <f>IF(A1512="SERVIÇO",(VLOOKUP(C1512,'SERVIÇOS 06_19'!A:D,4,FALSE)))</f>
        <v>18.850000000000001</v>
      </c>
      <c r="H1512" s="92">
        <f>TRUNC(F1512*G1512,2)</f>
        <v>9.42</v>
      </c>
    </row>
    <row r="1513" spans="1:8">
      <c r="B1513" s="108"/>
      <c r="C1513" s="87"/>
      <c r="D1513" s="93" t="s">
        <v>9196</v>
      </c>
      <c r="E1513" s="89"/>
      <c r="F1513" s="90"/>
      <c r="G1513" s="94"/>
      <c r="H1513" s="109">
        <f>SUM(H1511:H1512)</f>
        <v>16.79</v>
      </c>
    </row>
    <row r="1514" spans="1:8">
      <c r="B1514" s="108"/>
      <c r="C1514" s="87"/>
      <c r="D1514" s="93"/>
      <c r="E1514" s="89"/>
      <c r="F1514" s="90"/>
      <c r="G1514" s="94"/>
      <c r="H1514" s="109"/>
    </row>
    <row r="1515" spans="1:8">
      <c r="B1515" s="86"/>
      <c r="C1515" s="89"/>
      <c r="D1515" s="93" t="s">
        <v>9155</v>
      </c>
      <c r="E1515" s="89"/>
      <c r="F1515" s="90"/>
      <c r="G1515" s="94"/>
      <c r="H1515" s="95"/>
    </row>
    <row r="1516" spans="1:8" ht="36">
      <c r="A1516" s="24" t="s">
        <v>5087</v>
      </c>
      <c r="B1516" s="108" t="s">
        <v>11</v>
      </c>
      <c r="C1516" s="105">
        <v>39246</v>
      </c>
      <c r="D1516" s="247" t="str">
        <f>IF(A1516="INSUMO",(VLOOKUP(C1516,'INSUMOS 06_19'!A:D,2,FALSE)))</f>
        <v>ELETRODUTODUTO PEAD FLEXIVEL PAREDE SIMPLES, CORRUGACAO HELICOIDAL, COR PRETA, SEM ROSCA, DE 1 1/2",  PARA CABEAMENTO SUBTERRANEO (NBR 15715)</v>
      </c>
      <c r="E1516" s="248" t="str">
        <f>IF(A1516="INSUMO",(VLOOKUP(C1516,'INSUMOS 06_19'!A:D,3,FALSE)))</f>
        <v xml:space="preserve">M     </v>
      </c>
      <c r="F1516" s="90">
        <v>1</v>
      </c>
      <c r="G1516" s="249">
        <f>IF(A1516="INSUMO",(VLOOKUP(C1516,'INSUMOS 06_19'!A:D,4,FALSE)))</f>
        <v>3.71</v>
      </c>
      <c r="H1516" s="92">
        <f>TRUNC(F1516*G1516,2)</f>
        <v>3.71</v>
      </c>
    </row>
    <row r="1517" spans="1:8">
      <c r="B1517" s="110"/>
      <c r="C1517" s="111"/>
      <c r="D1517" s="93" t="s">
        <v>12714</v>
      </c>
      <c r="E1517" s="89"/>
      <c r="F1517" s="90"/>
      <c r="G1517" s="96"/>
      <c r="H1517" s="98">
        <f>SUM(H1516:H1516)</f>
        <v>3.71</v>
      </c>
    </row>
    <row r="1518" spans="1:8">
      <c r="A1518" s="30"/>
      <c r="B1518" s="108"/>
      <c r="C1518" s="179"/>
      <c r="D1518" s="88"/>
      <c r="E1518" s="89"/>
      <c r="F1518" s="90"/>
      <c r="G1518" s="96"/>
      <c r="H1518" s="92"/>
    </row>
    <row r="1519" spans="1:8">
      <c r="A1519" s="30"/>
      <c r="B1519" s="108"/>
      <c r="C1519" s="179"/>
      <c r="D1519" s="93" t="s">
        <v>12713</v>
      </c>
      <c r="E1519" s="89"/>
      <c r="F1519" s="90"/>
      <c r="G1519" s="94"/>
      <c r="H1519" s="98">
        <f>H1517+H1513</f>
        <v>20.5</v>
      </c>
    </row>
    <row r="1520" spans="1:8">
      <c r="B1520" s="108"/>
      <c r="C1520" s="179"/>
      <c r="D1520" s="99" t="s">
        <v>9156</v>
      </c>
      <c r="E1520" s="100" t="s">
        <v>9</v>
      </c>
      <c r="F1520" s="90">
        <v>0</v>
      </c>
      <c r="G1520" s="112"/>
      <c r="H1520" s="206">
        <v>0</v>
      </c>
    </row>
    <row r="1521" spans="1:8">
      <c r="B1521" s="271"/>
      <c r="C1521" s="201"/>
      <c r="D1521" s="202" t="s">
        <v>9157</v>
      </c>
      <c r="E1521" s="201"/>
      <c r="F1521" s="224"/>
      <c r="G1521" s="204"/>
      <c r="H1521" s="205">
        <f>H1519</f>
        <v>20.5</v>
      </c>
    </row>
    <row r="1522" spans="1:8">
      <c r="A1522" s="30"/>
      <c r="B1522" s="65"/>
      <c r="C1522" s="173"/>
      <c r="D1522" s="30"/>
      <c r="E1522" s="173"/>
      <c r="F1522" s="225"/>
      <c r="G1522" s="174"/>
      <c r="H1522" s="174"/>
    </row>
    <row r="1523" spans="1:8" s="25" customFormat="1" ht="24">
      <c r="B1523" s="59"/>
      <c r="C1523" s="59" t="s">
        <v>20969</v>
      </c>
      <c r="D1523" s="284" t="s">
        <v>2936</v>
      </c>
      <c r="E1523" s="59" t="s">
        <v>14</v>
      </c>
      <c r="F1523" s="59">
        <v>1</v>
      </c>
      <c r="G1523" s="77">
        <f>H1534</f>
        <v>1159.73</v>
      </c>
      <c r="H1523" s="77">
        <f>F1523*G1523</f>
        <v>1159.73</v>
      </c>
    </row>
    <row r="1524" spans="1:8">
      <c r="A1524" s="30"/>
      <c r="B1524" s="268"/>
      <c r="C1524" s="175"/>
      <c r="D1524" s="104" t="s">
        <v>9154</v>
      </c>
      <c r="E1524" s="175"/>
      <c r="F1524" s="90"/>
      <c r="G1524" s="176"/>
      <c r="H1524" s="101"/>
    </row>
    <row r="1525" spans="1:8">
      <c r="A1525" s="24" t="s">
        <v>9370</v>
      </c>
      <c r="B1525" s="86" t="s">
        <v>11</v>
      </c>
      <c r="C1525" s="87">
        <v>88264</v>
      </c>
      <c r="D1525" s="247" t="str">
        <f>IF(A1525="SERVIÇO",(VLOOKUP(C1525,'SERVIÇOS 06_19'!A:D,2,FALSE)))</f>
        <v>ELETRICISTA COM ENCARGOS COMPLEMENTARES</v>
      </c>
      <c r="E1525" s="248" t="str">
        <f>IF(A1525="SERVIÇO",(VLOOKUP(C1525,'SERVIÇOS 06_19'!A:D,3,FALSE)))</f>
        <v>H</v>
      </c>
      <c r="F1525" s="90">
        <v>7</v>
      </c>
      <c r="G1525" s="249">
        <f>IF(A1525="SERVIÇO",(VLOOKUP(C1525,'SERVIÇOS 06_19'!A:D,4,FALSE)))</f>
        <v>18.850000000000001</v>
      </c>
      <c r="H1525" s="92">
        <f>TRUNC(F1525*G1525,2)</f>
        <v>131.94999999999999</v>
      </c>
    </row>
    <row r="1526" spans="1:8">
      <c r="B1526" s="108"/>
      <c r="C1526" s="87"/>
      <c r="D1526" s="93" t="s">
        <v>9196</v>
      </c>
      <c r="E1526" s="89"/>
      <c r="F1526" s="90"/>
      <c r="G1526" s="94"/>
      <c r="H1526" s="109">
        <f>SUM(H1525:H1525)</f>
        <v>131.94999999999999</v>
      </c>
    </row>
    <row r="1527" spans="1:8">
      <c r="B1527" s="108"/>
      <c r="C1527" s="87"/>
      <c r="D1527" s="93"/>
      <c r="E1527" s="89"/>
      <c r="F1527" s="90"/>
      <c r="G1527" s="94"/>
      <c r="H1527" s="109"/>
    </row>
    <row r="1528" spans="1:8">
      <c r="B1528" s="86"/>
      <c r="C1528" s="89"/>
      <c r="D1528" s="93" t="s">
        <v>9155</v>
      </c>
      <c r="E1528" s="89"/>
      <c r="F1528" s="90"/>
      <c r="G1528" s="94"/>
      <c r="H1528" s="95"/>
    </row>
    <row r="1529" spans="1:8" ht="24">
      <c r="A1529" s="24" t="s">
        <v>5087</v>
      </c>
      <c r="B1529" s="108" t="s">
        <v>11</v>
      </c>
      <c r="C1529" s="105">
        <v>14164</v>
      </c>
      <c r="D1529" s="247" t="str">
        <f>IF(A1529="INSUMO",(VLOOKUP(C1529,'INSUMOS 06_19'!A:D,2,FALSE)))</f>
        <v>POSTE CONICO CONTINUO EM ACO GALVANIZADO, CURVO, BRACO DUPLO, ENGASTADO,  H = 9 M, DIAMETRO INFERIOR = *135* MM</v>
      </c>
      <c r="E1529" s="248" t="str">
        <f>IF(A1529="INSUMO",(VLOOKUP(C1529,'INSUMOS 06_19'!A:D,3,FALSE)))</f>
        <v xml:space="preserve">UN    </v>
      </c>
      <c r="F1529" s="90">
        <v>1</v>
      </c>
      <c r="G1529" s="249">
        <f>IF(A1529="INSUMO",(VLOOKUP(C1529,'INSUMOS 06_19'!A:D,4,FALSE)))</f>
        <v>1027.78</v>
      </c>
      <c r="H1529" s="92">
        <f>TRUNC(F1529*G1529,2)</f>
        <v>1027.78</v>
      </c>
    </row>
    <row r="1530" spans="1:8">
      <c r="B1530" s="110"/>
      <c r="C1530" s="111"/>
      <c r="D1530" s="93" t="s">
        <v>12714</v>
      </c>
      <c r="E1530" s="89"/>
      <c r="F1530" s="90"/>
      <c r="G1530" s="96"/>
      <c r="H1530" s="98">
        <f>SUM(H1529:H1529)</f>
        <v>1027.78</v>
      </c>
    </row>
    <row r="1531" spans="1:8">
      <c r="A1531" s="30"/>
      <c r="B1531" s="108"/>
      <c r="C1531" s="179"/>
      <c r="D1531" s="88"/>
      <c r="E1531" s="89"/>
      <c r="F1531" s="90"/>
      <c r="G1531" s="96"/>
      <c r="H1531" s="92"/>
    </row>
    <row r="1532" spans="1:8">
      <c r="A1532" s="30"/>
      <c r="B1532" s="108"/>
      <c r="C1532" s="179"/>
      <c r="D1532" s="93" t="s">
        <v>12713</v>
      </c>
      <c r="E1532" s="89"/>
      <c r="F1532" s="90"/>
      <c r="G1532" s="94"/>
      <c r="H1532" s="98">
        <f>H1530+H1526</f>
        <v>1159.73</v>
      </c>
    </row>
    <row r="1533" spans="1:8">
      <c r="B1533" s="108"/>
      <c r="C1533" s="179"/>
      <c r="D1533" s="99" t="s">
        <v>9156</v>
      </c>
      <c r="E1533" s="100" t="s">
        <v>9</v>
      </c>
      <c r="F1533" s="90">
        <v>0</v>
      </c>
      <c r="G1533" s="112"/>
      <c r="H1533" s="206">
        <v>0</v>
      </c>
    </row>
    <row r="1534" spans="1:8">
      <c r="B1534" s="271"/>
      <c r="C1534" s="201"/>
      <c r="D1534" s="202" t="s">
        <v>9157</v>
      </c>
      <c r="E1534" s="201"/>
      <c r="F1534" s="224"/>
      <c r="G1534" s="204"/>
      <c r="H1534" s="205">
        <f>H1532</f>
        <v>1159.73</v>
      </c>
    </row>
  </sheetData>
  <autoFilter ref="A1:H632"/>
  <pageMargins left="0.70866141732283461" right="0.31496062992125984" top="1.1811023622047243" bottom="0.98425196850393704" header="0.31496062992125984" footer="0.31496062992125984"/>
  <pageSetup paperSize="9" scale="65" fitToHeight="0" orientation="portrait" r:id="rId1"/>
  <ignoredErrors>
    <ignoredError sqref="G189:G192 D189:D192 E189 E191 G213 D213:E213" formula="1"/>
  </ignoredErrors>
</worksheet>
</file>

<file path=xl/worksheets/sheet8.xml><?xml version="1.0" encoding="utf-8"?>
<worksheet xmlns="http://schemas.openxmlformats.org/spreadsheetml/2006/main" xmlns:r="http://schemas.openxmlformats.org/officeDocument/2006/relationships">
  <dimension ref="B1:E48"/>
  <sheetViews>
    <sheetView view="pageBreakPreview" topLeftCell="A7" zoomScale="90" zoomScaleSheetLayoutView="90" workbookViewId="0">
      <selection activeCell="L6" sqref="L6"/>
    </sheetView>
  </sheetViews>
  <sheetFormatPr defaultRowHeight="12.75"/>
  <cols>
    <col min="1" max="1" width="9.140625" style="462"/>
    <col min="2" max="2" width="5.85546875" style="462" customWidth="1"/>
    <col min="3" max="3" width="82.85546875" style="462" bestFit="1" customWidth="1"/>
    <col min="4" max="4" width="20.7109375" style="462" bestFit="1" customWidth="1"/>
    <col min="5" max="5" width="0" style="462" hidden="1" customWidth="1"/>
    <col min="6" max="16384" width="9.140625" style="462"/>
  </cols>
  <sheetData>
    <row r="1" spans="2:4" ht="38.25" customHeight="1" thickBot="1"/>
    <row r="2" spans="2:4">
      <c r="B2" s="463" t="s">
        <v>21220</v>
      </c>
      <c r="C2" s="464"/>
      <c r="D2" s="465"/>
    </row>
    <row r="3" spans="2:4">
      <c r="B3" s="466"/>
      <c r="C3" s="467"/>
      <c r="D3" s="468"/>
    </row>
    <row r="4" spans="2:4">
      <c r="B4" s="466"/>
      <c r="C4" s="467"/>
      <c r="D4" s="468"/>
    </row>
    <row r="5" spans="2:4">
      <c r="B5" s="469"/>
      <c r="C5" s="470"/>
      <c r="D5" s="471"/>
    </row>
    <row r="6" spans="2:4" ht="16.5">
      <c r="B6" s="472" t="s">
        <v>5083</v>
      </c>
      <c r="C6" s="473"/>
      <c r="D6" s="474" t="s">
        <v>9</v>
      </c>
    </row>
    <row r="7" spans="2:4" ht="15.75">
      <c r="B7" s="475" t="s">
        <v>21221</v>
      </c>
      <c r="C7" s="476"/>
      <c r="D7" s="477"/>
    </row>
    <row r="8" spans="2:4" ht="47.25">
      <c r="B8" s="478" t="s">
        <v>21222</v>
      </c>
      <c r="C8" s="479" t="s">
        <v>21223</v>
      </c>
      <c r="D8" s="480">
        <v>0.04</v>
      </c>
    </row>
    <row r="9" spans="2:4" ht="15.75">
      <c r="B9" s="478"/>
      <c r="C9" s="481" t="s">
        <v>21224</v>
      </c>
      <c r="D9" s="482">
        <f>SUM(D8)</f>
        <v>0.04</v>
      </c>
    </row>
    <row r="10" spans="2:4" ht="15.75">
      <c r="B10" s="478"/>
      <c r="C10" s="479"/>
      <c r="D10" s="482"/>
    </row>
    <row r="11" spans="2:4" ht="15.75">
      <c r="B11" s="475" t="s">
        <v>21225</v>
      </c>
      <c r="C11" s="476"/>
      <c r="D11" s="482"/>
    </row>
    <row r="12" spans="2:4" ht="15.75">
      <c r="B12" s="478" t="s">
        <v>21226</v>
      </c>
      <c r="C12" s="479" t="s">
        <v>21227</v>
      </c>
      <c r="D12" s="480">
        <v>1.21E-2</v>
      </c>
    </row>
    <row r="13" spans="2:4" ht="15.75">
      <c r="B13" s="478" t="s">
        <v>21228</v>
      </c>
      <c r="C13" s="479" t="s">
        <v>21229</v>
      </c>
      <c r="D13" s="480">
        <v>4.0000000000000001E-3</v>
      </c>
    </row>
    <row r="14" spans="2:4" ht="15.75">
      <c r="B14" s="478" t="s">
        <v>21228</v>
      </c>
      <c r="C14" s="479" t="s">
        <v>21230</v>
      </c>
      <c r="D14" s="480">
        <v>4.0000000000000001E-3</v>
      </c>
    </row>
    <row r="15" spans="2:4" ht="15.75">
      <c r="B15" s="478" t="s">
        <v>21231</v>
      </c>
      <c r="C15" s="483" t="s">
        <v>21232</v>
      </c>
      <c r="D15" s="480">
        <v>1.2E-2</v>
      </c>
    </row>
    <row r="16" spans="2:4" ht="15.75">
      <c r="B16" s="478" t="s">
        <v>21233</v>
      </c>
      <c r="C16" s="479" t="s">
        <v>21234</v>
      </c>
      <c r="D16" s="480">
        <v>7.3999999999999996E-2</v>
      </c>
    </row>
    <row r="17" spans="2:5" ht="15.75">
      <c r="B17" s="478"/>
      <c r="C17" s="481" t="s">
        <v>21235</v>
      </c>
      <c r="D17" s="482">
        <f>SUM(D12:D16)</f>
        <v>0.1061</v>
      </c>
    </row>
    <row r="18" spans="2:5" ht="15.75">
      <c r="B18" s="478"/>
      <c r="C18" s="484"/>
      <c r="D18" s="482"/>
    </row>
    <row r="19" spans="2:5" ht="15.75">
      <c r="B19" s="475" t="s">
        <v>21236</v>
      </c>
      <c r="C19" s="476"/>
      <c r="D19" s="482"/>
    </row>
    <row r="20" spans="2:5" ht="15.75">
      <c r="B20" s="478" t="s">
        <v>21237</v>
      </c>
      <c r="C20" s="485" t="s">
        <v>21238</v>
      </c>
      <c r="D20" s="482"/>
    </row>
    <row r="21" spans="2:5" ht="15.75">
      <c r="B21" s="478" t="s">
        <v>21239</v>
      </c>
      <c r="C21" s="486" t="s">
        <v>21240</v>
      </c>
      <c r="D21" s="480">
        <v>0.4</v>
      </c>
    </row>
    <row r="22" spans="2:5" ht="15.75">
      <c r="B22" s="478" t="s">
        <v>21241</v>
      </c>
      <c r="C22" s="487" t="s">
        <v>21242</v>
      </c>
      <c r="D22" s="480">
        <v>0.05</v>
      </c>
    </row>
    <row r="23" spans="2:5" ht="15.75">
      <c r="B23" s="478" t="s">
        <v>21243</v>
      </c>
      <c r="C23" s="488" t="s">
        <v>21244</v>
      </c>
      <c r="D23" s="482">
        <f>D22*D21</f>
        <v>2.0000000000000004E-2</v>
      </c>
    </row>
    <row r="24" spans="2:5" ht="15.75">
      <c r="B24" s="478" t="s">
        <v>21245</v>
      </c>
      <c r="C24" s="484" t="s">
        <v>21246</v>
      </c>
      <c r="D24" s="489">
        <v>6.4999999999999997E-3</v>
      </c>
    </row>
    <row r="25" spans="2:5" ht="15.75">
      <c r="B25" s="478" t="s">
        <v>21247</v>
      </c>
      <c r="C25" s="484" t="s">
        <v>21248</v>
      </c>
      <c r="D25" s="489">
        <v>0.03</v>
      </c>
    </row>
    <row r="26" spans="2:5" ht="15.75">
      <c r="B26" s="478" t="s">
        <v>21249</v>
      </c>
      <c r="C26" s="484" t="s">
        <v>21250</v>
      </c>
      <c r="D26" s="489">
        <v>4.4999999999999998E-2</v>
      </c>
    </row>
    <row r="27" spans="2:5" ht="15.75">
      <c r="B27" s="478"/>
      <c r="C27" s="481" t="s">
        <v>21251</v>
      </c>
      <c r="D27" s="482">
        <f>SUM(D23:D26)</f>
        <v>0.10150000000000001</v>
      </c>
    </row>
    <row r="28" spans="2:5" ht="15.75">
      <c r="B28" s="490"/>
      <c r="C28" s="491"/>
      <c r="D28" s="482"/>
    </row>
    <row r="29" spans="2:5" ht="15.75">
      <c r="B29" s="475" t="s">
        <v>21252</v>
      </c>
      <c r="C29" s="476"/>
      <c r="D29" s="482">
        <f>ROUND((1+D8+D13+D15+D14)*(1+D12)*(1+D16)/(1-D27)-1,4)</f>
        <v>0.28239999999999998</v>
      </c>
      <c r="E29" s="492">
        <f>1+D29</f>
        <v>1.2824</v>
      </c>
    </row>
    <row r="30" spans="2:5">
      <c r="B30" s="493" t="s">
        <v>21253</v>
      </c>
      <c r="C30" s="494"/>
      <c r="D30" s="495"/>
    </row>
    <row r="31" spans="2:5">
      <c r="B31" s="493"/>
      <c r="C31" s="494"/>
      <c r="D31" s="495"/>
    </row>
    <row r="32" spans="2:5">
      <c r="B32" s="493"/>
      <c r="C32" s="494"/>
      <c r="D32" s="495"/>
    </row>
    <row r="33" spans="2:4">
      <c r="B33" s="493"/>
      <c r="C33" s="494"/>
      <c r="D33" s="495"/>
    </row>
    <row r="34" spans="2:4">
      <c r="B34" s="493"/>
      <c r="C34" s="494"/>
      <c r="D34" s="495"/>
    </row>
    <row r="35" spans="2:4">
      <c r="B35" s="493"/>
      <c r="C35" s="494"/>
      <c r="D35" s="495"/>
    </row>
    <row r="36" spans="2:4">
      <c r="B36" s="493"/>
      <c r="C36" s="494"/>
      <c r="D36" s="495"/>
    </row>
    <row r="37" spans="2:4">
      <c r="B37" s="493"/>
      <c r="C37" s="494"/>
      <c r="D37" s="495"/>
    </row>
    <row r="38" spans="2:4">
      <c r="B38" s="493"/>
      <c r="C38" s="494"/>
      <c r="D38" s="495"/>
    </row>
    <row r="39" spans="2:4">
      <c r="B39" s="493"/>
      <c r="C39" s="494"/>
      <c r="D39" s="495"/>
    </row>
    <row r="40" spans="2:4">
      <c r="B40" s="493"/>
      <c r="C40" s="494"/>
      <c r="D40" s="495"/>
    </row>
    <row r="41" spans="2:4">
      <c r="B41" s="493"/>
      <c r="C41" s="494"/>
      <c r="D41" s="495"/>
    </row>
    <row r="42" spans="2:4">
      <c r="B42" s="493"/>
      <c r="C42" s="494"/>
      <c r="D42" s="495"/>
    </row>
    <row r="43" spans="2:4">
      <c r="B43" s="493"/>
      <c r="C43" s="494"/>
      <c r="D43" s="495"/>
    </row>
    <row r="44" spans="2:4" ht="56.25" customHeight="1" thickBot="1">
      <c r="B44" s="496"/>
      <c r="C44" s="497"/>
      <c r="D44" s="498"/>
    </row>
    <row r="45" spans="2:4">
      <c r="C45" s="499"/>
    </row>
    <row r="46" spans="2:4" ht="20.25" customHeight="1"/>
    <row r="47" spans="2:4">
      <c r="C47" s="500"/>
    </row>
    <row r="48" spans="2:4">
      <c r="C48" s="501"/>
    </row>
  </sheetData>
  <mergeCells count="7">
    <mergeCell ref="B30:D44"/>
    <mergeCell ref="B2:D5"/>
    <mergeCell ref="B6:C6"/>
    <mergeCell ref="B7:C7"/>
    <mergeCell ref="B11:C11"/>
    <mergeCell ref="B19:C19"/>
    <mergeCell ref="B29:C29"/>
  </mergeCells>
  <pageMargins left="0.9055118110236221" right="0.51181102362204722" top="0.78740157480314965" bottom="0.78740157480314965" header="0.31496062992125984" footer="0.31496062992125984"/>
  <pageSetup paperSize="9" scale="7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6</vt:i4>
      </vt:variant>
    </vt:vector>
  </HeadingPairs>
  <TitlesOfParts>
    <vt:vector size="14" baseType="lpstr">
      <vt:lpstr>SERVIÇOS SEINFRA</vt:lpstr>
      <vt:lpstr>COTAÇÕES</vt:lpstr>
      <vt:lpstr>07_ESTACIONAMENTO 02</vt:lpstr>
      <vt:lpstr>CRONOGRAMA DO ESTACIONAMENTO 2</vt:lpstr>
      <vt:lpstr>INSUMOS 06_19</vt:lpstr>
      <vt:lpstr>SERVIÇOS 06_19</vt:lpstr>
      <vt:lpstr>COMPOSIÇÕES TOTAIS</vt:lpstr>
      <vt:lpstr>BDI</vt:lpstr>
      <vt:lpstr>'07_ESTACIONAMENTO 02'!Area_de_impressao</vt:lpstr>
      <vt:lpstr>BDI!Area_de_impressao</vt:lpstr>
      <vt:lpstr>'COMPOSIÇÕES TOTAIS'!Area_de_impressao</vt:lpstr>
      <vt:lpstr>'CRONOGRAMA DO ESTACIONAMENTO 2'!Area_de_impressao</vt:lpstr>
      <vt:lpstr>'SERVIÇOS 06_19'!Area_de_impressao</vt:lpstr>
      <vt:lpstr>'07_ESTACIONAMENTO 02'!Titulos_de_impressao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aline.correia</cp:lastModifiedBy>
  <cp:lastPrinted>2019-08-20T13:15:49Z</cp:lastPrinted>
  <dcterms:created xsi:type="dcterms:W3CDTF">2016-12-14T12:35:12Z</dcterms:created>
  <dcterms:modified xsi:type="dcterms:W3CDTF">2019-08-21T18:32:53Z</dcterms:modified>
</cp:coreProperties>
</file>